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
    </mc:Choice>
  </mc:AlternateContent>
  <xr:revisionPtr revIDLastSave="0" documentId="13_ncr:1_{613B21CB-1EBD-4A9F-B662-5CCD4F9D56C3}" xr6:coauthVersionLast="47" xr6:coauthVersionMax="47" xr10:uidLastSave="{00000000-0000-0000-0000-000000000000}"/>
  <bookViews>
    <workbookView xWindow="28680" yWindow="-120" windowWidth="29040" windowHeight="15840" tabRatio="998" xr2:uid="{00000000-000D-0000-FFFF-FFFF00000000}"/>
  </bookViews>
  <sheets>
    <sheet name="Tax Year 2026 Cover Letter" sheetId="1" r:id="rId1"/>
    <sheet name="Filing Instructions" sheetId="4" r:id="rId2"/>
    <sheet name="Map Standards" sheetId="2" r:id="rId3"/>
    <sheet name="GeoPDF" sheetId="3" r:id="rId4"/>
    <sheet name="PRODUCER INFORMATION " sheetId="5" r:id="rId5"/>
    <sheet name="PRODUCTION PAGE" sheetId="6" r:id="rId6"/>
    <sheet name="Coal Beds" sheetId="8" state="hidden" r:id="rId7"/>
    <sheet name="Map Standards " sheetId="9" state="hidden" r:id="rId8"/>
    <sheet name="Instructions" sheetId="10" state="hidden" r:id="rId9"/>
    <sheet name="PARCEL INFORMATION" sheetId="11" r:id="rId10"/>
    <sheet name="SALES AND LEASES" sheetId="13" r:id="rId11"/>
    <sheet name="QUALITY DATA" sheetId="14" r:id="rId12"/>
    <sheet name="Comments" sheetId="15" r:id="rId13"/>
    <sheet name="Signature page" sheetId="16" r:id="rId14"/>
    <sheet name="Parcel_Information_Descrip" sheetId="17" r:id="rId15"/>
    <sheet name="North.CoalBeds" sheetId="18" r:id="rId16"/>
    <sheet name="South.CoalBeds" sheetId="19" r:id="rId17"/>
    <sheet name="County Codes" sheetId="7" r:id="rId18"/>
    <sheet name="Mining_Production_Flat" sheetId="12" r:id="rId19"/>
    <sheet name="Southern Coal Beds" sheetId="20" state="hidden" r:id="rId20"/>
    <sheet name="Northen Coal Beds" sheetId="21" state="hidden" r:id="rId21"/>
    <sheet name="FORMULAS" sheetId="22" state="hidden" r:id="rId22"/>
  </sheets>
  <definedNames>
    <definedName name="_xlnm.Print_Area" localSheetId="12">Comments!$A$1:$M$56</definedName>
    <definedName name="_xlnm.Print_Area" localSheetId="2">'Map Standards'!$A$1:$J$64</definedName>
    <definedName name="_xlnm.Print_Area" localSheetId="9">'PARCEL INFORMATION'!$A$1:$X$1500</definedName>
    <definedName name="_xlnm.Print_Area" localSheetId="4">'PRODUCER INFORMATION '!$A$1:$U$67</definedName>
    <definedName name="_xlnm.Print_Area" localSheetId="11">'QUALITY DATA'!$A$1:$H$50</definedName>
    <definedName name="_xlnm.Print_Area" localSheetId="10">'SALES AND LEASES'!$A$1:$L$60</definedName>
    <definedName name="_xlnm.Print_Area" localSheetId="13">'Signature page'!$A$1:$M$60</definedName>
    <definedName name="Z_CF6A10E1_012C_11D3_8D1E_00105A19E157_.wvu.Cols" localSheetId="4">'PRODUCER INFORMATION '!$U:$U</definedName>
    <definedName name="Z_CF6A10E1_012C_11D3_8D1E_00105A19E157_.wvu.PrintArea" localSheetId="4">'PRODUCER INFORMATION '!$A$1:$T$67</definedName>
    <definedName name="Z_CF6A10E1_012C_11D3_8D1E_00105A19E157_.wvu.PrintArea" localSheetId="5">'PRODUCTION PAGE'!$A$1:$P$88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6" roundtripDataChecksum="+Oy8WqmeKyhVsfjd09UMwu/Fjmh6u3N+ECbkJhMWPBA="/>
    </ext>
  </extLst>
</workbook>
</file>

<file path=xl/calcChain.xml><?xml version="1.0" encoding="utf-8"?>
<calcChain xmlns="http://schemas.openxmlformats.org/spreadsheetml/2006/main">
  <c r="BK2" i="12" l="1"/>
  <c r="BJ2" i="12"/>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 i="11"/>
  <c r="C16" i="11"/>
  <c r="C17" i="11"/>
  <c r="C18" i="11"/>
  <c r="C14" i="11"/>
  <c r="C13" i="11"/>
  <c r="O14" i="11" l="1"/>
  <c r="O15" i="11"/>
  <c r="O16" i="11"/>
  <c r="O17" i="11"/>
  <c r="O18" i="11"/>
  <c r="O19" i="11"/>
  <c r="O20" i="11"/>
  <c r="O21" i="11"/>
  <c r="O22" i="11"/>
  <c r="O23" i="11"/>
  <c r="O24" i="11"/>
  <c r="O25" i="11"/>
  <c r="O26" i="11"/>
  <c r="O27" i="11"/>
  <c r="O28" i="11"/>
  <c r="O29" i="11"/>
  <c r="O30" i="11"/>
  <c r="O31" i="11"/>
  <c r="O32"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B216" i="11"/>
  <c r="B217" i="11"/>
  <c r="B218" i="11"/>
  <c r="B219" i="11"/>
  <c r="B220" i="11"/>
  <c r="B221" i="11"/>
  <c r="B222" i="11"/>
  <c r="B223" i="11"/>
  <c r="B224" i="11"/>
  <c r="B225" i="11"/>
  <c r="B226" i="11"/>
  <c r="B227" i="11"/>
  <c r="B228" i="11"/>
  <c r="B229" i="11"/>
  <c r="B230" i="11"/>
  <c r="B231" i="11"/>
  <c r="B232" i="11"/>
  <c r="B233" i="11"/>
  <c r="B234" i="11"/>
  <c r="B235" i="11"/>
  <c r="B236" i="11"/>
  <c r="B237" i="11"/>
  <c r="B238" i="11"/>
  <c r="B239" i="11"/>
  <c r="B240" i="11"/>
  <c r="B241" i="11"/>
  <c r="B242" i="11"/>
  <c r="B243" i="11"/>
  <c r="B244" i="11"/>
  <c r="B245" i="11"/>
  <c r="B246" i="11"/>
  <c r="B247" i="11"/>
  <c r="B248" i="11"/>
  <c r="B249" i="11"/>
  <c r="B250" i="11"/>
  <c r="B251" i="11"/>
  <c r="B252" i="11"/>
  <c r="B253" i="11"/>
  <c r="B254" i="11"/>
  <c r="B255" i="11"/>
  <c r="B256" i="11"/>
  <c r="B257" i="11"/>
  <c r="B258" i="11"/>
  <c r="B259"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292" i="11"/>
  <c r="B293" i="11"/>
  <c r="B294" i="11"/>
  <c r="B295" i="11"/>
  <c r="B296" i="11"/>
  <c r="B297" i="11"/>
  <c r="B298" i="11"/>
  <c r="B299" i="11"/>
  <c r="B300" i="11"/>
  <c r="B301" i="11"/>
  <c r="B302" i="11"/>
  <c r="B303" i="11"/>
  <c r="B304" i="11"/>
  <c r="B305" i="11"/>
  <c r="B306" i="11"/>
  <c r="B307" i="11"/>
  <c r="B308" i="11"/>
  <c r="B309" i="11"/>
  <c r="B310" i="11"/>
  <c r="B311" i="11"/>
  <c r="B312" i="11"/>
  <c r="B313" i="11"/>
  <c r="B314" i="11"/>
  <c r="B315" i="11"/>
  <c r="B316" i="11"/>
  <c r="B317" i="11"/>
  <c r="B318"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355" i="11"/>
  <c r="B356" i="11"/>
  <c r="B357" i="11"/>
  <c r="B358" i="11"/>
  <c r="B359" i="11"/>
  <c r="B360" i="11"/>
  <c r="B361" i="11"/>
  <c r="B362" i="11"/>
  <c r="B363" i="11"/>
  <c r="B364" i="11"/>
  <c r="B365" i="11"/>
  <c r="B366" i="11"/>
  <c r="B367" i="11"/>
  <c r="B368" i="11"/>
  <c r="B369" i="11"/>
  <c r="B370" i="11"/>
  <c r="B371" i="11"/>
  <c r="B372" i="11"/>
  <c r="B373" i="11"/>
  <c r="B374" i="11"/>
  <c r="B375" i="11"/>
  <c r="B376" i="11"/>
  <c r="B377" i="11"/>
  <c r="B378" i="11"/>
  <c r="B379" i="11"/>
  <c r="B380" i="11"/>
  <c r="B381" i="11"/>
  <c r="B382" i="11"/>
  <c r="B383" i="11"/>
  <c r="B384" i="11"/>
  <c r="B385" i="11"/>
  <c r="B386" i="11"/>
  <c r="B387" i="11"/>
  <c r="B388" i="11"/>
  <c r="B389" i="11"/>
  <c r="B390" i="11"/>
  <c r="B391" i="11"/>
  <c r="B392" i="11"/>
  <c r="B393" i="11"/>
  <c r="B394" i="11"/>
  <c r="B395" i="11"/>
  <c r="B396" i="11"/>
  <c r="B397" i="11"/>
  <c r="B398" i="11"/>
  <c r="B399" i="11"/>
  <c r="B400" i="11"/>
  <c r="B401" i="11"/>
  <c r="B402" i="11"/>
  <c r="B403" i="11"/>
  <c r="B404" i="11"/>
  <c r="B405" i="11"/>
  <c r="B406" i="11"/>
  <c r="B407" i="11"/>
  <c r="B408" i="11"/>
  <c r="B409" i="11"/>
  <c r="B410" i="11"/>
  <c r="B411" i="11"/>
  <c r="B412" i="11"/>
  <c r="B413" i="11"/>
  <c r="B414" i="11"/>
  <c r="B415" i="11"/>
  <c r="B416" i="11"/>
  <c r="B417" i="11"/>
  <c r="B418" i="11"/>
  <c r="B419" i="11"/>
  <c r="B420" i="11"/>
  <c r="B421" i="11"/>
  <c r="B422" i="11"/>
  <c r="B423" i="11"/>
  <c r="B424" i="11"/>
  <c r="B425" i="11"/>
  <c r="B426" i="11"/>
  <c r="B427" i="11"/>
  <c r="B428" i="11"/>
  <c r="B429" i="11"/>
  <c r="B430" i="11"/>
  <c r="B431" i="11"/>
  <c r="B432" i="11"/>
  <c r="B433" i="11"/>
  <c r="B434" i="11"/>
  <c r="B435" i="11"/>
  <c r="B436" i="11"/>
  <c r="B437" i="11"/>
  <c r="B438" i="11"/>
  <c r="B439" i="11"/>
  <c r="B440" i="11"/>
  <c r="B441" i="11"/>
  <c r="B442" i="11"/>
  <c r="B443" i="11"/>
  <c r="B444" i="11"/>
  <c r="B445" i="11"/>
  <c r="B446" i="11"/>
  <c r="B447" i="11"/>
  <c r="B448" i="11"/>
  <c r="B449" i="11"/>
  <c r="B450" i="11"/>
  <c r="B451" i="11"/>
  <c r="B452" i="11"/>
  <c r="B453" i="11"/>
  <c r="B454" i="11"/>
  <c r="B455" i="11"/>
  <c r="B456" i="11"/>
  <c r="B457" i="11"/>
  <c r="B458" i="11"/>
  <c r="B459" i="11"/>
  <c r="B460" i="11"/>
  <c r="B461" i="11"/>
  <c r="B462" i="11"/>
  <c r="B463" i="11"/>
  <c r="B464" i="11"/>
  <c r="B465" i="11"/>
  <c r="B466" i="11"/>
  <c r="B467" i="11"/>
  <c r="B468" i="11"/>
  <c r="B469" i="11"/>
  <c r="B470" i="11"/>
  <c r="B471" i="11"/>
  <c r="B472" i="11"/>
  <c r="B473" i="11"/>
  <c r="B474" i="11"/>
  <c r="B475" i="11"/>
  <c r="B476" i="11"/>
  <c r="B477" i="11"/>
  <c r="B478" i="11"/>
  <c r="B479" i="11"/>
  <c r="B480" i="11"/>
  <c r="B481" i="11"/>
  <c r="B482" i="11"/>
  <c r="B483" i="11"/>
  <c r="B484" i="11"/>
  <c r="B485" i="11"/>
  <c r="B486" i="11"/>
  <c r="B487" i="11"/>
  <c r="B488" i="11"/>
  <c r="B489" i="11"/>
  <c r="B490" i="11"/>
  <c r="B491" i="11"/>
  <c r="B492" i="11"/>
  <c r="B493" i="11"/>
  <c r="B494" i="11"/>
  <c r="B495" i="11"/>
  <c r="B496" i="11"/>
  <c r="B497" i="11"/>
  <c r="B498" i="11"/>
  <c r="B499" i="11"/>
  <c r="B500" i="11"/>
  <c r="B501" i="11"/>
  <c r="B502" i="11"/>
  <c r="B503" i="11"/>
  <c r="B504" i="11"/>
  <c r="B505" i="11"/>
  <c r="B506" i="11"/>
  <c r="B507" i="11"/>
  <c r="B508" i="11"/>
  <c r="B509" i="11"/>
  <c r="B510" i="11"/>
  <c r="B511" i="11"/>
  <c r="B512" i="11"/>
  <c r="B513" i="11"/>
  <c r="B514" i="11"/>
  <c r="B515" i="11"/>
  <c r="B516" i="11"/>
  <c r="B517" i="11"/>
  <c r="B518" i="11"/>
  <c r="B519" i="11"/>
  <c r="B520" i="11"/>
  <c r="B521" i="11"/>
  <c r="B522" i="11"/>
  <c r="B523" i="11"/>
  <c r="B524" i="11"/>
  <c r="B525" i="11"/>
  <c r="B526" i="11"/>
  <c r="B527" i="11"/>
  <c r="B528" i="11"/>
  <c r="B529" i="11"/>
  <c r="B530" i="11"/>
  <c r="B531" i="11"/>
  <c r="B532" i="11"/>
  <c r="B533" i="11"/>
  <c r="B534" i="11"/>
  <c r="B535" i="11"/>
  <c r="B536" i="11"/>
  <c r="B537" i="11"/>
  <c r="B538" i="11"/>
  <c r="B539" i="11"/>
  <c r="B540" i="11"/>
  <c r="B541" i="11"/>
  <c r="B542" i="11"/>
  <c r="B543" i="11"/>
  <c r="B544" i="11"/>
  <c r="B545" i="11"/>
  <c r="B546" i="11"/>
  <c r="B547" i="11"/>
  <c r="B548" i="11"/>
  <c r="B549" i="11"/>
  <c r="B550" i="11"/>
  <c r="B551" i="11"/>
  <c r="B552" i="11"/>
  <c r="B553" i="11"/>
  <c r="B554" i="11"/>
  <c r="B555" i="11"/>
  <c r="B556" i="11"/>
  <c r="B557" i="11"/>
  <c r="B558" i="11"/>
  <c r="B559" i="11"/>
  <c r="B560" i="11"/>
  <c r="B561" i="11"/>
  <c r="B562" i="11"/>
  <c r="B563" i="11"/>
  <c r="B564" i="11"/>
  <c r="B565" i="11"/>
  <c r="B566" i="11"/>
  <c r="B567" i="11"/>
  <c r="B568" i="11"/>
  <c r="B569" i="11"/>
  <c r="B570" i="11"/>
  <c r="B571" i="11"/>
  <c r="B572" i="11"/>
  <c r="B573" i="11"/>
  <c r="B574" i="11"/>
  <c r="B575" i="11"/>
  <c r="B576" i="11"/>
  <c r="B577" i="11"/>
  <c r="B578" i="11"/>
  <c r="B579" i="11"/>
  <c r="B580" i="11"/>
  <c r="B581" i="11"/>
  <c r="B582" i="11"/>
  <c r="B583" i="11"/>
  <c r="B584" i="11"/>
  <c r="B585" i="11"/>
  <c r="B586" i="11"/>
  <c r="B587" i="11"/>
  <c r="B588" i="11"/>
  <c r="B589" i="11"/>
  <c r="B590" i="11"/>
  <c r="B591" i="11"/>
  <c r="B592" i="11"/>
  <c r="B593" i="11"/>
  <c r="B594" i="11"/>
  <c r="B595" i="11"/>
  <c r="B596" i="11"/>
  <c r="B597" i="11"/>
  <c r="B598" i="11"/>
  <c r="B599" i="11"/>
  <c r="B600" i="11"/>
  <c r="B601" i="11"/>
  <c r="B602" i="11"/>
  <c r="B603" i="11"/>
  <c r="B604" i="11"/>
  <c r="B605" i="11"/>
  <c r="B606" i="11"/>
  <c r="B607" i="11"/>
  <c r="B608" i="11"/>
  <c r="B609" i="11"/>
  <c r="B610" i="11"/>
  <c r="B611" i="11"/>
  <c r="B612" i="11"/>
  <c r="B613" i="11"/>
  <c r="B614" i="11"/>
  <c r="B615" i="11"/>
  <c r="B616" i="11"/>
  <c r="B617" i="11"/>
  <c r="B618" i="11"/>
  <c r="B619" i="11"/>
  <c r="B620" i="11"/>
  <c r="B621" i="11"/>
  <c r="B622" i="11"/>
  <c r="B623" i="11"/>
  <c r="B624" i="11"/>
  <c r="B625" i="11"/>
  <c r="B626" i="11"/>
  <c r="B627" i="11"/>
  <c r="B628" i="11"/>
  <c r="B629" i="11"/>
  <c r="B630" i="11"/>
  <c r="B631" i="11"/>
  <c r="B632" i="11"/>
  <c r="B633" i="11"/>
  <c r="B634" i="11"/>
  <c r="B635" i="11"/>
  <c r="B636" i="11"/>
  <c r="B637" i="11"/>
  <c r="B638" i="11"/>
  <c r="B639" i="11"/>
  <c r="B640" i="11"/>
  <c r="B641" i="11"/>
  <c r="B642" i="11"/>
  <c r="B643" i="11"/>
  <c r="B644" i="11"/>
  <c r="B645" i="11"/>
  <c r="B646" i="11"/>
  <c r="B647" i="11"/>
  <c r="B648" i="11"/>
  <c r="B649" i="11"/>
  <c r="B650" i="11"/>
  <c r="B651" i="11"/>
  <c r="B652" i="11"/>
  <c r="B653" i="11"/>
  <c r="B654" i="11"/>
  <c r="B655" i="11"/>
  <c r="B656" i="11"/>
  <c r="B657" i="11"/>
  <c r="B658" i="11"/>
  <c r="B659" i="11"/>
  <c r="B660" i="11"/>
  <c r="B661" i="11"/>
  <c r="B662" i="11"/>
  <c r="B663" i="11"/>
  <c r="B664" i="11"/>
  <c r="B665" i="11"/>
  <c r="B666" i="11"/>
  <c r="B667" i="11"/>
  <c r="B668" i="11"/>
  <c r="B669" i="11"/>
  <c r="B670" i="11"/>
  <c r="B671" i="11"/>
  <c r="B672" i="11"/>
  <c r="B673" i="11"/>
  <c r="B674" i="11"/>
  <c r="B675" i="11"/>
  <c r="B676" i="11"/>
  <c r="B677" i="11"/>
  <c r="B678" i="11"/>
  <c r="B679" i="11"/>
  <c r="B680" i="11"/>
  <c r="B681" i="11"/>
  <c r="B682" i="11"/>
  <c r="B683" i="11"/>
  <c r="B684" i="11"/>
  <c r="B685" i="11"/>
  <c r="B686" i="11"/>
  <c r="B687" i="11"/>
  <c r="B688" i="11"/>
  <c r="B689" i="11"/>
  <c r="B690" i="11"/>
  <c r="B691" i="11"/>
  <c r="B692" i="11"/>
  <c r="B693" i="11"/>
  <c r="B694" i="11"/>
  <c r="B695" i="11"/>
  <c r="B696" i="11"/>
  <c r="B697" i="11"/>
  <c r="B698" i="11"/>
  <c r="B699" i="11"/>
  <c r="B700" i="11"/>
  <c r="B701" i="11"/>
  <c r="B702" i="11"/>
  <c r="B703" i="11"/>
  <c r="B704" i="11"/>
  <c r="B705" i="11"/>
  <c r="B706" i="11"/>
  <c r="B707" i="11"/>
  <c r="B708" i="11"/>
  <c r="B709" i="11"/>
  <c r="B710" i="11"/>
  <c r="B711" i="11"/>
  <c r="B712" i="11"/>
  <c r="B713" i="11"/>
  <c r="B714" i="11"/>
  <c r="B715" i="11"/>
  <c r="B716" i="11"/>
  <c r="B717" i="11"/>
  <c r="B718" i="11"/>
  <c r="B719" i="11"/>
  <c r="B720" i="11"/>
  <c r="B721" i="11"/>
  <c r="B722" i="11"/>
  <c r="B723" i="11"/>
  <c r="B724" i="11"/>
  <c r="B725" i="11"/>
  <c r="B726" i="11"/>
  <c r="B727" i="11"/>
  <c r="B728" i="11"/>
  <c r="B729" i="11"/>
  <c r="B730" i="11"/>
  <c r="B731" i="11"/>
  <c r="B732" i="11"/>
  <c r="B733" i="11"/>
  <c r="B734" i="11"/>
  <c r="B735" i="11"/>
  <c r="B736" i="11"/>
  <c r="B737" i="11"/>
  <c r="B738" i="11"/>
  <c r="B739" i="11"/>
  <c r="B740" i="11"/>
  <c r="B741" i="11"/>
  <c r="B742" i="11"/>
  <c r="B743" i="11"/>
  <c r="B744" i="11"/>
  <c r="B745" i="11"/>
  <c r="B746" i="11"/>
  <c r="B747" i="11"/>
  <c r="B748" i="11"/>
  <c r="B749" i="11"/>
  <c r="B750" i="11"/>
  <c r="B751" i="11"/>
  <c r="B752" i="11"/>
  <c r="B753" i="11"/>
  <c r="B754" i="11"/>
  <c r="B755" i="11"/>
  <c r="B756" i="11"/>
  <c r="B757" i="11"/>
  <c r="B758" i="11"/>
  <c r="B759" i="11"/>
  <c r="B760" i="11"/>
  <c r="B761" i="11"/>
  <c r="B762" i="11"/>
  <c r="B763" i="11"/>
  <c r="B764" i="11"/>
  <c r="B765" i="11"/>
  <c r="B766" i="11"/>
  <c r="B767" i="11"/>
  <c r="B768" i="11"/>
  <c r="B769" i="11"/>
  <c r="B770" i="11"/>
  <c r="B771" i="11"/>
  <c r="B772" i="11"/>
  <c r="B773" i="11"/>
  <c r="B774" i="11"/>
  <c r="B775" i="11"/>
  <c r="B776" i="11"/>
  <c r="B777" i="11"/>
  <c r="B778" i="11"/>
  <c r="B779" i="11"/>
  <c r="B780" i="11"/>
  <c r="B781" i="11"/>
  <c r="B782" i="11"/>
  <c r="B783" i="11"/>
  <c r="B784" i="11"/>
  <c r="B785" i="11"/>
  <c r="B786" i="11"/>
  <c r="B787" i="11"/>
  <c r="B788" i="11"/>
  <c r="B789" i="11"/>
  <c r="B790" i="11"/>
  <c r="B791" i="11"/>
  <c r="B792" i="11"/>
  <c r="B793" i="11"/>
  <c r="B794" i="11"/>
  <c r="B795" i="11"/>
  <c r="B796" i="11"/>
  <c r="B797" i="11"/>
  <c r="B798" i="11"/>
  <c r="B799" i="11"/>
  <c r="B800" i="11"/>
  <c r="B801" i="11"/>
  <c r="B802" i="11"/>
  <c r="B803" i="11"/>
  <c r="B804" i="11"/>
  <c r="B805" i="11"/>
  <c r="B806" i="11"/>
  <c r="B807" i="11"/>
  <c r="B808" i="11"/>
  <c r="B809" i="11"/>
  <c r="B810" i="11"/>
  <c r="B811" i="11"/>
  <c r="B812" i="11"/>
  <c r="B813" i="11"/>
  <c r="B814" i="11"/>
  <c r="B815" i="11"/>
  <c r="B816" i="11"/>
  <c r="B817" i="11"/>
  <c r="B818" i="11"/>
  <c r="B819" i="11"/>
  <c r="B820" i="11"/>
  <c r="B821" i="11"/>
  <c r="B822" i="11"/>
  <c r="B823" i="11"/>
  <c r="B824" i="11"/>
  <c r="B825" i="11"/>
  <c r="B826" i="11"/>
  <c r="B827" i="11"/>
  <c r="B828" i="11"/>
  <c r="B829" i="11"/>
  <c r="B830" i="11"/>
  <c r="B831" i="11"/>
  <c r="B832" i="11"/>
  <c r="B833" i="11"/>
  <c r="B834" i="11"/>
  <c r="B835" i="11"/>
  <c r="B836" i="11"/>
  <c r="B837" i="11"/>
  <c r="B838" i="11"/>
  <c r="B839" i="11"/>
  <c r="B840" i="11"/>
  <c r="B841" i="11"/>
  <c r="B842" i="11"/>
  <c r="B843" i="11"/>
  <c r="B844" i="11"/>
  <c r="B845" i="11"/>
  <c r="B846" i="11"/>
  <c r="B847" i="11"/>
  <c r="B848" i="11"/>
  <c r="B849" i="11"/>
  <c r="B850" i="11"/>
  <c r="B851" i="11"/>
  <c r="B852" i="11"/>
  <c r="B853" i="11"/>
  <c r="B854" i="11"/>
  <c r="B855" i="11"/>
  <c r="B856" i="11"/>
  <c r="B857" i="11"/>
  <c r="B858" i="11"/>
  <c r="B859" i="11"/>
  <c r="B860" i="11"/>
  <c r="B861" i="11"/>
  <c r="B862" i="11"/>
  <c r="B863" i="11"/>
  <c r="B864" i="11"/>
  <c r="B865" i="11"/>
  <c r="B866" i="11"/>
  <c r="B867" i="11"/>
  <c r="B868" i="11"/>
  <c r="B869" i="11"/>
  <c r="B870" i="11"/>
  <c r="B871" i="11"/>
  <c r="B872" i="11"/>
  <c r="B873" i="11"/>
  <c r="B874" i="11"/>
  <c r="B875" i="11"/>
  <c r="B876" i="11"/>
  <c r="B877" i="11"/>
  <c r="B878" i="11"/>
  <c r="B879" i="11"/>
  <c r="B880" i="11"/>
  <c r="B881" i="11"/>
  <c r="B882" i="11"/>
  <c r="B883" i="11"/>
  <c r="B884" i="11"/>
  <c r="B885" i="11"/>
  <c r="B886" i="11"/>
  <c r="B887" i="11"/>
  <c r="B888" i="11"/>
  <c r="B889" i="11"/>
  <c r="B890" i="11"/>
  <c r="B891" i="11"/>
  <c r="B892" i="11"/>
  <c r="B893" i="11"/>
  <c r="B894" i="11"/>
  <c r="B895" i="11"/>
  <c r="B896" i="11"/>
  <c r="B897" i="11"/>
  <c r="B898" i="11"/>
  <c r="B899" i="11"/>
  <c r="B900" i="11"/>
  <c r="B901" i="11"/>
  <c r="B902" i="11"/>
  <c r="B903" i="11"/>
  <c r="B904" i="11"/>
  <c r="B905" i="11"/>
  <c r="B906" i="11"/>
  <c r="B907" i="11"/>
  <c r="B908" i="11"/>
  <c r="B909" i="11"/>
  <c r="B910" i="11"/>
  <c r="B911" i="11"/>
  <c r="B912" i="11"/>
  <c r="B913" i="11"/>
  <c r="B914" i="11"/>
  <c r="B915" i="11"/>
  <c r="B916" i="11"/>
  <c r="B917" i="11"/>
  <c r="B918" i="11"/>
  <c r="B919" i="11"/>
  <c r="B920" i="11"/>
  <c r="B921" i="11"/>
  <c r="B922" i="11"/>
  <c r="B923" i="11"/>
  <c r="B924" i="11"/>
  <c r="B925" i="11"/>
  <c r="B926" i="11"/>
  <c r="B927" i="11"/>
  <c r="B928" i="11"/>
  <c r="B929" i="11"/>
  <c r="B930" i="11"/>
  <c r="B931" i="11"/>
  <c r="B932" i="11"/>
  <c r="B933" i="11"/>
  <c r="B934" i="11"/>
  <c r="B935" i="11"/>
  <c r="B936" i="11"/>
  <c r="B937" i="11"/>
  <c r="B938" i="11"/>
  <c r="B939" i="11"/>
  <c r="B940" i="11"/>
  <c r="B941" i="11"/>
  <c r="B942" i="11"/>
  <c r="B943" i="11"/>
  <c r="B944" i="11"/>
  <c r="B945" i="11"/>
  <c r="B946" i="11"/>
  <c r="B947" i="11"/>
  <c r="B948" i="11"/>
  <c r="B949" i="11"/>
  <c r="B950" i="11"/>
  <c r="B951" i="11"/>
  <c r="B952" i="11"/>
  <c r="B953" i="11"/>
  <c r="B954" i="11"/>
  <c r="B955" i="11"/>
  <c r="B956" i="11"/>
  <c r="B957" i="11"/>
  <c r="B958" i="11"/>
  <c r="B959" i="11"/>
  <c r="B960" i="11"/>
  <c r="B961" i="11"/>
  <c r="B962" i="11"/>
  <c r="B963" i="11"/>
  <c r="B964" i="11"/>
  <c r="B965" i="11"/>
  <c r="B966" i="11"/>
  <c r="B967" i="11"/>
  <c r="B968" i="11"/>
  <c r="B969" i="11"/>
  <c r="B970" i="11"/>
  <c r="B971" i="11"/>
  <c r="B972" i="11"/>
  <c r="B973" i="11"/>
  <c r="B974" i="11"/>
  <c r="B975" i="11"/>
  <c r="B976" i="11"/>
  <c r="B977" i="11"/>
  <c r="B978" i="11"/>
  <c r="B979" i="11"/>
  <c r="B980" i="11"/>
  <c r="B981" i="11"/>
  <c r="B982" i="11"/>
  <c r="B983" i="11"/>
  <c r="B984" i="11"/>
  <c r="B985" i="11"/>
  <c r="B986" i="11"/>
  <c r="B987" i="11"/>
  <c r="B988" i="11"/>
  <c r="B989" i="11"/>
  <c r="B990" i="11"/>
  <c r="B991" i="11"/>
  <c r="B992" i="11"/>
  <c r="B993" i="11"/>
  <c r="B994" i="11"/>
  <c r="B995" i="11"/>
  <c r="B996" i="11"/>
  <c r="B997" i="11"/>
  <c r="B998" i="11"/>
  <c r="B999" i="11"/>
  <c r="B1000" i="11"/>
  <c r="B1001" i="11"/>
  <c r="B1002" i="11"/>
  <c r="B1003" i="11"/>
  <c r="B1004" i="11"/>
  <c r="B1005" i="11"/>
  <c r="B1006" i="11"/>
  <c r="B1007" i="11"/>
  <c r="B1008" i="11"/>
  <c r="B1009" i="11"/>
  <c r="B1010" i="11"/>
  <c r="B1011" i="11"/>
  <c r="B1012" i="11"/>
  <c r="B1013" i="11"/>
  <c r="B1014" i="11"/>
  <c r="B1015" i="11"/>
  <c r="B1016" i="11"/>
  <c r="B1017" i="11"/>
  <c r="B1018" i="11"/>
  <c r="B1019" i="11"/>
  <c r="B1020" i="11"/>
  <c r="B1021" i="11"/>
  <c r="B1022" i="11"/>
  <c r="B1023" i="11"/>
  <c r="B1024" i="11"/>
  <c r="B1025" i="11"/>
  <c r="B1026" i="11"/>
  <c r="B1027" i="11"/>
  <c r="B1028" i="11"/>
  <c r="B1029" i="11"/>
  <c r="B1030" i="11"/>
  <c r="B1031" i="11"/>
  <c r="B1032" i="11"/>
  <c r="B1033" i="11"/>
  <c r="B1034" i="11"/>
  <c r="B1035" i="11"/>
  <c r="B1036" i="11"/>
  <c r="B1037" i="11"/>
  <c r="B1038" i="11"/>
  <c r="B1039" i="11"/>
  <c r="B1040" i="11"/>
  <c r="B1041" i="11"/>
  <c r="B1042" i="11"/>
  <c r="B1043" i="11"/>
  <c r="B1044" i="11"/>
  <c r="B1045" i="11"/>
  <c r="B1046" i="11"/>
  <c r="B1047" i="11"/>
  <c r="B1048" i="11"/>
  <c r="B1049" i="11"/>
  <c r="B1050" i="11"/>
  <c r="B1051" i="11"/>
  <c r="B1052" i="11"/>
  <c r="B1053" i="11"/>
  <c r="B1054" i="11"/>
  <c r="B1055" i="11"/>
  <c r="B1056" i="11"/>
  <c r="B1057" i="11"/>
  <c r="B1058" i="11"/>
  <c r="B1059" i="11"/>
  <c r="B1060" i="11"/>
  <c r="B1061" i="11"/>
  <c r="B1062" i="11"/>
  <c r="B1063" i="11"/>
  <c r="B1064" i="11"/>
  <c r="B1065" i="11"/>
  <c r="B1066" i="11"/>
  <c r="B1067" i="11"/>
  <c r="B1068" i="11"/>
  <c r="B1069" i="11"/>
  <c r="B1070" i="11"/>
  <c r="B1071" i="11"/>
  <c r="B1072" i="11"/>
  <c r="B1073" i="11"/>
  <c r="B1074" i="11"/>
  <c r="B1075" i="11"/>
  <c r="B1076" i="11"/>
  <c r="B1077" i="11"/>
  <c r="B1078" i="11"/>
  <c r="B1079" i="11"/>
  <c r="B1080" i="11"/>
  <c r="B1081" i="11"/>
  <c r="B1082" i="11"/>
  <c r="B1083" i="11"/>
  <c r="B1084" i="11"/>
  <c r="B1085" i="11"/>
  <c r="B1086" i="11"/>
  <c r="B1087" i="11"/>
  <c r="B1088" i="11"/>
  <c r="B1089" i="11"/>
  <c r="B1090" i="11"/>
  <c r="B1091" i="11"/>
  <c r="B1092" i="11"/>
  <c r="B1093" i="11"/>
  <c r="B1094" i="11"/>
  <c r="B1095" i="11"/>
  <c r="B1096" i="11"/>
  <c r="B1097" i="11"/>
  <c r="B1098" i="11"/>
  <c r="B1099" i="11"/>
  <c r="B1100" i="11"/>
  <c r="B1101" i="11"/>
  <c r="B1102" i="11"/>
  <c r="B1103" i="11"/>
  <c r="B1104" i="11"/>
  <c r="B1105" i="11"/>
  <c r="B1106" i="11"/>
  <c r="B1107" i="11"/>
  <c r="B1108" i="11"/>
  <c r="B1109" i="11"/>
  <c r="B1110" i="11"/>
  <c r="B1111" i="11"/>
  <c r="B1112" i="11"/>
  <c r="B1113" i="11"/>
  <c r="B1114" i="11"/>
  <c r="B1115" i="11"/>
  <c r="B1116" i="11"/>
  <c r="B1117" i="11"/>
  <c r="B1118" i="11"/>
  <c r="B1119" i="11"/>
  <c r="B1120" i="11"/>
  <c r="B1121" i="11"/>
  <c r="B1122" i="11"/>
  <c r="B1123" i="11"/>
  <c r="B1124" i="11"/>
  <c r="B1125" i="11"/>
  <c r="B1126" i="11"/>
  <c r="B1127" i="11"/>
  <c r="B1128" i="11"/>
  <c r="B1129" i="11"/>
  <c r="B1130" i="11"/>
  <c r="B1131" i="11"/>
  <c r="B1132" i="11"/>
  <c r="B1133" i="11"/>
  <c r="B1134" i="11"/>
  <c r="B1135" i="11"/>
  <c r="B1136" i="11"/>
  <c r="B1137" i="11"/>
  <c r="B1138" i="11"/>
  <c r="B1139" i="11"/>
  <c r="B1140" i="11"/>
  <c r="B1141" i="11"/>
  <c r="B1142" i="11"/>
  <c r="B1143" i="11"/>
  <c r="B1144" i="11"/>
  <c r="B1145" i="11"/>
  <c r="B1146" i="11"/>
  <c r="B1147" i="11"/>
  <c r="B1148" i="11"/>
  <c r="B1149" i="11"/>
  <c r="B1150" i="11"/>
  <c r="B1151" i="11"/>
  <c r="B1152" i="11"/>
  <c r="B1153" i="11"/>
  <c r="B1154" i="11"/>
  <c r="B1155" i="11"/>
  <c r="B1156" i="11"/>
  <c r="B1157" i="11"/>
  <c r="B1158" i="11"/>
  <c r="B1159" i="11"/>
  <c r="B1160" i="11"/>
  <c r="B1161" i="11"/>
  <c r="B1162" i="11"/>
  <c r="B1163" i="11"/>
  <c r="B1164" i="11"/>
  <c r="B1165" i="11"/>
  <c r="B1166" i="11"/>
  <c r="B1167" i="11"/>
  <c r="B1168" i="11"/>
  <c r="B1169" i="11"/>
  <c r="B1170" i="11"/>
  <c r="B1171" i="11"/>
  <c r="B1172" i="11"/>
  <c r="B1173" i="11"/>
  <c r="B1174" i="11"/>
  <c r="B1175" i="11"/>
  <c r="B1176" i="11"/>
  <c r="B1177" i="11"/>
  <c r="B1178" i="11"/>
  <c r="B1179" i="11"/>
  <c r="B1180" i="11"/>
  <c r="B1181" i="11"/>
  <c r="B1182" i="11"/>
  <c r="B1183" i="11"/>
  <c r="B1184" i="11"/>
  <c r="B1185" i="11"/>
  <c r="B1186" i="11"/>
  <c r="B1187" i="11"/>
  <c r="B1188" i="11"/>
  <c r="B1189" i="11"/>
  <c r="B1190" i="11"/>
  <c r="B1191" i="11"/>
  <c r="B1192" i="11"/>
  <c r="B1193" i="11"/>
  <c r="B1194" i="11"/>
  <c r="B1195" i="11"/>
  <c r="B1196" i="11"/>
  <c r="B1197" i="11"/>
  <c r="B1198" i="11"/>
  <c r="B1199" i="11"/>
  <c r="B1200" i="11"/>
  <c r="B1201" i="11"/>
  <c r="B1202" i="11"/>
  <c r="B1203" i="11"/>
  <c r="B1204" i="11"/>
  <c r="B1205" i="11"/>
  <c r="B1206" i="11"/>
  <c r="B1207" i="11"/>
  <c r="B1208" i="11"/>
  <c r="B1209" i="11"/>
  <c r="B1210" i="11"/>
  <c r="B1211" i="11"/>
  <c r="B1212" i="11"/>
  <c r="B1213" i="11"/>
  <c r="B1214" i="11"/>
  <c r="B1215" i="11"/>
  <c r="B1216" i="11"/>
  <c r="B1217" i="11"/>
  <c r="B1218" i="11"/>
  <c r="B1219" i="11"/>
  <c r="B1220" i="11"/>
  <c r="B1221" i="11"/>
  <c r="B1222" i="11"/>
  <c r="B1223" i="11"/>
  <c r="B1224" i="11"/>
  <c r="B1225" i="11"/>
  <c r="B1226" i="11"/>
  <c r="B1227" i="11"/>
  <c r="B1228" i="11"/>
  <c r="B1229" i="11"/>
  <c r="B1230" i="11"/>
  <c r="B1231" i="11"/>
  <c r="B1232" i="11"/>
  <c r="B1233" i="11"/>
  <c r="B1234" i="11"/>
  <c r="B1235" i="11"/>
  <c r="B1236" i="11"/>
  <c r="B1237" i="11"/>
  <c r="B1238" i="11"/>
  <c r="B1239" i="11"/>
  <c r="B1240" i="11"/>
  <c r="B1241" i="11"/>
  <c r="B1242" i="11"/>
  <c r="B1243" i="11"/>
  <c r="B1244" i="11"/>
  <c r="B1245" i="11"/>
  <c r="B1246" i="11"/>
  <c r="B1247" i="11"/>
  <c r="B1248" i="11"/>
  <c r="B1249" i="11"/>
  <c r="B1250" i="11"/>
  <c r="B1251" i="11"/>
  <c r="B1252" i="11"/>
  <c r="B1253" i="11"/>
  <c r="B1254" i="11"/>
  <c r="B1255" i="11"/>
  <c r="B1256" i="11"/>
  <c r="B1257" i="11"/>
  <c r="B1258" i="11"/>
  <c r="B1259" i="11"/>
  <c r="B1260" i="11"/>
  <c r="B1261" i="11"/>
  <c r="B1262" i="11"/>
  <c r="B1263" i="11"/>
  <c r="B1264" i="11"/>
  <c r="B1265" i="11"/>
  <c r="B1266" i="11"/>
  <c r="B1267" i="11"/>
  <c r="B1268" i="11"/>
  <c r="B1269" i="11"/>
  <c r="B1270" i="11"/>
  <c r="B1271" i="11"/>
  <c r="B1272" i="11"/>
  <c r="B1273" i="11"/>
  <c r="B1274" i="11"/>
  <c r="B1275" i="11"/>
  <c r="B1276" i="11"/>
  <c r="B1277" i="11"/>
  <c r="B1278" i="11"/>
  <c r="B1279" i="11"/>
  <c r="B1280" i="11"/>
  <c r="B1281" i="11"/>
  <c r="B1282" i="11"/>
  <c r="B1283" i="11"/>
  <c r="B1284" i="11"/>
  <c r="B1285" i="11"/>
  <c r="B1286" i="11"/>
  <c r="B1287" i="11"/>
  <c r="B1288" i="11"/>
  <c r="B1289" i="11"/>
  <c r="B1290" i="11"/>
  <c r="B1291" i="11"/>
  <c r="B1292" i="11"/>
  <c r="B1293" i="11"/>
  <c r="B1294" i="11"/>
  <c r="B1295" i="11"/>
  <c r="B1296" i="11"/>
  <c r="B1297" i="11"/>
  <c r="B1298" i="11"/>
  <c r="B1299" i="11"/>
  <c r="B1300" i="11"/>
  <c r="B1301" i="11"/>
  <c r="B1302" i="11"/>
  <c r="B1303" i="11"/>
  <c r="B1304" i="11"/>
  <c r="B1305" i="11"/>
  <c r="B1306" i="11"/>
  <c r="B1307" i="11"/>
  <c r="B1308" i="11"/>
  <c r="B1309" i="11"/>
  <c r="B1310" i="11"/>
  <c r="B1311" i="11"/>
  <c r="B1312" i="11"/>
  <c r="B1313" i="11"/>
  <c r="B1314" i="11"/>
  <c r="B1315" i="11"/>
  <c r="B1316" i="11"/>
  <c r="B1317" i="11"/>
  <c r="B1318" i="11"/>
  <c r="B1319" i="11"/>
  <c r="B1320" i="11"/>
  <c r="B1321" i="11"/>
  <c r="B1322" i="11"/>
  <c r="B1323" i="11"/>
  <c r="B1324" i="11"/>
  <c r="B1325" i="11"/>
  <c r="B1326" i="11"/>
  <c r="B1327" i="11"/>
  <c r="B1328" i="11"/>
  <c r="B1329" i="11"/>
  <c r="B1330" i="11"/>
  <c r="B1331" i="11"/>
  <c r="B1332" i="11"/>
  <c r="B1333" i="11"/>
  <c r="B1334" i="11"/>
  <c r="B1335" i="11"/>
  <c r="B1336" i="11"/>
  <c r="B1337" i="11"/>
  <c r="B1338" i="11"/>
  <c r="B1339" i="11"/>
  <c r="B1340" i="11"/>
  <c r="B1341" i="11"/>
  <c r="B1342" i="11"/>
  <c r="B1343" i="11"/>
  <c r="B1344" i="11"/>
  <c r="B1345" i="11"/>
  <c r="B1346" i="11"/>
  <c r="B1347" i="11"/>
  <c r="B1348" i="11"/>
  <c r="B1349" i="11"/>
  <c r="B1350" i="11"/>
  <c r="B1351" i="11"/>
  <c r="B1352" i="11"/>
  <c r="B1353" i="11"/>
  <c r="B1354" i="11"/>
  <c r="B1355" i="11"/>
  <c r="B1356" i="11"/>
  <c r="B1357" i="11"/>
  <c r="B1358" i="11"/>
  <c r="B1359" i="11"/>
  <c r="B1360" i="11"/>
  <c r="B1361" i="11"/>
  <c r="B1362" i="11"/>
  <c r="B1363" i="11"/>
  <c r="B1364" i="11"/>
  <c r="B1365" i="11"/>
  <c r="B1366" i="11"/>
  <c r="B1367" i="11"/>
  <c r="B1368" i="11"/>
  <c r="B1369" i="11"/>
  <c r="B1370" i="11"/>
  <c r="B1371" i="11"/>
  <c r="B1372" i="11"/>
  <c r="B1373" i="11"/>
  <c r="B1374" i="11"/>
  <c r="B1375" i="11"/>
  <c r="B1376" i="11"/>
  <c r="B1377" i="11"/>
  <c r="B1378" i="11"/>
  <c r="B1379" i="11"/>
  <c r="B1380" i="11"/>
  <c r="B1381" i="11"/>
  <c r="B1382" i="11"/>
  <c r="B1383" i="11"/>
  <c r="B1384" i="11"/>
  <c r="B1385" i="11"/>
  <c r="B1386" i="11"/>
  <c r="B1387" i="11"/>
  <c r="B1388" i="11"/>
  <c r="B1389" i="11"/>
  <c r="B1390" i="11"/>
  <c r="B1391" i="11"/>
  <c r="B1392" i="11"/>
  <c r="B1393" i="11"/>
  <c r="B1394" i="11"/>
  <c r="B1395" i="11"/>
  <c r="B1396" i="11"/>
  <c r="B1397" i="11"/>
  <c r="B1398" i="11"/>
  <c r="B1399" i="11"/>
  <c r="B1400" i="11"/>
  <c r="B1401" i="11"/>
  <c r="B1402" i="11"/>
  <c r="B1403" i="11"/>
  <c r="B1404" i="11"/>
  <c r="B1405" i="11"/>
  <c r="B1406" i="11"/>
  <c r="B1407" i="11"/>
  <c r="B1408" i="11"/>
  <c r="B1409" i="11"/>
  <c r="B1410" i="11"/>
  <c r="B1411" i="11"/>
  <c r="B1412" i="11"/>
  <c r="B1413" i="11"/>
  <c r="B1414" i="11"/>
  <c r="B1415" i="11"/>
  <c r="B1416" i="11"/>
  <c r="B1417" i="11"/>
  <c r="B1418" i="11"/>
  <c r="B1419" i="11"/>
  <c r="B1420" i="11"/>
  <c r="B1421" i="11"/>
  <c r="B1422" i="11"/>
  <c r="B1423" i="11"/>
  <c r="B1424" i="11"/>
  <c r="B1425" i="11"/>
  <c r="B1426" i="11"/>
  <c r="B1427" i="11"/>
  <c r="B1428" i="11"/>
  <c r="B1429" i="11"/>
  <c r="B1430" i="11"/>
  <c r="B1431" i="11"/>
  <c r="B1432" i="11"/>
  <c r="B1433" i="11"/>
  <c r="B1434" i="11"/>
  <c r="B1435" i="11"/>
  <c r="B1436" i="11"/>
  <c r="B1437" i="11"/>
  <c r="B1438" i="11"/>
  <c r="B1439" i="11"/>
  <c r="B1440" i="11"/>
  <c r="B1441" i="11"/>
  <c r="B1442" i="11"/>
  <c r="B1443" i="11"/>
  <c r="B1444" i="11"/>
  <c r="B1445" i="11"/>
  <c r="B1446" i="11"/>
  <c r="B1447" i="11"/>
  <c r="B1448" i="11"/>
  <c r="B1449" i="11"/>
  <c r="B1450" i="11"/>
  <c r="B1451" i="11"/>
  <c r="B1452" i="11"/>
  <c r="B1453" i="11"/>
  <c r="B1454" i="11"/>
  <c r="B1455" i="11"/>
  <c r="B1456" i="11"/>
  <c r="B1457" i="11"/>
  <c r="B1458" i="11"/>
  <c r="B1459" i="11"/>
  <c r="B1460" i="11"/>
  <c r="B1461" i="11"/>
  <c r="B1462" i="11"/>
  <c r="B1463" i="11"/>
  <c r="B1464" i="11"/>
  <c r="B1465" i="11"/>
  <c r="B1466" i="11"/>
  <c r="B1467" i="11"/>
  <c r="B1468" i="11"/>
  <c r="B1469" i="11"/>
  <c r="B1470" i="11"/>
  <c r="B1471" i="11"/>
  <c r="B1472" i="11"/>
  <c r="B1473" i="11"/>
  <c r="B1474" i="11"/>
  <c r="B1475" i="11"/>
  <c r="B1476" i="11"/>
  <c r="B1477" i="11"/>
  <c r="B1478" i="11"/>
  <c r="B1479" i="11"/>
  <c r="B1480" i="11"/>
  <c r="B1481" i="11"/>
  <c r="B1482" i="11"/>
  <c r="B1483" i="11"/>
  <c r="B1484" i="11"/>
  <c r="B1485" i="11"/>
  <c r="B1486" i="11"/>
  <c r="B1487" i="11"/>
  <c r="B1488" i="11"/>
  <c r="B1489" i="11"/>
  <c r="B1490" i="11"/>
  <c r="B1491" i="11"/>
  <c r="B1492" i="11"/>
  <c r="B1493" i="11"/>
  <c r="B1494" i="11"/>
  <c r="B1495" i="11"/>
  <c r="B1496" i="11"/>
  <c r="B1497" i="11"/>
  <c r="B1498" i="11"/>
  <c r="B1499" i="11"/>
  <c r="H5" i="16" l="1"/>
  <c r="H4" i="16"/>
  <c r="B4" i="16"/>
  <c r="H3" i="16"/>
  <c r="B3" i="16"/>
  <c r="K1" i="16"/>
  <c r="A1" i="16"/>
  <c r="J1" i="15"/>
  <c r="A1" i="15"/>
  <c r="F4" i="14"/>
  <c r="B4" i="14"/>
  <c r="F3" i="14"/>
  <c r="B3" i="14"/>
  <c r="E1" i="14"/>
  <c r="A1" i="14"/>
  <c r="G5" i="13"/>
  <c r="G4" i="13"/>
  <c r="B4" i="13"/>
  <c r="G3" i="13"/>
  <c r="B3" i="13"/>
  <c r="J1" i="13"/>
  <c r="A1" i="13"/>
  <c r="CQ2" i="12"/>
  <c r="CP2" i="12"/>
  <c r="CO2" i="12"/>
  <c r="CN2" i="12"/>
  <c r="CM2" i="12"/>
  <c r="CL2" i="12"/>
  <c r="CK2" i="12"/>
  <c r="CJ2" i="12"/>
  <c r="CI2" i="12"/>
  <c r="CH2" i="12"/>
  <c r="CG2" i="12"/>
  <c r="CF2" i="12"/>
  <c r="CE2" i="12"/>
  <c r="CD2" i="12"/>
  <c r="CC2" i="12"/>
  <c r="CB2" i="12"/>
  <c r="CA2" i="12"/>
  <c r="BZ2" i="12"/>
  <c r="BY2" i="12"/>
  <c r="BX2" i="12"/>
  <c r="BW2" i="12"/>
  <c r="BV2" i="12"/>
  <c r="BU2" i="12"/>
  <c r="BT2" i="12"/>
  <c r="BO2" i="12" s="1"/>
  <c r="BS2" i="12"/>
  <c r="BR2" i="12"/>
  <c r="BQ2" i="12"/>
  <c r="BP2" i="12"/>
  <c r="BF2" i="12"/>
  <c r="BC2" i="12"/>
  <c r="BA2" i="12"/>
  <c r="AY2" i="12"/>
  <c r="AX2" i="12"/>
  <c r="AW2" i="12"/>
  <c r="AU2" i="12"/>
  <c r="AT2" i="12"/>
  <c r="AR2" i="12"/>
  <c r="AQ2" i="12"/>
  <c r="AO2" i="12"/>
  <c r="AN2" i="12"/>
  <c r="AM2" i="12"/>
  <c r="AL2" i="12"/>
  <c r="AG2" i="12"/>
  <c r="AD2" i="12"/>
  <c r="AC2" i="12"/>
  <c r="AB2" i="12"/>
  <c r="AA2" i="12"/>
  <c r="Z2" i="12"/>
  <c r="Y2" i="12"/>
  <c r="X2" i="12"/>
  <c r="W2" i="12"/>
  <c r="V2" i="12"/>
  <c r="U2" i="12"/>
  <c r="T2" i="12"/>
  <c r="S2" i="12"/>
  <c r="R2" i="12"/>
  <c r="Q2" i="12"/>
  <c r="O2" i="12"/>
  <c r="N2" i="12"/>
  <c r="M2" i="12"/>
  <c r="L2" i="12"/>
  <c r="K2" i="12"/>
  <c r="D2" i="12"/>
  <c r="C2" i="12"/>
  <c r="B2" i="12"/>
  <c r="A2" i="12"/>
  <c r="X1500" i="11"/>
  <c r="V1500" i="11"/>
  <c r="T1500" i="11"/>
  <c r="R1500" i="11"/>
  <c r="P1500" i="11"/>
  <c r="O1500" i="11"/>
  <c r="M1500" i="11"/>
  <c r="K1500" i="11"/>
  <c r="I1500" i="11"/>
  <c r="G1500" i="11"/>
  <c r="AG1499" i="11"/>
  <c r="AF1499" i="11"/>
  <c r="AE1499" i="11"/>
  <c r="AD1499" i="11"/>
  <c r="AC1499" i="11"/>
  <c r="AB1499" i="11"/>
  <c r="AA1499" i="11"/>
  <c r="Z1499" i="11"/>
  <c r="X1499" i="11"/>
  <c r="AH1499" i="11" s="1"/>
  <c r="U1499" i="11"/>
  <c r="S1499" i="11"/>
  <c r="Q1499" i="11"/>
  <c r="O1499" i="11"/>
  <c r="N1499" i="11"/>
  <c r="L1499" i="11"/>
  <c r="J1499" i="11"/>
  <c r="H1499" i="11"/>
  <c r="A1499" i="11"/>
  <c r="AG1498" i="11"/>
  <c r="AF1498" i="11"/>
  <c r="AE1498" i="11"/>
  <c r="AD1498" i="11"/>
  <c r="AC1498" i="11"/>
  <c r="AB1498" i="11"/>
  <c r="AA1498" i="11"/>
  <c r="Z1498" i="11"/>
  <c r="U1498" i="11"/>
  <c r="S1498" i="11"/>
  <c r="Q1498" i="11"/>
  <c r="X1498" i="11" s="1"/>
  <c r="AH1498" i="11" s="1"/>
  <c r="O1498" i="11"/>
  <c r="N1498" i="11"/>
  <c r="L1498" i="11"/>
  <c r="J1498" i="11"/>
  <c r="H1498" i="11"/>
  <c r="A1498" i="11"/>
  <c r="AG1497" i="11"/>
  <c r="AF1497" i="11"/>
  <c r="AE1497" i="11"/>
  <c r="AC1497" i="11"/>
  <c r="AB1497" i="11"/>
  <c r="AA1497" i="11"/>
  <c r="Z1497" i="11"/>
  <c r="U1497" i="11"/>
  <c r="S1497" i="11"/>
  <c r="Q1497" i="11"/>
  <c r="O1497" i="11"/>
  <c r="AD1497" i="11" s="1"/>
  <c r="N1497" i="11"/>
  <c r="L1497" i="11"/>
  <c r="J1497" i="11"/>
  <c r="H1497" i="11"/>
  <c r="A1497" i="11"/>
  <c r="AG1496" i="11"/>
  <c r="AF1496" i="11"/>
  <c r="AE1496" i="11"/>
  <c r="AC1496" i="11"/>
  <c r="AB1496" i="11"/>
  <c r="AA1496" i="11"/>
  <c r="Z1496" i="11"/>
  <c r="U1496" i="11"/>
  <c r="S1496" i="11"/>
  <c r="Q1496" i="11"/>
  <c r="O1496" i="11"/>
  <c r="AD1496" i="11" s="1"/>
  <c r="N1496" i="11"/>
  <c r="L1496" i="11"/>
  <c r="X1496" i="11" s="1"/>
  <c r="AH1496" i="11" s="1"/>
  <c r="J1496" i="11"/>
  <c r="H1496" i="11"/>
  <c r="A1496" i="11"/>
  <c r="AG1495" i="11"/>
  <c r="AF1495" i="11"/>
  <c r="AE1495" i="11"/>
  <c r="AD1495" i="11"/>
  <c r="AC1495" i="11"/>
  <c r="AB1495" i="11"/>
  <c r="AA1495" i="11"/>
  <c r="Z1495" i="11"/>
  <c r="X1495" i="11"/>
  <c r="AH1495" i="11" s="1"/>
  <c r="U1495" i="11"/>
  <c r="S1495" i="11"/>
  <c r="Q1495" i="11"/>
  <c r="O1495" i="11"/>
  <c r="N1495" i="11"/>
  <c r="L1495" i="11"/>
  <c r="J1495" i="11"/>
  <c r="H1495" i="11"/>
  <c r="A1495" i="11"/>
  <c r="AG1494" i="11"/>
  <c r="AF1494" i="11"/>
  <c r="AE1494" i="11"/>
  <c r="AD1494" i="11"/>
  <c r="AC1494" i="11"/>
  <c r="AB1494" i="11"/>
  <c r="AA1494" i="11"/>
  <c r="Z1494" i="11"/>
  <c r="U1494" i="11"/>
  <c r="S1494" i="11"/>
  <c r="Q1494" i="11"/>
  <c r="X1494" i="11" s="1"/>
  <c r="AH1494" i="11" s="1"/>
  <c r="O1494" i="11"/>
  <c r="N1494" i="11"/>
  <c r="L1494" i="11"/>
  <c r="J1494" i="11"/>
  <c r="H1494" i="11"/>
  <c r="A1494" i="11"/>
  <c r="AG1493" i="11"/>
  <c r="AF1493" i="11"/>
  <c r="AE1493" i="11"/>
  <c r="AC1493" i="11"/>
  <c r="AB1493" i="11"/>
  <c r="AA1493" i="11"/>
  <c r="Z1493" i="11"/>
  <c r="U1493" i="11"/>
  <c r="S1493" i="11"/>
  <c r="Q1493" i="11"/>
  <c r="O1493" i="11"/>
  <c r="AD1493" i="11" s="1"/>
  <c r="N1493" i="11"/>
  <c r="L1493" i="11"/>
  <c r="J1493" i="11"/>
  <c r="H1493" i="11"/>
  <c r="A1493" i="11"/>
  <c r="AG1492" i="11"/>
  <c r="AF1492" i="11"/>
  <c r="AE1492" i="11"/>
  <c r="AD1492" i="11"/>
  <c r="AC1492" i="11"/>
  <c r="AB1492" i="11"/>
  <c r="AA1492" i="11"/>
  <c r="Z1492" i="11"/>
  <c r="U1492" i="11"/>
  <c r="S1492" i="11"/>
  <c r="Q1492" i="11"/>
  <c r="O1492" i="11"/>
  <c r="N1492" i="11"/>
  <c r="L1492" i="11"/>
  <c r="X1492" i="11" s="1"/>
  <c r="AH1492" i="11" s="1"/>
  <c r="J1492" i="11"/>
  <c r="H1492" i="11"/>
  <c r="A1492" i="11"/>
  <c r="AG1491" i="11"/>
  <c r="AF1491" i="11"/>
  <c r="AE1491" i="11"/>
  <c r="AD1491" i="11"/>
  <c r="AC1491" i="11"/>
  <c r="AB1491" i="11"/>
  <c r="AA1491" i="11"/>
  <c r="Z1491" i="11"/>
  <c r="X1491" i="11"/>
  <c r="AH1491" i="11" s="1"/>
  <c r="U1491" i="11"/>
  <c r="S1491" i="11"/>
  <c r="Q1491" i="11"/>
  <c r="O1491" i="11"/>
  <c r="N1491" i="11"/>
  <c r="L1491" i="11"/>
  <c r="J1491" i="11"/>
  <c r="H1491" i="11"/>
  <c r="A1491" i="11"/>
  <c r="AG1490" i="11"/>
  <c r="AF1490" i="11"/>
  <c r="AE1490" i="11"/>
  <c r="AD1490" i="11"/>
  <c r="AC1490" i="11"/>
  <c r="AB1490" i="11"/>
  <c r="AA1490" i="11"/>
  <c r="Z1490" i="11"/>
  <c r="X1490" i="11"/>
  <c r="AH1490" i="11" s="1"/>
  <c r="U1490" i="11"/>
  <c r="S1490" i="11"/>
  <c r="Q1490" i="11"/>
  <c r="O1490" i="11"/>
  <c r="N1490" i="11"/>
  <c r="L1490" i="11"/>
  <c r="J1490" i="11"/>
  <c r="H1490" i="11"/>
  <c r="A1490" i="11"/>
  <c r="AG1489" i="11"/>
  <c r="AF1489" i="11"/>
  <c r="AE1489" i="11"/>
  <c r="AC1489" i="11"/>
  <c r="AB1489" i="11"/>
  <c r="AA1489" i="11"/>
  <c r="Z1489" i="11"/>
  <c r="U1489" i="11"/>
  <c r="S1489" i="11"/>
  <c r="Q1489" i="11"/>
  <c r="O1489" i="11"/>
  <c r="AD1489" i="11" s="1"/>
  <c r="N1489" i="11"/>
  <c r="L1489" i="11"/>
  <c r="J1489" i="11"/>
  <c r="H1489" i="11"/>
  <c r="A1489" i="11"/>
  <c r="AG1488" i="11"/>
  <c r="AF1488" i="11"/>
  <c r="AE1488" i="11"/>
  <c r="AC1488" i="11"/>
  <c r="AB1488" i="11"/>
  <c r="AA1488" i="11"/>
  <c r="Z1488" i="11"/>
  <c r="U1488" i="11"/>
  <c r="S1488" i="11"/>
  <c r="Q1488" i="11"/>
  <c r="O1488" i="11"/>
  <c r="AD1488" i="11" s="1"/>
  <c r="N1488" i="11"/>
  <c r="L1488" i="11"/>
  <c r="X1488" i="11" s="1"/>
  <c r="AH1488" i="11" s="1"/>
  <c r="J1488" i="11"/>
  <c r="H1488" i="11"/>
  <c r="A1488" i="11"/>
  <c r="AG1487" i="11"/>
  <c r="AF1487" i="11"/>
  <c r="AE1487" i="11"/>
  <c r="AD1487" i="11"/>
  <c r="AC1487" i="11"/>
  <c r="AB1487" i="11"/>
  <c r="AA1487" i="11"/>
  <c r="Z1487" i="11"/>
  <c r="X1487" i="11"/>
  <c r="AH1487" i="11" s="1"/>
  <c r="U1487" i="11"/>
  <c r="S1487" i="11"/>
  <c r="Q1487" i="11"/>
  <c r="O1487" i="11"/>
  <c r="N1487" i="11"/>
  <c r="L1487" i="11"/>
  <c r="J1487" i="11"/>
  <c r="H1487" i="11"/>
  <c r="A1487" i="11"/>
  <c r="AG1486" i="11"/>
  <c r="AF1486" i="11"/>
  <c r="AE1486" i="11"/>
  <c r="AD1486" i="11"/>
  <c r="AC1486" i="11"/>
  <c r="AB1486" i="11"/>
  <c r="AA1486" i="11"/>
  <c r="Z1486" i="11"/>
  <c r="U1486" i="11"/>
  <c r="X1486" i="11" s="1"/>
  <c r="AH1486" i="11" s="1"/>
  <c r="S1486" i="11"/>
  <c r="Q1486" i="11"/>
  <c r="O1486" i="11"/>
  <c r="N1486" i="11"/>
  <c r="L1486" i="11"/>
  <c r="J1486" i="11"/>
  <c r="H1486" i="11"/>
  <c r="A1486" i="11"/>
  <c r="AG1485" i="11"/>
  <c r="AF1485" i="11"/>
  <c r="AE1485" i="11"/>
  <c r="AC1485" i="11"/>
  <c r="AB1485" i="11"/>
  <c r="AA1485" i="11"/>
  <c r="Z1485" i="11"/>
  <c r="U1485" i="11"/>
  <c r="S1485" i="11"/>
  <c r="Q1485" i="11"/>
  <c r="O1485" i="11"/>
  <c r="AD1485" i="11" s="1"/>
  <c r="N1485" i="11"/>
  <c r="L1485" i="11"/>
  <c r="J1485" i="11"/>
  <c r="H1485" i="11"/>
  <c r="A1485" i="11"/>
  <c r="AG1484" i="11"/>
  <c r="AF1484" i="11"/>
  <c r="AE1484" i="11"/>
  <c r="AD1484" i="11"/>
  <c r="AC1484" i="11"/>
  <c r="AB1484" i="11"/>
  <c r="AA1484" i="11"/>
  <c r="Z1484" i="11"/>
  <c r="U1484" i="11"/>
  <c r="S1484" i="11"/>
  <c r="Q1484" i="11"/>
  <c r="O1484" i="11"/>
  <c r="N1484" i="11"/>
  <c r="L1484" i="11"/>
  <c r="X1484" i="11" s="1"/>
  <c r="AH1484" i="11" s="1"/>
  <c r="J1484" i="11"/>
  <c r="H1484" i="11"/>
  <c r="A1484" i="11"/>
  <c r="AG1483" i="11"/>
  <c r="AF1483" i="11"/>
  <c r="AE1483" i="11"/>
  <c r="AD1483" i="11"/>
  <c r="AC1483" i="11"/>
  <c r="AB1483" i="11"/>
  <c r="AA1483" i="11"/>
  <c r="Z1483" i="11"/>
  <c r="X1483" i="11"/>
  <c r="AH1483" i="11" s="1"/>
  <c r="U1483" i="11"/>
  <c r="S1483" i="11"/>
  <c r="Q1483" i="11"/>
  <c r="O1483" i="11"/>
  <c r="N1483" i="11"/>
  <c r="L1483" i="11"/>
  <c r="J1483" i="11"/>
  <c r="H1483" i="11"/>
  <c r="A1483" i="11"/>
  <c r="AH1482" i="11"/>
  <c r="AG1482" i="11"/>
  <c r="AF1482" i="11"/>
  <c r="AE1482" i="11"/>
  <c r="AD1482" i="11"/>
  <c r="AC1482" i="11"/>
  <c r="AB1482" i="11"/>
  <c r="AA1482" i="11"/>
  <c r="Z1482" i="11"/>
  <c r="U1482" i="11"/>
  <c r="S1482" i="11"/>
  <c r="Q1482" i="11"/>
  <c r="X1482" i="11" s="1"/>
  <c r="O1482" i="11"/>
  <c r="N1482" i="11"/>
  <c r="L1482" i="11"/>
  <c r="J1482" i="11"/>
  <c r="H1482" i="11"/>
  <c r="A1482" i="11"/>
  <c r="AG1481" i="11"/>
  <c r="AF1481" i="11"/>
  <c r="AE1481" i="11"/>
  <c r="AC1481" i="11"/>
  <c r="AB1481" i="11"/>
  <c r="AA1481" i="11"/>
  <c r="Z1481" i="11"/>
  <c r="U1481" i="11"/>
  <c r="S1481" i="11"/>
  <c r="Q1481" i="11"/>
  <c r="O1481" i="11"/>
  <c r="AD1481" i="11" s="1"/>
  <c r="N1481" i="11"/>
  <c r="L1481" i="11"/>
  <c r="J1481" i="11"/>
  <c r="H1481" i="11"/>
  <c r="X1481" i="11" s="1"/>
  <c r="AH1481" i="11" s="1"/>
  <c r="A1481" i="11"/>
  <c r="AG1480" i="11"/>
  <c r="AF1480" i="11"/>
  <c r="AE1480" i="11"/>
  <c r="AC1480" i="11"/>
  <c r="AB1480" i="11"/>
  <c r="AA1480" i="11"/>
  <c r="Z1480" i="11"/>
  <c r="U1480" i="11"/>
  <c r="S1480" i="11"/>
  <c r="Q1480" i="11"/>
  <c r="O1480" i="11"/>
  <c r="AD1480" i="11" s="1"/>
  <c r="N1480" i="11"/>
  <c r="L1480" i="11"/>
  <c r="X1480" i="11" s="1"/>
  <c r="AH1480" i="11" s="1"/>
  <c r="J1480" i="11"/>
  <c r="H1480" i="11"/>
  <c r="A1480" i="11"/>
  <c r="AG1479" i="11"/>
  <c r="AF1479" i="11"/>
  <c r="AE1479" i="11"/>
  <c r="AD1479" i="11"/>
  <c r="AC1479" i="11"/>
  <c r="AB1479" i="11"/>
  <c r="AA1479" i="11"/>
  <c r="Z1479" i="11"/>
  <c r="X1479" i="11"/>
  <c r="AH1479" i="11" s="1"/>
  <c r="U1479" i="11"/>
  <c r="S1479" i="11"/>
  <c r="Q1479" i="11"/>
  <c r="O1479" i="11"/>
  <c r="N1479" i="11"/>
  <c r="L1479" i="11"/>
  <c r="J1479" i="11"/>
  <c r="H1479" i="11"/>
  <c r="A1479" i="11"/>
  <c r="AG1478" i="11"/>
  <c r="AF1478" i="11"/>
  <c r="AE1478" i="11"/>
  <c r="AD1478" i="11"/>
  <c r="AC1478" i="11"/>
  <c r="AB1478" i="11"/>
  <c r="AA1478" i="11"/>
  <c r="Z1478" i="11"/>
  <c r="U1478" i="11"/>
  <c r="S1478" i="11"/>
  <c r="Q1478" i="11"/>
  <c r="X1478" i="11" s="1"/>
  <c r="AH1478" i="11" s="1"/>
  <c r="O1478" i="11"/>
  <c r="N1478" i="11"/>
  <c r="L1478" i="11"/>
  <c r="J1478" i="11"/>
  <c r="H1478" i="11"/>
  <c r="A1478" i="11"/>
  <c r="AG1477" i="11"/>
  <c r="AF1477" i="11"/>
  <c r="AE1477" i="11"/>
  <c r="AC1477" i="11"/>
  <c r="AB1477" i="11"/>
  <c r="AA1477" i="11"/>
  <c r="Z1477" i="11"/>
  <c r="U1477" i="11"/>
  <c r="S1477" i="11"/>
  <c r="Q1477" i="11"/>
  <c r="O1477" i="11"/>
  <c r="AD1477" i="11" s="1"/>
  <c r="N1477" i="11"/>
  <c r="L1477" i="11"/>
  <c r="J1477" i="11"/>
  <c r="H1477" i="11"/>
  <c r="A1477" i="11"/>
  <c r="AG1476" i="11"/>
  <c r="AF1476" i="11"/>
  <c r="AE1476" i="11"/>
  <c r="AD1476" i="11"/>
  <c r="AC1476" i="11"/>
  <c r="AB1476" i="11"/>
  <c r="AA1476" i="11"/>
  <c r="Z1476" i="11"/>
  <c r="U1476" i="11"/>
  <c r="S1476" i="11"/>
  <c r="Q1476" i="11"/>
  <c r="O1476" i="11"/>
  <c r="N1476" i="11"/>
  <c r="L1476" i="11"/>
  <c r="X1476" i="11" s="1"/>
  <c r="AH1476" i="11" s="1"/>
  <c r="J1476" i="11"/>
  <c r="H1476" i="11"/>
  <c r="A1476" i="11"/>
  <c r="AG1475" i="11"/>
  <c r="AF1475" i="11"/>
  <c r="AE1475" i="11"/>
  <c r="AD1475" i="11"/>
  <c r="AC1475" i="11"/>
  <c r="AB1475" i="11"/>
  <c r="AA1475" i="11"/>
  <c r="Z1475" i="11"/>
  <c r="X1475" i="11"/>
  <c r="AH1475" i="11" s="1"/>
  <c r="U1475" i="11"/>
  <c r="S1475" i="11"/>
  <c r="Q1475" i="11"/>
  <c r="O1475" i="11"/>
  <c r="N1475" i="11"/>
  <c r="L1475" i="11"/>
  <c r="J1475" i="11"/>
  <c r="H1475" i="11"/>
  <c r="A1475" i="11"/>
  <c r="AG1474" i="11"/>
  <c r="AF1474" i="11"/>
  <c r="AE1474" i="11"/>
  <c r="AD1474" i="11"/>
  <c r="AC1474" i="11"/>
  <c r="AB1474" i="11"/>
  <c r="AA1474" i="11"/>
  <c r="Z1474" i="11"/>
  <c r="X1474" i="11"/>
  <c r="AH1474" i="11" s="1"/>
  <c r="U1474" i="11"/>
  <c r="S1474" i="11"/>
  <c r="Q1474" i="11"/>
  <c r="O1474" i="11"/>
  <c r="N1474" i="11"/>
  <c r="L1474" i="11"/>
  <c r="J1474" i="11"/>
  <c r="H1474" i="11"/>
  <c r="A1474" i="11"/>
  <c r="AG1473" i="11"/>
  <c r="AF1473" i="11"/>
  <c r="AE1473" i="11"/>
  <c r="AC1473" i="11"/>
  <c r="AB1473" i="11"/>
  <c r="AA1473" i="11"/>
  <c r="Z1473" i="11"/>
  <c r="U1473" i="11"/>
  <c r="S1473" i="11"/>
  <c r="Q1473" i="11"/>
  <c r="O1473" i="11"/>
  <c r="AD1473" i="11" s="1"/>
  <c r="N1473" i="11"/>
  <c r="L1473" i="11"/>
  <c r="J1473" i="11"/>
  <c r="H1473" i="11"/>
  <c r="A1473" i="11"/>
  <c r="AG1472" i="11"/>
  <c r="AF1472" i="11"/>
  <c r="AE1472" i="11"/>
  <c r="AD1472" i="11"/>
  <c r="AC1472" i="11"/>
  <c r="AB1472" i="11"/>
  <c r="AA1472" i="11"/>
  <c r="Z1472" i="11"/>
  <c r="U1472" i="11"/>
  <c r="S1472" i="11"/>
  <c r="Q1472" i="11"/>
  <c r="O1472" i="11"/>
  <c r="N1472" i="11"/>
  <c r="L1472" i="11"/>
  <c r="X1472" i="11" s="1"/>
  <c r="AH1472" i="11" s="1"/>
  <c r="J1472" i="11"/>
  <c r="H1472" i="11"/>
  <c r="A1472" i="11"/>
  <c r="AG1471" i="11"/>
  <c r="AF1471" i="11"/>
  <c r="AE1471" i="11"/>
  <c r="AD1471" i="11"/>
  <c r="AC1471" i="11"/>
  <c r="AB1471" i="11"/>
  <c r="AA1471" i="11"/>
  <c r="Z1471" i="11"/>
  <c r="U1471" i="11"/>
  <c r="S1471" i="11"/>
  <c r="X1471" i="11" s="1"/>
  <c r="AH1471" i="11" s="1"/>
  <c r="Q1471" i="11"/>
  <c r="O1471" i="11"/>
  <c r="N1471" i="11"/>
  <c r="L1471" i="11"/>
  <c r="J1471" i="11"/>
  <c r="H1471" i="11"/>
  <c r="A1471" i="11"/>
  <c r="AG1470" i="11"/>
  <c r="AF1470" i="11"/>
  <c r="AE1470" i="11"/>
  <c r="AD1470" i="11"/>
  <c r="AC1470" i="11"/>
  <c r="AB1470" i="11"/>
  <c r="AA1470" i="11"/>
  <c r="Z1470" i="11"/>
  <c r="U1470" i="11"/>
  <c r="X1470" i="11" s="1"/>
  <c r="AH1470" i="11" s="1"/>
  <c r="S1470" i="11"/>
  <c r="Q1470" i="11"/>
  <c r="O1470" i="11"/>
  <c r="N1470" i="11"/>
  <c r="L1470" i="11"/>
  <c r="J1470" i="11"/>
  <c r="H1470" i="11"/>
  <c r="A1470" i="11"/>
  <c r="AG1469" i="11"/>
  <c r="AF1469" i="11"/>
  <c r="AE1469" i="11"/>
  <c r="AC1469" i="11"/>
  <c r="AB1469" i="11"/>
  <c r="AA1469" i="11"/>
  <c r="Z1469" i="11"/>
  <c r="U1469" i="11"/>
  <c r="S1469" i="11"/>
  <c r="Q1469" i="11"/>
  <c r="O1469" i="11"/>
  <c r="AD1469" i="11" s="1"/>
  <c r="N1469" i="11"/>
  <c r="L1469" i="11"/>
  <c r="J1469" i="11"/>
  <c r="H1469" i="11"/>
  <c r="A1469" i="11"/>
  <c r="AG1468" i="11"/>
  <c r="AF1468" i="11"/>
  <c r="AE1468" i="11"/>
  <c r="AC1468" i="11"/>
  <c r="AB1468" i="11"/>
  <c r="AA1468" i="11"/>
  <c r="Z1468" i="11"/>
  <c r="U1468" i="11"/>
  <c r="S1468" i="11"/>
  <c r="Q1468" i="11"/>
  <c r="O1468" i="11"/>
  <c r="AD1468" i="11" s="1"/>
  <c r="N1468" i="11"/>
  <c r="L1468" i="11"/>
  <c r="X1468" i="11" s="1"/>
  <c r="AH1468" i="11" s="1"/>
  <c r="J1468" i="11"/>
  <c r="H1468" i="11"/>
  <c r="A1468" i="11"/>
  <c r="AG1467" i="11"/>
  <c r="AF1467" i="11"/>
  <c r="AE1467" i="11"/>
  <c r="AD1467" i="11"/>
  <c r="AC1467" i="11"/>
  <c r="AB1467" i="11"/>
  <c r="AA1467" i="11"/>
  <c r="Z1467" i="11"/>
  <c r="U1467" i="11"/>
  <c r="S1467" i="11"/>
  <c r="X1467" i="11" s="1"/>
  <c r="AH1467" i="11" s="1"/>
  <c r="Q1467" i="11"/>
  <c r="O1467" i="11"/>
  <c r="N1467" i="11"/>
  <c r="L1467" i="11"/>
  <c r="J1467" i="11"/>
  <c r="H1467" i="11"/>
  <c r="A1467" i="11"/>
  <c r="AG1466" i="11"/>
  <c r="AF1466" i="11"/>
  <c r="AE1466" i="11"/>
  <c r="AD1466" i="11"/>
  <c r="AC1466" i="11"/>
  <c r="AB1466" i="11"/>
  <c r="AA1466" i="11"/>
  <c r="Z1466" i="11"/>
  <c r="U1466" i="11"/>
  <c r="X1466" i="11" s="1"/>
  <c r="AH1466" i="11" s="1"/>
  <c r="S1466" i="11"/>
  <c r="Q1466" i="11"/>
  <c r="O1466" i="11"/>
  <c r="N1466" i="11"/>
  <c r="L1466" i="11"/>
  <c r="J1466" i="11"/>
  <c r="H1466" i="11"/>
  <c r="A1466" i="11"/>
  <c r="AG1465" i="11"/>
  <c r="AF1465" i="11"/>
  <c r="AE1465" i="11"/>
  <c r="AC1465" i="11"/>
  <c r="AB1465" i="11"/>
  <c r="AA1465" i="11"/>
  <c r="Z1465" i="11"/>
  <c r="U1465" i="11"/>
  <c r="S1465" i="11"/>
  <c r="Q1465" i="11"/>
  <c r="O1465" i="11"/>
  <c r="AD1465" i="11" s="1"/>
  <c r="N1465" i="11"/>
  <c r="L1465" i="11"/>
  <c r="J1465" i="11"/>
  <c r="H1465" i="11"/>
  <c r="A1465" i="11"/>
  <c r="AG1464" i="11"/>
  <c r="AF1464" i="11"/>
  <c r="AE1464" i="11"/>
  <c r="AD1464" i="11"/>
  <c r="AC1464" i="11"/>
  <c r="AB1464" i="11"/>
  <c r="AA1464" i="11"/>
  <c r="Z1464" i="11"/>
  <c r="U1464" i="11"/>
  <c r="S1464" i="11"/>
  <c r="Q1464" i="11"/>
  <c r="O1464" i="11"/>
  <c r="N1464" i="11"/>
  <c r="L1464" i="11"/>
  <c r="X1464" i="11" s="1"/>
  <c r="AH1464" i="11" s="1"/>
  <c r="J1464" i="11"/>
  <c r="H1464" i="11"/>
  <c r="A1464" i="11"/>
  <c r="AG1463" i="11"/>
  <c r="AF1463" i="11"/>
  <c r="AE1463" i="11"/>
  <c r="AD1463" i="11"/>
  <c r="AC1463" i="11"/>
  <c r="AB1463" i="11"/>
  <c r="AA1463" i="11"/>
  <c r="Z1463" i="11"/>
  <c r="U1463" i="11"/>
  <c r="S1463" i="11"/>
  <c r="X1463" i="11" s="1"/>
  <c r="AH1463" i="11" s="1"/>
  <c r="Q1463" i="11"/>
  <c r="O1463" i="11"/>
  <c r="N1463" i="11"/>
  <c r="L1463" i="11"/>
  <c r="J1463" i="11"/>
  <c r="H1463" i="11"/>
  <c r="A1463" i="11"/>
  <c r="AH1462" i="11"/>
  <c r="AG1462" i="11"/>
  <c r="AF1462" i="11"/>
  <c r="AE1462" i="11"/>
  <c r="AD1462" i="11"/>
  <c r="AC1462" i="11"/>
  <c r="AB1462" i="11"/>
  <c r="AA1462" i="11"/>
  <c r="Z1462" i="11"/>
  <c r="U1462" i="11"/>
  <c r="S1462" i="11"/>
  <c r="Q1462" i="11"/>
  <c r="X1462" i="11" s="1"/>
  <c r="O1462" i="11"/>
  <c r="N1462" i="11"/>
  <c r="L1462" i="11"/>
  <c r="J1462" i="11"/>
  <c r="H1462" i="11"/>
  <c r="A1462" i="11"/>
  <c r="AG1461" i="11"/>
  <c r="AF1461" i="11"/>
  <c r="AE1461" i="11"/>
  <c r="AC1461" i="11"/>
  <c r="AB1461" i="11"/>
  <c r="AA1461" i="11"/>
  <c r="Z1461" i="11"/>
  <c r="U1461" i="11"/>
  <c r="S1461" i="11"/>
  <c r="Q1461" i="11"/>
  <c r="O1461" i="11"/>
  <c r="AD1461" i="11" s="1"/>
  <c r="N1461" i="11"/>
  <c r="L1461" i="11"/>
  <c r="J1461" i="11"/>
  <c r="H1461" i="11"/>
  <c r="X1461" i="11" s="1"/>
  <c r="AH1461" i="11" s="1"/>
  <c r="A1461" i="11"/>
  <c r="AG1460" i="11"/>
  <c r="AF1460" i="11"/>
  <c r="AE1460" i="11"/>
  <c r="AC1460" i="11"/>
  <c r="AB1460" i="11"/>
  <c r="AA1460" i="11"/>
  <c r="Z1460" i="11"/>
  <c r="U1460" i="11"/>
  <c r="S1460" i="11"/>
  <c r="Q1460" i="11"/>
  <c r="O1460" i="11"/>
  <c r="AD1460" i="11" s="1"/>
  <c r="N1460" i="11"/>
  <c r="L1460" i="11"/>
  <c r="X1460" i="11" s="1"/>
  <c r="AH1460" i="11" s="1"/>
  <c r="J1460" i="11"/>
  <c r="H1460" i="11"/>
  <c r="A1460" i="11"/>
  <c r="AG1459" i="11"/>
  <c r="AF1459" i="11"/>
  <c r="AE1459" i="11"/>
  <c r="AD1459" i="11"/>
  <c r="AC1459" i="11"/>
  <c r="AB1459" i="11"/>
  <c r="AA1459" i="11"/>
  <c r="Z1459" i="11"/>
  <c r="X1459" i="11"/>
  <c r="AH1459" i="11" s="1"/>
  <c r="U1459" i="11"/>
  <c r="S1459" i="11"/>
  <c r="Q1459" i="11"/>
  <c r="O1459" i="11"/>
  <c r="N1459" i="11"/>
  <c r="L1459" i="11"/>
  <c r="J1459" i="11"/>
  <c r="H1459" i="11"/>
  <c r="A1459" i="11"/>
  <c r="AG1458" i="11"/>
  <c r="AF1458" i="11"/>
  <c r="AE1458" i="11"/>
  <c r="AD1458" i="11"/>
  <c r="AC1458" i="11"/>
  <c r="AB1458" i="11"/>
  <c r="AA1458" i="11"/>
  <c r="Z1458" i="11"/>
  <c r="X1458" i="11"/>
  <c r="AH1458" i="11" s="1"/>
  <c r="U1458" i="11"/>
  <c r="S1458" i="11"/>
  <c r="Q1458" i="11"/>
  <c r="O1458" i="11"/>
  <c r="N1458" i="11"/>
  <c r="L1458" i="11"/>
  <c r="J1458" i="11"/>
  <c r="H1458" i="11"/>
  <c r="A1458" i="11"/>
  <c r="AG1457" i="11"/>
  <c r="AF1457" i="11"/>
  <c r="AE1457" i="11"/>
  <c r="AC1457" i="11"/>
  <c r="AB1457" i="11"/>
  <c r="AA1457" i="11"/>
  <c r="Z1457" i="11"/>
  <c r="U1457" i="11"/>
  <c r="S1457" i="11"/>
  <c r="Q1457" i="11"/>
  <c r="O1457" i="11"/>
  <c r="AD1457" i="11" s="1"/>
  <c r="N1457" i="11"/>
  <c r="L1457" i="11"/>
  <c r="J1457" i="11"/>
  <c r="H1457" i="11"/>
  <c r="A1457" i="11"/>
  <c r="AG1456" i="11"/>
  <c r="AF1456" i="11"/>
  <c r="AE1456" i="11"/>
  <c r="AD1456" i="11"/>
  <c r="AC1456" i="11"/>
  <c r="AB1456" i="11"/>
  <c r="AA1456" i="11"/>
  <c r="Z1456" i="11"/>
  <c r="U1456" i="11"/>
  <c r="S1456" i="11"/>
  <c r="Q1456" i="11"/>
  <c r="O1456" i="11"/>
  <c r="N1456" i="11"/>
  <c r="L1456" i="11"/>
  <c r="X1456" i="11" s="1"/>
  <c r="AH1456" i="11" s="1"/>
  <c r="J1456" i="11"/>
  <c r="H1456" i="11"/>
  <c r="A1456" i="11"/>
  <c r="AG1455" i="11"/>
  <c r="AF1455" i="11"/>
  <c r="AE1455" i="11"/>
  <c r="AD1455" i="11"/>
  <c r="AC1455" i="11"/>
  <c r="AB1455" i="11"/>
  <c r="AA1455" i="11"/>
  <c r="Z1455" i="11"/>
  <c r="X1455" i="11"/>
  <c r="AH1455" i="11" s="1"/>
  <c r="U1455" i="11"/>
  <c r="S1455" i="11"/>
  <c r="Q1455" i="11"/>
  <c r="O1455" i="11"/>
  <c r="N1455" i="11"/>
  <c r="L1455" i="11"/>
  <c r="J1455" i="11"/>
  <c r="H1455" i="11"/>
  <c r="A1455" i="11"/>
  <c r="AG1454" i="11"/>
  <c r="AF1454" i="11"/>
  <c r="AE1454" i="11"/>
  <c r="AD1454" i="11"/>
  <c r="AC1454" i="11"/>
  <c r="AB1454" i="11"/>
  <c r="AA1454" i="11"/>
  <c r="Z1454" i="11"/>
  <c r="U1454" i="11"/>
  <c r="S1454" i="11"/>
  <c r="Q1454" i="11"/>
  <c r="O1454" i="11"/>
  <c r="N1454" i="11"/>
  <c r="L1454" i="11"/>
  <c r="J1454" i="11"/>
  <c r="H1454" i="11"/>
  <c r="A1454" i="11"/>
  <c r="AG1453" i="11"/>
  <c r="AF1453" i="11"/>
  <c r="AE1453" i="11"/>
  <c r="AC1453" i="11"/>
  <c r="AB1453" i="11"/>
  <c r="AA1453" i="11"/>
  <c r="Z1453" i="11"/>
  <c r="U1453" i="11"/>
  <c r="S1453" i="11"/>
  <c r="Q1453" i="11"/>
  <c r="O1453" i="11"/>
  <c r="AD1453" i="11" s="1"/>
  <c r="N1453" i="11"/>
  <c r="L1453" i="11"/>
  <c r="J1453" i="11"/>
  <c r="H1453" i="11"/>
  <c r="A1453" i="11"/>
  <c r="AG1452" i="11"/>
  <c r="AF1452" i="11"/>
  <c r="AE1452" i="11"/>
  <c r="AC1452" i="11"/>
  <c r="AB1452" i="11"/>
  <c r="AA1452" i="11"/>
  <c r="Z1452" i="11"/>
  <c r="U1452" i="11"/>
  <c r="S1452" i="11"/>
  <c r="Q1452" i="11"/>
  <c r="O1452" i="11"/>
  <c r="AD1452" i="11" s="1"/>
  <c r="N1452" i="11"/>
  <c r="L1452" i="11"/>
  <c r="X1452" i="11" s="1"/>
  <c r="AH1452" i="11" s="1"/>
  <c r="J1452" i="11"/>
  <c r="H1452" i="11"/>
  <c r="A1452" i="11"/>
  <c r="AG1451" i="11"/>
  <c r="AF1451" i="11"/>
  <c r="AE1451" i="11"/>
  <c r="AD1451" i="11"/>
  <c r="AC1451" i="11"/>
  <c r="AB1451" i="11"/>
  <c r="AA1451" i="11"/>
  <c r="Z1451" i="11"/>
  <c r="U1451" i="11"/>
  <c r="S1451" i="11"/>
  <c r="X1451" i="11" s="1"/>
  <c r="AH1451" i="11" s="1"/>
  <c r="Q1451" i="11"/>
  <c r="O1451" i="11"/>
  <c r="N1451" i="11"/>
  <c r="L1451" i="11"/>
  <c r="J1451" i="11"/>
  <c r="H1451" i="11"/>
  <c r="A1451" i="11"/>
  <c r="AG1450" i="11"/>
  <c r="AF1450" i="11"/>
  <c r="AE1450" i="11"/>
  <c r="AD1450" i="11"/>
  <c r="AC1450" i="11"/>
  <c r="AB1450" i="11"/>
  <c r="AA1450" i="11"/>
  <c r="Z1450" i="11"/>
  <c r="U1450" i="11"/>
  <c r="S1450" i="11"/>
  <c r="Q1450" i="11"/>
  <c r="X1450" i="11" s="1"/>
  <c r="AH1450" i="11" s="1"/>
  <c r="O1450" i="11"/>
  <c r="N1450" i="11"/>
  <c r="L1450" i="11"/>
  <c r="J1450" i="11"/>
  <c r="H1450" i="11"/>
  <c r="A1450" i="11"/>
  <c r="AG1449" i="11"/>
  <c r="AF1449" i="11"/>
  <c r="AE1449" i="11"/>
  <c r="AC1449" i="11"/>
  <c r="AB1449" i="11"/>
  <c r="AA1449" i="11"/>
  <c r="Z1449" i="11"/>
  <c r="U1449" i="11"/>
  <c r="S1449" i="11"/>
  <c r="Q1449" i="11"/>
  <c r="O1449" i="11"/>
  <c r="AD1449" i="11" s="1"/>
  <c r="N1449" i="11"/>
  <c r="L1449" i="11"/>
  <c r="J1449" i="11"/>
  <c r="H1449" i="11"/>
  <c r="A1449" i="11"/>
  <c r="AG1448" i="11"/>
  <c r="AF1448" i="11"/>
  <c r="AE1448" i="11"/>
  <c r="AD1448" i="11"/>
  <c r="AC1448" i="11"/>
  <c r="AB1448" i="11"/>
  <c r="AA1448" i="11"/>
  <c r="Z1448" i="11"/>
  <c r="U1448" i="11"/>
  <c r="S1448" i="11"/>
  <c r="Q1448" i="11"/>
  <c r="O1448" i="11"/>
  <c r="N1448" i="11"/>
  <c r="L1448" i="11"/>
  <c r="X1448" i="11" s="1"/>
  <c r="AH1448" i="11" s="1"/>
  <c r="J1448" i="11"/>
  <c r="H1448" i="11"/>
  <c r="A1448" i="11"/>
  <c r="AG1447" i="11"/>
  <c r="AF1447" i="11"/>
  <c r="AE1447" i="11"/>
  <c r="AD1447" i="11"/>
  <c r="AC1447" i="11"/>
  <c r="AB1447" i="11"/>
  <c r="AA1447" i="11"/>
  <c r="Z1447" i="11"/>
  <c r="X1447" i="11"/>
  <c r="AH1447" i="11" s="1"/>
  <c r="U1447" i="11"/>
  <c r="S1447" i="11"/>
  <c r="Q1447" i="11"/>
  <c r="O1447" i="11"/>
  <c r="N1447" i="11"/>
  <c r="L1447" i="11"/>
  <c r="J1447" i="11"/>
  <c r="H1447" i="11"/>
  <c r="A1447" i="11"/>
  <c r="AH1446" i="11"/>
  <c r="AG1446" i="11"/>
  <c r="AF1446" i="11"/>
  <c r="AE1446" i="11"/>
  <c r="AD1446" i="11"/>
  <c r="AC1446" i="11"/>
  <c r="AB1446" i="11"/>
  <c r="AA1446" i="11"/>
  <c r="Z1446" i="11"/>
  <c r="U1446" i="11"/>
  <c r="S1446" i="11"/>
  <c r="Q1446" i="11"/>
  <c r="X1446" i="11" s="1"/>
  <c r="O1446" i="11"/>
  <c r="N1446" i="11"/>
  <c r="L1446" i="11"/>
  <c r="J1446" i="11"/>
  <c r="H1446" i="11"/>
  <c r="A1446" i="11"/>
  <c r="AG1445" i="11"/>
  <c r="AF1445" i="11"/>
  <c r="AE1445" i="11"/>
  <c r="AC1445" i="11"/>
  <c r="AB1445" i="11"/>
  <c r="AA1445" i="11"/>
  <c r="Z1445" i="11"/>
  <c r="U1445" i="11"/>
  <c r="S1445" i="11"/>
  <c r="Q1445" i="11"/>
  <c r="O1445" i="11"/>
  <c r="AD1445" i="11" s="1"/>
  <c r="N1445" i="11"/>
  <c r="L1445" i="11"/>
  <c r="J1445" i="11"/>
  <c r="H1445" i="11"/>
  <c r="X1445" i="11" s="1"/>
  <c r="AH1445" i="11" s="1"/>
  <c r="A1445" i="11"/>
  <c r="AG1444" i="11"/>
  <c r="AF1444" i="11"/>
  <c r="AE1444" i="11"/>
  <c r="AD1444" i="11"/>
  <c r="AC1444" i="11"/>
  <c r="AB1444" i="11"/>
  <c r="AA1444" i="11"/>
  <c r="Z1444" i="11"/>
  <c r="U1444" i="11"/>
  <c r="S1444" i="11"/>
  <c r="Q1444" i="11"/>
  <c r="O1444" i="11"/>
  <c r="N1444" i="11"/>
  <c r="L1444" i="11"/>
  <c r="X1444" i="11" s="1"/>
  <c r="AH1444" i="11" s="1"/>
  <c r="J1444" i="11"/>
  <c r="H1444" i="11"/>
  <c r="A1444" i="11"/>
  <c r="AG1443" i="11"/>
  <c r="AF1443" i="11"/>
  <c r="AE1443" i="11"/>
  <c r="AD1443" i="11"/>
  <c r="AC1443" i="11"/>
  <c r="AB1443" i="11"/>
  <c r="AA1443" i="11"/>
  <c r="Z1443" i="11"/>
  <c r="U1443" i="11"/>
  <c r="S1443" i="11"/>
  <c r="X1443" i="11" s="1"/>
  <c r="AH1443" i="11" s="1"/>
  <c r="Q1443" i="11"/>
  <c r="O1443" i="11"/>
  <c r="N1443" i="11"/>
  <c r="L1443" i="11"/>
  <c r="J1443" i="11"/>
  <c r="H1443" i="11"/>
  <c r="A1443" i="11"/>
  <c r="AG1442" i="11"/>
  <c r="AF1442" i="11"/>
  <c r="AE1442" i="11"/>
  <c r="AD1442" i="11"/>
  <c r="AC1442" i="11"/>
  <c r="AB1442" i="11"/>
  <c r="AA1442" i="11"/>
  <c r="Z1442" i="11"/>
  <c r="U1442" i="11"/>
  <c r="S1442" i="11"/>
  <c r="Q1442" i="11"/>
  <c r="X1442" i="11" s="1"/>
  <c r="AH1442" i="11" s="1"/>
  <c r="O1442" i="11"/>
  <c r="N1442" i="11"/>
  <c r="L1442" i="11"/>
  <c r="J1442" i="11"/>
  <c r="H1442" i="11"/>
  <c r="A1442" i="11"/>
  <c r="AG1441" i="11"/>
  <c r="AF1441" i="11"/>
  <c r="AE1441" i="11"/>
  <c r="AC1441" i="11"/>
  <c r="AB1441" i="11"/>
  <c r="AA1441" i="11"/>
  <c r="Z1441" i="11"/>
  <c r="U1441" i="11"/>
  <c r="S1441" i="11"/>
  <c r="Q1441" i="11"/>
  <c r="O1441" i="11"/>
  <c r="AD1441" i="11" s="1"/>
  <c r="N1441" i="11"/>
  <c r="L1441" i="11"/>
  <c r="J1441" i="11"/>
  <c r="H1441" i="11"/>
  <c r="A1441" i="11"/>
  <c r="AG1440" i="11"/>
  <c r="AF1440" i="11"/>
  <c r="AE1440" i="11"/>
  <c r="AC1440" i="11"/>
  <c r="AB1440" i="11"/>
  <c r="AA1440" i="11"/>
  <c r="Z1440" i="11"/>
  <c r="U1440" i="11"/>
  <c r="S1440" i="11"/>
  <c r="Q1440" i="11"/>
  <c r="O1440" i="11"/>
  <c r="AD1440" i="11" s="1"/>
  <c r="N1440" i="11"/>
  <c r="L1440" i="11"/>
  <c r="X1440" i="11" s="1"/>
  <c r="AH1440" i="11" s="1"/>
  <c r="J1440" i="11"/>
  <c r="H1440" i="11"/>
  <c r="A1440" i="11"/>
  <c r="AG1439" i="11"/>
  <c r="AF1439" i="11"/>
  <c r="AE1439" i="11"/>
  <c r="AD1439" i="11"/>
  <c r="AC1439" i="11"/>
  <c r="AB1439" i="11"/>
  <c r="AA1439" i="11"/>
  <c r="Z1439" i="11"/>
  <c r="U1439" i="11"/>
  <c r="S1439" i="11"/>
  <c r="X1439" i="11" s="1"/>
  <c r="AH1439" i="11" s="1"/>
  <c r="Q1439" i="11"/>
  <c r="O1439" i="11"/>
  <c r="N1439" i="11"/>
  <c r="L1439" i="11"/>
  <c r="J1439" i="11"/>
  <c r="H1439" i="11"/>
  <c r="A1439" i="11"/>
  <c r="AG1438" i="11"/>
  <c r="AF1438" i="11"/>
  <c r="AE1438" i="11"/>
  <c r="AD1438" i="11"/>
  <c r="AC1438" i="11"/>
  <c r="AB1438" i="11"/>
  <c r="AA1438" i="11"/>
  <c r="Z1438" i="11"/>
  <c r="U1438" i="11"/>
  <c r="X1438" i="11" s="1"/>
  <c r="AH1438" i="11" s="1"/>
  <c r="S1438" i="11"/>
  <c r="Q1438" i="11"/>
  <c r="O1438" i="11"/>
  <c r="N1438" i="11"/>
  <c r="L1438" i="11"/>
  <c r="J1438" i="11"/>
  <c r="H1438" i="11"/>
  <c r="A1438" i="11"/>
  <c r="AG1437" i="11"/>
  <c r="AF1437" i="11"/>
  <c r="AE1437" i="11"/>
  <c r="AC1437" i="11"/>
  <c r="AB1437" i="11"/>
  <c r="AA1437" i="11"/>
  <c r="Z1437" i="11"/>
  <c r="U1437" i="11"/>
  <c r="S1437" i="11"/>
  <c r="Q1437" i="11"/>
  <c r="O1437" i="11"/>
  <c r="AD1437" i="11" s="1"/>
  <c r="N1437" i="11"/>
  <c r="L1437" i="11"/>
  <c r="J1437" i="11"/>
  <c r="H1437" i="11"/>
  <c r="A1437" i="11"/>
  <c r="AG1436" i="11"/>
  <c r="AF1436" i="11"/>
  <c r="AE1436" i="11"/>
  <c r="AD1436" i="11"/>
  <c r="AC1436" i="11"/>
  <c r="AB1436" i="11"/>
  <c r="AA1436" i="11"/>
  <c r="Z1436" i="11"/>
  <c r="U1436" i="11"/>
  <c r="S1436" i="11"/>
  <c r="Q1436" i="11"/>
  <c r="O1436" i="11"/>
  <c r="N1436" i="11"/>
  <c r="L1436" i="11"/>
  <c r="X1436" i="11" s="1"/>
  <c r="AH1436" i="11" s="1"/>
  <c r="J1436" i="11"/>
  <c r="H1436" i="11"/>
  <c r="A1436" i="11"/>
  <c r="AG1435" i="11"/>
  <c r="AF1435" i="11"/>
  <c r="AE1435" i="11"/>
  <c r="AD1435" i="11"/>
  <c r="AC1435" i="11"/>
  <c r="AB1435" i="11"/>
  <c r="AA1435" i="11"/>
  <c r="Z1435" i="11"/>
  <c r="X1435" i="11"/>
  <c r="AH1435" i="11" s="1"/>
  <c r="U1435" i="11"/>
  <c r="S1435" i="11"/>
  <c r="Q1435" i="11"/>
  <c r="O1435" i="11"/>
  <c r="N1435" i="11"/>
  <c r="L1435" i="11"/>
  <c r="J1435" i="11"/>
  <c r="H1435" i="11"/>
  <c r="A1435" i="11"/>
  <c r="AG1434" i="11"/>
  <c r="AF1434" i="11"/>
  <c r="AE1434" i="11"/>
  <c r="AD1434" i="11"/>
  <c r="AC1434" i="11"/>
  <c r="AB1434" i="11"/>
  <c r="AA1434" i="11"/>
  <c r="Z1434" i="11"/>
  <c r="U1434" i="11"/>
  <c r="S1434" i="11"/>
  <c r="Q1434" i="11"/>
  <c r="O1434" i="11"/>
  <c r="N1434" i="11"/>
  <c r="L1434" i="11"/>
  <c r="J1434" i="11"/>
  <c r="H1434" i="11"/>
  <c r="A1434" i="11"/>
  <c r="AG1433" i="11"/>
  <c r="AF1433" i="11"/>
  <c r="AE1433" i="11"/>
  <c r="AC1433" i="11"/>
  <c r="AB1433" i="11"/>
  <c r="AA1433" i="11"/>
  <c r="Z1433" i="11"/>
  <c r="U1433" i="11"/>
  <c r="S1433" i="11"/>
  <c r="Q1433" i="11"/>
  <c r="O1433" i="11"/>
  <c r="AD1433" i="11" s="1"/>
  <c r="N1433" i="11"/>
  <c r="L1433" i="11"/>
  <c r="J1433" i="11"/>
  <c r="H1433" i="11"/>
  <c r="X1433" i="11" s="1"/>
  <c r="AH1433" i="11" s="1"/>
  <c r="A1433" i="11"/>
  <c r="AG1432" i="11"/>
  <c r="AF1432" i="11"/>
  <c r="AE1432" i="11"/>
  <c r="AC1432" i="11"/>
  <c r="AB1432" i="11"/>
  <c r="AA1432" i="11"/>
  <c r="Z1432" i="11"/>
  <c r="U1432" i="11"/>
  <c r="S1432" i="11"/>
  <c r="Q1432" i="11"/>
  <c r="O1432" i="11"/>
  <c r="AD1432" i="11" s="1"/>
  <c r="N1432" i="11"/>
  <c r="L1432" i="11"/>
  <c r="X1432" i="11" s="1"/>
  <c r="AH1432" i="11" s="1"/>
  <c r="J1432" i="11"/>
  <c r="H1432" i="11"/>
  <c r="A1432" i="11"/>
  <c r="AG1431" i="11"/>
  <c r="AF1431" i="11"/>
  <c r="AE1431" i="11"/>
  <c r="AD1431" i="11"/>
  <c r="AC1431" i="11"/>
  <c r="AB1431" i="11"/>
  <c r="AA1431" i="11"/>
  <c r="Z1431" i="11"/>
  <c r="X1431" i="11"/>
  <c r="AH1431" i="11" s="1"/>
  <c r="U1431" i="11"/>
  <c r="S1431" i="11"/>
  <c r="Q1431" i="11"/>
  <c r="O1431" i="11"/>
  <c r="N1431" i="11"/>
  <c r="L1431" i="11"/>
  <c r="J1431" i="11"/>
  <c r="H1431" i="11"/>
  <c r="A1431" i="11"/>
  <c r="AG1430" i="11"/>
  <c r="AF1430" i="11"/>
  <c r="AE1430" i="11"/>
  <c r="AD1430" i="11"/>
  <c r="AC1430" i="11"/>
  <c r="AB1430" i="11"/>
  <c r="AA1430" i="11"/>
  <c r="Z1430" i="11"/>
  <c r="U1430" i="11"/>
  <c r="S1430" i="11"/>
  <c r="Q1430" i="11"/>
  <c r="X1430" i="11" s="1"/>
  <c r="AH1430" i="11" s="1"/>
  <c r="O1430" i="11"/>
  <c r="N1430" i="11"/>
  <c r="L1430" i="11"/>
  <c r="J1430" i="11"/>
  <c r="H1430" i="11"/>
  <c r="A1430" i="11"/>
  <c r="AG1429" i="11"/>
  <c r="AF1429" i="11"/>
  <c r="AE1429" i="11"/>
  <c r="AC1429" i="11"/>
  <c r="AB1429" i="11"/>
  <c r="AA1429" i="11"/>
  <c r="Z1429" i="11"/>
  <c r="U1429" i="11"/>
  <c r="S1429" i="11"/>
  <c r="Q1429" i="11"/>
  <c r="O1429" i="11"/>
  <c r="AD1429" i="11" s="1"/>
  <c r="N1429" i="11"/>
  <c r="L1429" i="11"/>
  <c r="J1429" i="11"/>
  <c r="H1429" i="11"/>
  <c r="A1429" i="11"/>
  <c r="AG1428" i="11"/>
  <c r="AF1428" i="11"/>
  <c r="AE1428" i="11"/>
  <c r="AD1428" i="11"/>
  <c r="AC1428" i="11"/>
  <c r="AB1428" i="11"/>
  <c r="AA1428" i="11"/>
  <c r="Z1428" i="11"/>
  <c r="U1428" i="11"/>
  <c r="S1428" i="11"/>
  <c r="Q1428" i="11"/>
  <c r="O1428" i="11"/>
  <c r="N1428" i="11"/>
  <c r="L1428" i="11"/>
  <c r="X1428" i="11" s="1"/>
  <c r="AH1428" i="11" s="1"/>
  <c r="J1428" i="11"/>
  <c r="H1428" i="11"/>
  <c r="A1428" i="11"/>
  <c r="AG1427" i="11"/>
  <c r="AF1427" i="11"/>
  <c r="AE1427" i="11"/>
  <c r="AD1427" i="11"/>
  <c r="AC1427" i="11"/>
  <c r="AB1427" i="11"/>
  <c r="AA1427" i="11"/>
  <c r="Z1427" i="11"/>
  <c r="X1427" i="11"/>
  <c r="AH1427" i="11" s="1"/>
  <c r="U1427" i="11"/>
  <c r="S1427" i="11"/>
  <c r="Q1427" i="11"/>
  <c r="O1427" i="11"/>
  <c r="N1427" i="11"/>
  <c r="L1427" i="11"/>
  <c r="J1427" i="11"/>
  <c r="H1427" i="11"/>
  <c r="A1427" i="11"/>
  <c r="AG1426" i="11"/>
  <c r="AF1426" i="11"/>
  <c r="AE1426" i="11"/>
  <c r="AD1426" i="11"/>
  <c r="AC1426" i="11"/>
  <c r="AB1426" i="11"/>
  <c r="AA1426" i="11"/>
  <c r="Z1426" i="11"/>
  <c r="U1426" i="11"/>
  <c r="S1426" i="11"/>
  <c r="Q1426" i="11"/>
  <c r="X1426" i="11" s="1"/>
  <c r="AH1426" i="11" s="1"/>
  <c r="O1426" i="11"/>
  <c r="N1426" i="11"/>
  <c r="L1426" i="11"/>
  <c r="J1426" i="11"/>
  <c r="H1426" i="11"/>
  <c r="A1426" i="11"/>
  <c r="AG1425" i="11"/>
  <c r="AF1425" i="11"/>
  <c r="AE1425" i="11"/>
  <c r="AC1425" i="11"/>
  <c r="AB1425" i="11"/>
  <c r="AA1425" i="11"/>
  <c r="Z1425" i="11"/>
  <c r="U1425" i="11"/>
  <c r="S1425" i="11"/>
  <c r="Q1425" i="11"/>
  <c r="O1425" i="11"/>
  <c r="AD1425" i="11" s="1"/>
  <c r="N1425" i="11"/>
  <c r="L1425" i="11"/>
  <c r="J1425" i="11"/>
  <c r="H1425" i="11"/>
  <c r="X1425" i="11" s="1"/>
  <c r="AH1425" i="11" s="1"/>
  <c r="A1425" i="11"/>
  <c r="AG1424" i="11"/>
  <c r="AF1424" i="11"/>
  <c r="AE1424" i="11"/>
  <c r="AD1424" i="11"/>
  <c r="AC1424" i="11"/>
  <c r="AB1424" i="11"/>
  <c r="AA1424" i="11"/>
  <c r="Z1424" i="11"/>
  <c r="U1424" i="11"/>
  <c r="S1424" i="11"/>
  <c r="Q1424" i="11"/>
  <c r="O1424" i="11"/>
  <c r="N1424" i="11"/>
  <c r="L1424" i="11"/>
  <c r="X1424" i="11" s="1"/>
  <c r="AH1424" i="11" s="1"/>
  <c r="J1424" i="11"/>
  <c r="H1424" i="11"/>
  <c r="A1424" i="11"/>
  <c r="AG1423" i="11"/>
  <c r="AF1423" i="11"/>
  <c r="AE1423" i="11"/>
  <c r="AD1423" i="11"/>
  <c r="AC1423" i="11"/>
  <c r="AB1423" i="11"/>
  <c r="AA1423" i="11"/>
  <c r="Z1423" i="11"/>
  <c r="U1423" i="11"/>
  <c r="S1423" i="11"/>
  <c r="X1423" i="11" s="1"/>
  <c r="AH1423" i="11" s="1"/>
  <c r="Q1423" i="11"/>
  <c r="O1423" i="11"/>
  <c r="N1423" i="11"/>
  <c r="L1423" i="11"/>
  <c r="J1423" i="11"/>
  <c r="H1423" i="11"/>
  <c r="A1423" i="11"/>
  <c r="AG1422" i="11"/>
  <c r="AF1422" i="11"/>
  <c r="AE1422" i="11"/>
  <c r="AD1422" i="11"/>
  <c r="AC1422" i="11"/>
  <c r="AB1422" i="11"/>
  <c r="AA1422" i="11"/>
  <c r="Z1422" i="11"/>
  <c r="U1422" i="11"/>
  <c r="X1422" i="11" s="1"/>
  <c r="AH1422" i="11" s="1"/>
  <c r="S1422" i="11"/>
  <c r="Q1422" i="11"/>
  <c r="O1422" i="11"/>
  <c r="N1422" i="11"/>
  <c r="L1422" i="11"/>
  <c r="J1422" i="11"/>
  <c r="H1422" i="11"/>
  <c r="A1422" i="11"/>
  <c r="AG1421" i="11"/>
  <c r="AF1421" i="11"/>
  <c r="AE1421" i="11"/>
  <c r="AC1421" i="11"/>
  <c r="AB1421" i="11"/>
  <c r="AA1421" i="11"/>
  <c r="Z1421" i="11"/>
  <c r="U1421" i="11"/>
  <c r="S1421" i="11"/>
  <c r="Q1421" i="11"/>
  <c r="O1421" i="11"/>
  <c r="AD1421" i="11" s="1"/>
  <c r="N1421" i="11"/>
  <c r="L1421" i="11"/>
  <c r="J1421" i="11"/>
  <c r="H1421" i="11"/>
  <c r="A1421" i="11"/>
  <c r="AG1420" i="11"/>
  <c r="AF1420" i="11"/>
  <c r="AE1420" i="11"/>
  <c r="AC1420" i="11"/>
  <c r="AB1420" i="11"/>
  <c r="AA1420" i="11"/>
  <c r="Z1420" i="11"/>
  <c r="U1420" i="11"/>
  <c r="S1420" i="11"/>
  <c r="Q1420" i="11"/>
  <c r="O1420" i="11"/>
  <c r="AD1420" i="11" s="1"/>
  <c r="N1420" i="11"/>
  <c r="L1420" i="11"/>
  <c r="X1420" i="11" s="1"/>
  <c r="AH1420" i="11" s="1"/>
  <c r="J1420" i="11"/>
  <c r="H1420" i="11"/>
  <c r="A1420" i="11"/>
  <c r="AG1419" i="11"/>
  <c r="AF1419" i="11"/>
  <c r="AE1419" i="11"/>
  <c r="AD1419" i="11"/>
  <c r="AC1419" i="11"/>
  <c r="AB1419" i="11"/>
  <c r="AA1419" i="11"/>
  <c r="Z1419" i="11"/>
  <c r="U1419" i="11"/>
  <c r="S1419" i="11"/>
  <c r="X1419" i="11" s="1"/>
  <c r="AH1419" i="11" s="1"/>
  <c r="Q1419" i="11"/>
  <c r="O1419" i="11"/>
  <c r="N1419" i="11"/>
  <c r="L1419" i="11"/>
  <c r="J1419" i="11"/>
  <c r="H1419" i="11"/>
  <c r="A1419" i="11"/>
  <c r="AG1418" i="11"/>
  <c r="AF1418" i="11"/>
  <c r="AE1418" i="11"/>
  <c r="AD1418" i="11"/>
  <c r="AC1418" i="11"/>
  <c r="AB1418" i="11"/>
  <c r="AA1418" i="11"/>
  <c r="Z1418" i="11"/>
  <c r="X1418" i="11"/>
  <c r="AH1418" i="11" s="1"/>
  <c r="U1418" i="11"/>
  <c r="S1418" i="11"/>
  <c r="Q1418" i="11"/>
  <c r="O1418" i="11"/>
  <c r="N1418" i="11"/>
  <c r="L1418" i="11"/>
  <c r="J1418" i="11"/>
  <c r="H1418" i="11"/>
  <c r="A1418" i="11"/>
  <c r="AG1417" i="11"/>
  <c r="AF1417" i="11"/>
  <c r="AE1417" i="11"/>
  <c r="AC1417" i="11"/>
  <c r="AB1417" i="11"/>
  <c r="AA1417" i="11"/>
  <c r="Z1417" i="11"/>
  <c r="U1417" i="11"/>
  <c r="S1417" i="11"/>
  <c r="Q1417" i="11"/>
  <c r="O1417" i="11"/>
  <c r="AD1417" i="11" s="1"/>
  <c r="N1417" i="11"/>
  <c r="L1417" i="11"/>
  <c r="J1417" i="11"/>
  <c r="H1417" i="11"/>
  <c r="A1417" i="11"/>
  <c r="AG1416" i="11"/>
  <c r="AF1416" i="11"/>
  <c r="AE1416" i="11"/>
  <c r="AD1416" i="11"/>
  <c r="AC1416" i="11"/>
  <c r="AB1416" i="11"/>
  <c r="AA1416" i="11"/>
  <c r="Z1416" i="11"/>
  <c r="U1416" i="11"/>
  <c r="S1416" i="11"/>
  <c r="Q1416" i="11"/>
  <c r="O1416" i="11"/>
  <c r="N1416" i="11"/>
  <c r="L1416" i="11"/>
  <c r="X1416" i="11" s="1"/>
  <c r="AH1416" i="11" s="1"/>
  <c r="J1416" i="11"/>
  <c r="H1416" i="11"/>
  <c r="A1416" i="11"/>
  <c r="AG1415" i="11"/>
  <c r="AF1415" i="11"/>
  <c r="AE1415" i="11"/>
  <c r="AC1415" i="11"/>
  <c r="AB1415" i="11"/>
  <c r="AA1415" i="11"/>
  <c r="Z1415" i="11"/>
  <c r="X1415" i="11"/>
  <c r="AH1415" i="11" s="1"/>
  <c r="U1415" i="11"/>
  <c r="S1415" i="11"/>
  <c r="Q1415" i="11"/>
  <c r="O1415" i="11"/>
  <c r="AD1415" i="11" s="1"/>
  <c r="N1415" i="11"/>
  <c r="L1415" i="11"/>
  <c r="J1415" i="11"/>
  <c r="H1415" i="11"/>
  <c r="A1415" i="11"/>
  <c r="AG1414" i="11"/>
  <c r="AF1414" i="11"/>
  <c r="AE1414" i="11"/>
  <c r="AD1414" i="11"/>
  <c r="AC1414" i="11"/>
  <c r="AB1414" i="11"/>
  <c r="AA1414" i="11"/>
  <c r="Z1414" i="11"/>
  <c r="U1414" i="11"/>
  <c r="S1414" i="11"/>
  <c r="Q1414" i="11"/>
  <c r="X1414" i="11" s="1"/>
  <c r="AH1414" i="11" s="1"/>
  <c r="O1414" i="11"/>
  <c r="N1414" i="11"/>
  <c r="L1414" i="11"/>
  <c r="J1414" i="11"/>
  <c r="H1414" i="11"/>
  <c r="A1414" i="11"/>
  <c r="AG1413" i="11"/>
  <c r="AF1413" i="11"/>
  <c r="AE1413" i="11"/>
  <c r="AC1413" i="11"/>
  <c r="AB1413" i="11"/>
  <c r="AA1413" i="11"/>
  <c r="Z1413" i="11"/>
  <c r="U1413" i="11"/>
  <c r="S1413" i="11"/>
  <c r="Q1413" i="11"/>
  <c r="O1413" i="11"/>
  <c r="AD1413" i="11" s="1"/>
  <c r="N1413" i="11"/>
  <c r="L1413" i="11"/>
  <c r="J1413" i="11"/>
  <c r="H1413" i="11"/>
  <c r="X1413" i="11" s="1"/>
  <c r="AH1413" i="11" s="1"/>
  <c r="A1413" i="11"/>
  <c r="AG1412" i="11"/>
  <c r="AF1412" i="11"/>
  <c r="AE1412" i="11"/>
  <c r="AC1412" i="11"/>
  <c r="AB1412" i="11"/>
  <c r="AA1412" i="11"/>
  <c r="Z1412" i="11"/>
  <c r="U1412" i="11"/>
  <c r="S1412" i="11"/>
  <c r="Q1412" i="11"/>
  <c r="O1412" i="11"/>
  <c r="AD1412" i="11" s="1"/>
  <c r="N1412" i="11"/>
  <c r="L1412" i="11"/>
  <c r="J1412" i="11"/>
  <c r="H1412" i="11"/>
  <c r="A1412" i="11"/>
  <c r="AG1411" i="11"/>
  <c r="AF1411" i="11"/>
  <c r="AE1411" i="11"/>
  <c r="AD1411" i="11"/>
  <c r="AC1411" i="11"/>
  <c r="AB1411" i="11"/>
  <c r="AA1411" i="11"/>
  <c r="Z1411" i="11"/>
  <c r="X1411" i="11"/>
  <c r="AH1411" i="11" s="1"/>
  <c r="U1411" i="11"/>
  <c r="S1411" i="11"/>
  <c r="Q1411" i="11"/>
  <c r="O1411" i="11"/>
  <c r="N1411" i="11"/>
  <c r="L1411" i="11"/>
  <c r="J1411" i="11"/>
  <c r="H1411" i="11"/>
  <c r="A1411" i="11"/>
  <c r="AG1410" i="11"/>
  <c r="AF1410" i="11"/>
  <c r="AE1410" i="11"/>
  <c r="AD1410" i="11"/>
  <c r="AC1410" i="11"/>
  <c r="AB1410" i="11"/>
  <c r="AA1410" i="11"/>
  <c r="Z1410" i="11"/>
  <c r="X1410" i="11"/>
  <c r="AH1410" i="11" s="1"/>
  <c r="U1410" i="11"/>
  <c r="S1410" i="11"/>
  <c r="Q1410" i="11"/>
  <c r="O1410" i="11"/>
  <c r="N1410" i="11"/>
  <c r="L1410" i="11"/>
  <c r="J1410" i="11"/>
  <c r="H1410" i="11"/>
  <c r="A1410" i="11"/>
  <c r="AG1409" i="11"/>
  <c r="AF1409" i="11"/>
  <c r="AE1409" i="11"/>
  <c r="AC1409" i="11"/>
  <c r="AB1409" i="11"/>
  <c r="AA1409" i="11"/>
  <c r="Z1409" i="11"/>
  <c r="U1409" i="11"/>
  <c r="S1409" i="11"/>
  <c r="Q1409" i="11"/>
  <c r="O1409" i="11"/>
  <c r="AD1409" i="11" s="1"/>
  <c r="N1409" i="11"/>
  <c r="L1409" i="11"/>
  <c r="J1409" i="11"/>
  <c r="H1409" i="11"/>
  <c r="A1409" i="11"/>
  <c r="AG1408" i="11"/>
  <c r="AF1408" i="11"/>
  <c r="AE1408" i="11"/>
  <c r="AD1408" i="11"/>
  <c r="AC1408" i="11"/>
  <c r="AB1408" i="11"/>
  <c r="AA1408" i="11"/>
  <c r="Z1408" i="11"/>
  <c r="U1408" i="11"/>
  <c r="S1408" i="11"/>
  <c r="Q1408" i="11"/>
  <c r="O1408" i="11"/>
  <c r="N1408" i="11"/>
  <c r="L1408" i="11"/>
  <c r="X1408" i="11" s="1"/>
  <c r="AH1408" i="11" s="1"/>
  <c r="J1408" i="11"/>
  <c r="H1408" i="11"/>
  <c r="A1408" i="11"/>
  <c r="AG1407" i="11"/>
  <c r="AF1407" i="11"/>
  <c r="AE1407" i="11"/>
  <c r="AD1407" i="11"/>
  <c r="AC1407" i="11"/>
  <c r="AB1407" i="11"/>
  <c r="AA1407" i="11"/>
  <c r="Z1407" i="11"/>
  <c r="U1407" i="11"/>
  <c r="S1407" i="11"/>
  <c r="X1407" i="11" s="1"/>
  <c r="AH1407" i="11" s="1"/>
  <c r="Q1407" i="11"/>
  <c r="O1407" i="11"/>
  <c r="N1407" i="11"/>
  <c r="L1407" i="11"/>
  <c r="J1407" i="11"/>
  <c r="H1407" i="11"/>
  <c r="A1407" i="11"/>
  <c r="AG1406" i="11"/>
  <c r="AF1406" i="11"/>
  <c r="AE1406" i="11"/>
  <c r="AD1406" i="11"/>
  <c r="AC1406" i="11"/>
  <c r="AB1406" i="11"/>
  <c r="AA1406" i="11"/>
  <c r="Z1406" i="11"/>
  <c r="U1406" i="11"/>
  <c r="S1406" i="11"/>
  <c r="Q1406" i="11"/>
  <c r="X1406" i="11" s="1"/>
  <c r="AH1406" i="11" s="1"/>
  <c r="O1406" i="11"/>
  <c r="N1406" i="11"/>
  <c r="L1406" i="11"/>
  <c r="J1406" i="11"/>
  <c r="H1406" i="11"/>
  <c r="A1406" i="11"/>
  <c r="AG1405" i="11"/>
  <c r="AF1405" i="11"/>
  <c r="AE1405" i="11"/>
  <c r="AC1405" i="11"/>
  <c r="AB1405" i="11"/>
  <c r="AA1405" i="11"/>
  <c r="Z1405" i="11"/>
  <c r="U1405" i="11"/>
  <c r="S1405" i="11"/>
  <c r="Q1405" i="11"/>
  <c r="O1405" i="11"/>
  <c r="AD1405" i="11" s="1"/>
  <c r="N1405" i="11"/>
  <c r="L1405" i="11"/>
  <c r="J1405" i="11"/>
  <c r="H1405" i="11"/>
  <c r="A1405" i="11"/>
  <c r="AG1404" i="11"/>
  <c r="AF1404" i="11"/>
  <c r="AE1404" i="11"/>
  <c r="AD1404" i="11"/>
  <c r="AC1404" i="11"/>
  <c r="AB1404" i="11"/>
  <c r="AA1404" i="11"/>
  <c r="Z1404" i="11"/>
  <c r="U1404" i="11"/>
  <c r="S1404" i="11"/>
  <c r="Q1404" i="11"/>
  <c r="O1404" i="11"/>
  <c r="N1404" i="11"/>
  <c r="L1404" i="11"/>
  <c r="J1404" i="11"/>
  <c r="H1404" i="11"/>
  <c r="A1404" i="11"/>
  <c r="AG1403" i="11"/>
  <c r="AF1403" i="11"/>
  <c r="AE1403" i="11"/>
  <c r="AD1403" i="11"/>
  <c r="AC1403" i="11"/>
  <c r="AB1403" i="11"/>
  <c r="AA1403" i="11"/>
  <c r="Z1403" i="11"/>
  <c r="U1403" i="11"/>
  <c r="S1403" i="11"/>
  <c r="X1403" i="11" s="1"/>
  <c r="AH1403" i="11" s="1"/>
  <c r="Q1403" i="11"/>
  <c r="O1403" i="11"/>
  <c r="N1403" i="11"/>
  <c r="L1403" i="11"/>
  <c r="J1403" i="11"/>
  <c r="H1403" i="11"/>
  <c r="A1403" i="11"/>
  <c r="AG1402" i="11"/>
  <c r="AF1402" i="11"/>
  <c r="AE1402" i="11"/>
  <c r="AD1402" i="11"/>
  <c r="AC1402" i="11"/>
  <c r="AB1402" i="11"/>
  <c r="AA1402" i="11"/>
  <c r="Z1402" i="11"/>
  <c r="U1402" i="11"/>
  <c r="S1402" i="11"/>
  <c r="Q1402" i="11"/>
  <c r="X1402" i="11" s="1"/>
  <c r="AH1402" i="11" s="1"/>
  <c r="O1402" i="11"/>
  <c r="N1402" i="11"/>
  <c r="L1402" i="11"/>
  <c r="J1402" i="11"/>
  <c r="H1402" i="11"/>
  <c r="A1402" i="11"/>
  <c r="AG1401" i="11"/>
  <c r="AF1401" i="11"/>
  <c r="AE1401" i="11"/>
  <c r="AD1401" i="11"/>
  <c r="AC1401" i="11"/>
  <c r="AB1401" i="11"/>
  <c r="AA1401" i="11"/>
  <c r="Z1401" i="11"/>
  <c r="U1401" i="11"/>
  <c r="S1401" i="11"/>
  <c r="Q1401" i="11"/>
  <c r="O1401" i="11"/>
  <c r="N1401" i="11"/>
  <c r="L1401" i="11"/>
  <c r="J1401" i="11"/>
  <c r="H1401" i="11"/>
  <c r="A1401" i="11"/>
  <c r="AG1400" i="11"/>
  <c r="AF1400" i="11"/>
  <c r="AE1400" i="11"/>
  <c r="AC1400" i="11"/>
  <c r="AB1400" i="11"/>
  <c r="AA1400" i="11"/>
  <c r="Z1400" i="11"/>
  <c r="U1400" i="11"/>
  <c r="S1400" i="11"/>
  <c r="Q1400" i="11"/>
  <c r="O1400" i="11"/>
  <c r="AD1400" i="11" s="1"/>
  <c r="N1400" i="11"/>
  <c r="L1400" i="11"/>
  <c r="X1400" i="11" s="1"/>
  <c r="AH1400" i="11" s="1"/>
  <c r="J1400" i="11"/>
  <c r="H1400" i="11"/>
  <c r="A1400" i="11"/>
  <c r="AG1399" i="11"/>
  <c r="AF1399" i="11"/>
  <c r="AE1399" i="11"/>
  <c r="AD1399" i="11"/>
  <c r="AC1399" i="11"/>
  <c r="AB1399" i="11"/>
  <c r="AA1399" i="11"/>
  <c r="Z1399" i="11"/>
  <c r="U1399" i="11"/>
  <c r="S1399" i="11"/>
  <c r="X1399" i="11" s="1"/>
  <c r="AH1399" i="11" s="1"/>
  <c r="Q1399" i="11"/>
  <c r="O1399" i="11"/>
  <c r="N1399" i="11"/>
  <c r="L1399" i="11"/>
  <c r="J1399" i="11"/>
  <c r="H1399" i="11"/>
  <c r="A1399" i="11"/>
  <c r="AG1398" i="11"/>
  <c r="AF1398" i="11"/>
  <c r="AE1398" i="11"/>
  <c r="AD1398" i="11"/>
  <c r="AC1398" i="11"/>
  <c r="AB1398" i="11"/>
  <c r="AA1398" i="11"/>
  <c r="Z1398" i="11"/>
  <c r="X1398" i="11"/>
  <c r="AH1398" i="11" s="1"/>
  <c r="U1398" i="11"/>
  <c r="S1398" i="11"/>
  <c r="Q1398" i="11"/>
  <c r="O1398" i="11"/>
  <c r="N1398" i="11"/>
  <c r="L1398" i="11"/>
  <c r="J1398" i="11"/>
  <c r="H1398" i="11"/>
  <c r="A1398" i="11"/>
  <c r="AG1397" i="11"/>
  <c r="AF1397" i="11"/>
  <c r="AE1397" i="11"/>
  <c r="AC1397" i="11"/>
  <c r="AB1397" i="11"/>
  <c r="AA1397" i="11"/>
  <c r="Z1397" i="11"/>
  <c r="U1397" i="11"/>
  <c r="S1397" i="11"/>
  <c r="Q1397" i="11"/>
  <c r="O1397" i="11"/>
  <c r="AD1397" i="11" s="1"/>
  <c r="N1397" i="11"/>
  <c r="L1397" i="11"/>
  <c r="J1397" i="11"/>
  <c r="H1397" i="11"/>
  <c r="A1397" i="11"/>
  <c r="AG1396" i="11"/>
  <c r="AF1396" i="11"/>
  <c r="AE1396" i="11"/>
  <c r="AD1396" i="11"/>
  <c r="AC1396" i="11"/>
  <c r="AB1396" i="11"/>
  <c r="AA1396" i="11"/>
  <c r="Z1396" i="11"/>
  <c r="U1396" i="11"/>
  <c r="S1396" i="11"/>
  <c r="Q1396" i="11"/>
  <c r="O1396" i="11"/>
  <c r="N1396" i="11"/>
  <c r="L1396" i="11"/>
  <c r="X1396" i="11" s="1"/>
  <c r="AH1396" i="11" s="1"/>
  <c r="J1396" i="11"/>
  <c r="H1396" i="11"/>
  <c r="A1396" i="11"/>
  <c r="AG1395" i="11"/>
  <c r="AF1395" i="11"/>
  <c r="AE1395" i="11"/>
  <c r="AD1395" i="11"/>
  <c r="AC1395" i="11"/>
  <c r="AB1395" i="11"/>
  <c r="AA1395" i="11"/>
  <c r="Z1395" i="11"/>
  <c r="U1395" i="11"/>
  <c r="S1395" i="11"/>
  <c r="X1395" i="11" s="1"/>
  <c r="AH1395" i="11" s="1"/>
  <c r="Q1395" i="11"/>
  <c r="O1395" i="11"/>
  <c r="N1395" i="11"/>
  <c r="L1395" i="11"/>
  <c r="J1395" i="11"/>
  <c r="H1395" i="11"/>
  <c r="A1395" i="11"/>
  <c r="AG1394" i="11"/>
  <c r="AF1394" i="11"/>
  <c r="AE1394" i="11"/>
  <c r="AC1394" i="11"/>
  <c r="AB1394" i="11"/>
  <c r="AA1394" i="11"/>
  <c r="Z1394" i="11"/>
  <c r="U1394" i="11"/>
  <c r="S1394" i="11"/>
  <c r="Q1394" i="11"/>
  <c r="X1394" i="11" s="1"/>
  <c r="AH1394" i="11" s="1"/>
  <c r="O1394" i="11"/>
  <c r="AD1394" i="11" s="1"/>
  <c r="N1394" i="11"/>
  <c r="L1394" i="11"/>
  <c r="J1394" i="11"/>
  <c r="H1394" i="11"/>
  <c r="A1394" i="11"/>
  <c r="AG1393" i="11"/>
  <c r="AF1393" i="11"/>
  <c r="AE1393" i="11"/>
  <c r="AD1393" i="11"/>
  <c r="AC1393" i="11"/>
  <c r="AB1393" i="11"/>
  <c r="AA1393" i="11"/>
  <c r="Z1393" i="11"/>
  <c r="U1393" i="11"/>
  <c r="S1393" i="11"/>
  <c r="Q1393" i="11"/>
  <c r="O1393" i="11"/>
  <c r="N1393" i="11"/>
  <c r="L1393" i="11"/>
  <c r="J1393" i="11"/>
  <c r="H1393" i="11"/>
  <c r="X1393" i="11" s="1"/>
  <c r="AH1393" i="11" s="1"/>
  <c r="A1393" i="11"/>
  <c r="AG1392" i="11"/>
  <c r="AF1392" i="11"/>
  <c r="AE1392" i="11"/>
  <c r="AD1392" i="11"/>
  <c r="AC1392" i="11"/>
  <c r="AB1392" i="11"/>
  <c r="AA1392" i="11"/>
  <c r="Z1392" i="11"/>
  <c r="U1392" i="11"/>
  <c r="S1392" i="11"/>
  <c r="Q1392" i="11"/>
  <c r="O1392" i="11"/>
  <c r="N1392" i="11"/>
  <c r="L1392" i="11"/>
  <c r="J1392" i="11"/>
  <c r="H1392" i="11"/>
  <c r="A1392" i="11"/>
  <c r="AG1391" i="11"/>
  <c r="AF1391" i="11"/>
  <c r="AE1391" i="11"/>
  <c r="AD1391" i="11"/>
  <c r="AC1391" i="11"/>
  <c r="AB1391" i="11"/>
  <c r="AA1391" i="11"/>
  <c r="Z1391" i="11"/>
  <c r="U1391" i="11"/>
  <c r="S1391" i="11"/>
  <c r="X1391" i="11" s="1"/>
  <c r="AH1391" i="11" s="1"/>
  <c r="Q1391" i="11"/>
  <c r="O1391" i="11"/>
  <c r="N1391" i="11"/>
  <c r="L1391" i="11"/>
  <c r="J1391" i="11"/>
  <c r="H1391" i="11"/>
  <c r="A1391" i="11"/>
  <c r="AG1390" i="11"/>
  <c r="AF1390" i="11"/>
  <c r="AE1390" i="11"/>
  <c r="AD1390" i="11"/>
  <c r="AC1390" i="11"/>
  <c r="AB1390" i="11"/>
  <c r="AA1390" i="11"/>
  <c r="Z1390" i="11"/>
  <c r="U1390" i="11"/>
  <c r="S1390" i="11"/>
  <c r="Q1390" i="11"/>
  <c r="X1390" i="11" s="1"/>
  <c r="AH1390" i="11" s="1"/>
  <c r="O1390" i="11"/>
  <c r="N1390" i="11"/>
  <c r="L1390" i="11"/>
  <c r="J1390" i="11"/>
  <c r="H1390" i="11"/>
  <c r="A1390" i="11"/>
  <c r="AG1389" i="11"/>
  <c r="AF1389" i="11"/>
  <c r="AE1389" i="11"/>
  <c r="AD1389" i="11"/>
  <c r="AC1389" i="11"/>
  <c r="AB1389" i="11"/>
  <c r="AA1389" i="11"/>
  <c r="Z1389" i="11"/>
  <c r="U1389" i="11"/>
  <c r="S1389" i="11"/>
  <c r="Q1389" i="11"/>
  <c r="O1389" i="11"/>
  <c r="N1389" i="11"/>
  <c r="L1389" i="11"/>
  <c r="J1389" i="11"/>
  <c r="H1389" i="11"/>
  <c r="A1389" i="11"/>
  <c r="AG1388" i="11"/>
  <c r="AF1388" i="11"/>
  <c r="AE1388" i="11"/>
  <c r="AC1388" i="11"/>
  <c r="AB1388" i="11"/>
  <c r="AA1388" i="11"/>
  <c r="Z1388" i="11"/>
  <c r="U1388" i="11"/>
  <c r="S1388" i="11"/>
  <c r="Q1388" i="11"/>
  <c r="O1388" i="11"/>
  <c r="AD1388" i="11" s="1"/>
  <c r="N1388" i="11"/>
  <c r="L1388" i="11"/>
  <c r="X1388" i="11" s="1"/>
  <c r="AH1388" i="11" s="1"/>
  <c r="J1388" i="11"/>
  <c r="H1388" i="11"/>
  <c r="A1388" i="11"/>
  <c r="AG1387" i="11"/>
  <c r="AF1387" i="11"/>
  <c r="AE1387" i="11"/>
  <c r="AD1387" i="11"/>
  <c r="AC1387" i="11"/>
  <c r="AB1387" i="11"/>
  <c r="AA1387" i="11"/>
  <c r="Z1387" i="11"/>
  <c r="U1387" i="11"/>
  <c r="S1387" i="11"/>
  <c r="X1387" i="11" s="1"/>
  <c r="AH1387" i="11" s="1"/>
  <c r="Q1387" i="11"/>
  <c r="O1387" i="11"/>
  <c r="N1387" i="11"/>
  <c r="L1387" i="11"/>
  <c r="J1387" i="11"/>
  <c r="H1387" i="11"/>
  <c r="A1387" i="11"/>
  <c r="AG1386" i="11"/>
  <c r="AF1386" i="11"/>
  <c r="AE1386" i="11"/>
  <c r="AD1386" i="11"/>
  <c r="AC1386" i="11"/>
  <c r="AB1386" i="11"/>
  <c r="AA1386" i="11"/>
  <c r="Z1386" i="11"/>
  <c r="X1386" i="11"/>
  <c r="AH1386" i="11" s="1"/>
  <c r="U1386" i="11"/>
  <c r="S1386" i="11"/>
  <c r="Q1386" i="11"/>
  <c r="O1386" i="11"/>
  <c r="N1386" i="11"/>
  <c r="L1386" i="11"/>
  <c r="J1386" i="11"/>
  <c r="H1386" i="11"/>
  <c r="A1386" i="11"/>
  <c r="AG1385" i="11"/>
  <c r="AF1385" i="11"/>
  <c r="AE1385" i="11"/>
  <c r="AC1385" i="11"/>
  <c r="AB1385" i="11"/>
  <c r="AA1385" i="11"/>
  <c r="Z1385" i="11"/>
  <c r="U1385" i="11"/>
  <c r="S1385" i="11"/>
  <c r="Q1385" i="11"/>
  <c r="O1385" i="11"/>
  <c r="AD1385" i="11" s="1"/>
  <c r="N1385" i="11"/>
  <c r="L1385" i="11"/>
  <c r="J1385" i="11"/>
  <c r="H1385" i="11"/>
  <c r="A1385" i="11"/>
  <c r="AG1384" i="11"/>
  <c r="AF1384" i="11"/>
  <c r="AE1384" i="11"/>
  <c r="AD1384" i="11"/>
  <c r="AC1384" i="11"/>
  <c r="AB1384" i="11"/>
  <c r="AA1384" i="11"/>
  <c r="Z1384" i="11"/>
  <c r="U1384" i="11"/>
  <c r="S1384" i="11"/>
  <c r="Q1384" i="11"/>
  <c r="O1384" i="11"/>
  <c r="N1384" i="11"/>
  <c r="L1384" i="11"/>
  <c r="X1384" i="11" s="1"/>
  <c r="AH1384" i="11" s="1"/>
  <c r="J1384" i="11"/>
  <c r="H1384" i="11"/>
  <c r="A1384" i="11"/>
  <c r="AG1383" i="11"/>
  <c r="AF1383" i="11"/>
  <c r="AE1383" i="11"/>
  <c r="AD1383" i="11"/>
  <c r="AC1383" i="11"/>
  <c r="AB1383" i="11"/>
  <c r="AA1383" i="11"/>
  <c r="Z1383" i="11"/>
  <c r="U1383" i="11"/>
  <c r="X1383" i="11" s="1"/>
  <c r="AH1383" i="11" s="1"/>
  <c r="S1383" i="11"/>
  <c r="Q1383" i="11"/>
  <c r="O1383" i="11"/>
  <c r="N1383" i="11"/>
  <c r="L1383" i="11"/>
  <c r="J1383" i="11"/>
  <c r="H1383" i="11"/>
  <c r="A1383" i="11"/>
  <c r="AG1382" i="11"/>
  <c r="AF1382" i="11"/>
  <c r="AE1382" i="11"/>
  <c r="AC1382" i="11"/>
  <c r="AB1382" i="11"/>
  <c r="AA1382" i="11"/>
  <c r="Z1382" i="11"/>
  <c r="U1382" i="11"/>
  <c r="S1382" i="11"/>
  <c r="Q1382" i="11"/>
  <c r="X1382" i="11" s="1"/>
  <c r="AH1382" i="11" s="1"/>
  <c r="O1382" i="11"/>
  <c r="AD1382" i="11" s="1"/>
  <c r="N1382" i="11"/>
  <c r="L1382" i="11"/>
  <c r="J1382" i="11"/>
  <c r="H1382" i="11"/>
  <c r="A1382" i="11"/>
  <c r="AG1381" i="11"/>
  <c r="AF1381" i="11"/>
  <c r="AE1381" i="11"/>
  <c r="AD1381" i="11"/>
  <c r="AC1381" i="11"/>
  <c r="AB1381" i="11"/>
  <c r="AA1381" i="11"/>
  <c r="Z1381" i="11"/>
  <c r="U1381" i="11"/>
  <c r="S1381" i="11"/>
  <c r="Q1381" i="11"/>
  <c r="O1381" i="11"/>
  <c r="N1381" i="11"/>
  <c r="L1381" i="11"/>
  <c r="J1381" i="11"/>
  <c r="H1381" i="11"/>
  <c r="X1381" i="11" s="1"/>
  <c r="AH1381" i="11" s="1"/>
  <c r="A1381" i="11"/>
  <c r="AG1380" i="11"/>
  <c r="AF1380" i="11"/>
  <c r="AE1380" i="11"/>
  <c r="AC1380" i="11"/>
  <c r="AB1380" i="11"/>
  <c r="AA1380" i="11"/>
  <c r="Z1380" i="11"/>
  <c r="U1380" i="11"/>
  <c r="S1380" i="11"/>
  <c r="Q1380" i="11"/>
  <c r="O1380" i="11"/>
  <c r="AD1380" i="11" s="1"/>
  <c r="N1380" i="11"/>
  <c r="L1380" i="11"/>
  <c r="J1380" i="11"/>
  <c r="H1380" i="11"/>
  <c r="A1380" i="11"/>
  <c r="AG1379" i="11"/>
  <c r="AF1379" i="11"/>
  <c r="AE1379" i="11"/>
  <c r="AD1379" i="11"/>
  <c r="AC1379" i="11"/>
  <c r="AB1379" i="11"/>
  <c r="AA1379" i="11"/>
  <c r="Z1379" i="11"/>
  <c r="U1379" i="11"/>
  <c r="S1379" i="11"/>
  <c r="X1379" i="11" s="1"/>
  <c r="AH1379" i="11" s="1"/>
  <c r="Q1379" i="11"/>
  <c r="O1379" i="11"/>
  <c r="N1379" i="11"/>
  <c r="L1379" i="11"/>
  <c r="J1379" i="11"/>
  <c r="H1379" i="11"/>
  <c r="A1379" i="11"/>
  <c r="AG1378" i="11"/>
  <c r="AF1378" i="11"/>
  <c r="AE1378" i="11"/>
  <c r="AD1378" i="11"/>
  <c r="AC1378" i="11"/>
  <c r="AB1378" i="11"/>
  <c r="AA1378" i="11"/>
  <c r="Z1378" i="11"/>
  <c r="U1378" i="11"/>
  <c r="S1378" i="11"/>
  <c r="Q1378" i="11"/>
  <c r="X1378" i="11" s="1"/>
  <c r="AH1378" i="11" s="1"/>
  <c r="O1378" i="11"/>
  <c r="N1378" i="11"/>
  <c r="L1378" i="11"/>
  <c r="J1378" i="11"/>
  <c r="H1378" i="11"/>
  <c r="A1378" i="11"/>
  <c r="AG1377" i="11"/>
  <c r="AF1377" i="11"/>
  <c r="AE1377" i="11"/>
  <c r="AC1377" i="11"/>
  <c r="AB1377" i="11"/>
  <c r="AA1377" i="11"/>
  <c r="Z1377" i="11"/>
  <c r="U1377" i="11"/>
  <c r="S1377" i="11"/>
  <c r="Q1377" i="11"/>
  <c r="O1377" i="11"/>
  <c r="AD1377" i="11" s="1"/>
  <c r="N1377" i="11"/>
  <c r="L1377" i="11"/>
  <c r="J1377" i="11"/>
  <c r="H1377" i="11"/>
  <c r="A1377" i="11"/>
  <c r="AG1376" i="11"/>
  <c r="AF1376" i="11"/>
  <c r="AE1376" i="11"/>
  <c r="AC1376" i="11"/>
  <c r="AB1376" i="11"/>
  <c r="AA1376" i="11"/>
  <c r="Z1376" i="11"/>
  <c r="U1376" i="11"/>
  <c r="S1376" i="11"/>
  <c r="Q1376" i="11"/>
  <c r="O1376" i="11"/>
  <c r="AD1376" i="11" s="1"/>
  <c r="N1376" i="11"/>
  <c r="L1376" i="11"/>
  <c r="X1376" i="11" s="1"/>
  <c r="AH1376" i="11" s="1"/>
  <c r="J1376" i="11"/>
  <c r="H1376" i="11"/>
  <c r="A1376" i="11"/>
  <c r="AG1375" i="11"/>
  <c r="AF1375" i="11"/>
  <c r="AE1375" i="11"/>
  <c r="AD1375" i="11"/>
  <c r="AC1375" i="11"/>
  <c r="AB1375" i="11"/>
  <c r="AA1375" i="11"/>
  <c r="Z1375" i="11"/>
  <c r="U1375" i="11"/>
  <c r="S1375" i="11"/>
  <c r="X1375" i="11" s="1"/>
  <c r="AH1375" i="11" s="1"/>
  <c r="Q1375" i="11"/>
  <c r="O1375" i="11"/>
  <c r="N1375" i="11"/>
  <c r="L1375" i="11"/>
  <c r="J1375" i="11"/>
  <c r="H1375" i="11"/>
  <c r="A1375" i="11"/>
  <c r="AG1374" i="11"/>
  <c r="AF1374" i="11"/>
  <c r="AE1374" i="11"/>
  <c r="AC1374" i="11"/>
  <c r="AB1374" i="11"/>
  <c r="AA1374" i="11"/>
  <c r="Z1374" i="11"/>
  <c r="U1374" i="11"/>
  <c r="X1374" i="11" s="1"/>
  <c r="AH1374" i="11" s="1"/>
  <c r="S1374" i="11"/>
  <c r="Q1374" i="11"/>
  <c r="O1374" i="11"/>
  <c r="AD1374" i="11" s="1"/>
  <c r="N1374" i="11"/>
  <c r="L1374" i="11"/>
  <c r="J1374" i="11"/>
  <c r="H1374" i="11"/>
  <c r="A1374" i="11"/>
  <c r="AG1373" i="11"/>
  <c r="AF1373" i="11"/>
  <c r="AE1373" i="11"/>
  <c r="AC1373" i="11"/>
  <c r="AB1373" i="11"/>
  <c r="AA1373" i="11"/>
  <c r="Z1373" i="11"/>
  <c r="U1373" i="11"/>
  <c r="S1373" i="11"/>
  <c r="Q1373" i="11"/>
  <c r="O1373" i="11"/>
  <c r="AD1373" i="11" s="1"/>
  <c r="N1373" i="11"/>
  <c r="L1373" i="11"/>
  <c r="J1373" i="11"/>
  <c r="H1373" i="11"/>
  <c r="A1373" i="11"/>
  <c r="AG1372" i="11"/>
  <c r="AF1372" i="11"/>
  <c r="AE1372" i="11"/>
  <c r="AD1372" i="11"/>
  <c r="AC1372" i="11"/>
  <c r="AB1372" i="11"/>
  <c r="AA1372" i="11"/>
  <c r="Z1372" i="11"/>
  <c r="U1372" i="11"/>
  <c r="S1372" i="11"/>
  <c r="Q1372" i="11"/>
  <c r="O1372" i="11"/>
  <c r="N1372" i="11"/>
  <c r="L1372" i="11"/>
  <c r="X1372" i="11" s="1"/>
  <c r="AH1372" i="11" s="1"/>
  <c r="J1372" i="11"/>
  <c r="H1372" i="11"/>
  <c r="A1372" i="11"/>
  <c r="AG1371" i="11"/>
  <c r="AF1371" i="11"/>
  <c r="AE1371" i="11"/>
  <c r="AD1371" i="11"/>
  <c r="AC1371" i="11"/>
  <c r="AB1371" i="11"/>
  <c r="AA1371" i="11"/>
  <c r="Z1371" i="11"/>
  <c r="U1371" i="11"/>
  <c r="X1371" i="11" s="1"/>
  <c r="AH1371" i="11" s="1"/>
  <c r="S1371" i="11"/>
  <c r="Q1371" i="11"/>
  <c r="O1371" i="11"/>
  <c r="N1371" i="11"/>
  <c r="L1371" i="11"/>
  <c r="J1371" i="11"/>
  <c r="H1371" i="11"/>
  <c r="A1371" i="11"/>
  <c r="AH1370" i="11"/>
  <c r="AG1370" i="11"/>
  <c r="AF1370" i="11"/>
  <c r="AE1370" i="11"/>
  <c r="AC1370" i="11"/>
  <c r="AB1370" i="11"/>
  <c r="AA1370" i="11"/>
  <c r="Z1370" i="11"/>
  <c r="U1370" i="11"/>
  <c r="S1370" i="11"/>
  <c r="Q1370" i="11"/>
  <c r="X1370" i="11" s="1"/>
  <c r="O1370" i="11"/>
  <c r="AD1370" i="11" s="1"/>
  <c r="N1370" i="11"/>
  <c r="L1370" i="11"/>
  <c r="J1370" i="11"/>
  <c r="H1370" i="11"/>
  <c r="A1370" i="11"/>
  <c r="AG1369" i="11"/>
  <c r="AF1369" i="11"/>
  <c r="AE1369" i="11"/>
  <c r="AD1369" i="11"/>
  <c r="AC1369" i="11"/>
  <c r="AB1369" i="11"/>
  <c r="AA1369" i="11"/>
  <c r="Z1369" i="11"/>
  <c r="U1369" i="11"/>
  <c r="S1369" i="11"/>
  <c r="Q1369" i="11"/>
  <c r="O1369" i="11"/>
  <c r="N1369" i="11"/>
  <c r="L1369" i="11"/>
  <c r="J1369" i="11"/>
  <c r="H1369" i="11"/>
  <c r="X1369" i="11" s="1"/>
  <c r="AH1369" i="11" s="1"/>
  <c r="A1369" i="11"/>
  <c r="AG1368" i="11"/>
  <c r="AF1368" i="11"/>
  <c r="AE1368" i="11"/>
  <c r="AC1368" i="11"/>
  <c r="AB1368" i="11"/>
  <c r="AA1368" i="11"/>
  <c r="Z1368" i="11"/>
  <c r="U1368" i="11"/>
  <c r="S1368" i="11"/>
  <c r="Q1368" i="11"/>
  <c r="O1368" i="11"/>
  <c r="AD1368" i="11" s="1"/>
  <c r="N1368" i="11"/>
  <c r="L1368" i="11"/>
  <c r="J1368" i="11"/>
  <c r="H1368" i="11"/>
  <c r="A1368" i="11"/>
  <c r="AG1367" i="11"/>
  <c r="AF1367" i="11"/>
  <c r="AE1367" i="11"/>
  <c r="AD1367" i="11"/>
  <c r="AC1367" i="11"/>
  <c r="AB1367" i="11"/>
  <c r="AA1367" i="11"/>
  <c r="Z1367" i="11"/>
  <c r="U1367" i="11"/>
  <c r="S1367" i="11"/>
  <c r="X1367" i="11" s="1"/>
  <c r="AH1367" i="11" s="1"/>
  <c r="Q1367" i="11"/>
  <c r="O1367" i="11"/>
  <c r="N1367" i="11"/>
  <c r="L1367" i="11"/>
  <c r="J1367" i="11"/>
  <c r="H1367" i="11"/>
  <c r="A1367" i="11"/>
  <c r="AG1366" i="11"/>
  <c r="AF1366" i="11"/>
  <c r="AE1366" i="11"/>
  <c r="AD1366" i="11"/>
  <c r="AC1366" i="11"/>
  <c r="AB1366" i="11"/>
  <c r="AA1366" i="11"/>
  <c r="Z1366" i="11"/>
  <c r="U1366" i="11"/>
  <c r="X1366" i="11" s="1"/>
  <c r="AH1366" i="11" s="1"/>
  <c r="S1366" i="11"/>
  <c r="Q1366" i="11"/>
  <c r="O1366" i="11"/>
  <c r="N1366" i="11"/>
  <c r="L1366" i="11"/>
  <c r="J1366" i="11"/>
  <c r="H1366" i="11"/>
  <c r="A1366" i="11"/>
  <c r="AG1365" i="11"/>
  <c r="AF1365" i="11"/>
  <c r="AE1365" i="11"/>
  <c r="AC1365" i="11"/>
  <c r="AB1365" i="11"/>
  <c r="AA1365" i="11"/>
  <c r="Z1365" i="11"/>
  <c r="U1365" i="11"/>
  <c r="S1365" i="11"/>
  <c r="Q1365" i="11"/>
  <c r="O1365" i="11"/>
  <c r="AD1365" i="11" s="1"/>
  <c r="N1365" i="11"/>
  <c r="L1365" i="11"/>
  <c r="J1365" i="11"/>
  <c r="H1365" i="11"/>
  <c r="A1365" i="11"/>
  <c r="AG1364" i="11"/>
  <c r="AF1364" i="11"/>
  <c r="AE1364" i="11"/>
  <c r="AC1364" i="11"/>
  <c r="AB1364" i="11"/>
  <c r="AA1364" i="11"/>
  <c r="Z1364" i="11"/>
  <c r="U1364" i="11"/>
  <c r="S1364" i="11"/>
  <c r="Q1364" i="11"/>
  <c r="O1364" i="11"/>
  <c r="AD1364" i="11" s="1"/>
  <c r="N1364" i="11"/>
  <c r="L1364" i="11"/>
  <c r="X1364" i="11" s="1"/>
  <c r="AH1364" i="11" s="1"/>
  <c r="J1364" i="11"/>
  <c r="H1364" i="11"/>
  <c r="A1364" i="11"/>
  <c r="AG1363" i="11"/>
  <c r="AF1363" i="11"/>
  <c r="AE1363" i="11"/>
  <c r="AD1363" i="11"/>
  <c r="AC1363" i="11"/>
  <c r="AB1363" i="11"/>
  <c r="AA1363" i="11"/>
  <c r="Z1363" i="11"/>
  <c r="U1363" i="11"/>
  <c r="S1363" i="11"/>
  <c r="X1363" i="11" s="1"/>
  <c r="AH1363" i="11" s="1"/>
  <c r="Q1363" i="11"/>
  <c r="O1363" i="11"/>
  <c r="N1363" i="11"/>
  <c r="L1363" i="11"/>
  <c r="J1363" i="11"/>
  <c r="H1363" i="11"/>
  <c r="A1363" i="11"/>
  <c r="AG1362" i="11"/>
  <c r="AF1362" i="11"/>
  <c r="AE1362" i="11"/>
  <c r="AC1362" i="11"/>
  <c r="AB1362" i="11"/>
  <c r="AA1362" i="11"/>
  <c r="Z1362" i="11"/>
  <c r="U1362" i="11"/>
  <c r="X1362" i="11" s="1"/>
  <c r="AH1362" i="11" s="1"/>
  <c r="S1362" i="11"/>
  <c r="Q1362" i="11"/>
  <c r="O1362" i="11"/>
  <c r="AD1362" i="11" s="1"/>
  <c r="N1362" i="11"/>
  <c r="L1362" i="11"/>
  <c r="J1362" i="11"/>
  <c r="H1362" i="11"/>
  <c r="A1362" i="11"/>
  <c r="AG1361" i="11"/>
  <c r="AF1361" i="11"/>
  <c r="AE1361" i="11"/>
  <c r="AC1361" i="11"/>
  <c r="AB1361" i="11"/>
  <c r="AA1361" i="11"/>
  <c r="Z1361" i="11"/>
  <c r="U1361" i="11"/>
  <c r="S1361" i="11"/>
  <c r="Q1361" i="11"/>
  <c r="O1361" i="11"/>
  <c r="AD1361" i="11" s="1"/>
  <c r="N1361" i="11"/>
  <c r="L1361" i="11"/>
  <c r="J1361" i="11"/>
  <c r="H1361" i="11"/>
  <c r="A1361" i="11"/>
  <c r="AG1360" i="11"/>
  <c r="AF1360" i="11"/>
  <c r="AE1360" i="11"/>
  <c r="AD1360" i="11"/>
  <c r="AC1360" i="11"/>
  <c r="AB1360" i="11"/>
  <c r="AA1360" i="11"/>
  <c r="Z1360" i="11"/>
  <c r="U1360" i="11"/>
  <c r="S1360" i="11"/>
  <c r="Q1360" i="11"/>
  <c r="O1360" i="11"/>
  <c r="N1360" i="11"/>
  <c r="L1360" i="11"/>
  <c r="X1360" i="11" s="1"/>
  <c r="AH1360" i="11" s="1"/>
  <c r="J1360" i="11"/>
  <c r="H1360" i="11"/>
  <c r="A1360" i="11"/>
  <c r="AG1359" i="11"/>
  <c r="AF1359" i="11"/>
  <c r="AE1359" i="11"/>
  <c r="AD1359" i="11"/>
  <c r="AC1359" i="11"/>
  <c r="AB1359" i="11"/>
  <c r="AA1359" i="11"/>
  <c r="Z1359" i="11"/>
  <c r="U1359" i="11"/>
  <c r="S1359" i="11"/>
  <c r="X1359" i="11" s="1"/>
  <c r="AH1359" i="11" s="1"/>
  <c r="Q1359" i="11"/>
  <c r="O1359" i="11"/>
  <c r="N1359" i="11"/>
  <c r="L1359" i="11"/>
  <c r="J1359" i="11"/>
  <c r="H1359" i="11"/>
  <c r="A1359" i="11"/>
  <c r="AG1358" i="11"/>
  <c r="AF1358" i="11"/>
  <c r="AE1358" i="11"/>
  <c r="AC1358" i="11"/>
  <c r="AB1358" i="11"/>
  <c r="AA1358" i="11"/>
  <c r="Z1358" i="11"/>
  <c r="U1358" i="11"/>
  <c r="S1358" i="11"/>
  <c r="Q1358" i="11"/>
  <c r="O1358" i="11"/>
  <c r="AD1358" i="11" s="1"/>
  <c r="N1358" i="11"/>
  <c r="L1358" i="11"/>
  <c r="J1358" i="11"/>
  <c r="H1358" i="11"/>
  <c r="A1358" i="11"/>
  <c r="AG1357" i="11"/>
  <c r="AF1357" i="11"/>
  <c r="AE1357" i="11"/>
  <c r="AD1357" i="11"/>
  <c r="AC1357" i="11"/>
  <c r="AB1357" i="11"/>
  <c r="AA1357" i="11"/>
  <c r="Z1357" i="11"/>
  <c r="U1357" i="11"/>
  <c r="S1357" i="11"/>
  <c r="Q1357" i="11"/>
  <c r="O1357" i="11"/>
  <c r="N1357" i="11"/>
  <c r="L1357" i="11"/>
  <c r="J1357" i="11"/>
  <c r="H1357" i="11"/>
  <c r="X1357" i="11" s="1"/>
  <c r="AH1357" i="11" s="1"/>
  <c r="A1357" i="11"/>
  <c r="AG1356" i="11"/>
  <c r="AF1356" i="11"/>
  <c r="AE1356" i="11"/>
  <c r="AD1356" i="11"/>
  <c r="AC1356" i="11"/>
  <c r="AB1356" i="11"/>
  <c r="AA1356" i="11"/>
  <c r="Z1356" i="11"/>
  <c r="U1356" i="11"/>
  <c r="S1356" i="11"/>
  <c r="Q1356" i="11"/>
  <c r="O1356" i="11"/>
  <c r="N1356" i="11"/>
  <c r="L1356" i="11"/>
  <c r="J1356" i="11"/>
  <c r="H1356" i="11"/>
  <c r="A1356" i="11"/>
  <c r="AG1355" i="11"/>
  <c r="AF1355" i="11"/>
  <c r="AE1355" i="11"/>
  <c r="AD1355" i="11"/>
  <c r="AC1355" i="11"/>
  <c r="AB1355" i="11"/>
  <c r="AA1355" i="11"/>
  <c r="Z1355" i="11"/>
  <c r="U1355" i="11"/>
  <c r="S1355" i="11"/>
  <c r="X1355" i="11" s="1"/>
  <c r="AH1355" i="11" s="1"/>
  <c r="Q1355" i="11"/>
  <c r="O1355" i="11"/>
  <c r="N1355" i="11"/>
  <c r="L1355" i="11"/>
  <c r="J1355" i="11"/>
  <c r="H1355" i="11"/>
  <c r="A1355" i="11"/>
  <c r="AG1354" i="11"/>
  <c r="AF1354" i="11"/>
  <c r="AE1354" i="11"/>
  <c r="AD1354" i="11"/>
  <c r="AC1354" i="11"/>
  <c r="AB1354" i="11"/>
  <c r="AA1354" i="11"/>
  <c r="Z1354" i="11"/>
  <c r="U1354" i="11"/>
  <c r="X1354" i="11" s="1"/>
  <c r="AH1354" i="11" s="1"/>
  <c r="S1354" i="11"/>
  <c r="Q1354" i="11"/>
  <c r="O1354" i="11"/>
  <c r="N1354" i="11"/>
  <c r="L1354" i="11"/>
  <c r="J1354" i="11"/>
  <c r="H1354" i="11"/>
  <c r="A1354" i="11"/>
  <c r="AG1353" i="11"/>
  <c r="AF1353" i="11"/>
  <c r="AE1353" i="11"/>
  <c r="AC1353" i="11"/>
  <c r="AB1353" i="11"/>
  <c r="AA1353" i="11"/>
  <c r="Z1353" i="11"/>
  <c r="U1353" i="11"/>
  <c r="S1353" i="11"/>
  <c r="Q1353" i="11"/>
  <c r="O1353" i="11"/>
  <c r="AD1353" i="11" s="1"/>
  <c r="N1353" i="11"/>
  <c r="L1353" i="11"/>
  <c r="J1353" i="11"/>
  <c r="H1353" i="11"/>
  <c r="A1353" i="11"/>
  <c r="AG1352" i="11"/>
  <c r="AF1352" i="11"/>
  <c r="AE1352" i="11"/>
  <c r="AC1352" i="11"/>
  <c r="AB1352" i="11"/>
  <c r="AA1352" i="11"/>
  <c r="Z1352" i="11"/>
  <c r="U1352" i="11"/>
  <c r="S1352" i="11"/>
  <c r="Q1352" i="11"/>
  <c r="O1352" i="11"/>
  <c r="AD1352" i="11" s="1"/>
  <c r="N1352" i="11"/>
  <c r="L1352" i="11"/>
  <c r="X1352" i="11" s="1"/>
  <c r="AH1352" i="11" s="1"/>
  <c r="J1352" i="11"/>
  <c r="H1352" i="11"/>
  <c r="A1352" i="11"/>
  <c r="AG1351" i="11"/>
  <c r="AF1351" i="11"/>
  <c r="AE1351" i="11"/>
  <c r="AD1351" i="11"/>
  <c r="AC1351" i="11"/>
  <c r="AB1351" i="11"/>
  <c r="AA1351" i="11"/>
  <c r="Z1351" i="11"/>
  <c r="U1351" i="11"/>
  <c r="S1351" i="11"/>
  <c r="Q1351" i="11"/>
  <c r="O1351" i="11"/>
  <c r="N1351" i="11"/>
  <c r="L1351" i="11"/>
  <c r="J1351" i="11"/>
  <c r="H1351" i="11"/>
  <c r="X1351" i="11" s="1"/>
  <c r="AH1351" i="11" s="1"/>
  <c r="A1351" i="11"/>
  <c r="AG1350" i="11"/>
  <c r="AF1350" i="11"/>
  <c r="AE1350" i="11"/>
  <c r="AC1350" i="11"/>
  <c r="AB1350" i="11"/>
  <c r="AA1350" i="11"/>
  <c r="Z1350" i="11"/>
  <c r="X1350" i="11"/>
  <c r="AH1350" i="11" s="1"/>
  <c r="U1350" i="11"/>
  <c r="S1350" i="11"/>
  <c r="Q1350" i="11"/>
  <c r="O1350" i="11"/>
  <c r="AD1350" i="11" s="1"/>
  <c r="N1350" i="11"/>
  <c r="L1350" i="11"/>
  <c r="J1350" i="11"/>
  <c r="H1350" i="11"/>
  <c r="A1350" i="11"/>
  <c r="AG1349" i="11"/>
  <c r="AF1349" i="11"/>
  <c r="AE1349" i="11"/>
  <c r="AC1349" i="11"/>
  <c r="AB1349" i="11"/>
  <c r="AA1349" i="11"/>
  <c r="Z1349" i="11"/>
  <c r="U1349" i="11"/>
  <c r="S1349" i="11"/>
  <c r="Q1349" i="11"/>
  <c r="O1349" i="11"/>
  <c r="AD1349" i="11" s="1"/>
  <c r="N1349" i="11"/>
  <c r="L1349" i="11"/>
  <c r="J1349" i="11"/>
  <c r="H1349" i="11"/>
  <c r="A1349" i="11"/>
  <c r="AG1348" i="11"/>
  <c r="AF1348" i="11"/>
  <c r="AE1348" i="11"/>
  <c r="AD1348" i="11"/>
  <c r="AC1348" i="11"/>
  <c r="AB1348" i="11"/>
  <c r="AA1348" i="11"/>
  <c r="Z1348" i="11"/>
  <c r="U1348" i="11"/>
  <c r="S1348" i="11"/>
  <c r="Q1348" i="11"/>
  <c r="O1348" i="11"/>
  <c r="N1348" i="11"/>
  <c r="L1348" i="11"/>
  <c r="X1348" i="11" s="1"/>
  <c r="AH1348" i="11" s="1"/>
  <c r="J1348" i="11"/>
  <c r="H1348" i="11"/>
  <c r="A1348" i="11"/>
  <c r="AG1347" i="11"/>
  <c r="AF1347" i="11"/>
  <c r="AE1347" i="11"/>
  <c r="AD1347" i="11"/>
  <c r="AC1347" i="11"/>
  <c r="AB1347" i="11"/>
  <c r="AA1347" i="11"/>
  <c r="Z1347" i="11"/>
  <c r="U1347" i="11"/>
  <c r="S1347" i="11"/>
  <c r="X1347" i="11" s="1"/>
  <c r="AH1347" i="11" s="1"/>
  <c r="Q1347" i="11"/>
  <c r="O1347" i="11"/>
  <c r="N1347" i="11"/>
  <c r="L1347" i="11"/>
  <c r="J1347" i="11"/>
  <c r="H1347" i="11"/>
  <c r="A1347" i="11"/>
  <c r="AG1346" i="11"/>
  <c r="AF1346" i="11"/>
  <c r="AE1346" i="11"/>
  <c r="AC1346" i="11"/>
  <c r="AB1346" i="11"/>
  <c r="AA1346" i="11"/>
  <c r="Z1346" i="11"/>
  <c r="U1346" i="11"/>
  <c r="S1346" i="11"/>
  <c r="Q1346" i="11"/>
  <c r="X1346" i="11" s="1"/>
  <c r="AH1346" i="11" s="1"/>
  <c r="O1346" i="11"/>
  <c r="AD1346" i="11" s="1"/>
  <c r="N1346" i="11"/>
  <c r="L1346" i="11"/>
  <c r="J1346" i="11"/>
  <c r="H1346" i="11"/>
  <c r="A1346" i="11"/>
  <c r="AG1345" i="11"/>
  <c r="AF1345" i="11"/>
  <c r="AE1345" i="11"/>
  <c r="AD1345" i="11"/>
  <c r="AC1345" i="11"/>
  <c r="AB1345" i="11"/>
  <c r="AA1345" i="11"/>
  <c r="Z1345" i="11"/>
  <c r="U1345" i="11"/>
  <c r="S1345" i="11"/>
  <c r="Q1345" i="11"/>
  <c r="O1345" i="11"/>
  <c r="N1345" i="11"/>
  <c r="L1345" i="11"/>
  <c r="J1345" i="11"/>
  <c r="H1345" i="11"/>
  <c r="X1345" i="11" s="1"/>
  <c r="AH1345" i="11" s="1"/>
  <c r="A1345" i="11"/>
  <c r="AG1344" i="11"/>
  <c r="AF1344" i="11"/>
  <c r="AE1344" i="11"/>
  <c r="AD1344" i="11"/>
  <c r="AC1344" i="11"/>
  <c r="AB1344" i="11"/>
  <c r="AA1344" i="11"/>
  <c r="Z1344" i="11"/>
  <c r="U1344" i="11"/>
  <c r="S1344" i="11"/>
  <c r="Q1344" i="11"/>
  <c r="O1344" i="11"/>
  <c r="N1344" i="11"/>
  <c r="L1344" i="11"/>
  <c r="J1344" i="11"/>
  <c r="H1344" i="11"/>
  <c r="A1344" i="11"/>
  <c r="AG1343" i="11"/>
  <c r="AF1343" i="11"/>
  <c r="AE1343" i="11"/>
  <c r="AD1343" i="11"/>
  <c r="AC1343" i="11"/>
  <c r="AB1343" i="11"/>
  <c r="AA1343" i="11"/>
  <c r="Z1343" i="11"/>
  <c r="U1343" i="11"/>
  <c r="S1343" i="11"/>
  <c r="X1343" i="11" s="1"/>
  <c r="AH1343" i="11" s="1"/>
  <c r="Q1343" i="11"/>
  <c r="O1343" i="11"/>
  <c r="N1343" i="11"/>
  <c r="L1343" i="11"/>
  <c r="J1343" i="11"/>
  <c r="H1343" i="11"/>
  <c r="A1343" i="11"/>
  <c r="AG1342" i="11"/>
  <c r="AF1342" i="11"/>
  <c r="AE1342" i="11"/>
  <c r="AD1342" i="11"/>
  <c r="AC1342" i="11"/>
  <c r="AB1342" i="11"/>
  <c r="AA1342" i="11"/>
  <c r="Z1342" i="11"/>
  <c r="U1342" i="11"/>
  <c r="S1342" i="11"/>
  <c r="Q1342" i="11"/>
  <c r="X1342" i="11" s="1"/>
  <c r="AH1342" i="11" s="1"/>
  <c r="O1342" i="11"/>
  <c r="N1342" i="11"/>
  <c r="L1342" i="11"/>
  <c r="J1342" i="11"/>
  <c r="H1342" i="11"/>
  <c r="A1342" i="11"/>
  <c r="AG1341" i="11"/>
  <c r="AF1341" i="11"/>
  <c r="AE1341" i="11"/>
  <c r="AC1341" i="11"/>
  <c r="AB1341" i="11"/>
  <c r="AA1341" i="11"/>
  <c r="Z1341" i="11"/>
  <c r="U1341" i="11"/>
  <c r="S1341" i="11"/>
  <c r="Q1341" i="11"/>
  <c r="O1341" i="11"/>
  <c r="AD1341" i="11" s="1"/>
  <c r="N1341" i="11"/>
  <c r="L1341" i="11"/>
  <c r="J1341" i="11"/>
  <c r="H1341" i="11"/>
  <c r="A1341" i="11"/>
  <c r="AG1340" i="11"/>
  <c r="AF1340" i="11"/>
  <c r="AE1340" i="11"/>
  <c r="AC1340" i="11"/>
  <c r="AB1340" i="11"/>
  <c r="AA1340" i="11"/>
  <c r="Z1340" i="11"/>
  <c r="U1340" i="11"/>
  <c r="S1340" i="11"/>
  <c r="Q1340" i="11"/>
  <c r="O1340" i="11"/>
  <c r="AD1340" i="11" s="1"/>
  <c r="N1340" i="11"/>
  <c r="L1340" i="11"/>
  <c r="X1340" i="11" s="1"/>
  <c r="AH1340" i="11" s="1"/>
  <c r="J1340" i="11"/>
  <c r="H1340" i="11"/>
  <c r="A1340" i="11"/>
  <c r="AG1339" i="11"/>
  <c r="AF1339" i="11"/>
  <c r="AE1339" i="11"/>
  <c r="AD1339" i="11"/>
  <c r="AC1339" i="11"/>
  <c r="AB1339" i="11"/>
  <c r="AA1339" i="11"/>
  <c r="Z1339" i="11"/>
  <c r="U1339" i="11"/>
  <c r="S1339" i="11"/>
  <c r="Q1339" i="11"/>
  <c r="O1339" i="11"/>
  <c r="N1339" i="11"/>
  <c r="L1339" i="11"/>
  <c r="J1339" i="11"/>
  <c r="H1339" i="11"/>
  <c r="X1339" i="11" s="1"/>
  <c r="AH1339" i="11" s="1"/>
  <c r="A1339" i="11"/>
  <c r="AG1338" i="11"/>
  <c r="AF1338" i="11"/>
  <c r="AE1338" i="11"/>
  <c r="AD1338" i="11"/>
  <c r="AC1338" i="11"/>
  <c r="AB1338" i="11"/>
  <c r="AA1338" i="11"/>
  <c r="Z1338" i="11"/>
  <c r="U1338" i="11"/>
  <c r="X1338" i="11" s="1"/>
  <c r="AH1338" i="11" s="1"/>
  <c r="S1338" i="11"/>
  <c r="Q1338" i="11"/>
  <c r="O1338" i="11"/>
  <c r="N1338" i="11"/>
  <c r="L1338" i="11"/>
  <c r="J1338" i="11"/>
  <c r="H1338" i="11"/>
  <c r="A1338" i="11"/>
  <c r="AG1337" i="11"/>
  <c r="AF1337" i="11"/>
  <c r="AE1337" i="11"/>
  <c r="AC1337" i="11"/>
  <c r="AB1337" i="11"/>
  <c r="AA1337" i="11"/>
  <c r="Z1337" i="11"/>
  <c r="U1337" i="11"/>
  <c r="S1337" i="11"/>
  <c r="Q1337" i="11"/>
  <c r="X1337" i="11" s="1"/>
  <c r="AH1337" i="11" s="1"/>
  <c r="O1337" i="11"/>
  <c r="AD1337" i="11" s="1"/>
  <c r="N1337" i="11"/>
  <c r="L1337" i="11"/>
  <c r="J1337" i="11"/>
  <c r="H1337" i="11"/>
  <c r="A1337" i="11"/>
  <c r="AG1336" i="11"/>
  <c r="AF1336" i="11"/>
  <c r="AE1336" i="11"/>
  <c r="AD1336" i="11"/>
  <c r="AC1336" i="11"/>
  <c r="AB1336" i="11"/>
  <c r="AA1336" i="11"/>
  <c r="Z1336" i="11"/>
  <c r="U1336" i="11"/>
  <c r="S1336" i="11"/>
  <c r="Q1336" i="11"/>
  <c r="O1336" i="11"/>
  <c r="N1336" i="11"/>
  <c r="L1336" i="11"/>
  <c r="X1336" i="11" s="1"/>
  <c r="AH1336" i="11" s="1"/>
  <c r="J1336" i="11"/>
  <c r="H1336" i="11"/>
  <c r="A1336" i="11"/>
  <c r="AG1335" i="11"/>
  <c r="AF1335" i="11"/>
  <c r="AE1335" i="11"/>
  <c r="AC1335" i="11"/>
  <c r="AB1335" i="11"/>
  <c r="AA1335" i="11"/>
  <c r="Z1335" i="11"/>
  <c r="U1335" i="11"/>
  <c r="X1335" i="11" s="1"/>
  <c r="AH1335" i="11" s="1"/>
  <c r="S1335" i="11"/>
  <c r="Q1335" i="11"/>
  <c r="O1335" i="11"/>
  <c r="AD1335" i="11" s="1"/>
  <c r="N1335" i="11"/>
  <c r="L1335" i="11"/>
  <c r="J1335" i="11"/>
  <c r="H1335" i="11"/>
  <c r="A1335" i="11"/>
  <c r="AG1334" i="11"/>
  <c r="AF1334" i="11"/>
  <c r="AE1334" i="11"/>
  <c r="AC1334" i="11"/>
  <c r="AB1334" i="11"/>
  <c r="AA1334" i="11"/>
  <c r="Z1334" i="11"/>
  <c r="U1334" i="11"/>
  <c r="S1334" i="11"/>
  <c r="Q1334" i="11"/>
  <c r="X1334" i="11" s="1"/>
  <c r="AH1334" i="11" s="1"/>
  <c r="O1334" i="11"/>
  <c r="AD1334" i="11" s="1"/>
  <c r="N1334" i="11"/>
  <c r="L1334" i="11"/>
  <c r="J1334" i="11"/>
  <c r="H1334" i="11"/>
  <c r="A1334" i="11"/>
  <c r="AG1333" i="11"/>
  <c r="AF1333" i="11"/>
  <c r="AE1333" i="11"/>
  <c r="AD1333" i="11"/>
  <c r="AC1333" i="11"/>
  <c r="AB1333" i="11"/>
  <c r="AA1333" i="11"/>
  <c r="Z1333" i="11"/>
  <c r="U1333" i="11"/>
  <c r="S1333" i="11"/>
  <c r="Q1333" i="11"/>
  <c r="O1333" i="11"/>
  <c r="N1333" i="11"/>
  <c r="L1333" i="11"/>
  <c r="X1333" i="11" s="1"/>
  <c r="AH1333" i="11" s="1"/>
  <c r="J1333" i="11"/>
  <c r="H1333" i="11"/>
  <c r="A1333" i="11"/>
  <c r="AG1332" i="11"/>
  <c r="AF1332" i="11"/>
  <c r="AE1332" i="11"/>
  <c r="AD1332" i="11"/>
  <c r="AC1332" i="11"/>
  <c r="AB1332" i="11"/>
  <c r="AA1332" i="11"/>
  <c r="Z1332" i="11"/>
  <c r="U1332" i="11"/>
  <c r="S1332" i="11"/>
  <c r="Q1332" i="11"/>
  <c r="O1332" i="11"/>
  <c r="N1332" i="11"/>
  <c r="L1332" i="11"/>
  <c r="X1332" i="11" s="1"/>
  <c r="AH1332" i="11" s="1"/>
  <c r="J1332" i="11"/>
  <c r="H1332" i="11"/>
  <c r="A1332" i="11"/>
  <c r="AG1331" i="11"/>
  <c r="AF1331" i="11"/>
  <c r="AE1331" i="11"/>
  <c r="AD1331" i="11"/>
  <c r="AC1331" i="11"/>
  <c r="AB1331" i="11"/>
  <c r="AA1331" i="11"/>
  <c r="Z1331" i="11"/>
  <c r="U1331" i="11"/>
  <c r="S1331" i="11"/>
  <c r="X1331" i="11" s="1"/>
  <c r="AH1331" i="11" s="1"/>
  <c r="Q1331" i="11"/>
  <c r="O1331" i="11"/>
  <c r="N1331" i="11"/>
  <c r="L1331" i="11"/>
  <c r="J1331" i="11"/>
  <c r="H1331" i="11"/>
  <c r="A1331" i="11"/>
  <c r="AG1330" i="11"/>
  <c r="AF1330" i="11"/>
  <c r="AE1330" i="11"/>
  <c r="AC1330" i="11"/>
  <c r="AB1330" i="11"/>
  <c r="AA1330" i="11"/>
  <c r="Z1330" i="11"/>
  <c r="X1330" i="11"/>
  <c r="AH1330" i="11" s="1"/>
  <c r="U1330" i="11"/>
  <c r="S1330" i="11"/>
  <c r="Q1330" i="11"/>
  <c r="O1330" i="11"/>
  <c r="AD1330" i="11" s="1"/>
  <c r="N1330" i="11"/>
  <c r="L1330" i="11"/>
  <c r="J1330" i="11"/>
  <c r="H1330" i="11"/>
  <c r="A1330" i="11"/>
  <c r="AG1329" i="11"/>
  <c r="AF1329" i="11"/>
  <c r="AE1329" i="11"/>
  <c r="AC1329" i="11"/>
  <c r="AB1329" i="11"/>
  <c r="AA1329" i="11"/>
  <c r="Z1329" i="11"/>
  <c r="U1329" i="11"/>
  <c r="S1329" i="11"/>
  <c r="Q1329" i="11"/>
  <c r="O1329" i="11"/>
  <c r="AD1329" i="11" s="1"/>
  <c r="N1329" i="11"/>
  <c r="L1329" i="11"/>
  <c r="J1329" i="11"/>
  <c r="H1329" i="11"/>
  <c r="A1329" i="11"/>
  <c r="AG1328" i="11"/>
  <c r="AF1328" i="11"/>
  <c r="AE1328" i="11"/>
  <c r="AD1328" i="11"/>
  <c r="AC1328" i="11"/>
  <c r="AB1328" i="11"/>
  <c r="AA1328" i="11"/>
  <c r="Z1328" i="11"/>
  <c r="U1328" i="11"/>
  <c r="S1328" i="11"/>
  <c r="Q1328" i="11"/>
  <c r="O1328" i="11"/>
  <c r="N1328" i="11"/>
  <c r="L1328" i="11"/>
  <c r="X1328" i="11" s="1"/>
  <c r="AH1328" i="11" s="1"/>
  <c r="J1328" i="11"/>
  <c r="H1328" i="11"/>
  <c r="A1328" i="11"/>
  <c r="AG1327" i="11"/>
  <c r="AF1327" i="11"/>
  <c r="AE1327" i="11"/>
  <c r="AD1327" i="11"/>
  <c r="AC1327" i="11"/>
  <c r="AB1327" i="11"/>
  <c r="AA1327" i="11"/>
  <c r="Z1327" i="11"/>
  <c r="U1327" i="11"/>
  <c r="X1327" i="11" s="1"/>
  <c r="AH1327" i="11" s="1"/>
  <c r="S1327" i="11"/>
  <c r="Q1327" i="11"/>
  <c r="O1327" i="11"/>
  <c r="N1327" i="11"/>
  <c r="L1327" i="11"/>
  <c r="J1327" i="11"/>
  <c r="H1327" i="11"/>
  <c r="A1327" i="11"/>
  <c r="AH1326" i="11"/>
  <c r="AG1326" i="11"/>
  <c r="AF1326" i="11"/>
  <c r="AE1326" i="11"/>
  <c r="AC1326" i="11"/>
  <c r="AB1326" i="11"/>
  <c r="AA1326" i="11"/>
  <c r="Z1326" i="11"/>
  <c r="U1326" i="11"/>
  <c r="S1326" i="11"/>
  <c r="Q1326" i="11"/>
  <c r="X1326" i="11" s="1"/>
  <c r="O1326" i="11"/>
  <c r="AD1326" i="11" s="1"/>
  <c r="N1326" i="11"/>
  <c r="L1326" i="11"/>
  <c r="J1326" i="11"/>
  <c r="H1326" i="11"/>
  <c r="A1326" i="11"/>
  <c r="AG1325" i="11"/>
  <c r="AF1325" i="11"/>
  <c r="AE1325" i="11"/>
  <c r="AD1325" i="11"/>
  <c r="AC1325" i="11"/>
  <c r="AB1325" i="11"/>
  <c r="AA1325" i="11"/>
  <c r="Z1325" i="11"/>
  <c r="U1325" i="11"/>
  <c r="S1325" i="11"/>
  <c r="Q1325" i="11"/>
  <c r="O1325" i="11"/>
  <c r="N1325" i="11"/>
  <c r="L1325" i="11"/>
  <c r="J1325" i="11"/>
  <c r="H1325" i="11"/>
  <c r="X1325" i="11" s="1"/>
  <c r="AH1325" i="11" s="1"/>
  <c r="A1325" i="11"/>
  <c r="AG1324" i="11"/>
  <c r="AF1324" i="11"/>
  <c r="AE1324" i="11"/>
  <c r="AD1324" i="11"/>
  <c r="AC1324" i="11"/>
  <c r="AB1324" i="11"/>
  <c r="AA1324" i="11"/>
  <c r="Z1324" i="11"/>
  <c r="U1324" i="11"/>
  <c r="S1324" i="11"/>
  <c r="Q1324" i="11"/>
  <c r="O1324" i="11"/>
  <c r="N1324" i="11"/>
  <c r="L1324" i="11"/>
  <c r="X1324" i="11" s="1"/>
  <c r="AH1324" i="11" s="1"/>
  <c r="J1324" i="11"/>
  <c r="H1324" i="11"/>
  <c r="A1324" i="11"/>
  <c r="AG1323" i="11"/>
  <c r="AF1323" i="11"/>
  <c r="AE1323" i="11"/>
  <c r="AD1323" i="11"/>
  <c r="AC1323" i="11"/>
  <c r="AB1323" i="11"/>
  <c r="AA1323" i="11"/>
  <c r="Z1323" i="11"/>
  <c r="U1323" i="11"/>
  <c r="S1323" i="11"/>
  <c r="X1323" i="11" s="1"/>
  <c r="AH1323" i="11" s="1"/>
  <c r="Q1323" i="11"/>
  <c r="O1323" i="11"/>
  <c r="N1323" i="11"/>
  <c r="L1323" i="11"/>
  <c r="J1323" i="11"/>
  <c r="H1323" i="11"/>
  <c r="A1323" i="11"/>
  <c r="AG1322" i="11"/>
  <c r="AF1322" i="11"/>
  <c r="AE1322" i="11"/>
  <c r="AC1322" i="11"/>
  <c r="AB1322" i="11"/>
  <c r="AA1322" i="11"/>
  <c r="Z1322" i="11"/>
  <c r="X1322" i="11"/>
  <c r="AH1322" i="11" s="1"/>
  <c r="U1322" i="11"/>
  <c r="S1322" i="11"/>
  <c r="Q1322" i="11"/>
  <c r="O1322" i="11"/>
  <c r="AD1322" i="11" s="1"/>
  <c r="N1322" i="11"/>
  <c r="L1322" i="11"/>
  <c r="J1322" i="11"/>
  <c r="H1322" i="11"/>
  <c r="A1322" i="11"/>
  <c r="AG1321" i="11"/>
  <c r="AF1321" i="11"/>
  <c r="AE1321" i="11"/>
  <c r="AC1321" i="11"/>
  <c r="AB1321" i="11"/>
  <c r="AA1321" i="11"/>
  <c r="Z1321" i="11"/>
  <c r="U1321" i="11"/>
  <c r="S1321" i="11"/>
  <c r="Q1321" i="11"/>
  <c r="O1321" i="11"/>
  <c r="AD1321" i="11" s="1"/>
  <c r="N1321" i="11"/>
  <c r="L1321" i="11"/>
  <c r="J1321" i="11"/>
  <c r="H1321" i="11"/>
  <c r="A1321" i="11"/>
  <c r="AG1320" i="11"/>
  <c r="AF1320" i="11"/>
  <c r="AE1320" i="11"/>
  <c r="AD1320" i="11"/>
  <c r="AC1320" i="11"/>
  <c r="AB1320" i="11"/>
  <c r="AA1320" i="11"/>
  <c r="Z1320" i="11"/>
  <c r="U1320" i="11"/>
  <c r="S1320" i="11"/>
  <c r="Q1320" i="11"/>
  <c r="O1320" i="11"/>
  <c r="N1320" i="11"/>
  <c r="L1320" i="11"/>
  <c r="X1320" i="11" s="1"/>
  <c r="AH1320" i="11" s="1"/>
  <c r="J1320" i="11"/>
  <c r="H1320" i="11"/>
  <c r="A1320" i="11"/>
  <c r="AG1319" i="11"/>
  <c r="AF1319" i="11"/>
  <c r="AE1319" i="11"/>
  <c r="AD1319" i="11"/>
  <c r="AC1319" i="11"/>
  <c r="AB1319" i="11"/>
  <c r="AA1319" i="11"/>
  <c r="Z1319" i="11"/>
  <c r="U1319" i="11"/>
  <c r="X1319" i="11" s="1"/>
  <c r="AH1319" i="11" s="1"/>
  <c r="S1319" i="11"/>
  <c r="Q1319" i="11"/>
  <c r="O1319" i="11"/>
  <c r="N1319" i="11"/>
  <c r="L1319" i="11"/>
  <c r="J1319" i="11"/>
  <c r="H1319" i="11"/>
  <c r="A1319" i="11"/>
  <c r="AG1318" i="11"/>
  <c r="AF1318" i="11"/>
  <c r="AE1318" i="11"/>
  <c r="AC1318" i="11"/>
  <c r="AB1318" i="11"/>
  <c r="AA1318" i="11"/>
  <c r="Z1318" i="11"/>
  <c r="U1318" i="11"/>
  <c r="S1318" i="11"/>
  <c r="Q1318" i="11"/>
  <c r="O1318" i="11"/>
  <c r="AD1318" i="11" s="1"/>
  <c r="N1318" i="11"/>
  <c r="L1318" i="11"/>
  <c r="J1318" i="11"/>
  <c r="H1318" i="11"/>
  <c r="A1318" i="11"/>
  <c r="AG1317" i="11"/>
  <c r="AF1317" i="11"/>
  <c r="AE1317" i="11"/>
  <c r="AD1317" i="11"/>
  <c r="AC1317" i="11"/>
  <c r="AB1317" i="11"/>
  <c r="AA1317" i="11"/>
  <c r="Z1317" i="11"/>
  <c r="U1317" i="11"/>
  <c r="S1317" i="11"/>
  <c r="Q1317" i="11"/>
  <c r="O1317" i="11"/>
  <c r="N1317" i="11"/>
  <c r="L1317" i="11"/>
  <c r="J1317" i="11"/>
  <c r="H1317" i="11"/>
  <c r="A1317" i="11"/>
  <c r="AG1316" i="11"/>
  <c r="AF1316" i="11"/>
  <c r="AE1316" i="11"/>
  <c r="AD1316" i="11"/>
  <c r="AC1316" i="11"/>
  <c r="AB1316" i="11"/>
  <c r="AA1316" i="11"/>
  <c r="Z1316" i="11"/>
  <c r="U1316" i="11"/>
  <c r="S1316" i="11"/>
  <c r="Q1316" i="11"/>
  <c r="O1316" i="11"/>
  <c r="N1316" i="11"/>
  <c r="L1316" i="11"/>
  <c r="X1316" i="11" s="1"/>
  <c r="AH1316" i="11" s="1"/>
  <c r="J1316" i="11"/>
  <c r="H1316" i="11"/>
  <c r="A1316" i="11"/>
  <c r="AG1315" i="11"/>
  <c r="AF1315" i="11"/>
  <c r="AE1315" i="11"/>
  <c r="AD1315" i="11"/>
  <c r="AC1315" i="11"/>
  <c r="AB1315" i="11"/>
  <c r="AA1315" i="11"/>
  <c r="Z1315" i="11"/>
  <c r="U1315" i="11"/>
  <c r="S1315" i="11"/>
  <c r="X1315" i="11" s="1"/>
  <c r="AH1315" i="11" s="1"/>
  <c r="Q1315" i="11"/>
  <c r="O1315" i="11"/>
  <c r="N1315" i="11"/>
  <c r="L1315" i="11"/>
  <c r="J1315" i="11"/>
  <c r="H1315" i="11"/>
  <c r="A1315" i="11"/>
  <c r="AG1314" i="11"/>
  <c r="AF1314" i="11"/>
  <c r="AE1314" i="11"/>
  <c r="AC1314" i="11"/>
  <c r="AB1314" i="11"/>
  <c r="AA1314" i="11"/>
  <c r="Z1314" i="11"/>
  <c r="U1314" i="11"/>
  <c r="S1314" i="11"/>
  <c r="Q1314" i="11"/>
  <c r="X1314" i="11" s="1"/>
  <c r="AH1314" i="11" s="1"/>
  <c r="O1314" i="11"/>
  <c r="AD1314" i="11" s="1"/>
  <c r="N1314" i="11"/>
  <c r="L1314" i="11"/>
  <c r="J1314" i="11"/>
  <c r="H1314" i="11"/>
  <c r="A1314" i="11"/>
  <c r="AG1313" i="11"/>
  <c r="AF1313" i="11"/>
  <c r="AE1313" i="11"/>
  <c r="AD1313" i="11"/>
  <c r="AC1313" i="11"/>
  <c r="AB1313" i="11"/>
  <c r="AA1313" i="11"/>
  <c r="Z1313" i="11"/>
  <c r="U1313" i="11"/>
  <c r="S1313" i="11"/>
  <c r="Q1313" i="11"/>
  <c r="O1313" i="11"/>
  <c r="N1313" i="11"/>
  <c r="L1313" i="11"/>
  <c r="J1313" i="11"/>
  <c r="H1313" i="11"/>
  <c r="A1313" i="11"/>
  <c r="AG1312" i="11"/>
  <c r="AF1312" i="11"/>
  <c r="AE1312" i="11"/>
  <c r="AD1312" i="11"/>
  <c r="AC1312" i="11"/>
  <c r="AB1312" i="11"/>
  <c r="AA1312" i="11"/>
  <c r="Z1312" i="11"/>
  <c r="U1312" i="11"/>
  <c r="S1312" i="11"/>
  <c r="Q1312" i="11"/>
  <c r="O1312" i="11"/>
  <c r="N1312" i="11"/>
  <c r="L1312" i="11"/>
  <c r="X1312" i="11" s="1"/>
  <c r="AH1312" i="11" s="1"/>
  <c r="J1312" i="11"/>
  <c r="H1312" i="11"/>
  <c r="A1312" i="11"/>
  <c r="AG1311" i="11"/>
  <c r="AF1311" i="11"/>
  <c r="AE1311" i="11"/>
  <c r="AD1311" i="11"/>
  <c r="AC1311" i="11"/>
  <c r="AB1311" i="11"/>
  <c r="AA1311" i="11"/>
  <c r="Z1311" i="11"/>
  <c r="U1311" i="11"/>
  <c r="S1311" i="11"/>
  <c r="X1311" i="11" s="1"/>
  <c r="AH1311" i="11" s="1"/>
  <c r="Q1311" i="11"/>
  <c r="O1311" i="11"/>
  <c r="N1311" i="11"/>
  <c r="L1311" i="11"/>
  <c r="J1311" i="11"/>
  <c r="H1311" i="11"/>
  <c r="A1311" i="11"/>
  <c r="AG1310" i="11"/>
  <c r="AF1310" i="11"/>
  <c r="AE1310" i="11"/>
  <c r="AC1310" i="11"/>
  <c r="AB1310" i="11"/>
  <c r="AA1310" i="11"/>
  <c r="Z1310" i="11"/>
  <c r="X1310" i="11"/>
  <c r="AH1310" i="11" s="1"/>
  <c r="U1310" i="11"/>
  <c r="S1310" i="11"/>
  <c r="Q1310" i="11"/>
  <c r="O1310" i="11"/>
  <c r="AD1310" i="11" s="1"/>
  <c r="N1310" i="11"/>
  <c r="L1310" i="11"/>
  <c r="J1310" i="11"/>
  <c r="H1310" i="11"/>
  <c r="A1310" i="11"/>
  <c r="AG1309" i="11"/>
  <c r="AF1309" i="11"/>
  <c r="AE1309" i="11"/>
  <c r="AC1309" i="11"/>
  <c r="AB1309" i="11"/>
  <c r="AA1309" i="11"/>
  <c r="Z1309" i="11"/>
  <c r="U1309" i="11"/>
  <c r="S1309" i="11"/>
  <c r="Q1309" i="11"/>
  <c r="O1309" i="11"/>
  <c r="AD1309" i="11" s="1"/>
  <c r="N1309" i="11"/>
  <c r="L1309" i="11"/>
  <c r="J1309" i="11"/>
  <c r="H1309" i="11"/>
  <c r="A1309" i="11"/>
  <c r="AG1308" i="11"/>
  <c r="AF1308" i="11"/>
  <c r="AE1308" i="11"/>
  <c r="AD1308" i="11"/>
  <c r="AC1308" i="11"/>
  <c r="AB1308" i="11"/>
  <c r="AA1308" i="11"/>
  <c r="Z1308" i="11"/>
  <c r="U1308" i="11"/>
  <c r="S1308" i="11"/>
  <c r="Q1308" i="11"/>
  <c r="O1308" i="11"/>
  <c r="N1308" i="11"/>
  <c r="L1308" i="11"/>
  <c r="X1308" i="11" s="1"/>
  <c r="AH1308" i="11" s="1"/>
  <c r="J1308" i="11"/>
  <c r="H1308" i="11"/>
  <c r="A1308" i="11"/>
  <c r="AG1307" i="11"/>
  <c r="AF1307" i="11"/>
  <c r="AE1307" i="11"/>
  <c r="AD1307" i="11"/>
  <c r="AC1307" i="11"/>
  <c r="AB1307" i="11"/>
  <c r="AA1307" i="11"/>
  <c r="Z1307" i="11"/>
  <c r="U1307" i="11"/>
  <c r="S1307" i="11"/>
  <c r="X1307" i="11" s="1"/>
  <c r="AH1307" i="11" s="1"/>
  <c r="Q1307" i="11"/>
  <c r="O1307" i="11"/>
  <c r="N1307" i="11"/>
  <c r="L1307" i="11"/>
  <c r="J1307" i="11"/>
  <c r="H1307" i="11"/>
  <c r="A1307" i="11"/>
  <c r="AG1306" i="11"/>
  <c r="AF1306" i="11"/>
  <c r="AE1306" i="11"/>
  <c r="AC1306" i="11"/>
  <c r="AB1306" i="11"/>
  <c r="AA1306" i="11"/>
  <c r="Z1306" i="11"/>
  <c r="U1306" i="11"/>
  <c r="S1306" i="11"/>
  <c r="Q1306" i="11"/>
  <c r="X1306" i="11" s="1"/>
  <c r="AH1306" i="11" s="1"/>
  <c r="O1306" i="11"/>
  <c r="AD1306" i="11" s="1"/>
  <c r="N1306" i="11"/>
  <c r="L1306" i="11"/>
  <c r="J1306" i="11"/>
  <c r="H1306" i="11"/>
  <c r="A1306" i="11"/>
  <c r="AG1305" i="11"/>
  <c r="AF1305" i="11"/>
  <c r="AE1305" i="11"/>
  <c r="AD1305" i="11"/>
  <c r="AC1305" i="11"/>
  <c r="AB1305" i="11"/>
  <c r="AA1305" i="11"/>
  <c r="Z1305" i="11"/>
  <c r="U1305" i="11"/>
  <c r="S1305" i="11"/>
  <c r="Q1305" i="11"/>
  <c r="O1305" i="11"/>
  <c r="N1305" i="11"/>
  <c r="L1305" i="11"/>
  <c r="J1305" i="11"/>
  <c r="H1305" i="11"/>
  <c r="X1305" i="11" s="1"/>
  <c r="AH1305" i="11" s="1"/>
  <c r="A1305" i="11"/>
  <c r="AG1304" i="11"/>
  <c r="AF1304" i="11"/>
  <c r="AE1304" i="11"/>
  <c r="AD1304" i="11"/>
  <c r="AC1304" i="11"/>
  <c r="AB1304" i="11"/>
  <c r="AA1304" i="11"/>
  <c r="Z1304" i="11"/>
  <c r="U1304" i="11"/>
  <c r="S1304" i="11"/>
  <c r="Q1304" i="11"/>
  <c r="O1304" i="11"/>
  <c r="N1304" i="11"/>
  <c r="L1304" i="11"/>
  <c r="X1304" i="11" s="1"/>
  <c r="AH1304" i="11" s="1"/>
  <c r="J1304" i="11"/>
  <c r="H1304" i="11"/>
  <c r="A1304" i="11"/>
  <c r="AG1303" i="11"/>
  <c r="AF1303" i="11"/>
  <c r="AE1303" i="11"/>
  <c r="AD1303" i="11"/>
  <c r="AC1303" i="11"/>
  <c r="AB1303" i="11"/>
  <c r="AA1303" i="11"/>
  <c r="Z1303" i="11"/>
  <c r="U1303" i="11"/>
  <c r="S1303" i="11"/>
  <c r="X1303" i="11" s="1"/>
  <c r="AH1303" i="11" s="1"/>
  <c r="Q1303" i="11"/>
  <c r="O1303" i="11"/>
  <c r="N1303" i="11"/>
  <c r="L1303" i="11"/>
  <c r="J1303" i="11"/>
  <c r="H1303" i="11"/>
  <c r="A1303" i="11"/>
  <c r="AG1302" i="11"/>
  <c r="AF1302" i="11"/>
  <c r="AE1302" i="11"/>
  <c r="AC1302" i="11"/>
  <c r="AB1302" i="11"/>
  <c r="AA1302" i="11"/>
  <c r="Z1302" i="11"/>
  <c r="U1302" i="11"/>
  <c r="X1302" i="11" s="1"/>
  <c r="AH1302" i="11" s="1"/>
  <c r="S1302" i="11"/>
  <c r="Q1302" i="11"/>
  <c r="O1302" i="11"/>
  <c r="AD1302" i="11" s="1"/>
  <c r="N1302" i="11"/>
  <c r="L1302" i="11"/>
  <c r="J1302" i="11"/>
  <c r="H1302" i="11"/>
  <c r="A1302" i="11"/>
  <c r="AG1301" i="11"/>
  <c r="AF1301" i="11"/>
  <c r="AE1301" i="11"/>
  <c r="AC1301" i="11"/>
  <c r="AB1301" i="11"/>
  <c r="AA1301" i="11"/>
  <c r="Z1301" i="11"/>
  <c r="U1301" i="11"/>
  <c r="S1301" i="11"/>
  <c r="Q1301" i="11"/>
  <c r="O1301" i="11"/>
  <c r="AD1301" i="11" s="1"/>
  <c r="N1301" i="11"/>
  <c r="L1301" i="11"/>
  <c r="J1301" i="11"/>
  <c r="H1301" i="11"/>
  <c r="A1301" i="11"/>
  <c r="AG1300" i="11"/>
  <c r="AF1300" i="11"/>
  <c r="AE1300" i="11"/>
  <c r="AD1300" i="11"/>
  <c r="AC1300" i="11"/>
  <c r="AB1300" i="11"/>
  <c r="AA1300" i="11"/>
  <c r="Z1300" i="11"/>
  <c r="U1300" i="11"/>
  <c r="S1300" i="11"/>
  <c r="Q1300" i="11"/>
  <c r="O1300" i="11"/>
  <c r="N1300" i="11"/>
  <c r="L1300" i="11"/>
  <c r="X1300" i="11" s="1"/>
  <c r="AH1300" i="11" s="1"/>
  <c r="J1300" i="11"/>
  <c r="H1300" i="11"/>
  <c r="A1300" i="11"/>
  <c r="AG1299" i="11"/>
  <c r="AF1299" i="11"/>
  <c r="AE1299" i="11"/>
  <c r="AD1299" i="11"/>
  <c r="AC1299" i="11"/>
  <c r="AB1299" i="11"/>
  <c r="AA1299" i="11"/>
  <c r="Z1299" i="11"/>
  <c r="X1299" i="11"/>
  <c r="AH1299" i="11" s="1"/>
  <c r="U1299" i="11"/>
  <c r="S1299" i="11"/>
  <c r="Q1299" i="11"/>
  <c r="O1299" i="11"/>
  <c r="N1299" i="11"/>
  <c r="L1299" i="11"/>
  <c r="J1299" i="11"/>
  <c r="H1299" i="11"/>
  <c r="A1299" i="11"/>
  <c r="AH1298" i="11"/>
  <c r="AG1298" i="11"/>
  <c r="AF1298" i="11"/>
  <c r="AE1298" i="11"/>
  <c r="AC1298" i="11"/>
  <c r="AB1298" i="11"/>
  <c r="AA1298" i="11"/>
  <c r="Z1298" i="11"/>
  <c r="U1298" i="11"/>
  <c r="S1298" i="11"/>
  <c r="Q1298" i="11"/>
  <c r="X1298" i="11" s="1"/>
  <c r="O1298" i="11"/>
  <c r="AD1298" i="11" s="1"/>
  <c r="N1298" i="11"/>
  <c r="L1298" i="11"/>
  <c r="J1298" i="11"/>
  <c r="H1298" i="11"/>
  <c r="A1298" i="11"/>
  <c r="AG1297" i="11"/>
  <c r="AF1297" i="11"/>
  <c r="AE1297" i="11"/>
  <c r="AD1297" i="11"/>
  <c r="AC1297" i="11"/>
  <c r="AB1297" i="11"/>
  <c r="AA1297" i="11"/>
  <c r="Z1297" i="11"/>
  <c r="U1297" i="11"/>
  <c r="S1297" i="11"/>
  <c r="Q1297" i="11"/>
  <c r="O1297" i="11"/>
  <c r="N1297" i="11"/>
  <c r="L1297" i="11"/>
  <c r="J1297" i="11"/>
  <c r="H1297" i="11"/>
  <c r="X1297" i="11" s="1"/>
  <c r="AH1297" i="11" s="1"/>
  <c r="A1297" i="11"/>
  <c r="AG1296" i="11"/>
  <c r="AF1296" i="11"/>
  <c r="AE1296" i="11"/>
  <c r="AD1296" i="11"/>
  <c r="AC1296" i="11"/>
  <c r="AB1296" i="11"/>
  <c r="AA1296" i="11"/>
  <c r="Z1296" i="11"/>
  <c r="U1296" i="11"/>
  <c r="S1296" i="11"/>
  <c r="Q1296" i="11"/>
  <c r="O1296" i="11"/>
  <c r="N1296" i="11"/>
  <c r="L1296" i="11"/>
  <c r="X1296" i="11" s="1"/>
  <c r="AH1296" i="11" s="1"/>
  <c r="J1296" i="11"/>
  <c r="H1296" i="11"/>
  <c r="A1296" i="11"/>
  <c r="AG1295" i="11"/>
  <c r="AF1295" i="11"/>
  <c r="AE1295" i="11"/>
  <c r="AD1295" i="11"/>
  <c r="AC1295" i="11"/>
  <c r="AB1295" i="11"/>
  <c r="AA1295" i="11"/>
  <c r="Z1295" i="11"/>
  <c r="U1295" i="11"/>
  <c r="S1295" i="11"/>
  <c r="X1295" i="11" s="1"/>
  <c r="AH1295" i="11" s="1"/>
  <c r="Q1295" i="11"/>
  <c r="O1295" i="11"/>
  <c r="N1295" i="11"/>
  <c r="L1295" i="11"/>
  <c r="J1295" i="11"/>
  <c r="H1295" i="11"/>
  <c r="A1295" i="11"/>
  <c r="AG1294" i="11"/>
  <c r="AF1294" i="11"/>
  <c r="AE1294" i="11"/>
  <c r="AC1294" i="11"/>
  <c r="AB1294" i="11"/>
  <c r="AA1294" i="11"/>
  <c r="Z1294" i="11"/>
  <c r="U1294" i="11"/>
  <c r="S1294" i="11"/>
  <c r="Q1294" i="11"/>
  <c r="X1294" i="11" s="1"/>
  <c r="AH1294" i="11" s="1"/>
  <c r="O1294" i="11"/>
  <c r="AD1294" i="11" s="1"/>
  <c r="N1294" i="11"/>
  <c r="L1294" i="11"/>
  <c r="J1294" i="11"/>
  <c r="H1294" i="11"/>
  <c r="A1294" i="11"/>
  <c r="AG1293" i="11"/>
  <c r="AF1293" i="11"/>
  <c r="AE1293" i="11"/>
  <c r="AD1293" i="11"/>
  <c r="AC1293" i="11"/>
  <c r="AB1293" i="11"/>
  <c r="AA1293" i="11"/>
  <c r="Z1293" i="11"/>
  <c r="U1293" i="11"/>
  <c r="S1293" i="11"/>
  <c r="Q1293" i="11"/>
  <c r="O1293" i="11"/>
  <c r="N1293" i="11"/>
  <c r="L1293" i="11"/>
  <c r="J1293" i="11"/>
  <c r="H1293" i="11"/>
  <c r="A1293" i="11"/>
  <c r="AG1292" i="11"/>
  <c r="AF1292" i="11"/>
  <c r="AE1292" i="11"/>
  <c r="AD1292" i="11"/>
  <c r="AC1292" i="11"/>
  <c r="AB1292" i="11"/>
  <c r="AA1292" i="11"/>
  <c r="Z1292" i="11"/>
  <c r="U1292" i="11"/>
  <c r="S1292" i="11"/>
  <c r="Q1292" i="11"/>
  <c r="O1292" i="11"/>
  <c r="N1292" i="11"/>
  <c r="L1292" i="11"/>
  <c r="X1292" i="11" s="1"/>
  <c r="AH1292" i="11" s="1"/>
  <c r="J1292" i="11"/>
  <c r="H1292" i="11"/>
  <c r="A1292" i="11"/>
  <c r="AG1291" i="11"/>
  <c r="AF1291" i="11"/>
  <c r="AE1291" i="11"/>
  <c r="AD1291" i="11"/>
  <c r="AC1291" i="11"/>
  <c r="AB1291" i="11"/>
  <c r="AA1291" i="11"/>
  <c r="Z1291" i="11"/>
  <c r="X1291" i="11"/>
  <c r="AH1291" i="11" s="1"/>
  <c r="U1291" i="11"/>
  <c r="S1291" i="11"/>
  <c r="Q1291" i="11"/>
  <c r="O1291" i="11"/>
  <c r="N1291" i="11"/>
  <c r="L1291" i="11"/>
  <c r="J1291" i="11"/>
  <c r="H1291" i="11"/>
  <c r="A1291" i="11"/>
  <c r="AG1290" i="11"/>
  <c r="AF1290" i="11"/>
  <c r="AE1290" i="11"/>
  <c r="AC1290" i="11"/>
  <c r="AB1290" i="11"/>
  <c r="AA1290" i="11"/>
  <c r="Z1290" i="11"/>
  <c r="X1290" i="11"/>
  <c r="AH1290" i="11" s="1"/>
  <c r="U1290" i="11"/>
  <c r="S1290" i="11"/>
  <c r="Q1290" i="11"/>
  <c r="O1290" i="11"/>
  <c r="AD1290" i="11" s="1"/>
  <c r="N1290" i="11"/>
  <c r="L1290" i="11"/>
  <c r="J1290" i="11"/>
  <c r="H1290" i="11"/>
  <c r="A1290" i="11"/>
  <c r="AH1289" i="11"/>
  <c r="AG1289" i="11"/>
  <c r="AF1289" i="11"/>
  <c r="AE1289" i="11"/>
  <c r="AC1289" i="11"/>
  <c r="AB1289" i="11"/>
  <c r="AA1289" i="11"/>
  <c r="Z1289" i="11"/>
  <c r="U1289" i="11"/>
  <c r="S1289" i="11"/>
  <c r="Q1289" i="11"/>
  <c r="O1289" i="11"/>
  <c r="AD1289" i="11" s="1"/>
  <c r="N1289" i="11"/>
  <c r="L1289" i="11"/>
  <c r="J1289" i="11"/>
  <c r="H1289" i="11"/>
  <c r="X1289" i="11" s="1"/>
  <c r="A1289" i="11"/>
  <c r="AG1288" i="11"/>
  <c r="AF1288" i="11"/>
  <c r="AE1288" i="11"/>
  <c r="AD1288" i="11"/>
  <c r="AC1288" i="11"/>
  <c r="AB1288" i="11"/>
  <c r="AA1288" i="11"/>
  <c r="Z1288" i="11"/>
  <c r="U1288" i="11"/>
  <c r="S1288" i="11"/>
  <c r="Q1288" i="11"/>
  <c r="O1288" i="11"/>
  <c r="N1288" i="11"/>
  <c r="L1288" i="11"/>
  <c r="X1288" i="11" s="1"/>
  <c r="AH1288" i="11" s="1"/>
  <c r="J1288" i="11"/>
  <c r="H1288" i="11"/>
  <c r="A1288" i="11"/>
  <c r="AG1287" i="11"/>
  <c r="AF1287" i="11"/>
  <c r="AE1287" i="11"/>
  <c r="AD1287" i="11"/>
  <c r="AC1287" i="11"/>
  <c r="AB1287" i="11"/>
  <c r="AA1287" i="11"/>
  <c r="Z1287" i="11"/>
  <c r="U1287" i="11"/>
  <c r="S1287" i="11"/>
  <c r="X1287" i="11" s="1"/>
  <c r="AH1287" i="11" s="1"/>
  <c r="Q1287" i="11"/>
  <c r="O1287" i="11"/>
  <c r="N1287" i="11"/>
  <c r="L1287" i="11"/>
  <c r="J1287" i="11"/>
  <c r="H1287" i="11"/>
  <c r="A1287" i="11"/>
  <c r="AG1286" i="11"/>
  <c r="AF1286" i="11"/>
  <c r="AE1286" i="11"/>
  <c r="AC1286" i="11"/>
  <c r="AB1286" i="11"/>
  <c r="AA1286" i="11"/>
  <c r="Z1286" i="11"/>
  <c r="U1286" i="11"/>
  <c r="X1286" i="11" s="1"/>
  <c r="AH1286" i="11" s="1"/>
  <c r="S1286" i="11"/>
  <c r="Q1286" i="11"/>
  <c r="O1286" i="11"/>
  <c r="AD1286" i="11" s="1"/>
  <c r="N1286" i="11"/>
  <c r="L1286" i="11"/>
  <c r="J1286" i="11"/>
  <c r="H1286" i="11"/>
  <c r="A1286" i="11"/>
  <c r="AG1285" i="11"/>
  <c r="AF1285" i="11"/>
  <c r="AE1285" i="11"/>
  <c r="AD1285" i="11"/>
  <c r="AC1285" i="11"/>
  <c r="AB1285" i="11"/>
  <c r="AA1285" i="11"/>
  <c r="Z1285" i="11"/>
  <c r="U1285" i="11"/>
  <c r="S1285" i="11"/>
  <c r="Q1285" i="11"/>
  <c r="O1285" i="11"/>
  <c r="N1285" i="11"/>
  <c r="L1285" i="11"/>
  <c r="J1285" i="11"/>
  <c r="H1285" i="11"/>
  <c r="X1285" i="11" s="1"/>
  <c r="AH1285" i="11" s="1"/>
  <c r="A1285" i="11"/>
  <c r="AG1284" i="11"/>
  <c r="AF1284" i="11"/>
  <c r="AE1284" i="11"/>
  <c r="AD1284" i="11"/>
  <c r="AC1284" i="11"/>
  <c r="AB1284" i="11"/>
  <c r="AA1284" i="11"/>
  <c r="Z1284" i="11"/>
  <c r="U1284" i="11"/>
  <c r="S1284" i="11"/>
  <c r="Q1284" i="11"/>
  <c r="O1284" i="11"/>
  <c r="N1284" i="11"/>
  <c r="L1284" i="11"/>
  <c r="X1284" i="11" s="1"/>
  <c r="AH1284" i="11" s="1"/>
  <c r="J1284" i="11"/>
  <c r="H1284" i="11"/>
  <c r="A1284" i="11"/>
  <c r="AG1283" i="11"/>
  <c r="AF1283" i="11"/>
  <c r="AE1283" i="11"/>
  <c r="AD1283" i="11"/>
  <c r="AC1283" i="11"/>
  <c r="AB1283" i="11"/>
  <c r="AA1283" i="11"/>
  <c r="Z1283" i="11"/>
  <c r="U1283" i="11"/>
  <c r="S1283" i="11"/>
  <c r="X1283" i="11" s="1"/>
  <c r="AH1283" i="11" s="1"/>
  <c r="Q1283" i="11"/>
  <c r="O1283" i="11"/>
  <c r="N1283" i="11"/>
  <c r="L1283" i="11"/>
  <c r="J1283" i="11"/>
  <c r="H1283" i="11"/>
  <c r="A1283" i="11"/>
  <c r="AG1282" i="11"/>
  <c r="AF1282" i="11"/>
  <c r="AE1282" i="11"/>
  <c r="AC1282" i="11"/>
  <c r="AB1282" i="11"/>
  <c r="AA1282" i="11"/>
  <c r="Z1282" i="11"/>
  <c r="X1282" i="11"/>
  <c r="AH1282" i="11" s="1"/>
  <c r="U1282" i="11"/>
  <c r="S1282" i="11"/>
  <c r="Q1282" i="11"/>
  <c r="O1282" i="11"/>
  <c r="AD1282" i="11" s="1"/>
  <c r="N1282" i="11"/>
  <c r="L1282" i="11"/>
  <c r="J1282" i="11"/>
  <c r="H1282" i="11"/>
  <c r="A1282" i="11"/>
  <c r="AG1281" i="11"/>
  <c r="AF1281" i="11"/>
  <c r="AE1281" i="11"/>
  <c r="AC1281" i="11"/>
  <c r="AB1281" i="11"/>
  <c r="AA1281" i="11"/>
  <c r="Z1281" i="11"/>
  <c r="U1281" i="11"/>
  <c r="S1281" i="11"/>
  <c r="Q1281" i="11"/>
  <c r="O1281" i="11"/>
  <c r="AD1281" i="11" s="1"/>
  <c r="N1281" i="11"/>
  <c r="L1281" i="11"/>
  <c r="J1281" i="11"/>
  <c r="H1281" i="11"/>
  <c r="A1281" i="11"/>
  <c r="AG1280" i="11"/>
  <c r="AF1280" i="11"/>
  <c r="AE1280" i="11"/>
  <c r="AD1280" i="11"/>
  <c r="AC1280" i="11"/>
  <c r="AB1280" i="11"/>
  <c r="AA1280" i="11"/>
  <c r="Z1280" i="11"/>
  <c r="U1280" i="11"/>
  <c r="S1280" i="11"/>
  <c r="Q1280" i="11"/>
  <c r="O1280" i="11"/>
  <c r="N1280" i="11"/>
  <c r="L1280" i="11"/>
  <c r="J1280" i="11"/>
  <c r="H1280" i="11"/>
  <c r="X1280" i="11" s="1"/>
  <c r="AH1280" i="11" s="1"/>
  <c r="A1280" i="11"/>
  <c r="AG1279" i="11"/>
  <c r="AF1279" i="11"/>
  <c r="AE1279" i="11"/>
  <c r="AD1279" i="11"/>
  <c r="AC1279" i="11"/>
  <c r="AB1279" i="11"/>
  <c r="AA1279" i="11"/>
  <c r="Z1279" i="11"/>
  <c r="X1279" i="11"/>
  <c r="AH1279" i="11" s="1"/>
  <c r="U1279" i="11"/>
  <c r="S1279" i="11"/>
  <c r="Q1279" i="11"/>
  <c r="O1279" i="11"/>
  <c r="N1279" i="11"/>
  <c r="L1279" i="11"/>
  <c r="J1279" i="11"/>
  <c r="H1279" i="11"/>
  <c r="A1279" i="11"/>
  <c r="AH1278" i="11"/>
  <c r="AG1278" i="11"/>
  <c r="AF1278" i="11"/>
  <c r="AE1278" i="11"/>
  <c r="AC1278" i="11"/>
  <c r="AB1278" i="11"/>
  <c r="AA1278" i="11"/>
  <c r="Z1278" i="11"/>
  <c r="U1278" i="11"/>
  <c r="S1278" i="11"/>
  <c r="Q1278" i="11"/>
  <c r="X1278" i="11" s="1"/>
  <c r="O1278" i="11"/>
  <c r="AD1278" i="11" s="1"/>
  <c r="N1278" i="11"/>
  <c r="L1278" i="11"/>
  <c r="J1278" i="11"/>
  <c r="H1278" i="11"/>
  <c r="A1278" i="11"/>
  <c r="AG1277" i="11"/>
  <c r="AF1277" i="11"/>
  <c r="AE1277" i="11"/>
  <c r="AD1277" i="11"/>
  <c r="AC1277" i="11"/>
  <c r="AB1277" i="11"/>
  <c r="AA1277" i="11"/>
  <c r="Z1277" i="11"/>
  <c r="U1277" i="11"/>
  <c r="S1277" i="11"/>
  <c r="Q1277" i="11"/>
  <c r="O1277" i="11"/>
  <c r="N1277" i="11"/>
  <c r="L1277" i="11"/>
  <c r="J1277" i="11"/>
  <c r="H1277" i="11"/>
  <c r="X1277" i="11" s="1"/>
  <c r="AH1277" i="11" s="1"/>
  <c r="A1277" i="11"/>
  <c r="AG1276" i="11"/>
  <c r="AF1276" i="11"/>
  <c r="AE1276" i="11"/>
  <c r="AD1276" i="11"/>
  <c r="AC1276" i="11"/>
  <c r="AB1276" i="11"/>
  <c r="AA1276" i="11"/>
  <c r="Z1276" i="11"/>
  <c r="U1276" i="11"/>
  <c r="S1276" i="11"/>
  <c r="Q1276" i="11"/>
  <c r="O1276" i="11"/>
  <c r="N1276" i="11"/>
  <c r="L1276" i="11"/>
  <c r="J1276" i="11"/>
  <c r="H1276" i="11"/>
  <c r="X1276" i="11" s="1"/>
  <c r="AH1276" i="11" s="1"/>
  <c r="A1276" i="11"/>
  <c r="AG1275" i="11"/>
  <c r="AF1275" i="11"/>
  <c r="AE1275" i="11"/>
  <c r="AD1275" i="11"/>
  <c r="AC1275" i="11"/>
  <c r="AB1275" i="11"/>
  <c r="AA1275" i="11"/>
  <c r="Z1275" i="11"/>
  <c r="X1275" i="11"/>
  <c r="AH1275" i="11" s="1"/>
  <c r="U1275" i="11"/>
  <c r="S1275" i="11"/>
  <c r="Q1275" i="11"/>
  <c r="O1275" i="11"/>
  <c r="N1275" i="11"/>
  <c r="L1275" i="11"/>
  <c r="J1275" i="11"/>
  <c r="H1275" i="11"/>
  <c r="A1275" i="11"/>
  <c r="AG1274" i="11"/>
  <c r="AF1274" i="11"/>
  <c r="AE1274" i="11"/>
  <c r="AC1274" i="11"/>
  <c r="AB1274" i="11"/>
  <c r="AA1274" i="11"/>
  <c r="Z1274" i="11"/>
  <c r="X1274" i="11"/>
  <c r="AH1274" i="11" s="1"/>
  <c r="U1274" i="11"/>
  <c r="S1274" i="11"/>
  <c r="Q1274" i="11"/>
  <c r="O1274" i="11"/>
  <c r="AD1274" i="11" s="1"/>
  <c r="N1274" i="11"/>
  <c r="L1274" i="11"/>
  <c r="J1274" i="11"/>
  <c r="H1274" i="11"/>
  <c r="A1274" i="11"/>
  <c r="AG1273" i="11"/>
  <c r="AF1273" i="11"/>
  <c r="AE1273" i="11"/>
  <c r="AC1273" i="11"/>
  <c r="AB1273" i="11"/>
  <c r="AA1273" i="11"/>
  <c r="Z1273" i="11"/>
  <c r="U1273" i="11"/>
  <c r="S1273" i="11"/>
  <c r="Q1273" i="11"/>
  <c r="O1273" i="11"/>
  <c r="AD1273" i="11" s="1"/>
  <c r="N1273" i="11"/>
  <c r="L1273" i="11"/>
  <c r="J1273" i="11"/>
  <c r="H1273" i="11"/>
  <c r="A1273" i="11"/>
  <c r="AG1272" i="11"/>
  <c r="AF1272" i="11"/>
  <c r="AE1272" i="11"/>
  <c r="AD1272" i="11"/>
  <c r="AC1272" i="11"/>
  <c r="AB1272" i="11"/>
  <c r="AA1272" i="11"/>
  <c r="Z1272" i="11"/>
  <c r="U1272" i="11"/>
  <c r="S1272" i="11"/>
  <c r="Q1272" i="11"/>
  <c r="O1272" i="11"/>
  <c r="N1272" i="11"/>
  <c r="L1272" i="11"/>
  <c r="J1272" i="11"/>
  <c r="H1272" i="11"/>
  <c r="A1272" i="11"/>
  <c r="AG1271" i="11"/>
  <c r="AF1271" i="11"/>
  <c r="AE1271" i="11"/>
  <c r="AD1271" i="11"/>
  <c r="AC1271" i="11"/>
  <c r="AB1271" i="11"/>
  <c r="AA1271" i="11"/>
  <c r="Z1271" i="11"/>
  <c r="U1271" i="11"/>
  <c r="X1271" i="11" s="1"/>
  <c r="AH1271" i="11" s="1"/>
  <c r="S1271" i="11"/>
  <c r="Q1271" i="11"/>
  <c r="O1271" i="11"/>
  <c r="N1271" i="11"/>
  <c r="L1271" i="11"/>
  <c r="J1271" i="11"/>
  <c r="H1271" i="11"/>
  <c r="A1271" i="11"/>
  <c r="AG1270" i="11"/>
  <c r="AF1270" i="11"/>
  <c r="AE1270" i="11"/>
  <c r="AC1270" i="11"/>
  <c r="AB1270" i="11"/>
  <c r="AA1270" i="11"/>
  <c r="Z1270" i="11"/>
  <c r="U1270" i="11"/>
  <c r="S1270" i="11"/>
  <c r="Q1270" i="11"/>
  <c r="O1270" i="11"/>
  <c r="AD1270" i="11" s="1"/>
  <c r="N1270" i="11"/>
  <c r="L1270" i="11"/>
  <c r="J1270" i="11"/>
  <c r="H1270" i="11"/>
  <c r="A1270" i="11"/>
  <c r="AG1269" i="11"/>
  <c r="AF1269" i="11"/>
  <c r="AE1269" i="11"/>
  <c r="AD1269" i="11"/>
  <c r="AC1269" i="11"/>
  <c r="AB1269" i="11"/>
  <c r="AA1269" i="11"/>
  <c r="Z1269" i="11"/>
  <c r="U1269" i="11"/>
  <c r="S1269" i="11"/>
  <c r="Q1269" i="11"/>
  <c r="O1269" i="11"/>
  <c r="N1269" i="11"/>
  <c r="L1269" i="11"/>
  <c r="J1269" i="11"/>
  <c r="H1269" i="11"/>
  <c r="A1269" i="11"/>
  <c r="AG1268" i="11"/>
  <c r="AF1268" i="11"/>
  <c r="AE1268" i="11"/>
  <c r="AD1268" i="11"/>
  <c r="AC1268" i="11"/>
  <c r="AB1268" i="11"/>
  <c r="AA1268" i="11"/>
  <c r="Z1268" i="11"/>
  <c r="U1268" i="11"/>
  <c r="S1268" i="11"/>
  <c r="Q1268" i="11"/>
  <c r="O1268" i="11"/>
  <c r="N1268" i="11"/>
  <c r="L1268" i="11"/>
  <c r="J1268" i="11"/>
  <c r="H1268" i="11"/>
  <c r="A1268" i="11"/>
  <c r="AG1267" i="11"/>
  <c r="AF1267" i="11"/>
  <c r="AE1267" i="11"/>
  <c r="AD1267" i="11"/>
  <c r="AC1267" i="11"/>
  <c r="AB1267" i="11"/>
  <c r="AA1267" i="11"/>
  <c r="Z1267" i="11"/>
  <c r="U1267" i="11"/>
  <c r="S1267" i="11"/>
  <c r="X1267" i="11" s="1"/>
  <c r="AH1267" i="11" s="1"/>
  <c r="Q1267" i="11"/>
  <c r="O1267" i="11"/>
  <c r="N1267" i="11"/>
  <c r="L1267" i="11"/>
  <c r="J1267" i="11"/>
  <c r="H1267" i="11"/>
  <c r="A1267" i="11"/>
  <c r="AG1266" i="11"/>
  <c r="AF1266" i="11"/>
  <c r="AE1266" i="11"/>
  <c r="AC1266" i="11"/>
  <c r="AB1266" i="11"/>
  <c r="AA1266" i="11"/>
  <c r="Z1266" i="11"/>
  <c r="U1266" i="11"/>
  <c r="S1266" i="11"/>
  <c r="Q1266" i="11"/>
  <c r="O1266" i="11"/>
  <c r="AD1266" i="11" s="1"/>
  <c r="N1266" i="11"/>
  <c r="L1266" i="11"/>
  <c r="J1266" i="11"/>
  <c r="H1266" i="11"/>
  <c r="X1266" i="11" s="1"/>
  <c r="AH1266" i="11" s="1"/>
  <c r="A1266" i="11"/>
  <c r="AG1265" i="11"/>
  <c r="AF1265" i="11"/>
  <c r="AE1265" i="11"/>
  <c r="AC1265" i="11"/>
  <c r="AB1265" i="11"/>
  <c r="AA1265" i="11"/>
  <c r="Z1265" i="11"/>
  <c r="X1265" i="11"/>
  <c r="AH1265" i="11" s="1"/>
  <c r="U1265" i="11"/>
  <c r="S1265" i="11"/>
  <c r="Q1265" i="11"/>
  <c r="O1265" i="11"/>
  <c r="AD1265" i="11" s="1"/>
  <c r="N1265" i="11"/>
  <c r="L1265" i="11"/>
  <c r="J1265" i="11"/>
  <c r="H1265" i="11"/>
  <c r="A1265" i="11"/>
  <c r="AG1264" i="11"/>
  <c r="AF1264" i="11"/>
  <c r="AE1264" i="11"/>
  <c r="AD1264" i="11"/>
  <c r="AC1264" i="11"/>
  <c r="AB1264" i="11"/>
  <c r="AA1264" i="11"/>
  <c r="Z1264" i="11"/>
  <c r="U1264" i="11"/>
  <c r="S1264" i="11"/>
  <c r="Q1264" i="11"/>
  <c r="O1264" i="11"/>
  <c r="N1264" i="11"/>
  <c r="L1264" i="11"/>
  <c r="J1264" i="11"/>
  <c r="H1264" i="11"/>
  <c r="A1264" i="11"/>
  <c r="AG1263" i="11"/>
  <c r="AF1263" i="11"/>
  <c r="AE1263" i="11"/>
  <c r="AD1263" i="11"/>
  <c r="AC1263" i="11"/>
  <c r="AB1263" i="11"/>
  <c r="AA1263" i="11"/>
  <c r="Z1263" i="11"/>
  <c r="U1263" i="11"/>
  <c r="S1263" i="11"/>
  <c r="Q1263" i="11"/>
  <c r="O1263" i="11"/>
  <c r="N1263" i="11"/>
  <c r="L1263" i="11"/>
  <c r="X1263" i="11" s="1"/>
  <c r="AH1263" i="11" s="1"/>
  <c r="J1263" i="11"/>
  <c r="H1263" i="11"/>
  <c r="A1263" i="11"/>
  <c r="AG1262" i="11"/>
  <c r="AF1262" i="11"/>
  <c r="AE1262" i="11"/>
  <c r="AC1262" i="11"/>
  <c r="AB1262" i="11"/>
  <c r="AA1262" i="11"/>
  <c r="Z1262" i="11"/>
  <c r="U1262" i="11"/>
  <c r="X1262" i="11" s="1"/>
  <c r="AH1262" i="11" s="1"/>
  <c r="S1262" i="11"/>
  <c r="Q1262" i="11"/>
  <c r="O1262" i="11"/>
  <c r="AD1262" i="11" s="1"/>
  <c r="N1262" i="11"/>
  <c r="L1262" i="11"/>
  <c r="J1262" i="11"/>
  <c r="H1262" i="11"/>
  <c r="A1262" i="11"/>
  <c r="AG1261" i="11"/>
  <c r="AF1261" i="11"/>
  <c r="AE1261" i="11"/>
  <c r="AC1261" i="11"/>
  <c r="AB1261" i="11"/>
  <c r="AA1261" i="11"/>
  <c r="Z1261" i="11"/>
  <c r="X1261" i="11"/>
  <c r="AH1261" i="11" s="1"/>
  <c r="U1261" i="11"/>
  <c r="S1261" i="11"/>
  <c r="Q1261" i="11"/>
  <c r="O1261" i="11"/>
  <c r="AD1261" i="11" s="1"/>
  <c r="N1261" i="11"/>
  <c r="L1261" i="11"/>
  <c r="J1261" i="11"/>
  <c r="H1261" i="11"/>
  <c r="A1261" i="11"/>
  <c r="AG1260" i="11"/>
  <c r="AF1260" i="11"/>
  <c r="AE1260" i="11"/>
  <c r="AD1260" i="11"/>
  <c r="AC1260" i="11"/>
  <c r="AB1260" i="11"/>
  <c r="AA1260" i="11"/>
  <c r="Z1260" i="11"/>
  <c r="U1260" i="11"/>
  <c r="S1260" i="11"/>
  <c r="Q1260" i="11"/>
  <c r="O1260" i="11"/>
  <c r="N1260" i="11"/>
  <c r="L1260" i="11"/>
  <c r="J1260" i="11"/>
  <c r="H1260" i="11"/>
  <c r="A1260" i="11"/>
  <c r="AG1259" i="11"/>
  <c r="AF1259" i="11"/>
  <c r="AE1259" i="11"/>
  <c r="AD1259" i="11"/>
  <c r="AC1259" i="11"/>
  <c r="AB1259" i="11"/>
  <c r="AA1259" i="11"/>
  <c r="Z1259" i="11"/>
  <c r="X1259" i="11"/>
  <c r="AH1259" i="11" s="1"/>
  <c r="U1259" i="11"/>
  <c r="S1259" i="11"/>
  <c r="Q1259" i="11"/>
  <c r="O1259" i="11"/>
  <c r="N1259" i="11"/>
  <c r="L1259" i="11"/>
  <c r="J1259" i="11"/>
  <c r="H1259" i="11"/>
  <c r="A1259" i="11"/>
  <c r="AG1258" i="11"/>
  <c r="AF1258" i="11"/>
  <c r="AE1258" i="11"/>
  <c r="AC1258" i="11"/>
  <c r="AB1258" i="11"/>
  <c r="AA1258" i="11"/>
  <c r="Z1258" i="11"/>
  <c r="U1258" i="11"/>
  <c r="X1258" i="11" s="1"/>
  <c r="AH1258" i="11" s="1"/>
  <c r="S1258" i="11"/>
  <c r="Q1258" i="11"/>
  <c r="O1258" i="11"/>
  <c r="AD1258" i="11" s="1"/>
  <c r="N1258" i="11"/>
  <c r="L1258" i="11"/>
  <c r="J1258" i="11"/>
  <c r="H1258" i="11"/>
  <c r="A1258" i="11"/>
  <c r="AG1257" i="11"/>
  <c r="AF1257" i="11"/>
  <c r="AE1257" i="11"/>
  <c r="AC1257" i="11"/>
  <c r="AB1257" i="11"/>
  <c r="AA1257" i="11"/>
  <c r="Z1257" i="11"/>
  <c r="U1257" i="11"/>
  <c r="S1257" i="11"/>
  <c r="Q1257" i="11"/>
  <c r="O1257" i="11"/>
  <c r="AD1257" i="11" s="1"/>
  <c r="N1257" i="11"/>
  <c r="L1257" i="11"/>
  <c r="J1257" i="11"/>
  <c r="H1257" i="11"/>
  <c r="A1257" i="11"/>
  <c r="AG1256" i="11"/>
  <c r="AF1256" i="11"/>
  <c r="AE1256" i="11"/>
  <c r="AD1256" i="11"/>
  <c r="AC1256" i="11"/>
  <c r="AB1256" i="11"/>
  <c r="AA1256" i="11"/>
  <c r="Z1256" i="11"/>
  <c r="U1256" i="11"/>
  <c r="S1256" i="11"/>
  <c r="Q1256" i="11"/>
  <c r="O1256" i="11"/>
  <c r="N1256" i="11"/>
  <c r="L1256" i="11"/>
  <c r="J1256" i="11"/>
  <c r="H1256" i="11"/>
  <c r="X1256" i="11" s="1"/>
  <c r="AH1256" i="11" s="1"/>
  <c r="A1256" i="11"/>
  <c r="AG1255" i="11"/>
  <c r="AF1255" i="11"/>
  <c r="AE1255" i="11"/>
  <c r="AD1255" i="11"/>
  <c r="AC1255" i="11"/>
  <c r="AB1255" i="11"/>
  <c r="AA1255" i="11"/>
  <c r="Z1255" i="11"/>
  <c r="X1255" i="11"/>
  <c r="AH1255" i="11" s="1"/>
  <c r="U1255" i="11"/>
  <c r="S1255" i="11"/>
  <c r="Q1255" i="11"/>
  <c r="O1255" i="11"/>
  <c r="N1255" i="11"/>
  <c r="L1255" i="11"/>
  <c r="J1255" i="11"/>
  <c r="H1255" i="11"/>
  <c r="A1255" i="11"/>
  <c r="AH1254" i="11"/>
  <c r="AG1254" i="11"/>
  <c r="AF1254" i="11"/>
  <c r="AE1254" i="11"/>
  <c r="AC1254" i="11"/>
  <c r="AB1254" i="11"/>
  <c r="AA1254" i="11"/>
  <c r="Z1254" i="11"/>
  <c r="U1254" i="11"/>
  <c r="S1254" i="11"/>
  <c r="Q1254" i="11"/>
  <c r="X1254" i="11" s="1"/>
  <c r="O1254" i="11"/>
  <c r="AD1254" i="11" s="1"/>
  <c r="N1254" i="11"/>
  <c r="L1254" i="11"/>
  <c r="J1254" i="11"/>
  <c r="H1254" i="11"/>
  <c r="A1254" i="11"/>
  <c r="AG1253" i="11"/>
  <c r="AF1253" i="11"/>
  <c r="AE1253" i="11"/>
  <c r="AD1253" i="11"/>
  <c r="AC1253" i="11"/>
  <c r="AB1253" i="11"/>
  <c r="AA1253" i="11"/>
  <c r="Z1253" i="11"/>
  <c r="U1253" i="11"/>
  <c r="S1253" i="11"/>
  <c r="Q1253" i="11"/>
  <c r="O1253" i="11"/>
  <c r="N1253" i="11"/>
  <c r="L1253" i="11"/>
  <c r="J1253" i="11"/>
  <c r="H1253" i="11"/>
  <c r="X1253" i="11" s="1"/>
  <c r="AH1253" i="11" s="1"/>
  <c r="A1253" i="11"/>
  <c r="AG1252" i="11"/>
  <c r="AF1252" i="11"/>
  <c r="AE1252" i="11"/>
  <c r="AD1252" i="11"/>
  <c r="AC1252" i="11"/>
  <c r="AB1252" i="11"/>
  <c r="AA1252" i="11"/>
  <c r="Z1252" i="11"/>
  <c r="U1252" i="11"/>
  <c r="S1252" i="11"/>
  <c r="Q1252" i="11"/>
  <c r="O1252" i="11"/>
  <c r="N1252" i="11"/>
  <c r="L1252" i="11"/>
  <c r="J1252" i="11"/>
  <c r="H1252" i="11"/>
  <c r="A1252" i="11"/>
  <c r="AG1251" i="11"/>
  <c r="AF1251" i="11"/>
  <c r="AE1251" i="11"/>
  <c r="AD1251" i="11"/>
  <c r="AC1251" i="11"/>
  <c r="AB1251" i="11"/>
  <c r="AA1251" i="11"/>
  <c r="Z1251" i="11"/>
  <c r="U1251" i="11"/>
  <c r="S1251" i="11"/>
  <c r="Q1251" i="11"/>
  <c r="O1251" i="11"/>
  <c r="N1251" i="11"/>
  <c r="L1251" i="11"/>
  <c r="J1251" i="11"/>
  <c r="H1251" i="11"/>
  <c r="A1251" i="11"/>
  <c r="AG1250" i="11"/>
  <c r="AF1250" i="11"/>
  <c r="AE1250" i="11"/>
  <c r="AC1250" i="11"/>
  <c r="AB1250" i="11"/>
  <c r="AA1250" i="11"/>
  <c r="Z1250" i="11"/>
  <c r="U1250" i="11"/>
  <c r="S1250" i="11"/>
  <c r="Q1250" i="11"/>
  <c r="O1250" i="11"/>
  <c r="AD1250" i="11" s="1"/>
  <c r="N1250" i="11"/>
  <c r="L1250" i="11"/>
  <c r="J1250" i="11"/>
  <c r="H1250" i="11"/>
  <c r="X1250" i="11" s="1"/>
  <c r="AH1250" i="11" s="1"/>
  <c r="A1250" i="11"/>
  <c r="AG1249" i="11"/>
  <c r="AF1249" i="11"/>
  <c r="AE1249" i="11"/>
  <c r="AC1249" i="11"/>
  <c r="AB1249" i="11"/>
  <c r="AA1249" i="11"/>
  <c r="Z1249" i="11"/>
  <c r="X1249" i="11"/>
  <c r="AH1249" i="11" s="1"/>
  <c r="U1249" i="11"/>
  <c r="S1249" i="11"/>
  <c r="Q1249" i="11"/>
  <c r="O1249" i="11"/>
  <c r="AD1249" i="11" s="1"/>
  <c r="N1249" i="11"/>
  <c r="L1249" i="11"/>
  <c r="J1249" i="11"/>
  <c r="H1249" i="11"/>
  <c r="A1249" i="11"/>
  <c r="AG1248" i="11"/>
  <c r="AF1248" i="11"/>
  <c r="AE1248" i="11"/>
  <c r="AD1248" i="11"/>
  <c r="AC1248" i="11"/>
  <c r="AB1248" i="11"/>
  <c r="AA1248" i="11"/>
  <c r="Z1248" i="11"/>
  <c r="U1248" i="11"/>
  <c r="S1248" i="11"/>
  <c r="Q1248" i="11"/>
  <c r="O1248" i="11"/>
  <c r="N1248" i="11"/>
  <c r="L1248" i="11"/>
  <c r="J1248" i="11"/>
  <c r="H1248" i="11"/>
  <c r="A1248" i="11"/>
  <c r="AG1247" i="11"/>
  <c r="AF1247" i="11"/>
  <c r="AE1247" i="11"/>
  <c r="AD1247" i="11"/>
  <c r="AC1247" i="11"/>
  <c r="AB1247" i="11"/>
  <c r="AA1247" i="11"/>
  <c r="Z1247" i="11"/>
  <c r="U1247" i="11"/>
  <c r="S1247" i="11"/>
  <c r="Q1247" i="11"/>
  <c r="O1247" i="11"/>
  <c r="N1247" i="11"/>
  <c r="L1247" i="11"/>
  <c r="J1247" i="11"/>
  <c r="H1247" i="11"/>
  <c r="A1247" i="11"/>
  <c r="AG1246" i="11"/>
  <c r="AF1246" i="11"/>
  <c r="AE1246" i="11"/>
  <c r="AC1246" i="11"/>
  <c r="AB1246" i="11"/>
  <c r="AA1246" i="11"/>
  <c r="Z1246" i="11"/>
  <c r="U1246" i="11"/>
  <c r="X1246" i="11" s="1"/>
  <c r="AH1246" i="11" s="1"/>
  <c r="S1246" i="11"/>
  <c r="Q1246" i="11"/>
  <c r="O1246" i="11"/>
  <c r="AD1246" i="11" s="1"/>
  <c r="N1246" i="11"/>
  <c r="L1246" i="11"/>
  <c r="J1246" i="11"/>
  <c r="H1246" i="11"/>
  <c r="A1246" i="11"/>
  <c r="AG1245" i="11"/>
  <c r="AF1245" i="11"/>
  <c r="AE1245" i="11"/>
  <c r="AC1245" i="11"/>
  <c r="AB1245" i="11"/>
  <c r="AA1245" i="11"/>
  <c r="Z1245" i="11"/>
  <c r="U1245" i="11"/>
  <c r="S1245" i="11"/>
  <c r="X1245" i="11" s="1"/>
  <c r="AH1245" i="11" s="1"/>
  <c r="Q1245" i="11"/>
  <c r="O1245" i="11"/>
  <c r="AD1245" i="11" s="1"/>
  <c r="N1245" i="11"/>
  <c r="L1245" i="11"/>
  <c r="J1245" i="11"/>
  <c r="H1245" i="11"/>
  <c r="A1245" i="11"/>
  <c r="AG1244" i="11"/>
  <c r="AF1244" i="11"/>
  <c r="AE1244" i="11"/>
  <c r="AD1244" i="11"/>
  <c r="AC1244" i="11"/>
  <c r="AB1244" i="11"/>
  <c r="AA1244" i="11"/>
  <c r="Z1244" i="11"/>
  <c r="U1244" i="11"/>
  <c r="S1244" i="11"/>
  <c r="Q1244" i="11"/>
  <c r="O1244" i="11"/>
  <c r="N1244" i="11"/>
  <c r="L1244" i="11"/>
  <c r="J1244" i="11"/>
  <c r="H1244" i="11"/>
  <c r="X1244" i="11" s="1"/>
  <c r="AH1244" i="11" s="1"/>
  <c r="A1244" i="11"/>
  <c r="AG1243" i="11"/>
  <c r="AF1243" i="11"/>
  <c r="AE1243" i="11"/>
  <c r="AD1243" i="11"/>
  <c r="AC1243" i="11"/>
  <c r="AB1243" i="11"/>
  <c r="AA1243" i="11"/>
  <c r="Z1243" i="11"/>
  <c r="X1243" i="11"/>
  <c r="AH1243" i="11" s="1"/>
  <c r="U1243" i="11"/>
  <c r="S1243" i="11"/>
  <c r="Q1243" i="11"/>
  <c r="O1243" i="11"/>
  <c r="N1243" i="11"/>
  <c r="L1243" i="11"/>
  <c r="J1243" i="11"/>
  <c r="H1243" i="11"/>
  <c r="A1243" i="11"/>
  <c r="AG1242" i="11"/>
  <c r="AF1242" i="11"/>
  <c r="AE1242" i="11"/>
  <c r="AC1242" i="11"/>
  <c r="AB1242" i="11"/>
  <c r="AA1242" i="11"/>
  <c r="Z1242" i="11"/>
  <c r="U1242" i="11"/>
  <c r="S1242" i="11"/>
  <c r="X1242" i="11" s="1"/>
  <c r="AH1242" i="11" s="1"/>
  <c r="Q1242" i="11"/>
  <c r="O1242" i="11"/>
  <c r="AD1242" i="11" s="1"/>
  <c r="N1242" i="11"/>
  <c r="L1242" i="11"/>
  <c r="J1242" i="11"/>
  <c r="H1242" i="11"/>
  <c r="A1242" i="11"/>
  <c r="AG1241" i="11"/>
  <c r="AF1241" i="11"/>
  <c r="AE1241" i="11"/>
  <c r="AD1241" i="11"/>
  <c r="AC1241" i="11"/>
  <c r="AB1241" i="11"/>
  <c r="AA1241" i="11"/>
  <c r="Z1241" i="11"/>
  <c r="U1241" i="11"/>
  <c r="S1241" i="11"/>
  <c r="Q1241" i="11"/>
  <c r="O1241" i="11"/>
  <c r="N1241" i="11"/>
  <c r="L1241" i="11"/>
  <c r="X1241" i="11" s="1"/>
  <c r="AH1241" i="11" s="1"/>
  <c r="J1241" i="11"/>
  <c r="H1241" i="11"/>
  <c r="A1241" i="11"/>
  <c r="AG1240" i="11"/>
  <c r="AF1240" i="11"/>
  <c r="AE1240" i="11"/>
  <c r="AD1240" i="11"/>
  <c r="AC1240" i="11"/>
  <c r="AB1240" i="11"/>
  <c r="AA1240" i="11"/>
  <c r="Z1240" i="11"/>
  <c r="U1240" i="11"/>
  <c r="S1240" i="11"/>
  <c r="Q1240" i="11"/>
  <c r="O1240" i="11"/>
  <c r="N1240" i="11"/>
  <c r="L1240" i="11"/>
  <c r="J1240" i="11"/>
  <c r="H1240" i="11"/>
  <c r="X1240" i="11" s="1"/>
  <c r="AH1240" i="11" s="1"/>
  <c r="A1240" i="11"/>
  <c r="AG1239" i="11"/>
  <c r="AF1239" i="11"/>
  <c r="AE1239" i="11"/>
  <c r="AD1239" i="11"/>
  <c r="AC1239" i="11"/>
  <c r="AB1239" i="11"/>
  <c r="AA1239" i="11"/>
  <c r="Z1239" i="11"/>
  <c r="X1239" i="11"/>
  <c r="AH1239" i="11" s="1"/>
  <c r="U1239" i="11"/>
  <c r="S1239" i="11"/>
  <c r="Q1239" i="11"/>
  <c r="O1239" i="11"/>
  <c r="N1239" i="11"/>
  <c r="L1239" i="11"/>
  <c r="J1239" i="11"/>
  <c r="H1239" i="11"/>
  <c r="A1239" i="11"/>
  <c r="AH1238" i="11"/>
  <c r="AG1238" i="11"/>
  <c r="AF1238" i="11"/>
  <c r="AE1238" i="11"/>
  <c r="AC1238" i="11"/>
  <c r="AB1238" i="11"/>
  <c r="AA1238" i="11"/>
  <c r="Z1238" i="11"/>
  <c r="U1238" i="11"/>
  <c r="S1238" i="11"/>
  <c r="Q1238" i="11"/>
  <c r="X1238" i="11" s="1"/>
  <c r="O1238" i="11"/>
  <c r="AD1238" i="11" s="1"/>
  <c r="N1238" i="11"/>
  <c r="L1238" i="11"/>
  <c r="J1238" i="11"/>
  <c r="H1238" i="11"/>
  <c r="A1238" i="11"/>
  <c r="AG1237" i="11"/>
  <c r="AF1237" i="11"/>
  <c r="AE1237" i="11"/>
  <c r="AD1237" i="11"/>
  <c r="AC1237" i="11"/>
  <c r="AB1237" i="11"/>
  <c r="AA1237" i="11"/>
  <c r="Z1237" i="11"/>
  <c r="U1237" i="11"/>
  <c r="S1237" i="11"/>
  <c r="Q1237" i="11"/>
  <c r="O1237" i="11"/>
  <c r="N1237" i="11"/>
  <c r="L1237" i="11"/>
  <c r="J1237" i="11"/>
  <c r="H1237" i="11"/>
  <c r="A1237" i="11"/>
  <c r="AG1236" i="11"/>
  <c r="AF1236" i="11"/>
  <c r="AE1236" i="11"/>
  <c r="AD1236" i="11"/>
  <c r="AC1236" i="11"/>
  <c r="AB1236" i="11"/>
  <c r="AA1236" i="11"/>
  <c r="Z1236" i="11"/>
  <c r="U1236" i="11"/>
  <c r="S1236" i="11"/>
  <c r="Q1236" i="11"/>
  <c r="O1236" i="11"/>
  <c r="N1236" i="11"/>
  <c r="L1236" i="11"/>
  <c r="J1236" i="11"/>
  <c r="H1236" i="11"/>
  <c r="A1236" i="11"/>
  <c r="AG1235" i="11"/>
  <c r="AF1235" i="11"/>
  <c r="AE1235" i="11"/>
  <c r="AD1235" i="11"/>
  <c r="AC1235" i="11"/>
  <c r="AB1235" i="11"/>
  <c r="AA1235" i="11"/>
  <c r="Z1235" i="11"/>
  <c r="U1235" i="11"/>
  <c r="S1235" i="11"/>
  <c r="Q1235" i="11"/>
  <c r="O1235" i="11"/>
  <c r="N1235" i="11"/>
  <c r="L1235" i="11"/>
  <c r="J1235" i="11"/>
  <c r="H1235" i="11"/>
  <c r="A1235" i="11"/>
  <c r="AG1234" i="11"/>
  <c r="AF1234" i="11"/>
  <c r="AE1234" i="11"/>
  <c r="AC1234" i="11"/>
  <c r="AB1234" i="11"/>
  <c r="AA1234" i="11"/>
  <c r="Z1234" i="11"/>
  <c r="U1234" i="11"/>
  <c r="S1234" i="11"/>
  <c r="Q1234" i="11"/>
  <c r="O1234" i="11"/>
  <c r="AD1234" i="11" s="1"/>
  <c r="N1234" i="11"/>
  <c r="L1234" i="11"/>
  <c r="J1234" i="11"/>
  <c r="H1234" i="11"/>
  <c r="A1234" i="11"/>
  <c r="AG1233" i="11"/>
  <c r="AF1233" i="11"/>
  <c r="AE1233" i="11"/>
  <c r="AC1233" i="11"/>
  <c r="AB1233" i="11"/>
  <c r="AA1233" i="11"/>
  <c r="Z1233" i="11"/>
  <c r="U1233" i="11"/>
  <c r="X1233" i="11" s="1"/>
  <c r="AH1233" i="11" s="1"/>
  <c r="S1233" i="11"/>
  <c r="Q1233" i="11"/>
  <c r="O1233" i="11"/>
  <c r="AD1233" i="11" s="1"/>
  <c r="N1233" i="11"/>
  <c r="L1233" i="11"/>
  <c r="J1233" i="11"/>
  <c r="H1233" i="11"/>
  <c r="A1233" i="11"/>
  <c r="AG1232" i="11"/>
  <c r="AF1232" i="11"/>
  <c r="AE1232" i="11"/>
  <c r="AC1232" i="11"/>
  <c r="AB1232" i="11"/>
  <c r="AA1232" i="11"/>
  <c r="Z1232" i="11"/>
  <c r="X1232" i="11"/>
  <c r="AH1232" i="11" s="1"/>
  <c r="U1232" i="11"/>
  <c r="S1232" i="11"/>
  <c r="Q1232" i="11"/>
  <c r="O1232" i="11"/>
  <c r="AD1232" i="11" s="1"/>
  <c r="N1232" i="11"/>
  <c r="L1232" i="11"/>
  <c r="J1232" i="11"/>
  <c r="H1232" i="11"/>
  <c r="A1232" i="11"/>
  <c r="AH1231" i="11"/>
  <c r="AG1231" i="11"/>
  <c r="AF1231" i="11"/>
  <c r="AE1231" i="11"/>
  <c r="AC1231" i="11"/>
  <c r="AB1231" i="11"/>
  <c r="AA1231" i="11"/>
  <c r="Z1231" i="11"/>
  <c r="U1231" i="11"/>
  <c r="S1231" i="11"/>
  <c r="Q1231" i="11"/>
  <c r="O1231" i="11"/>
  <c r="AD1231" i="11" s="1"/>
  <c r="N1231" i="11"/>
  <c r="L1231" i="11"/>
  <c r="X1231" i="11" s="1"/>
  <c r="J1231" i="11"/>
  <c r="H1231" i="11"/>
  <c r="A1231" i="11"/>
  <c r="AG1230" i="11"/>
  <c r="AF1230" i="11"/>
  <c r="AE1230" i="11"/>
  <c r="AD1230" i="11"/>
  <c r="AC1230" i="11"/>
  <c r="AB1230" i="11"/>
  <c r="AA1230" i="11"/>
  <c r="Z1230" i="11"/>
  <c r="U1230" i="11"/>
  <c r="S1230" i="11"/>
  <c r="Q1230" i="11"/>
  <c r="O1230" i="11"/>
  <c r="N1230" i="11"/>
  <c r="L1230" i="11"/>
  <c r="J1230" i="11"/>
  <c r="H1230" i="11"/>
  <c r="A1230" i="11"/>
  <c r="AG1229" i="11"/>
  <c r="AF1229" i="11"/>
  <c r="AE1229" i="11"/>
  <c r="AC1229" i="11"/>
  <c r="AB1229" i="11"/>
  <c r="AA1229" i="11"/>
  <c r="Z1229" i="11"/>
  <c r="U1229" i="11"/>
  <c r="X1229" i="11" s="1"/>
  <c r="AH1229" i="11" s="1"/>
  <c r="S1229" i="11"/>
  <c r="Q1229" i="11"/>
  <c r="O1229" i="11"/>
  <c r="AD1229" i="11" s="1"/>
  <c r="N1229" i="11"/>
  <c r="L1229" i="11"/>
  <c r="J1229" i="11"/>
  <c r="H1229" i="11"/>
  <c r="A1229" i="11"/>
  <c r="AG1228" i="11"/>
  <c r="AF1228" i="11"/>
  <c r="AE1228" i="11"/>
  <c r="AC1228" i="11"/>
  <c r="AB1228" i="11"/>
  <c r="AA1228" i="11"/>
  <c r="Z1228" i="11"/>
  <c r="U1228" i="11"/>
  <c r="S1228" i="11"/>
  <c r="X1228" i="11" s="1"/>
  <c r="AH1228" i="11" s="1"/>
  <c r="Q1228" i="11"/>
  <c r="O1228" i="11"/>
  <c r="AD1228" i="11" s="1"/>
  <c r="N1228" i="11"/>
  <c r="L1228" i="11"/>
  <c r="J1228" i="11"/>
  <c r="H1228" i="11"/>
  <c r="A1228" i="11"/>
  <c r="AG1227" i="11"/>
  <c r="AF1227" i="11"/>
  <c r="AE1227" i="11"/>
  <c r="AD1227" i="11"/>
  <c r="AC1227" i="11"/>
  <c r="AB1227" i="11"/>
  <c r="AA1227" i="11"/>
  <c r="Z1227" i="11"/>
  <c r="U1227" i="11"/>
  <c r="S1227" i="11"/>
  <c r="Q1227" i="11"/>
  <c r="O1227" i="11"/>
  <c r="N1227" i="11"/>
  <c r="L1227" i="11"/>
  <c r="X1227" i="11" s="1"/>
  <c r="AH1227" i="11" s="1"/>
  <c r="J1227" i="11"/>
  <c r="H1227" i="11"/>
  <c r="A1227" i="11"/>
  <c r="AG1226" i="11"/>
  <c r="AF1226" i="11"/>
  <c r="AE1226" i="11"/>
  <c r="AD1226" i="11"/>
  <c r="AC1226" i="11"/>
  <c r="AB1226" i="11"/>
  <c r="AA1226" i="11"/>
  <c r="Z1226" i="11"/>
  <c r="U1226" i="11"/>
  <c r="S1226" i="11"/>
  <c r="Q1226" i="11"/>
  <c r="O1226" i="11"/>
  <c r="N1226" i="11"/>
  <c r="L1226" i="11"/>
  <c r="J1226" i="11"/>
  <c r="H1226" i="11"/>
  <c r="A1226" i="11"/>
  <c r="AG1225" i="11"/>
  <c r="AF1225" i="11"/>
  <c r="AE1225" i="11"/>
  <c r="AC1225" i="11"/>
  <c r="AB1225" i="11"/>
  <c r="AA1225" i="11"/>
  <c r="Z1225" i="11"/>
  <c r="U1225" i="11"/>
  <c r="X1225" i="11" s="1"/>
  <c r="AH1225" i="11" s="1"/>
  <c r="S1225" i="11"/>
  <c r="Q1225" i="11"/>
  <c r="O1225" i="11"/>
  <c r="AD1225" i="11" s="1"/>
  <c r="N1225" i="11"/>
  <c r="L1225" i="11"/>
  <c r="J1225" i="11"/>
  <c r="H1225" i="11"/>
  <c r="A1225" i="11"/>
  <c r="AG1224" i="11"/>
  <c r="AF1224" i="11"/>
  <c r="AE1224" i="11"/>
  <c r="AC1224" i="11"/>
  <c r="AB1224" i="11"/>
  <c r="AA1224" i="11"/>
  <c r="Z1224" i="11"/>
  <c r="U1224" i="11"/>
  <c r="X1224" i="11" s="1"/>
  <c r="AH1224" i="11" s="1"/>
  <c r="S1224" i="11"/>
  <c r="Q1224" i="11"/>
  <c r="O1224" i="11"/>
  <c r="AD1224" i="11" s="1"/>
  <c r="N1224" i="11"/>
  <c r="L1224" i="11"/>
  <c r="J1224" i="11"/>
  <c r="H1224" i="11"/>
  <c r="A1224" i="11"/>
  <c r="AG1223" i="11"/>
  <c r="AF1223" i="11"/>
  <c r="AE1223" i="11"/>
  <c r="AC1223" i="11"/>
  <c r="AB1223" i="11"/>
  <c r="AA1223" i="11"/>
  <c r="Z1223" i="11"/>
  <c r="U1223" i="11"/>
  <c r="S1223" i="11"/>
  <c r="Q1223" i="11"/>
  <c r="O1223" i="11"/>
  <c r="AD1223" i="11" s="1"/>
  <c r="N1223" i="11"/>
  <c r="L1223" i="11"/>
  <c r="J1223" i="11"/>
  <c r="H1223" i="11"/>
  <c r="A1223" i="11"/>
  <c r="AG1222" i="11"/>
  <c r="AF1222" i="11"/>
  <c r="AE1222" i="11"/>
  <c r="AD1222" i="11"/>
  <c r="AC1222" i="11"/>
  <c r="AB1222" i="11"/>
  <c r="AA1222" i="11"/>
  <c r="Z1222" i="11"/>
  <c r="U1222" i="11"/>
  <c r="S1222" i="11"/>
  <c r="Q1222" i="11"/>
  <c r="O1222" i="11"/>
  <c r="N1222" i="11"/>
  <c r="L1222" i="11"/>
  <c r="J1222" i="11"/>
  <c r="H1222" i="11"/>
  <c r="A1222" i="11"/>
  <c r="AG1221" i="11"/>
  <c r="AF1221" i="11"/>
  <c r="AE1221" i="11"/>
  <c r="AC1221" i="11"/>
  <c r="AB1221" i="11"/>
  <c r="AA1221" i="11"/>
  <c r="Z1221" i="11"/>
  <c r="U1221" i="11"/>
  <c r="X1221" i="11" s="1"/>
  <c r="AH1221" i="11" s="1"/>
  <c r="S1221" i="11"/>
  <c r="Q1221" i="11"/>
  <c r="O1221" i="11"/>
  <c r="AD1221" i="11" s="1"/>
  <c r="N1221" i="11"/>
  <c r="L1221" i="11"/>
  <c r="J1221" i="11"/>
  <c r="H1221" i="11"/>
  <c r="A1221" i="11"/>
  <c r="AG1220" i="11"/>
  <c r="AF1220" i="11"/>
  <c r="AE1220" i="11"/>
  <c r="AC1220" i="11"/>
  <c r="AB1220" i="11"/>
  <c r="AA1220" i="11"/>
  <c r="Z1220" i="11"/>
  <c r="X1220" i="11"/>
  <c r="AH1220" i="11" s="1"/>
  <c r="U1220" i="11"/>
  <c r="S1220" i="11"/>
  <c r="Q1220" i="11"/>
  <c r="O1220" i="11"/>
  <c r="AD1220" i="11" s="1"/>
  <c r="N1220" i="11"/>
  <c r="L1220" i="11"/>
  <c r="J1220" i="11"/>
  <c r="H1220" i="11"/>
  <c r="A1220" i="11"/>
  <c r="AH1219" i="11"/>
  <c r="AG1219" i="11"/>
  <c r="AF1219" i="11"/>
  <c r="AE1219" i="11"/>
  <c r="AC1219" i="11"/>
  <c r="AB1219" i="11"/>
  <c r="AA1219" i="11"/>
  <c r="Z1219" i="11"/>
  <c r="U1219" i="11"/>
  <c r="S1219" i="11"/>
  <c r="Q1219" i="11"/>
  <c r="O1219" i="11"/>
  <c r="AD1219" i="11" s="1"/>
  <c r="N1219" i="11"/>
  <c r="L1219" i="11"/>
  <c r="X1219" i="11" s="1"/>
  <c r="J1219" i="11"/>
  <c r="H1219" i="11"/>
  <c r="A1219" i="11"/>
  <c r="AG1218" i="11"/>
  <c r="AF1218" i="11"/>
  <c r="AE1218" i="11"/>
  <c r="AD1218" i="11"/>
  <c r="AC1218" i="11"/>
  <c r="AB1218" i="11"/>
  <c r="AA1218" i="11"/>
  <c r="Z1218" i="11"/>
  <c r="U1218" i="11"/>
  <c r="S1218" i="11"/>
  <c r="Q1218" i="11"/>
  <c r="O1218" i="11"/>
  <c r="N1218" i="11"/>
  <c r="L1218" i="11"/>
  <c r="J1218" i="11"/>
  <c r="H1218" i="11"/>
  <c r="A1218" i="11"/>
  <c r="AG1217" i="11"/>
  <c r="AF1217" i="11"/>
  <c r="AE1217" i="11"/>
  <c r="AC1217" i="11"/>
  <c r="AB1217" i="11"/>
  <c r="AA1217" i="11"/>
  <c r="Z1217" i="11"/>
  <c r="U1217" i="11"/>
  <c r="X1217" i="11" s="1"/>
  <c r="AH1217" i="11" s="1"/>
  <c r="S1217" i="11"/>
  <c r="Q1217" i="11"/>
  <c r="O1217" i="11"/>
  <c r="AD1217" i="11" s="1"/>
  <c r="N1217" i="11"/>
  <c r="L1217" i="11"/>
  <c r="J1217" i="11"/>
  <c r="H1217" i="11"/>
  <c r="A1217" i="11"/>
  <c r="AG1216" i="11"/>
  <c r="AF1216" i="11"/>
  <c r="AE1216" i="11"/>
  <c r="AC1216" i="11"/>
  <c r="AB1216" i="11"/>
  <c r="AA1216" i="11"/>
  <c r="Z1216" i="11"/>
  <c r="U1216" i="11"/>
  <c r="S1216" i="11"/>
  <c r="Q1216" i="11"/>
  <c r="O1216" i="11"/>
  <c r="AD1216" i="11" s="1"/>
  <c r="N1216" i="11"/>
  <c r="L1216" i="11"/>
  <c r="J1216" i="11"/>
  <c r="H1216" i="11"/>
  <c r="A1216" i="11"/>
  <c r="AG1215" i="11"/>
  <c r="AF1215" i="11"/>
  <c r="AE1215" i="11"/>
  <c r="AD1215" i="11"/>
  <c r="AC1215" i="11"/>
  <c r="AB1215" i="11"/>
  <c r="AA1215" i="11"/>
  <c r="Z1215" i="11"/>
  <c r="U1215" i="11"/>
  <c r="S1215" i="11"/>
  <c r="Q1215" i="11"/>
  <c r="O1215" i="11"/>
  <c r="N1215" i="11"/>
  <c r="L1215" i="11"/>
  <c r="X1215" i="11" s="1"/>
  <c r="AH1215" i="11" s="1"/>
  <c r="J1215" i="11"/>
  <c r="H1215" i="11"/>
  <c r="A1215" i="11"/>
  <c r="AG1214" i="11"/>
  <c r="AF1214" i="11"/>
  <c r="AE1214" i="11"/>
  <c r="AD1214" i="11"/>
  <c r="AC1214" i="11"/>
  <c r="AB1214" i="11"/>
  <c r="AA1214" i="11"/>
  <c r="Z1214" i="11"/>
  <c r="U1214" i="11"/>
  <c r="S1214" i="11"/>
  <c r="Q1214" i="11"/>
  <c r="O1214" i="11"/>
  <c r="N1214" i="11"/>
  <c r="L1214" i="11"/>
  <c r="J1214" i="11"/>
  <c r="H1214" i="11"/>
  <c r="A1214" i="11"/>
  <c r="AG1213" i="11"/>
  <c r="AF1213" i="11"/>
  <c r="AE1213" i="11"/>
  <c r="AC1213" i="11"/>
  <c r="AB1213" i="11"/>
  <c r="AA1213" i="11"/>
  <c r="Z1213" i="11"/>
  <c r="U1213" i="11"/>
  <c r="X1213" i="11" s="1"/>
  <c r="AH1213" i="11" s="1"/>
  <c r="S1213" i="11"/>
  <c r="Q1213" i="11"/>
  <c r="O1213" i="11"/>
  <c r="AD1213" i="11" s="1"/>
  <c r="N1213" i="11"/>
  <c r="L1213" i="11"/>
  <c r="J1213" i="11"/>
  <c r="H1213" i="11"/>
  <c r="A1213" i="11"/>
  <c r="AG1212" i="11"/>
  <c r="AF1212" i="11"/>
  <c r="AE1212" i="11"/>
  <c r="AC1212" i="11"/>
  <c r="AB1212" i="11"/>
  <c r="AA1212" i="11"/>
  <c r="Z1212" i="11"/>
  <c r="X1212" i="11"/>
  <c r="AH1212" i="11" s="1"/>
  <c r="U1212" i="11"/>
  <c r="S1212" i="11"/>
  <c r="Q1212" i="11"/>
  <c r="O1212" i="11"/>
  <c r="AD1212" i="11" s="1"/>
  <c r="N1212" i="11"/>
  <c r="L1212" i="11"/>
  <c r="J1212" i="11"/>
  <c r="H1212" i="11"/>
  <c r="A1212" i="11"/>
  <c r="AG1211" i="11"/>
  <c r="AF1211" i="11"/>
  <c r="AE1211" i="11"/>
  <c r="AC1211" i="11"/>
  <c r="AB1211" i="11"/>
  <c r="AA1211" i="11"/>
  <c r="Z1211" i="11"/>
  <c r="U1211" i="11"/>
  <c r="S1211" i="11"/>
  <c r="Q1211" i="11"/>
  <c r="O1211" i="11"/>
  <c r="AD1211" i="11" s="1"/>
  <c r="N1211" i="11"/>
  <c r="L1211" i="11"/>
  <c r="J1211" i="11"/>
  <c r="H1211" i="11"/>
  <c r="A1211" i="11"/>
  <c r="AG1210" i="11"/>
  <c r="AF1210" i="11"/>
  <c r="AE1210" i="11"/>
  <c r="AD1210" i="11"/>
  <c r="AC1210" i="11"/>
  <c r="AB1210" i="11"/>
  <c r="AA1210" i="11"/>
  <c r="Z1210" i="11"/>
  <c r="U1210" i="11"/>
  <c r="S1210" i="11"/>
  <c r="Q1210" i="11"/>
  <c r="O1210" i="11"/>
  <c r="N1210" i="11"/>
  <c r="L1210" i="11"/>
  <c r="J1210" i="11"/>
  <c r="H1210" i="11"/>
  <c r="X1210" i="11" s="1"/>
  <c r="AH1210" i="11" s="1"/>
  <c r="A1210" i="11"/>
  <c r="AG1209" i="11"/>
  <c r="AF1209" i="11"/>
  <c r="AE1209" i="11"/>
  <c r="AC1209" i="11"/>
  <c r="AB1209" i="11"/>
  <c r="AA1209" i="11"/>
  <c r="Z1209" i="11"/>
  <c r="U1209" i="11"/>
  <c r="X1209" i="11" s="1"/>
  <c r="AH1209" i="11" s="1"/>
  <c r="S1209" i="11"/>
  <c r="Q1209" i="11"/>
  <c r="O1209" i="11"/>
  <c r="AD1209" i="11" s="1"/>
  <c r="N1209" i="11"/>
  <c r="L1209" i="11"/>
  <c r="J1209" i="11"/>
  <c r="H1209" i="11"/>
  <c r="A1209" i="11"/>
  <c r="AG1208" i="11"/>
  <c r="AF1208" i="11"/>
  <c r="AE1208" i="11"/>
  <c r="AC1208" i="11"/>
  <c r="AB1208" i="11"/>
  <c r="AA1208" i="11"/>
  <c r="Z1208" i="11"/>
  <c r="X1208" i="11"/>
  <c r="AH1208" i="11" s="1"/>
  <c r="U1208" i="11"/>
  <c r="S1208" i="11"/>
  <c r="Q1208" i="11"/>
  <c r="O1208" i="11"/>
  <c r="AD1208" i="11" s="1"/>
  <c r="N1208" i="11"/>
  <c r="L1208" i="11"/>
  <c r="J1208" i="11"/>
  <c r="H1208" i="11"/>
  <c r="A1208" i="11"/>
  <c r="AH1207" i="11"/>
  <c r="AG1207" i="11"/>
  <c r="AF1207" i="11"/>
  <c r="AE1207" i="11"/>
  <c r="AC1207" i="11"/>
  <c r="AB1207" i="11"/>
  <c r="AA1207" i="11"/>
  <c r="Z1207" i="11"/>
  <c r="U1207" i="11"/>
  <c r="S1207" i="11"/>
  <c r="Q1207" i="11"/>
  <c r="O1207" i="11"/>
  <c r="AD1207" i="11" s="1"/>
  <c r="N1207" i="11"/>
  <c r="L1207" i="11"/>
  <c r="X1207" i="11" s="1"/>
  <c r="J1207" i="11"/>
  <c r="H1207" i="11"/>
  <c r="A1207" i="11"/>
  <c r="AG1206" i="11"/>
  <c r="AF1206" i="11"/>
  <c r="AE1206" i="11"/>
  <c r="AD1206" i="11"/>
  <c r="AC1206" i="11"/>
  <c r="AB1206" i="11"/>
  <c r="AA1206" i="11"/>
  <c r="Z1206" i="11"/>
  <c r="U1206" i="11"/>
  <c r="S1206" i="11"/>
  <c r="Q1206" i="11"/>
  <c r="O1206" i="11"/>
  <c r="N1206" i="11"/>
  <c r="L1206" i="11"/>
  <c r="J1206" i="11"/>
  <c r="H1206" i="11"/>
  <c r="A1206" i="11"/>
  <c r="AG1205" i="11"/>
  <c r="AF1205" i="11"/>
  <c r="AE1205" i="11"/>
  <c r="AC1205" i="11"/>
  <c r="AB1205" i="11"/>
  <c r="AA1205" i="11"/>
  <c r="Z1205" i="11"/>
  <c r="U1205" i="11"/>
  <c r="X1205" i="11" s="1"/>
  <c r="AH1205" i="11" s="1"/>
  <c r="S1205" i="11"/>
  <c r="Q1205" i="11"/>
  <c r="O1205" i="11"/>
  <c r="AD1205" i="11" s="1"/>
  <c r="N1205" i="11"/>
  <c r="L1205" i="11"/>
  <c r="J1205" i="11"/>
  <c r="H1205" i="11"/>
  <c r="A1205" i="11"/>
  <c r="AG1204" i="11"/>
  <c r="AF1204" i="11"/>
  <c r="AE1204" i="11"/>
  <c r="AC1204" i="11"/>
  <c r="AB1204" i="11"/>
  <c r="AA1204" i="11"/>
  <c r="Z1204" i="11"/>
  <c r="U1204" i="11"/>
  <c r="S1204" i="11"/>
  <c r="X1204" i="11" s="1"/>
  <c r="AH1204" i="11" s="1"/>
  <c r="Q1204" i="11"/>
  <c r="O1204" i="11"/>
  <c r="AD1204" i="11" s="1"/>
  <c r="N1204" i="11"/>
  <c r="L1204" i="11"/>
  <c r="J1204" i="11"/>
  <c r="H1204" i="11"/>
  <c r="A1204" i="11"/>
  <c r="AG1203" i="11"/>
  <c r="AF1203" i="11"/>
  <c r="AE1203" i="11"/>
  <c r="AD1203" i="11"/>
  <c r="AC1203" i="11"/>
  <c r="AB1203" i="11"/>
  <c r="AA1203" i="11"/>
  <c r="Z1203" i="11"/>
  <c r="U1203" i="11"/>
  <c r="S1203" i="11"/>
  <c r="Q1203" i="11"/>
  <c r="O1203" i="11"/>
  <c r="N1203" i="11"/>
  <c r="L1203" i="11"/>
  <c r="X1203" i="11" s="1"/>
  <c r="AH1203" i="11" s="1"/>
  <c r="J1203" i="11"/>
  <c r="H1203" i="11"/>
  <c r="A1203" i="11"/>
  <c r="AG1202" i="11"/>
  <c r="AF1202" i="11"/>
  <c r="AE1202" i="11"/>
  <c r="AD1202" i="11"/>
  <c r="AC1202" i="11"/>
  <c r="AB1202" i="11"/>
  <c r="AA1202" i="11"/>
  <c r="Z1202" i="11"/>
  <c r="U1202" i="11"/>
  <c r="S1202" i="11"/>
  <c r="Q1202" i="11"/>
  <c r="O1202" i="11"/>
  <c r="N1202" i="11"/>
  <c r="L1202" i="11"/>
  <c r="J1202" i="11"/>
  <c r="H1202" i="11"/>
  <c r="A1202" i="11"/>
  <c r="AG1201" i="11"/>
  <c r="AF1201" i="11"/>
  <c r="AE1201" i="11"/>
  <c r="AC1201" i="11"/>
  <c r="AB1201" i="11"/>
  <c r="AA1201" i="11"/>
  <c r="Z1201" i="11"/>
  <c r="U1201" i="11"/>
  <c r="X1201" i="11" s="1"/>
  <c r="AH1201" i="11" s="1"/>
  <c r="S1201" i="11"/>
  <c r="Q1201" i="11"/>
  <c r="O1201" i="11"/>
  <c r="AD1201" i="11" s="1"/>
  <c r="N1201" i="11"/>
  <c r="L1201" i="11"/>
  <c r="J1201" i="11"/>
  <c r="H1201" i="11"/>
  <c r="A1201" i="11"/>
  <c r="AG1200" i="11"/>
  <c r="AF1200" i="11"/>
  <c r="AE1200" i="11"/>
  <c r="AC1200" i="11"/>
  <c r="AB1200" i="11"/>
  <c r="AA1200" i="11"/>
  <c r="Z1200" i="11"/>
  <c r="U1200" i="11"/>
  <c r="X1200" i="11" s="1"/>
  <c r="AH1200" i="11" s="1"/>
  <c r="S1200" i="11"/>
  <c r="Q1200" i="11"/>
  <c r="O1200" i="11"/>
  <c r="AD1200" i="11" s="1"/>
  <c r="N1200" i="11"/>
  <c r="L1200" i="11"/>
  <c r="J1200" i="11"/>
  <c r="H1200" i="11"/>
  <c r="A1200" i="11"/>
  <c r="AG1199" i="11"/>
  <c r="AF1199" i="11"/>
  <c r="AE1199" i="11"/>
  <c r="AC1199" i="11"/>
  <c r="AB1199" i="11"/>
  <c r="AA1199" i="11"/>
  <c r="Z1199" i="11"/>
  <c r="U1199" i="11"/>
  <c r="S1199" i="11"/>
  <c r="Q1199" i="11"/>
  <c r="O1199" i="11"/>
  <c r="AD1199" i="11" s="1"/>
  <c r="N1199" i="11"/>
  <c r="L1199" i="11"/>
  <c r="J1199" i="11"/>
  <c r="H1199" i="11"/>
  <c r="A1199" i="11"/>
  <c r="AG1198" i="11"/>
  <c r="AF1198" i="11"/>
  <c r="AE1198" i="11"/>
  <c r="AD1198" i="11"/>
  <c r="AC1198" i="11"/>
  <c r="AB1198" i="11"/>
  <c r="AA1198" i="11"/>
  <c r="Z1198" i="11"/>
  <c r="U1198" i="11"/>
  <c r="S1198" i="11"/>
  <c r="Q1198" i="11"/>
  <c r="O1198" i="11"/>
  <c r="N1198" i="11"/>
  <c r="L1198" i="11"/>
  <c r="J1198" i="11"/>
  <c r="H1198" i="11"/>
  <c r="A1198" i="11"/>
  <c r="AG1197" i="11"/>
  <c r="AF1197" i="11"/>
  <c r="AE1197" i="11"/>
  <c r="AC1197" i="11"/>
  <c r="AB1197" i="11"/>
  <c r="AA1197" i="11"/>
  <c r="Z1197" i="11"/>
  <c r="U1197" i="11"/>
  <c r="X1197" i="11" s="1"/>
  <c r="AH1197" i="11" s="1"/>
  <c r="S1197" i="11"/>
  <c r="Q1197" i="11"/>
  <c r="O1197" i="11"/>
  <c r="AD1197" i="11" s="1"/>
  <c r="N1197" i="11"/>
  <c r="L1197" i="11"/>
  <c r="J1197" i="11"/>
  <c r="H1197" i="11"/>
  <c r="A1197" i="11"/>
  <c r="AG1196" i="11"/>
  <c r="AF1196" i="11"/>
  <c r="AE1196" i="11"/>
  <c r="AC1196" i="11"/>
  <c r="AB1196" i="11"/>
  <c r="AA1196" i="11"/>
  <c r="Z1196" i="11"/>
  <c r="X1196" i="11"/>
  <c r="AH1196" i="11" s="1"/>
  <c r="U1196" i="11"/>
  <c r="S1196" i="11"/>
  <c r="Q1196" i="11"/>
  <c r="O1196" i="11"/>
  <c r="AD1196" i="11" s="1"/>
  <c r="N1196" i="11"/>
  <c r="L1196" i="11"/>
  <c r="J1196" i="11"/>
  <c r="H1196" i="11"/>
  <c r="A1196" i="11"/>
  <c r="AH1195" i="11"/>
  <c r="AG1195" i="11"/>
  <c r="AF1195" i="11"/>
  <c r="AE1195" i="11"/>
  <c r="AC1195" i="11"/>
  <c r="AB1195" i="11"/>
  <c r="AA1195" i="11"/>
  <c r="Z1195" i="11"/>
  <c r="U1195" i="11"/>
  <c r="S1195" i="11"/>
  <c r="Q1195" i="11"/>
  <c r="O1195" i="11"/>
  <c r="AD1195" i="11" s="1"/>
  <c r="N1195" i="11"/>
  <c r="L1195" i="11"/>
  <c r="X1195" i="11" s="1"/>
  <c r="J1195" i="11"/>
  <c r="H1195" i="11"/>
  <c r="A1195" i="11"/>
  <c r="AG1194" i="11"/>
  <c r="AF1194" i="11"/>
  <c r="AE1194" i="11"/>
  <c r="AD1194" i="11"/>
  <c r="AC1194" i="11"/>
  <c r="AB1194" i="11"/>
  <c r="AA1194" i="11"/>
  <c r="Z1194" i="11"/>
  <c r="U1194" i="11"/>
  <c r="S1194" i="11"/>
  <c r="Q1194" i="11"/>
  <c r="O1194" i="11"/>
  <c r="N1194" i="11"/>
  <c r="L1194" i="11"/>
  <c r="J1194" i="11"/>
  <c r="H1194" i="11"/>
  <c r="A1194" i="11"/>
  <c r="AG1193" i="11"/>
  <c r="AF1193" i="11"/>
  <c r="AE1193" i="11"/>
  <c r="AC1193" i="11"/>
  <c r="AB1193" i="11"/>
  <c r="AA1193" i="11"/>
  <c r="Z1193" i="11"/>
  <c r="U1193" i="11"/>
  <c r="X1193" i="11" s="1"/>
  <c r="AH1193" i="11" s="1"/>
  <c r="S1193" i="11"/>
  <c r="Q1193" i="11"/>
  <c r="O1193" i="11"/>
  <c r="AD1193" i="11" s="1"/>
  <c r="N1193" i="11"/>
  <c r="L1193" i="11"/>
  <c r="J1193" i="11"/>
  <c r="H1193" i="11"/>
  <c r="A1193" i="11"/>
  <c r="AG1192" i="11"/>
  <c r="AF1192" i="11"/>
  <c r="AE1192" i="11"/>
  <c r="AC1192" i="11"/>
  <c r="AB1192" i="11"/>
  <c r="AA1192" i="11"/>
  <c r="Z1192" i="11"/>
  <c r="U1192" i="11"/>
  <c r="S1192" i="11"/>
  <c r="Q1192" i="11"/>
  <c r="O1192" i="11"/>
  <c r="AD1192" i="11" s="1"/>
  <c r="N1192" i="11"/>
  <c r="L1192" i="11"/>
  <c r="J1192" i="11"/>
  <c r="H1192" i="11"/>
  <c r="A1192" i="11"/>
  <c r="AG1191" i="11"/>
  <c r="AF1191" i="11"/>
  <c r="AE1191" i="11"/>
  <c r="AD1191" i="11"/>
  <c r="AC1191" i="11"/>
  <c r="AB1191" i="11"/>
  <c r="AA1191" i="11"/>
  <c r="Z1191" i="11"/>
  <c r="U1191" i="11"/>
  <c r="S1191" i="11"/>
  <c r="Q1191" i="11"/>
  <c r="O1191" i="11"/>
  <c r="N1191" i="11"/>
  <c r="L1191" i="11"/>
  <c r="X1191" i="11" s="1"/>
  <c r="AH1191" i="11" s="1"/>
  <c r="J1191" i="11"/>
  <c r="H1191" i="11"/>
  <c r="A1191" i="11"/>
  <c r="AG1190" i="11"/>
  <c r="AF1190" i="11"/>
  <c r="AE1190" i="11"/>
  <c r="AD1190" i="11"/>
  <c r="AC1190" i="11"/>
  <c r="AB1190" i="11"/>
  <c r="AA1190" i="11"/>
  <c r="Z1190" i="11"/>
  <c r="U1190" i="11"/>
  <c r="S1190" i="11"/>
  <c r="Q1190" i="11"/>
  <c r="O1190" i="11"/>
  <c r="N1190" i="11"/>
  <c r="L1190" i="11"/>
  <c r="J1190" i="11"/>
  <c r="H1190" i="11"/>
  <c r="A1190" i="11"/>
  <c r="AG1189" i="11"/>
  <c r="AF1189" i="11"/>
  <c r="AE1189" i="11"/>
  <c r="AC1189" i="11"/>
  <c r="AB1189" i="11"/>
  <c r="AA1189" i="11"/>
  <c r="Z1189" i="11"/>
  <c r="U1189" i="11"/>
  <c r="X1189" i="11" s="1"/>
  <c r="AH1189" i="11" s="1"/>
  <c r="S1189" i="11"/>
  <c r="Q1189" i="11"/>
  <c r="O1189" i="11"/>
  <c r="AD1189" i="11" s="1"/>
  <c r="N1189" i="11"/>
  <c r="L1189" i="11"/>
  <c r="J1189" i="11"/>
  <c r="H1189" i="11"/>
  <c r="A1189" i="11"/>
  <c r="AG1188" i="11"/>
  <c r="AF1188" i="11"/>
  <c r="AE1188" i="11"/>
  <c r="AC1188" i="11"/>
  <c r="AB1188" i="11"/>
  <c r="AA1188" i="11"/>
  <c r="Z1188" i="11"/>
  <c r="U1188" i="11"/>
  <c r="X1188" i="11" s="1"/>
  <c r="AH1188" i="11" s="1"/>
  <c r="S1188" i="11"/>
  <c r="Q1188" i="11"/>
  <c r="O1188" i="11"/>
  <c r="AD1188" i="11" s="1"/>
  <c r="N1188" i="11"/>
  <c r="L1188" i="11"/>
  <c r="J1188" i="11"/>
  <c r="H1188" i="11"/>
  <c r="A1188" i="11"/>
  <c r="AG1187" i="11"/>
  <c r="AF1187" i="11"/>
  <c r="AE1187" i="11"/>
  <c r="AC1187" i="11"/>
  <c r="AB1187" i="11"/>
  <c r="AA1187" i="11"/>
  <c r="Z1187" i="11"/>
  <c r="U1187" i="11"/>
  <c r="S1187" i="11"/>
  <c r="Q1187" i="11"/>
  <c r="O1187" i="11"/>
  <c r="AD1187" i="11" s="1"/>
  <c r="N1187" i="11"/>
  <c r="L1187" i="11"/>
  <c r="J1187" i="11"/>
  <c r="H1187" i="11"/>
  <c r="A1187" i="11"/>
  <c r="AG1186" i="11"/>
  <c r="AF1186" i="11"/>
  <c r="AE1186" i="11"/>
  <c r="AD1186" i="11"/>
  <c r="AC1186" i="11"/>
  <c r="AB1186" i="11"/>
  <c r="AA1186" i="11"/>
  <c r="Z1186" i="11"/>
  <c r="U1186" i="11"/>
  <c r="S1186" i="11"/>
  <c r="Q1186" i="11"/>
  <c r="O1186" i="11"/>
  <c r="N1186" i="11"/>
  <c r="L1186" i="11"/>
  <c r="J1186" i="11"/>
  <c r="H1186" i="11"/>
  <c r="A1186" i="11"/>
  <c r="AG1185" i="11"/>
  <c r="AF1185" i="11"/>
  <c r="AE1185" i="11"/>
  <c r="AC1185" i="11"/>
  <c r="AB1185" i="11"/>
  <c r="AA1185" i="11"/>
  <c r="Z1185" i="11"/>
  <c r="U1185" i="11"/>
  <c r="X1185" i="11" s="1"/>
  <c r="AH1185" i="11" s="1"/>
  <c r="S1185" i="11"/>
  <c r="Q1185" i="11"/>
  <c r="O1185" i="11"/>
  <c r="AD1185" i="11" s="1"/>
  <c r="N1185" i="11"/>
  <c r="L1185" i="11"/>
  <c r="J1185" i="11"/>
  <c r="H1185" i="11"/>
  <c r="A1185" i="11"/>
  <c r="AG1184" i="11"/>
  <c r="AF1184" i="11"/>
  <c r="AE1184" i="11"/>
  <c r="AC1184" i="11"/>
  <c r="AB1184" i="11"/>
  <c r="AA1184" i="11"/>
  <c r="Z1184" i="11"/>
  <c r="X1184" i="11"/>
  <c r="AH1184" i="11" s="1"/>
  <c r="U1184" i="11"/>
  <c r="S1184" i="11"/>
  <c r="Q1184" i="11"/>
  <c r="O1184" i="11"/>
  <c r="AD1184" i="11" s="1"/>
  <c r="N1184" i="11"/>
  <c r="L1184" i="11"/>
  <c r="J1184" i="11"/>
  <c r="H1184" i="11"/>
  <c r="A1184" i="11"/>
  <c r="AH1183" i="11"/>
  <c r="AG1183" i="11"/>
  <c r="AF1183" i="11"/>
  <c r="AE1183" i="11"/>
  <c r="AC1183" i="11"/>
  <c r="AB1183" i="11"/>
  <c r="AA1183" i="11"/>
  <c r="Z1183" i="11"/>
  <c r="U1183" i="11"/>
  <c r="S1183" i="11"/>
  <c r="Q1183" i="11"/>
  <c r="O1183" i="11"/>
  <c r="AD1183" i="11" s="1"/>
  <c r="N1183" i="11"/>
  <c r="L1183" i="11"/>
  <c r="X1183" i="11" s="1"/>
  <c r="J1183" i="11"/>
  <c r="H1183" i="11"/>
  <c r="A1183" i="11"/>
  <c r="AG1182" i="11"/>
  <c r="AF1182" i="11"/>
  <c r="AE1182" i="11"/>
  <c r="AD1182" i="11"/>
  <c r="AC1182" i="11"/>
  <c r="AB1182" i="11"/>
  <c r="AA1182" i="11"/>
  <c r="Z1182" i="11"/>
  <c r="U1182" i="11"/>
  <c r="S1182" i="11"/>
  <c r="Q1182" i="11"/>
  <c r="O1182" i="11"/>
  <c r="N1182" i="11"/>
  <c r="L1182" i="11"/>
  <c r="J1182" i="11"/>
  <c r="H1182" i="11"/>
  <c r="A1182" i="11"/>
  <c r="AG1181" i="11"/>
  <c r="AF1181" i="11"/>
  <c r="AE1181" i="11"/>
  <c r="AC1181" i="11"/>
  <c r="AB1181" i="11"/>
  <c r="AA1181" i="11"/>
  <c r="Z1181" i="11"/>
  <c r="U1181" i="11"/>
  <c r="X1181" i="11" s="1"/>
  <c r="AH1181" i="11" s="1"/>
  <c r="S1181" i="11"/>
  <c r="Q1181" i="11"/>
  <c r="O1181" i="11"/>
  <c r="AD1181" i="11" s="1"/>
  <c r="N1181" i="11"/>
  <c r="L1181" i="11"/>
  <c r="J1181" i="11"/>
  <c r="H1181" i="11"/>
  <c r="A1181" i="11"/>
  <c r="AG1180" i="11"/>
  <c r="AF1180" i="11"/>
  <c r="AE1180" i="11"/>
  <c r="AC1180" i="11"/>
  <c r="AB1180" i="11"/>
  <c r="AA1180" i="11"/>
  <c r="Z1180" i="11"/>
  <c r="U1180" i="11"/>
  <c r="S1180" i="11"/>
  <c r="Q1180" i="11"/>
  <c r="O1180" i="11"/>
  <c r="AD1180" i="11" s="1"/>
  <c r="N1180" i="11"/>
  <c r="L1180" i="11"/>
  <c r="J1180" i="11"/>
  <c r="H1180" i="11"/>
  <c r="A1180" i="11"/>
  <c r="AG1179" i="11"/>
  <c r="AF1179" i="11"/>
  <c r="AE1179" i="11"/>
  <c r="AD1179" i="11"/>
  <c r="AC1179" i="11"/>
  <c r="AB1179" i="11"/>
  <c r="AA1179" i="11"/>
  <c r="Z1179" i="11"/>
  <c r="U1179" i="11"/>
  <c r="S1179" i="11"/>
  <c r="Q1179" i="11"/>
  <c r="O1179" i="11"/>
  <c r="N1179" i="11"/>
  <c r="L1179" i="11"/>
  <c r="X1179" i="11" s="1"/>
  <c r="AH1179" i="11" s="1"/>
  <c r="J1179" i="11"/>
  <c r="H1179" i="11"/>
  <c r="A1179" i="11"/>
  <c r="AG1178" i="11"/>
  <c r="AF1178" i="11"/>
  <c r="AE1178" i="11"/>
  <c r="AD1178" i="11"/>
  <c r="AC1178" i="11"/>
  <c r="AB1178" i="11"/>
  <c r="AA1178" i="11"/>
  <c r="Z1178" i="11"/>
  <c r="U1178" i="11"/>
  <c r="S1178" i="11"/>
  <c r="Q1178" i="11"/>
  <c r="O1178" i="11"/>
  <c r="N1178" i="11"/>
  <c r="L1178" i="11"/>
  <c r="J1178" i="11"/>
  <c r="H1178" i="11"/>
  <c r="A1178" i="11"/>
  <c r="AG1177" i="11"/>
  <c r="AF1177" i="11"/>
  <c r="AE1177" i="11"/>
  <c r="AC1177" i="11"/>
  <c r="AB1177" i="11"/>
  <c r="AA1177" i="11"/>
  <c r="Z1177" i="11"/>
  <c r="U1177" i="11"/>
  <c r="X1177" i="11" s="1"/>
  <c r="AH1177" i="11" s="1"/>
  <c r="S1177" i="11"/>
  <c r="Q1177" i="11"/>
  <c r="O1177" i="11"/>
  <c r="AD1177" i="11" s="1"/>
  <c r="N1177" i="11"/>
  <c r="L1177" i="11"/>
  <c r="J1177" i="11"/>
  <c r="H1177" i="11"/>
  <c r="A1177" i="11"/>
  <c r="AG1176" i="11"/>
  <c r="AF1176" i="11"/>
  <c r="AE1176" i="11"/>
  <c r="AC1176" i="11"/>
  <c r="AB1176" i="11"/>
  <c r="AA1176" i="11"/>
  <c r="Z1176" i="11"/>
  <c r="X1176" i="11"/>
  <c r="AH1176" i="11" s="1"/>
  <c r="U1176" i="11"/>
  <c r="S1176" i="11"/>
  <c r="Q1176" i="11"/>
  <c r="O1176" i="11"/>
  <c r="AD1176" i="11" s="1"/>
  <c r="N1176" i="11"/>
  <c r="L1176" i="11"/>
  <c r="J1176" i="11"/>
  <c r="H1176" i="11"/>
  <c r="A1176" i="11"/>
  <c r="AG1175" i="11"/>
  <c r="AF1175" i="11"/>
  <c r="AE1175" i="11"/>
  <c r="AC1175" i="11"/>
  <c r="AB1175" i="11"/>
  <c r="AA1175" i="11"/>
  <c r="Z1175" i="11"/>
  <c r="U1175" i="11"/>
  <c r="S1175" i="11"/>
  <c r="Q1175" i="11"/>
  <c r="O1175" i="11"/>
  <c r="AD1175" i="11" s="1"/>
  <c r="N1175" i="11"/>
  <c r="L1175" i="11"/>
  <c r="J1175" i="11"/>
  <c r="H1175" i="11"/>
  <c r="A1175" i="11"/>
  <c r="AG1174" i="11"/>
  <c r="AF1174" i="11"/>
  <c r="AE1174" i="11"/>
  <c r="AD1174" i="11"/>
  <c r="AC1174" i="11"/>
  <c r="AB1174" i="11"/>
  <c r="AA1174" i="11"/>
  <c r="Z1174" i="11"/>
  <c r="U1174" i="11"/>
  <c r="S1174" i="11"/>
  <c r="Q1174" i="11"/>
  <c r="O1174" i="11"/>
  <c r="N1174" i="11"/>
  <c r="L1174" i="11"/>
  <c r="J1174" i="11"/>
  <c r="H1174" i="11"/>
  <c r="X1174" i="11" s="1"/>
  <c r="AH1174" i="11" s="1"/>
  <c r="A1174" i="11"/>
  <c r="AG1173" i="11"/>
  <c r="AF1173" i="11"/>
  <c r="AE1173" i="11"/>
  <c r="AC1173" i="11"/>
  <c r="AB1173" i="11"/>
  <c r="AA1173" i="11"/>
  <c r="Z1173" i="11"/>
  <c r="U1173" i="11"/>
  <c r="X1173" i="11" s="1"/>
  <c r="AH1173" i="11" s="1"/>
  <c r="S1173" i="11"/>
  <c r="Q1173" i="11"/>
  <c r="O1173" i="11"/>
  <c r="AD1173" i="11" s="1"/>
  <c r="N1173" i="11"/>
  <c r="L1173" i="11"/>
  <c r="J1173" i="11"/>
  <c r="H1173" i="11"/>
  <c r="A1173" i="11"/>
  <c r="AG1172" i="11"/>
  <c r="AF1172" i="11"/>
  <c r="AE1172" i="11"/>
  <c r="AC1172" i="11"/>
  <c r="AB1172" i="11"/>
  <c r="AA1172" i="11"/>
  <c r="Z1172" i="11"/>
  <c r="X1172" i="11"/>
  <c r="AH1172" i="11" s="1"/>
  <c r="U1172" i="11"/>
  <c r="S1172" i="11"/>
  <c r="Q1172" i="11"/>
  <c r="O1172" i="11"/>
  <c r="AD1172" i="11" s="1"/>
  <c r="N1172" i="11"/>
  <c r="L1172" i="11"/>
  <c r="J1172" i="11"/>
  <c r="H1172" i="11"/>
  <c r="A1172" i="11"/>
  <c r="AH1171" i="11"/>
  <c r="AG1171" i="11"/>
  <c r="AF1171" i="11"/>
  <c r="AE1171" i="11"/>
  <c r="AC1171" i="11"/>
  <c r="AB1171" i="11"/>
  <c r="AA1171" i="11"/>
  <c r="Z1171" i="11"/>
  <c r="U1171" i="11"/>
  <c r="S1171" i="11"/>
  <c r="Q1171" i="11"/>
  <c r="O1171" i="11"/>
  <c r="AD1171" i="11" s="1"/>
  <c r="N1171" i="11"/>
  <c r="L1171" i="11"/>
  <c r="X1171" i="11" s="1"/>
  <c r="J1171" i="11"/>
  <c r="H1171" i="11"/>
  <c r="A1171" i="11"/>
  <c r="AG1170" i="11"/>
  <c r="AF1170" i="11"/>
  <c r="AE1170" i="11"/>
  <c r="AD1170" i="11"/>
  <c r="AC1170" i="11"/>
  <c r="AB1170" i="11"/>
  <c r="AA1170" i="11"/>
  <c r="Z1170" i="11"/>
  <c r="U1170" i="11"/>
  <c r="S1170" i="11"/>
  <c r="Q1170" i="11"/>
  <c r="O1170" i="11"/>
  <c r="N1170" i="11"/>
  <c r="L1170" i="11"/>
  <c r="J1170" i="11"/>
  <c r="H1170" i="11"/>
  <c r="A1170" i="11"/>
  <c r="AG1169" i="11"/>
  <c r="AF1169" i="11"/>
  <c r="AE1169" i="11"/>
  <c r="AC1169" i="11"/>
  <c r="AB1169" i="11"/>
  <c r="AA1169" i="11"/>
  <c r="Z1169" i="11"/>
  <c r="U1169" i="11"/>
  <c r="X1169" i="11" s="1"/>
  <c r="AH1169" i="11" s="1"/>
  <c r="S1169" i="11"/>
  <c r="Q1169" i="11"/>
  <c r="O1169" i="11"/>
  <c r="AD1169" i="11" s="1"/>
  <c r="N1169" i="11"/>
  <c r="L1169" i="11"/>
  <c r="J1169" i="11"/>
  <c r="H1169" i="11"/>
  <c r="A1169" i="11"/>
  <c r="AG1168" i="11"/>
  <c r="AF1168" i="11"/>
  <c r="AE1168" i="11"/>
  <c r="AC1168" i="11"/>
  <c r="AB1168" i="11"/>
  <c r="AA1168" i="11"/>
  <c r="Z1168" i="11"/>
  <c r="U1168" i="11"/>
  <c r="S1168" i="11"/>
  <c r="Q1168" i="11"/>
  <c r="X1168" i="11" s="1"/>
  <c r="AH1168" i="11" s="1"/>
  <c r="O1168" i="11"/>
  <c r="AD1168" i="11" s="1"/>
  <c r="N1168" i="11"/>
  <c r="L1168" i="11"/>
  <c r="J1168" i="11"/>
  <c r="H1168" i="11"/>
  <c r="A1168" i="11"/>
  <c r="AG1167" i="11"/>
  <c r="AF1167" i="11"/>
  <c r="AE1167" i="11"/>
  <c r="AC1167" i="11"/>
  <c r="AB1167" i="11"/>
  <c r="AA1167" i="11"/>
  <c r="Z1167" i="11"/>
  <c r="U1167" i="11"/>
  <c r="S1167" i="11"/>
  <c r="Q1167" i="11"/>
  <c r="O1167" i="11"/>
  <c r="AD1167" i="11" s="1"/>
  <c r="N1167" i="11"/>
  <c r="L1167" i="11"/>
  <c r="J1167" i="11"/>
  <c r="H1167" i="11"/>
  <c r="A1167" i="11"/>
  <c r="AG1166" i="11"/>
  <c r="AF1166" i="11"/>
  <c r="AE1166" i="11"/>
  <c r="AD1166" i="11"/>
  <c r="AC1166" i="11"/>
  <c r="AB1166" i="11"/>
  <c r="AA1166" i="11"/>
  <c r="Z1166" i="11"/>
  <c r="U1166" i="11"/>
  <c r="S1166" i="11"/>
  <c r="Q1166" i="11"/>
  <c r="O1166" i="11"/>
  <c r="N1166" i="11"/>
  <c r="L1166" i="11"/>
  <c r="J1166" i="11"/>
  <c r="H1166" i="11"/>
  <c r="X1166" i="11" s="1"/>
  <c r="AH1166" i="11" s="1"/>
  <c r="A1166" i="11"/>
  <c r="AG1165" i="11"/>
  <c r="AF1165" i="11"/>
  <c r="AE1165" i="11"/>
  <c r="AC1165" i="11"/>
  <c r="AB1165" i="11"/>
  <c r="AA1165" i="11"/>
  <c r="Z1165" i="11"/>
  <c r="U1165" i="11"/>
  <c r="X1165" i="11" s="1"/>
  <c r="AH1165" i="11" s="1"/>
  <c r="S1165" i="11"/>
  <c r="Q1165" i="11"/>
  <c r="O1165" i="11"/>
  <c r="AD1165" i="11" s="1"/>
  <c r="N1165" i="11"/>
  <c r="L1165" i="11"/>
  <c r="J1165" i="11"/>
  <c r="H1165" i="11"/>
  <c r="A1165" i="11"/>
  <c r="AG1164" i="11"/>
  <c r="AF1164" i="11"/>
  <c r="AE1164" i="11"/>
  <c r="AC1164" i="11"/>
  <c r="AB1164" i="11"/>
  <c r="AA1164" i="11"/>
  <c r="Z1164" i="11"/>
  <c r="X1164" i="11"/>
  <c r="AH1164" i="11" s="1"/>
  <c r="U1164" i="11"/>
  <c r="S1164" i="11"/>
  <c r="Q1164" i="11"/>
  <c r="O1164" i="11"/>
  <c r="AD1164" i="11" s="1"/>
  <c r="N1164" i="11"/>
  <c r="L1164" i="11"/>
  <c r="J1164" i="11"/>
  <c r="H1164" i="11"/>
  <c r="A1164" i="11"/>
  <c r="AH1163" i="11"/>
  <c r="AG1163" i="11"/>
  <c r="AF1163" i="11"/>
  <c r="AE1163" i="11"/>
  <c r="AC1163" i="11"/>
  <c r="AB1163" i="11"/>
  <c r="AA1163" i="11"/>
  <c r="Z1163" i="11"/>
  <c r="U1163" i="11"/>
  <c r="S1163" i="11"/>
  <c r="Q1163" i="11"/>
  <c r="O1163" i="11"/>
  <c r="AD1163" i="11" s="1"/>
  <c r="N1163" i="11"/>
  <c r="L1163" i="11"/>
  <c r="X1163" i="11" s="1"/>
  <c r="J1163" i="11"/>
  <c r="H1163" i="11"/>
  <c r="A1163" i="11"/>
  <c r="AG1162" i="11"/>
  <c r="AF1162" i="11"/>
  <c r="AE1162" i="11"/>
  <c r="AD1162" i="11"/>
  <c r="AC1162" i="11"/>
  <c r="AB1162" i="11"/>
  <c r="AA1162" i="11"/>
  <c r="Z1162" i="11"/>
  <c r="U1162" i="11"/>
  <c r="S1162" i="11"/>
  <c r="Q1162" i="11"/>
  <c r="O1162" i="11"/>
  <c r="N1162" i="11"/>
  <c r="L1162" i="11"/>
  <c r="J1162" i="11"/>
  <c r="H1162" i="11"/>
  <c r="A1162" i="11"/>
  <c r="AG1161" i="11"/>
  <c r="AF1161" i="11"/>
  <c r="AE1161" i="11"/>
  <c r="AC1161" i="11"/>
  <c r="AB1161" i="11"/>
  <c r="AA1161" i="11"/>
  <c r="Z1161" i="11"/>
  <c r="U1161" i="11"/>
  <c r="X1161" i="11" s="1"/>
  <c r="AH1161" i="11" s="1"/>
  <c r="S1161" i="11"/>
  <c r="Q1161" i="11"/>
  <c r="O1161" i="11"/>
  <c r="AD1161" i="11" s="1"/>
  <c r="N1161" i="11"/>
  <c r="L1161" i="11"/>
  <c r="J1161" i="11"/>
  <c r="H1161" i="11"/>
  <c r="A1161" i="11"/>
  <c r="AG1160" i="11"/>
  <c r="AF1160" i="11"/>
  <c r="AE1160" i="11"/>
  <c r="AC1160" i="11"/>
  <c r="AB1160" i="11"/>
  <c r="AA1160" i="11"/>
  <c r="Z1160" i="11"/>
  <c r="X1160" i="11"/>
  <c r="AH1160" i="11" s="1"/>
  <c r="U1160" i="11"/>
  <c r="S1160" i="11"/>
  <c r="Q1160" i="11"/>
  <c r="O1160" i="11"/>
  <c r="AD1160" i="11" s="1"/>
  <c r="N1160" i="11"/>
  <c r="L1160" i="11"/>
  <c r="J1160" i="11"/>
  <c r="H1160" i="11"/>
  <c r="A1160" i="11"/>
  <c r="AG1159" i="11"/>
  <c r="AF1159" i="11"/>
  <c r="AE1159" i="11"/>
  <c r="AC1159" i="11"/>
  <c r="AB1159" i="11"/>
  <c r="AA1159" i="11"/>
  <c r="Z1159" i="11"/>
  <c r="U1159" i="11"/>
  <c r="S1159" i="11"/>
  <c r="Q1159" i="11"/>
  <c r="O1159" i="11"/>
  <c r="AD1159" i="11" s="1"/>
  <c r="N1159" i="11"/>
  <c r="L1159" i="11"/>
  <c r="J1159" i="11"/>
  <c r="H1159" i="11"/>
  <c r="A1159" i="11"/>
  <c r="AG1158" i="11"/>
  <c r="AF1158" i="11"/>
  <c r="AE1158" i="11"/>
  <c r="AD1158" i="11"/>
  <c r="AC1158" i="11"/>
  <c r="AB1158" i="11"/>
  <c r="AA1158" i="11"/>
  <c r="Z1158" i="11"/>
  <c r="U1158" i="11"/>
  <c r="S1158" i="11"/>
  <c r="Q1158" i="11"/>
  <c r="O1158" i="11"/>
  <c r="N1158" i="11"/>
  <c r="L1158" i="11"/>
  <c r="J1158" i="11"/>
  <c r="H1158" i="11"/>
  <c r="X1158" i="11" s="1"/>
  <c r="AH1158" i="11" s="1"/>
  <c r="A1158" i="11"/>
  <c r="AG1157" i="11"/>
  <c r="AF1157" i="11"/>
  <c r="AE1157" i="11"/>
  <c r="AC1157" i="11"/>
  <c r="AB1157" i="11"/>
  <c r="AA1157" i="11"/>
  <c r="Z1157" i="11"/>
  <c r="U1157" i="11"/>
  <c r="X1157" i="11" s="1"/>
  <c r="AH1157" i="11" s="1"/>
  <c r="S1157" i="11"/>
  <c r="Q1157" i="11"/>
  <c r="O1157" i="11"/>
  <c r="AD1157" i="11" s="1"/>
  <c r="N1157" i="11"/>
  <c r="L1157" i="11"/>
  <c r="J1157" i="11"/>
  <c r="H1157" i="11"/>
  <c r="A1157" i="11"/>
  <c r="AG1156" i="11"/>
  <c r="AF1156" i="11"/>
  <c r="AE1156" i="11"/>
  <c r="AC1156" i="11"/>
  <c r="AB1156" i="11"/>
  <c r="AA1156" i="11"/>
  <c r="Z1156" i="11"/>
  <c r="X1156" i="11"/>
  <c r="AH1156" i="11" s="1"/>
  <c r="U1156" i="11"/>
  <c r="S1156" i="11"/>
  <c r="Q1156" i="11"/>
  <c r="O1156" i="11"/>
  <c r="AD1156" i="11" s="1"/>
  <c r="N1156" i="11"/>
  <c r="L1156" i="11"/>
  <c r="J1156" i="11"/>
  <c r="H1156" i="11"/>
  <c r="A1156" i="11"/>
  <c r="AH1155" i="11"/>
  <c r="AG1155" i="11"/>
  <c r="AF1155" i="11"/>
  <c r="AE1155" i="11"/>
  <c r="AC1155" i="11"/>
  <c r="AB1155" i="11"/>
  <c r="AA1155" i="11"/>
  <c r="Z1155" i="11"/>
  <c r="U1155" i="11"/>
  <c r="S1155" i="11"/>
  <c r="Q1155" i="11"/>
  <c r="O1155" i="11"/>
  <c r="AD1155" i="11" s="1"/>
  <c r="N1155" i="11"/>
  <c r="L1155" i="11"/>
  <c r="X1155" i="11" s="1"/>
  <c r="J1155" i="11"/>
  <c r="H1155" i="11"/>
  <c r="A1155" i="11"/>
  <c r="AG1154" i="11"/>
  <c r="AF1154" i="11"/>
  <c r="AE1154" i="11"/>
  <c r="AD1154" i="11"/>
  <c r="AC1154" i="11"/>
  <c r="AB1154" i="11"/>
  <c r="AA1154" i="11"/>
  <c r="Z1154" i="11"/>
  <c r="U1154" i="11"/>
  <c r="S1154" i="11"/>
  <c r="Q1154" i="11"/>
  <c r="O1154" i="11"/>
  <c r="N1154" i="11"/>
  <c r="L1154" i="11"/>
  <c r="J1154" i="11"/>
  <c r="H1154" i="11"/>
  <c r="A1154" i="11"/>
  <c r="AG1153" i="11"/>
  <c r="AF1153" i="11"/>
  <c r="AE1153" i="11"/>
  <c r="AC1153" i="11"/>
  <c r="AB1153" i="11"/>
  <c r="AA1153" i="11"/>
  <c r="Z1153" i="11"/>
  <c r="U1153" i="11"/>
  <c r="X1153" i="11" s="1"/>
  <c r="AH1153" i="11" s="1"/>
  <c r="S1153" i="11"/>
  <c r="Q1153" i="11"/>
  <c r="O1153" i="11"/>
  <c r="AD1153" i="11" s="1"/>
  <c r="N1153" i="11"/>
  <c r="L1153" i="11"/>
  <c r="J1153" i="11"/>
  <c r="H1153" i="11"/>
  <c r="A1153" i="11"/>
  <c r="AG1152" i="11"/>
  <c r="AF1152" i="11"/>
  <c r="AE1152" i="11"/>
  <c r="AC1152" i="11"/>
  <c r="AB1152" i="11"/>
  <c r="AA1152" i="11"/>
  <c r="Z1152" i="11"/>
  <c r="U1152" i="11"/>
  <c r="S1152" i="11"/>
  <c r="Q1152" i="11"/>
  <c r="X1152" i="11" s="1"/>
  <c r="AH1152" i="11" s="1"/>
  <c r="O1152" i="11"/>
  <c r="AD1152" i="11" s="1"/>
  <c r="N1152" i="11"/>
  <c r="L1152" i="11"/>
  <c r="J1152" i="11"/>
  <c r="H1152" i="11"/>
  <c r="A1152" i="11"/>
  <c r="AG1151" i="11"/>
  <c r="AF1151" i="11"/>
  <c r="AE1151" i="11"/>
  <c r="AC1151" i="11"/>
  <c r="AB1151" i="11"/>
  <c r="AA1151" i="11"/>
  <c r="Z1151" i="11"/>
  <c r="U1151" i="11"/>
  <c r="S1151" i="11"/>
  <c r="Q1151" i="11"/>
  <c r="O1151" i="11"/>
  <c r="AD1151" i="11" s="1"/>
  <c r="N1151" i="11"/>
  <c r="L1151" i="11"/>
  <c r="J1151" i="11"/>
  <c r="H1151" i="11"/>
  <c r="A1151" i="11"/>
  <c r="AG1150" i="11"/>
  <c r="AF1150" i="11"/>
  <c r="AE1150" i="11"/>
  <c r="AD1150" i="11"/>
  <c r="AC1150" i="11"/>
  <c r="AB1150" i="11"/>
  <c r="AA1150" i="11"/>
  <c r="Z1150" i="11"/>
  <c r="U1150" i="11"/>
  <c r="S1150" i="11"/>
  <c r="Q1150" i="11"/>
  <c r="O1150" i="11"/>
  <c r="N1150" i="11"/>
  <c r="L1150" i="11"/>
  <c r="J1150" i="11"/>
  <c r="H1150" i="11"/>
  <c r="X1150" i="11" s="1"/>
  <c r="AH1150" i="11" s="1"/>
  <c r="A1150" i="11"/>
  <c r="AG1149" i="11"/>
  <c r="AF1149" i="11"/>
  <c r="AE1149" i="11"/>
  <c r="AC1149" i="11"/>
  <c r="AB1149" i="11"/>
  <c r="AA1149" i="11"/>
  <c r="Z1149" i="11"/>
  <c r="U1149" i="11"/>
  <c r="X1149" i="11" s="1"/>
  <c r="AH1149" i="11" s="1"/>
  <c r="S1149" i="11"/>
  <c r="Q1149" i="11"/>
  <c r="O1149" i="11"/>
  <c r="AD1149" i="11" s="1"/>
  <c r="N1149" i="11"/>
  <c r="L1149" i="11"/>
  <c r="J1149" i="11"/>
  <c r="H1149" i="11"/>
  <c r="A1149" i="11"/>
  <c r="AG1148" i="11"/>
  <c r="AF1148" i="11"/>
  <c r="AE1148" i="11"/>
  <c r="AC1148" i="11"/>
  <c r="AB1148" i="11"/>
  <c r="AA1148" i="11"/>
  <c r="Z1148" i="11"/>
  <c r="X1148" i="11"/>
  <c r="AH1148" i="11" s="1"/>
  <c r="U1148" i="11"/>
  <c r="S1148" i="11"/>
  <c r="Q1148" i="11"/>
  <c r="O1148" i="11"/>
  <c r="AD1148" i="11" s="1"/>
  <c r="N1148" i="11"/>
  <c r="L1148" i="11"/>
  <c r="J1148" i="11"/>
  <c r="H1148" i="11"/>
  <c r="A1148" i="11"/>
  <c r="AH1147" i="11"/>
  <c r="AG1147" i="11"/>
  <c r="AF1147" i="11"/>
  <c r="AE1147" i="11"/>
  <c r="AC1147" i="11"/>
  <c r="AB1147" i="11"/>
  <c r="AA1147" i="11"/>
  <c r="Z1147" i="11"/>
  <c r="U1147" i="11"/>
  <c r="S1147" i="11"/>
  <c r="Q1147" i="11"/>
  <c r="O1147" i="11"/>
  <c r="AD1147" i="11" s="1"/>
  <c r="N1147" i="11"/>
  <c r="L1147" i="11"/>
  <c r="X1147" i="11" s="1"/>
  <c r="J1147" i="11"/>
  <c r="H1147" i="11"/>
  <c r="A1147" i="11"/>
  <c r="AG1146" i="11"/>
  <c r="AF1146" i="11"/>
  <c r="AE1146" i="11"/>
  <c r="AD1146" i="11"/>
  <c r="AC1146" i="11"/>
  <c r="AB1146" i="11"/>
  <c r="AA1146" i="11"/>
  <c r="Z1146" i="11"/>
  <c r="U1146" i="11"/>
  <c r="S1146" i="11"/>
  <c r="Q1146" i="11"/>
  <c r="O1146" i="11"/>
  <c r="N1146" i="11"/>
  <c r="L1146" i="11"/>
  <c r="J1146" i="11"/>
  <c r="H1146" i="11"/>
  <c r="A1146" i="11"/>
  <c r="AG1145" i="11"/>
  <c r="AF1145" i="11"/>
  <c r="AE1145" i="11"/>
  <c r="AC1145" i="11"/>
  <c r="AB1145" i="11"/>
  <c r="AA1145" i="11"/>
  <c r="Z1145" i="11"/>
  <c r="U1145" i="11"/>
  <c r="X1145" i="11" s="1"/>
  <c r="AH1145" i="11" s="1"/>
  <c r="S1145" i="11"/>
  <c r="Q1145" i="11"/>
  <c r="O1145" i="11"/>
  <c r="AD1145" i="11" s="1"/>
  <c r="N1145" i="11"/>
  <c r="L1145" i="11"/>
  <c r="J1145" i="11"/>
  <c r="H1145" i="11"/>
  <c r="A1145" i="11"/>
  <c r="AG1144" i="11"/>
  <c r="AF1144" i="11"/>
  <c r="AE1144" i="11"/>
  <c r="AC1144" i="11"/>
  <c r="AB1144" i="11"/>
  <c r="AA1144" i="11"/>
  <c r="Z1144" i="11"/>
  <c r="X1144" i="11"/>
  <c r="AH1144" i="11" s="1"/>
  <c r="U1144" i="11"/>
  <c r="S1144" i="11"/>
  <c r="Q1144" i="11"/>
  <c r="O1144" i="11"/>
  <c r="AD1144" i="11" s="1"/>
  <c r="N1144" i="11"/>
  <c r="L1144" i="11"/>
  <c r="J1144" i="11"/>
  <c r="H1144" i="11"/>
  <c r="A1144" i="11"/>
  <c r="AG1143" i="11"/>
  <c r="AF1143" i="11"/>
  <c r="AE1143" i="11"/>
  <c r="AC1143" i="11"/>
  <c r="AB1143" i="11"/>
  <c r="AA1143" i="11"/>
  <c r="Z1143" i="11"/>
  <c r="U1143" i="11"/>
  <c r="S1143" i="11"/>
  <c r="Q1143" i="11"/>
  <c r="O1143" i="11"/>
  <c r="AD1143" i="11" s="1"/>
  <c r="N1143" i="11"/>
  <c r="L1143" i="11"/>
  <c r="J1143" i="11"/>
  <c r="H1143" i="11"/>
  <c r="A1143" i="11"/>
  <c r="AG1142" i="11"/>
  <c r="AF1142" i="11"/>
  <c r="AE1142" i="11"/>
  <c r="AD1142" i="11"/>
  <c r="AC1142" i="11"/>
  <c r="AB1142" i="11"/>
  <c r="AA1142" i="11"/>
  <c r="Z1142" i="11"/>
  <c r="U1142" i="11"/>
  <c r="S1142" i="11"/>
  <c r="Q1142" i="11"/>
  <c r="O1142" i="11"/>
  <c r="N1142" i="11"/>
  <c r="L1142" i="11"/>
  <c r="J1142" i="11"/>
  <c r="H1142" i="11"/>
  <c r="X1142" i="11" s="1"/>
  <c r="AH1142" i="11" s="1"/>
  <c r="A1142" i="11"/>
  <c r="AG1141" i="11"/>
  <c r="AF1141" i="11"/>
  <c r="AE1141" i="11"/>
  <c r="AC1141" i="11"/>
  <c r="AB1141" i="11"/>
  <c r="AA1141" i="11"/>
  <c r="Z1141" i="11"/>
  <c r="U1141" i="11"/>
  <c r="X1141" i="11" s="1"/>
  <c r="AH1141" i="11" s="1"/>
  <c r="S1141" i="11"/>
  <c r="Q1141" i="11"/>
  <c r="O1141" i="11"/>
  <c r="AD1141" i="11" s="1"/>
  <c r="N1141" i="11"/>
  <c r="L1141" i="11"/>
  <c r="J1141" i="11"/>
  <c r="H1141" i="11"/>
  <c r="A1141" i="11"/>
  <c r="AG1140" i="11"/>
  <c r="AF1140" i="11"/>
  <c r="AE1140" i="11"/>
  <c r="AC1140" i="11"/>
  <c r="AB1140" i="11"/>
  <c r="AA1140" i="11"/>
  <c r="Z1140" i="11"/>
  <c r="X1140" i="11"/>
  <c r="AH1140" i="11" s="1"/>
  <c r="U1140" i="11"/>
  <c r="S1140" i="11"/>
  <c r="Q1140" i="11"/>
  <c r="O1140" i="11"/>
  <c r="AD1140" i="11" s="1"/>
  <c r="N1140" i="11"/>
  <c r="L1140" i="11"/>
  <c r="J1140" i="11"/>
  <c r="H1140" i="11"/>
  <c r="A1140" i="11"/>
  <c r="AG1139" i="11"/>
  <c r="AF1139" i="11"/>
  <c r="AE1139" i="11"/>
  <c r="AC1139" i="11"/>
  <c r="AB1139" i="11"/>
  <c r="AA1139" i="11"/>
  <c r="Z1139" i="11"/>
  <c r="U1139" i="11"/>
  <c r="S1139" i="11"/>
  <c r="Q1139" i="11"/>
  <c r="O1139" i="11"/>
  <c r="AD1139" i="11" s="1"/>
  <c r="N1139" i="11"/>
  <c r="L1139" i="11"/>
  <c r="J1139" i="11"/>
  <c r="H1139" i="11"/>
  <c r="A1139" i="11"/>
  <c r="AG1138" i="11"/>
  <c r="AF1138" i="11"/>
  <c r="AE1138" i="11"/>
  <c r="AD1138" i="11"/>
  <c r="AC1138" i="11"/>
  <c r="AB1138" i="11"/>
  <c r="AA1138" i="11"/>
  <c r="Z1138" i="11"/>
  <c r="U1138" i="11"/>
  <c r="S1138" i="11"/>
  <c r="Q1138" i="11"/>
  <c r="O1138" i="11"/>
  <c r="N1138" i="11"/>
  <c r="L1138" i="11"/>
  <c r="J1138" i="11"/>
  <c r="H1138" i="11"/>
  <c r="A1138" i="11"/>
  <c r="AG1137" i="11"/>
  <c r="AF1137" i="11"/>
  <c r="AE1137" i="11"/>
  <c r="AC1137" i="11"/>
  <c r="AB1137" i="11"/>
  <c r="AA1137" i="11"/>
  <c r="Z1137" i="11"/>
  <c r="U1137" i="11"/>
  <c r="X1137" i="11" s="1"/>
  <c r="AH1137" i="11" s="1"/>
  <c r="S1137" i="11"/>
  <c r="Q1137" i="11"/>
  <c r="O1137" i="11"/>
  <c r="AD1137" i="11" s="1"/>
  <c r="N1137" i="11"/>
  <c r="L1137" i="11"/>
  <c r="J1137" i="11"/>
  <c r="H1137" i="11"/>
  <c r="A1137" i="11"/>
  <c r="AG1136" i="11"/>
  <c r="AF1136" i="11"/>
  <c r="AE1136" i="11"/>
  <c r="AD1136" i="11"/>
  <c r="AC1136" i="11"/>
  <c r="AB1136" i="11"/>
  <c r="AA1136" i="11"/>
  <c r="Z1136" i="11"/>
  <c r="U1136" i="11"/>
  <c r="S1136" i="11"/>
  <c r="X1136" i="11" s="1"/>
  <c r="AH1136" i="11" s="1"/>
  <c r="Q1136" i="11"/>
  <c r="O1136" i="11"/>
  <c r="N1136" i="11"/>
  <c r="L1136" i="11"/>
  <c r="J1136" i="11"/>
  <c r="H1136" i="11"/>
  <c r="A1136" i="11"/>
  <c r="AG1135" i="11"/>
  <c r="AF1135" i="11"/>
  <c r="AE1135" i="11"/>
  <c r="AC1135" i="11"/>
  <c r="AB1135" i="11"/>
  <c r="AA1135" i="11"/>
  <c r="Z1135" i="11"/>
  <c r="U1135" i="11"/>
  <c r="S1135" i="11"/>
  <c r="Q1135" i="11"/>
  <c r="O1135" i="11"/>
  <c r="AD1135" i="11" s="1"/>
  <c r="N1135" i="11"/>
  <c r="L1135" i="11"/>
  <c r="J1135" i="11"/>
  <c r="H1135" i="11"/>
  <c r="A1135" i="11"/>
  <c r="AG1134" i="11"/>
  <c r="AF1134" i="11"/>
  <c r="AE1134" i="11"/>
  <c r="AD1134" i="11"/>
  <c r="AC1134" i="11"/>
  <c r="AB1134" i="11"/>
  <c r="AA1134" i="11"/>
  <c r="Z1134" i="11"/>
  <c r="U1134" i="11"/>
  <c r="S1134" i="11"/>
  <c r="Q1134" i="11"/>
  <c r="O1134" i="11"/>
  <c r="N1134" i="11"/>
  <c r="L1134" i="11"/>
  <c r="J1134" i="11"/>
  <c r="H1134" i="11"/>
  <c r="X1134" i="11" s="1"/>
  <c r="AH1134" i="11" s="1"/>
  <c r="A1134" i="11"/>
  <c r="AG1133" i="11"/>
  <c r="AF1133" i="11"/>
  <c r="AE1133" i="11"/>
  <c r="AC1133" i="11"/>
  <c r="AB1133" i="11"/>
  <c r="AA1133" i="11"/>
  <c r="Z1133" i="11"/>
  <c r="U1133" i="11"/>
  <c r="X1133" i="11" s="1"/>
  <c r="AH1133" i="11" s="1"/>
  <c r="S1133" i="11"/>
  <c r="Q1133" i="11"/>
  <c r="O1133" i="11"/>
  <c r="AD1133" i="11" s="1"/>
  <c r="N1133" i="11"/>
  <c r="L1133" i="11"/>
  <c r="J1133" i="11"/>
  <c r="H1133" i="11"/>
  <c r="A1133" i="11"/>
  <c r="AG1132" i="11"/>
  <c r="AF1132" i="11"/>
  <c r="AE1132" i="11"/>
  <c r="AC1132" i="11"/>
  <c r="AB1132" i="11"/>
  <c r="AA1132" i="11"/>
  <c r="Z1132" i="11"/>
  <c r="U1132" i="11"/>
  <c r="S1132" i="11"/>
  <c r="Q1132" i="11"/>
  <c r="X1132" i="11" s="1"/>
  <c r="AH1132" i="11" s="1"/>
  <c r="O1132" i="11"/>
  <c r="AD1132" i="11" s="1"/>
  <c r="N1132" i="11"/>
  <c r="L1132" i="11"/>
  <c r="J1132" i="11"/>
  <c r="H1132" i="11"/>
  <c r="A1132" i="11"/>
  <c r="AG1131" i="11"/>
  <c r="AF1131" i="11"/>
  <c r="AE1131" i="11"/>
  <c r="AD1131" i="11"/>
  <c r="AC1131" i="11"/>
  <c r="AB1131" i="11"/>
  <c r="AA1131" i="11"/>
  <c r="Z1131" i="11"/>
  <c r="U1131" i="11"/>
  <c r="S1131" i="11"/>
  <c r="Q1131" i="11"/>
  <c r="O1131" i="11"/>
  <c r="N1131" i="11"/>
  <c r="L1131" i="11"/>
  <c r="J1131" i="11"/>
  <c r="H1131" i="11"/>
  <c r="X1131" i="11" s="1"/>
  <c r="AH1131" i="11" s="1"/>
  <c r="A1131" i="11"/>
  <c r="AG1130" i="11"/>
  <c r="AF1130" i="11"/>
  <c r="AE1130" i="11"/>
  <c r="AD1130" i="11"/>
  <c r="AC1130" i="11"/>
  <c r="AB1130" i="11"/>
  <c r="AA1130" i="11"/>
  <c r="Z1130" i="11"/>
  <c r="U1130" i="11"/>
  <c r="S1130" i="11"/>
  <c r="Q1130" i="11"/>
  <c r="O1130" i="11"/>
  <c r="N1130" i="11"/>
  <c r="L1130" i="11"/>
  <c r="J1130" i="11"/>
  <c r="H1130" i="11"/>
  <c r="A1130" i="11"/>
  <c r="AG1129" i="11"/>
  <c r="AF1129" i="11"/>
  <c r="AE1129" i="11"/>
  <c r="AC1129" i="11"/>
  <c r="AB1129" i="11"/>
  <c r="AA1129" i="11"/>
  <c r="Z1129" i="11"/>
  <c r="X1129" i="11"/>
  <c r="AH1129" i="11" s="1"/>
  <c r="U1129" i="11"/>
  <c r="S1129" i="11"/>
  <c r="Q1129" i="11"/>
  <c r="O1129" i="11"/>
  <c r="AD1129" i="11" s="1"/>
  <c r="N1129" i="11"/>
  <c r="L1129" i="11"/>
  <c r="J1129" i="11"/>
  <c r="H1129" i="11"/>
  <c r="A1129" i="11"/>
  <c r="AG1128" i="11"/>
  <c r="AF1128" i="11"/>
  <c r="AE1128" i="11"/>
  <c r="AC1128" i="11"/>
  <c r="AB1128" i="11"/>
  <c r="AA1128" i="11"/>
  <c r="Z1128" i="11"/>
  <c r="U1128" i="11"/>
  <c r="S1128" i="11"/>
  <c r="Q1128" i="11"/>
  <c r="O1128" i="11"/>
  <c r="AD1128" i="11" s="1"/>
  <c r="N1128" i="11"/>
  <c r="L1128" i="11"/>
  <c r="J1128" i="11"/>
  <c r="H1128" i="11"/>
  <c r="X1128" i="11" s="1"/>
  <c r="AH1128" i="11" s="1"/>
  <c r="A1128" i="11"/>
  <c r="AG1127" i="11"/>
  <c r="AF1127" i="11"/>
  <c r="AE1127" i="11"/>
  <c r="AC1127" i="11"/>
  <c r="AB1127" i="11"/>
  <c r="AA1127" i="11"/>
  <c r="Z1127" i="11"/>
  <c r="U1127" i="11"/>
  <c r="S1127" i="11"/>
  <c r="Q1127" i="11"/>
  <c r="O1127" i="11"/>
  <c r="AD1127" i="11" s="1"/>
  <c r="N1127" i="11"/>
  <c r="L1127" i="11"/>
  <c r="J1127" i="11"/>
  <c r="H1127" i="11"/>
  <c r="A1127" i="11"/>
  <c r="AG1126" i="11"/>
  <c r="AF1126" i="11"/>
  <c r="AE1126" i="11"/>
  <c r="AD1126" i="11"/>
  <c r="AC1126" i="11"/>
  <c r="AB1126" i="11"/>
  <c r="AA1126" i="11"/>
  <c r="Z1126" i="11"/>
  <c r="U1126" i="11"/>
  <c r="S1126" i="11"/>
  <c r="Q1126" i="11"/>
  <c r="O1126" i="11"/>
  <c r="N1126" i="11"/>
  <c r="L1126" i="11"/>
  <c r="J1126" i="11"/>
  <c r="H1126" i="11"/>
  <c r="A1126" i="11"/>
  <c r="AG1125" i="11"/>
  <c r="AF1125" i="11"/>
  <c r="AE1125" i="11"/>
  <c r="AC1125" i="11"/>
  <c r="AB1125" i="11"/>
  <c r="AA1125" i="11"/>
  <c r="Z1125" i="11"/>
  <c r="X1125" i="11"/>
  <c r="AH1125" i="11" s="1"/>
  <c r="U1125" i="11"/>
  <c r="S1125" i="11"/>
  <c r="Q1125" i="11"/>
  <c r="O1125" i="11"/>
  <c r="AD1125" i="11" s="1"/>
  <c r="N1125" i="11"/>
  <c r="L1125" i="11"/>
  <c r="J1125" i="11"/>
  <c r="H1125" i="11"/>
  <c r="A1125" i="11"/>
  <c r="AG1124" i="11"/>
  <c r="AF1124" i="11"/>
  <c r="AE1124" i="11"/>
  <c r="AC1124" i="11"/>
  <c r="AB1124" i="11"/>
  <c r="AA1124" i="11"/>
  <c r="Z1124" i="11"/>
  <c r="U1124" i="11"/>
  <c r="S1124" i="11"/>
  <c r="Q1124" i="11"/>
  <c r="O1124" i="11"/>
  <c r="AD1124" i="11" s="1"/>
  <c r="N1124" i="11"/>
  <c r="L1124" i="11"/>
  <c r="J1124" i="11"/>
  <c r="H1124" i="11"/>
  <c r="A1124" i="11"/>
  <c r="AG1123" i="11"/>
  <c r="AF1123" i="11"/>
  <c r="AE1123" i="11"/>
  <c r="AD1123" i="11"/>
  <c r="AC1123" i="11"/>
  <c r="AB1123" i="11"/>
  <c r="AA1123" i="11"/>
  <c r="Z1123" i="11"/>
  <c r="U1123" i="11"/>
  <c r="S1123" i="11"/>
  <c r="Q1123" i="11"/>
  <c r="O1123" i="11"/>
  <c r="N1123" i="11"/>
  <c r="L1123" i="11"/>
  <c r="J1123" i="11"/>
  <c r="H1123" i="11"/>
  <c r="X1123" i="11" s="1"/>
  <c r="AH1123" i="11" s="1"/>
  <c r="A1123" i="11"/>
  <c r="AG1122" i="11"/>
  <c r="AF1122" i="11"/>
  <c r="AE1122" i="11"/>
  <c r="AD1122" i="11"/>
  <c r="AC1122" i="11"/>
  <c r="AB1122" i="11"/>
  <c r="AA1122" i="11"/>
  <c r="Z1122" i="11"/>
  <c r="U1122" i="11"/>
  <c r="S1122" i="11"/>
  <c r="Q1122" i="11"/>
  <c r="O1122" i="11"/>
  <c r="N1122" i="11"/>
  <c r="L1122" i="11"/>
  <c r="J1122" i="11"/>
  <c r="H1122" i="11"/>
  <c r="A1122" i="11"/>
  <c r="AG1121" i="11"/>
  <c r="AF1121" i="11"/>
  <c r="AE1121" i="11"/>
  <c r="AC1121" i="11"/>
  <c r="AB1121" i="11"/>
  <c r="AA1121" i="11"/>
  <c r="Z1121" i="11"/>
  <c r="X1121" i="11"/>
  <c r="AH1121" i="11" s="1"/>
  <c r="U1121" i="11"/>
  <c r="S1121" i="11"/>
  <c r="Q1121" i="11"/>
  <c r="O1121" i="11"/>
  <c r="AD1121" i="11" s="1"/>
  <c r="N1121" i="11"/>
  <c r="L1121" i="11"/>
  <c r="J1121" i="11"/>
  <c r="H1121" i="11"/>
  <c r="A1121" i="11"/>
  <c r="AG1120" i="11"/>
  <c r="AF1120" i="11"/>
  <c r="AE1120" i="11"/>
  <c r="AD1120" i="11"/>
  <c r="AC1120" i="11"/>
  <c r="AB1120" i="11"/>
  <c r="AA1120" i="11"/>
  <c r="Z1120" i="11"/>
  <c r="U1120" i="11"/>
  <c r="S1120" i="11"/>
  <c r="Q1120" i="11"/>
  <c r="O1120" i="11"/>
  <c r="N1120" i="11"/>
  <c r="L1120" i="11"/>
  <c r="J1120" i="11"/>
  <c r="H1120" i="11"/>
  <c r="X1120" i="11" s="1"/>
  <c r="AH1120" i="11" s="1"/>
  <c r="A1120" i="11"/>
  <c r="AG1119" i="11"/>
  <c r="AF1119" i="11"/>
  <c r="AE1119" i="11"/>
  <c r="AD1119" i="11"/>
  <c r="AC1119" i="11"/>
  <c r="AB1119" i="11"/>
  <c r="AA1119" i="11"/>
  <c r="Z1119" i="11"/>
  <c r="U1119" i="11"/>
  <c r="S1119" i="11"/>
  <c r="Q1119" i="11"/>
  <c r="O1119" i="11"/>
  <c r="N1119" i="11"/>
  <c r="L1119" i="11"/>
  <c r="X1119" i="11" s="1"/>
  <c r="AH1119" i="11" s="1"/>
  <c r="J1119" i="11"/>
  <c r="H1119" i="11"/>
  <c r="A1119" i="11"/>
  <c r="AG1118" i="11"/>
  <c r="AF1118" i="11"/>
  <c r="AE1118" i="11"/>
  <c r="AD1118" i="11"/>
  <c r="AC1118" i="11"/>
  <c r="AB1118" i="11"/>
  <c r="AA1118" i="11"/>
  <c r="Z1118" i="11"/>
  <c r="U1118" i="11"/>
  <c r="S1118" i="11"/>
  <c r="Q1118" i="11"/>
  <c r="O1118" i="11"/>
  <c r="N1118" i="11"/>
  <c r="L1118" i="11"/>
  <c r="J1118" i="11"/>
  <c r="H1118" i="11"/>
  <c r="A1118" i="11"/>
  <c r="AG1117" i="11"/>
  <c r="AF1117" i="11"/>
  <c r="AE1117" i="11"/>
  <c r="AC1117" i="11"/>
  <c r="AB1117" i="11"/>
  <c r="AA1117" i="11"/>
  <c r="Z1117" i="11"/>
  <c r="U1117" i="11"/>
  <c r="S1117" i="11"/>
  <c r="Q1117" i="11"/>
  <c r="O1117" i="11"/>
  <c r="AD1117" i="11" s="1"/>
  <c r="N1117" i="11"/>
  <c r="L1117" i="11"/>
  <c r="J1117" i="11"/>
  <c r="H1117" i="11"/>
  <c r="X1117" i="11" s="1"/>
  <c r="AH1117" i="11" s="1"/>
  <c r="A1117" i="11"/>
  <c r="AG1116" i="11"/>
  <c r="AF1116" i="11"/>
  <c r="AE1116" i="11"/>
  <c r="AD1116" i="11"/>
  <c r="AC1116" i="11"/>
  <c r="AB1116" i="11"/>
  <c r="AA1116" i="11"/>
  <c r="Z1116" i="11"/>
  <c r="X1116" i="11"/>
  <c r="AH1116" i="11" s="1"/>
  <c r="U1116" i="11"/>
  <c r="S1116" i="11"/>
  <c r="Q1116" i="11"/>
  <c r="O1116" i="11"/>
  <c r="N1116" i="11"/>
  <c r="L1116" i="11"/>
  <c r="J1116" i="11"/>
  <c r="H1116" i="11"/>
  <c r="A1116" i="11"/>
  <c r="AH1115" i="11"/>
  <c r="AG1115" i="11"/>
  <c r="AF1115" i="11"/>
  <c r="AE1115" i="11"/>
  <c r="AC1115" i="11"/>
  <c r="AB1115" i="11"/>
  <c r="AA1115" i="11"/>
  <c r="Z1115" i="11"/>
  <c r="U1115" i="11"/>
  <c r="S1115" i="11"/>
  <c r="Q1115" i="11"/>
  <c r="O1115" i="11"/>
  <c r="AD1115" i="11" s="1"/>
  <c r="N1115" i="11"/>
  <c r="L1115" i="11"/>
  <c r="X1115" i="11" s="1"/>
  <c r="J1115" i="11"/>
  <c r="H1115" i="11"/>
  <c r="A1115" i="11"/>
  <c r="AG1114" i="11"/>
  <c r="AF1114" i="11"/>
  <c r="AE1114" i="11"/>
  <c r="AD1114" i="11"/>
  <c r="AC1114" i="11"/>
  <c r="AB1114" i="11"/>
  <c r="AA1114" i="11"/>
  <c r="Z1114" i="11"/>
  <c r="U1114" i="11"/>
  <c r="S1114" i="11"/>
  <c r="Q1114" i="11"/>
  <c r="O1114" i="11"/>
  <c r="N1114" i="11"/>
  <c r="L1114" i="11"/>
  <c r="J1114" i="11"/>
  <c r="H1114" i="11"/>
  <c r="X1114" i="11" s="1"/>
  <c r="AH1114" i="11" s="1"/>
  <c r="A1114" i="11"/>
  <c r="AG1113" i="11"/>
  <c r="AF1113" i="11"/>
  <c r="AE1113" i="11"/>
  <c r="AC1113" i="11"/>
  <c r="AB1113" i="11"/>
  <c r="AA1113" i="11"/>
  <c r="Z1113" i="11"/>
  <c r="U1113" i="11"/>
  <c r="S1113" i="11"/>
  <c r="Q1113" i="11"/>
  <c r="O1113" i="11"/>
  <c r="AD1113" i="11" s="1"/>
  <c r="N1113" i="11"/>
  <c r="L1113" i="11"/>
  <c r="J1113" i="11"/>
  <c r="H1113" i="11"/>
  <c r="X1113" i="11" s="1"/>
  <c r="AH1113" i="11" s="1"/>
  <c r="A1113" i="11"/>
  <c r="AG1112" i="11"/>
  <c r="AF1112" i="11"/>
  <c r="AE1112" i="11"/>
  <c r="AC1112" i="11"/>
  <c r="AB1112" i="11"/>
  <c r="AA1112" i="11"/>
  <c r="Z1112" i="11"/>
  <c r="U1112" i="11"/>
  <c r="S1112" i="11"/>
  <c r="Q1112" i="11"/>
  <c r="O1112" i="11"/>
  <c r="AD1112" i="11" s="1"/>
  <c r="N1112" i="11"/>
  <c r="L1112" i="11"/>
  <c r="J1112" i="11"/>
  <c r="H1112" i="11"/>
  <c r="X1112" i="11" s="1"/>
  <c r="AH1112" i="11" s="1"/>
  <c r="A1112" i="11"/>
  <c r="AG1111" i="11"/>
  <c r="AF1111" i="11"/>
  <c r="AE1111" i="11"/>
  <c r="AD1111" i="11"/>
  <c r="AC1111" i="11"/>
  <c r="AB1111" i="11"/>
  <c r="AA1111" i="11"/>
  <c r="Z1111" i="11"/>
  <c r="U1111" i="11"/>
  <c r="S1111" i="11"/>
  <c r="Q1111" i="11"/>
  <c r="O1111" i="11"/>
  <c r="N1111" i="11"/>
  <c r="L1111" i="11"/>
  <c r="X1111" i="11" s="1"/>
  <c r="AH1111" i="11" s="1"/>
  <c r="J1111" i="11"/>
  <c r="H1111" i="11"/>
  <c r="A1111" i="11"/>
  <c r="AG1110" i="11"/>
  <c r="AF1110" i="11"/>
  <c r="AE1110" i="11"/>
  <c r="AD1110" i="11"/>
  <c r="AC1110" i="11"/>
  <c r="AB1110" i="11"/>
  <c r="AA1110" i="11"/>
  <c r="Z1110" i="11"/>
  <c r="U1110" i="11"/>
  <c r="S1110" i="11"/>
  <c r="Q1110" i="11"/>
  <c r="O1110" i="11"/>
  <c r="N1110" i="11"/>
  <c r="L1110" i="11"/>
  <c r="J1110" i="11"/>
  <c r="H1110" i="11"/>
  <c r="A1110" i="11"/>
  <c r="AG1109" i="11"/>
  <c r="AF1109" i="11"/>
  <c r="AE1109" i="11"/>
  <c r="AC1109" i="11"/>
  <c r="AB1109" i="11"/>
  <c r="AA1109" i="11"/>
  <c r="Z1109" i="11"/>
  <c r="U1109" i="11"/>
  <c r="S1109" i="11"/>
  <c r="Q1109" i="11"/>
  <c r="O1109" i="11"/>
  <c r="AD1109" i="11" s="1"/>
  <c r="N1109" i="11"/>
  <c r="L1109" i="11"/>
  <c r="J1109" i="11"/>
  <c r="H1109" i="11"/>
  <c r="X1109" i="11" s="1"/>
  <c r="AH1109" i="11" s="1"/>
  <c r="A1109" i="11"/>
  <c r="AG1108" i="11"/>
  <c r="AF1108" i="11"/>
  <c r="AE1108" i="11"/>
  <c r="AD1108" i="11"/>
  <c r="AC1108" i="11"/>
  <c r="AB1108" i="11"/>
  <c r="AA1108" i="11"/>
  <c r="Z1108" i="11"/>
  <c r="U1108" i="11"/>
  <c r="S1108" i="11"/>
  <c r="Q1108" i="11"/>
  <c r="O1108" i="11"/>
  <c r="N1108" i="11"/>
  <c r="L1108" i="11"/>
  <c r="J1108" i="11"/>
  <c r="H1108" i="11"/>
  <c r="X1108" i="11" s="1"/>
  <c r="AH1108" i="11" s="1"/>
  <c r="A1108" i="11"/>
  <c r="AG1107" i="11"/>
  <c r="AF1107" i="11"/>
  <c r="AE1107" i="11"/>
  <c r="AD1107" i="11"/>
  <c r="AC1107" i="11"/>
  <c r="AB1107" i="11"/>
  <c r="AA1107" i="11"/>
  <c r="Z1107" i="11"/>
  <c r="U1107" i="11"/>
  <c r="S1107" i="11"/>
  <c r="X1107" i="11" s="1"/>
  <c r="AH1107" i="11" s="1"/>
  <c r="Q1107" i="11"/>
  <c r="O1107" i="11"/>
  <c r="N1107" i="11"/>
  <c r="L1107" i="11"/>
  <c r="J1107" i="11"/>
  <c r="H1107" i="11"/>
  <c r="A1107" i="11"/>
  <c r="AG1106" i="11"/>
  <c r="AF1106" i="11"/>
  <c r="AE1106" i="11"/>
  <c r="AC1106" i="11"/>
  <c r="AB1106" i="11"/>
  <c r="AA1106" i="11"/>
  <c r="Z1106" i="11"/>
  <c r="U1106" i="11"/>
  <c r="S1106" i="11"/>
  <c r="Q1106" i="11"/>
  <c r="O1106" i="11"/>
  <c r="AD1106" i="11" s="1"/>
  <c r="N1106" i="11"/>
  <c r="L1106" i="11"/>
  <c r="J1106" i="11"/>
  <c r="H1106" i="11"/>
  <c r="X1106" i="11" s="1"/>
  <c r="AH1106" i="11" s="1"/>
  <c r="A1106" i="11"/>
  <c r="AG1105" i="11"/>
  <c r="AF1105" i="11"/>
  <c r="AE1105" i="11"/>
  <c r="AD1105" i="11"/>
  <c r="AC1105" i="11"/>
  <c r="AB1105" i="11"/>
  <c r="AA1105" i="11"/>
  <c r="Z1105" i="11"/>
  <c r="U1105" i="11"/>
  <c r="S1105" i="11"/>
  <c r="Q1105" i="11"/>
  <c r="O1105" i="11"/>
  <c r="N1105" i="11"/>
  <c r="L1105" i="11"/>
  <c r="J1105" i="11"/>
  <c r="H1105" i="11"/>
  <c r="X1105" i="11" s="1"/>
  <c r="AH1105" i="11" s="1"/>
  <c r="A1105" i="11"/>
  <c r="AG1104" i="11"/>
  <c r="AF1104" i="11"/>
  <c r="AE1104" i="11"/>
  <c r="AD1104" i="11"/>
  <c r="AC1104" i="11"/>
  <c r="AB1104" i="11"/>
  <c r="AA1104" i="11"/>
  <c r="Z1104" i="11"/>
  <c r="U1104" i="11"/>
  <c r="S1104" i="11"/>
  <c r="Q1104" i="11"/>
  <c r="O1104" i="11"/>
  <c r="N1104" i="11"/>
  <c r="L1104" i="11"/>
  <c r="J1104" i="11"/>
  <c r="H1104" i="11"/>
  <c r="X1104" i="11" s="1"/>
  <c r="AH1104" i="11" s="1"/>
  <c r="A1104" i="11"/>
  <c r="AG1103" i="11"/>
  <c r="AF1103" i="11"/>
  <c r="AE1103" i="11"/>
  <c r="AD1103" i="11"/>
  <c r="AC1103" i="11"/>
  <c r="AB1103" i="11"/>
  <c r="AA1103" i="11"/>
  <c r="Z1103" i="11"/>
  <c r="X1103" i="11"/>
  <c r="AH1103" i="11" s="1"/>
  <c r="U1103" i="11"/>
  <c r="S1103" i="11"/>
  <c r="Q1103" i="11"/>
  <c r="O1103" i="11"/>
  <c r="N1103" i="11"/>
  <c r="L1103" i="11"/>
  <c r="J1103" i="11"/>
  <c r="H1103" i="11"/>
  <c r="A1103" i="11"/>
  <c r="AG1102" i="11"/>
  <c r="AF1102" i="11"/>
  <c r="AE1102" i="11"/>
  <c r="AC1102" i="11"/>
  <c r="AB1102" i="11"/>
  <c r="AA1102" i="11"/>
  <c r="Z1102" i="11"/>
  <c r="U1102" i="11"/>
  <c r="S1102" i="11"/>
  <c r="Q1102" i="11"/>
  <c r="O1102" i="11"/>
  <c r="AD1102" i="11" s="1"/>
  <c r="N1102" i="11"/>
  <c r="L1102" i="11"/>
  <c r="J1102" i="11"/>
  <c r="H1102" i="11"/>
  <c r="A1102" i="11"/>
  <c r="AG1101" i="11"/>
  <c r="AF1101" i="11"/>
  <c r="AE1101" i="11"/>
  <c r="AD1101" i="11"/>
  <c r="AC1101" i="11"/>
  <c r="AB1101" i="11"/>
  <c r="AA1101" i="11"/>
  <c r="Z1101" i="11"/>
  <c r="U1101" i="11"/>
  <c r="S1101" i="11"/>
  <c r="Q1101" i="11"/>
  <c r="O1101" i="11"/>
  <c r="N1101" i="11"/>
  <c r="L1101" i="11"/>
  <c r="J1101" i="11"/>
  <c r="H1101" i="11"/>
  <c r="X1101" i="11" s="1"/>
  <c r="AH1101" i="11" s="1"/>
  <c r="A1101" i="11"/>
  <c r="AG1100" i="11"/>
  <c r="AF1100" i="11"/>
  <c r="AE1100" i="11"/>
  <c r="AD1100" i="11"/>
  <c r="AC1100" i="11"/>
  <c r="AB1100" i="11"/>
  <c r="AA1100" i="11"/>
  <c r="Z1100" i="11"/>
  <c r="U1100" i="11"/>
  <c r="S1100" i="11"/>
  <c r="Q1100" i="11"/>
  <c r="O1100" i="11"/>
  <c r="N1100" i="11"/>
  <c r="L1100" i="11"/>
  <c r="J1100" i="11"/>
  <c r="H1100" i="11"/>
  <c r="X1100" i="11" s="1"/>
  <c r="AH1100" i="11" s="1"/>
  <c r="A1100" i="11"/>
  <c r="AG1099" i="11"/>
  <c r="AF1099" i="11"/>
  <c r="AE1099" i="11"/>
  <c r="AD1099" i="11"/>
  <c r="AC1099" i="11"/>
  <c r="AB1099" i="11"/>
  <c r="AA1099" i="11"/>
  <c r="Z1099" i="11"/>
  <c r="X1099" i="11"/>
  <c r="AH1099" i="11" s="1"/>
  <c r="U1099" i="11"/>
  <c r="S1099" i="11"/>
  <c r="Q1099" i="11"/>
  <c r="O1099" i="11"/>
  <c r="N1099" i="11"/>
  <c r="L1099" i="11"/>
  <c r="J1099" i="11"/>
  <c r="H1099" i="11"/>
  <c r="A1099" i="11"/>
  <c r="AG1098" i="11"/>
  <c r="AF1098" i="11"/>
  <c r="AE1098" i="11"/>
  <c r="AC1098" i="11"/>
  <c r="AB1098" i="11"/>
  <c r="AA1098" i="11"/>
  <c r="Z1098" i="11"/>
  <c r="U1098" i="11"/>
  <c r="S1098" i="11"/>
  <c r="Q1098" i="11"/>
  <c r="O1098" i="11"/>
  <c r="AD1098" i="11" s="1"/>
  <c r="N1098" i="11"/>
  <c r="L1098" i="11"/>
  <c r="J1098" i="11"/>
  <c r="H1098" i="11"/>
  <c r="A1098" i="11"/>
  <c r="AG1097" i="11"/>
  <c r="AF1097" i="11"/>
  <c r="AE1097" i="11"/>
  <c r="AC1097" i="11"/>
  <c r="AB1097" i="11"/>
  <c r="AA1097" i="11"/>
  <c r="Z1097" i="11"/>
  <c r="U1097" i="11"/>
  <c r="S1097" i="11"/>
  <c r="Q1097" i="11"/>
  <c r="O1097" i="11"/>
  <c r="AD1097" i="11" s="1"/>
  <c r="N1097" i="11"/>
  <c r="L1097" i="11"/>
  <c r="J1097" i="11"/>
  <c r="H1097" i="11"/>
  <c r="A1097" i="11"/>
  <c r="AG1096" i="11"/>
  <c r="AF1096" i="11"/>
  <c r="AE1096" i="11"/>
  <c r="AD1096" i="11"/>
  <c r="AC1096" i="11"/>
  <c r="AB1096" i="11"/>
  <c r="AA1096" i="11"/>
  <c r="Z1096" i="11"/>
  <c r="U1096" i="11"/>
  <c r="S1096" i="11"/>
  <c r="Q1096" i="11"/>
  <c r="O1096" i="11"/>
  <c r="N1096" i="11"/>
  <c r="L1096" i="11"/>
  <c r="J1096" i="11"/>
  <c r="H1096" i="11"/>
  <c r="X1096" i="11" s="1"/>
  <c r="AH1096" i="11" s="1"/>
  <c r="A1096" i="11"/>
  <c r="AG1095" i="11"/>
  <c r="AF1095" i="11"/>
  <c r="AE1095" i="11"/>
  <c r="AD1095" i="11"/>
  <c r="AC1095" i="11"/>
  <c r="AB1095" i="11"/>
  <c r="AA1095" i="11"/>
  <c r="Z1095" i="11"/>
  <c r="U1095" i="11"/>
  <c r="S1095" i="11"/>
  <c r="X1095" i="11" s="1"/>
  <c r="AH1095" i="11" s="1"/>
  <c r="Q1095" i="11"/>
  <c r="O1095" i="11"/>
  <c r="N1095" i="11"/>
  <c r="L1095" i="11"/>
  <c r="J1095" i="11"/>
  <c r="H1095" i="11"/>
  <c r="A1095" i="11"/>
  <c r="AH1094" i="11"/>
  <c r="AG1094" i="11"/>
  <c r="AF1094" i="11"/>
  <c r="AE1094" i="11"/>
  <c r="AC1094" i="11"/>
  <c r="AB1094" i="11"/>
  <c r="AA1094" i="11"/>
  <c r="Z1094" i="11"/>
  <c r="U1094" i="11"/>
  <c r="S1094" i="11"/>
  <c r="Q1094" i="11"/>
  <c r="O1094" i="11"/>
  <c r="AD1094" i="11" s="1"/>
  <c r="N1094" i="11"/>
  <c r="L1094" i="11"/>
  <c r="J1094" i="11"/>
  <c r="H1094" i="11"/>
  <c r="X1094" i="11" s="1"/>
  <c r="A1094" i="11"/>
  <c r="AG1093" i="11"/>
  <c r="AF1093" i="11"/>
  <c r="AE1093" i="11"/>
  <c r="AC1093" i="11"/>
  <c r="AB1093" i="11"/>
  <c r="AA1093" i="11"/>
  <c r="Z1093" i="11"/>
  <c r="U1093" i="11"/>
  <c r="S1093" i="11"/>
  <c r="Q1093" i="11"/>
  <c r="O1093" i="11"/>
  <c r="AD1093" i="11" s="1"/>
  <c r="N1093" i="11"/>
  <c r="L1093" i="11"/>
  <c r="J1093" i="11"/>
  <c r="H1093" i="11"/>
  <c r="X1093" i="11" s="1"/>
  <c r="AH1093" i="11" s="1"/>
  <c r="A1093" i="11"/>
  <c r="AG1092" i="11"/>
  <c r="AF1092" i="11"/>
  <c r="AE1092" i="11"/>
  <c r="AD1092" i="11"/>
  <c r="AC1092" i="11"/>
  <c r="AB1092" i="11"/>
  <c r="AA1092" i="11"/>
  <c r="Z1092" i="11"/>
  <c r="U1092" i="11"/>
  <c r="S1092" i="11"/>
  <c r="Q1092" i="11"/>
  <c r="O1092" i="11"/>
  <c r="N1092" i="11"/>
  <c r="L1092" i="11"/>
  <c r="J1092" i="11"/>
  <c r="H1092" i="11"/>
  <c r="X1092" i="11" s="1"/>
  <c r="AH1092" i="11" s="1"/>
  <c r="A1092" i="11"/>
  <c r="AG1091" i="11"/>
  <c r="AF1091" i="11"/>
  <c r="AE1091" i="11"/>
  <c r="AD1091" i="11"/>
  <c r="AC1091" i="11"/>
  <c r="AB1091" i="11"/>
  <c r="AA1091" i="11"/>
  <c r="Z1091" i="11"/>
  <c r="U1091" i="11"/>
  <c r="S1091" i="11"/>
  <c r="X1091" i="11" s="1"/>
  <c r="AH1091" i="11" s="1"/>
  <c r="Q1091" i="11"/>
  <c r="O1091" i="11"/>
  <c r="N1091" i="11"/>
  <c r="L1091" i="11"/>
  <c r="J1091" i="11"/>
  <c r="H1091" i="11"/>
  <c r="A1091" i="11"/>
  <c r="AG1090" i="11"/>
  <c r="AF1090" i="11"/>
  <c r="AE1090" i="11"/>
  <c r="AC1090" i="11"/>
  <c r="AB1090" i="11"/>
  <c r="AA1090" i="11"/>
  <c r="Z1090" i="11"/>
  <c r="U1090" i="11"/>
  <c r="S1090" i="11"/>
  <c r="Q1090" i="11"/>
  <c r="O1090" i="11"/>
  <c r="AD1090" i="11" s="1"/>
  <c r="N1090" i="11"/>
  <c r="L1090" i="11"/>
  <c r="J1090" i="11"/>
  <c r="H1090" i="11"/>
  <c r="A1090" i="11"/>
  <c r="AG1089" i="11"/>
  <c r="AF1089" i="11"/>
  <c r="AE1089" i="11"/>
  <c r="AC1089" i="11"/>
  <c r="AB1089" i="11"/>
  <c r="AA1089" i="11"/>
  <c r="Z1089" i="11"/>
  <c r="U1089" i="11"/>
  <c r="S1089" i="11"/>
  <c r="Q1089" i="11"/>
  <c r="O1089" i="11"/>
  <c r="AD1089" i="11" s="1"/>
  <c r="N1089" i="11"/>
  <c r="L1089" i="11"/>
  <c r="J1089" i="11"/>
  <c r="H1089" i="11"/>
  <c r="A1089" i="11"/>
  <c r="AG1088" i="11"/>
  <c r="AF1088" i="11"/>
  <c r="AE1088" i="11"/>
  <c r="AD1088" i="11"/>
  <c r="AC1088" i="11"/>
  <c r="AB1088" i="11"/>
  <c r="AA1088" i="11"/>
  <c r="Z1088" i="11"/>
  <c r="U1088" i="11"/>
  <c r="S1088" i="11"/>
  <c r="Q1088" i="11"/>
  <c r="O1088" i="11"/>
  <c r="N1088" i="11"/>
  <c r="L1088" i="11"/>
  <c r="J1088" i="11"/>
  <c r="H1088" i="11"/>
  <c r="X1088" i="11" s="1"/>
  <c r="AH1088" i="11" s="1"/>
  <c r="A1088" i="11"/>
  <c r="AG1087" i="11"/>
  <c r="AF1087" i="11"/>
  <c r="AE1087" i="11"/>
  <c r="AD1087" i="11"/>
  <c r="AC1087" i="11"/>
  <c r="AB1087" i="11"/>
  <c r="AA1087" i="11"/>
  <c r="Z1087" i="11"/>
  <c r="U1087" i="11"/>
  <c r="S1087" i="11"/>
  <c r="X1087" i="11" s="1"/>
  <c r="AH1087" i="11" s="1"/>
  <c r="Q1087" i="11"/>
  <c r="O1087" i="11"/>
  <c r="N1087" i="11"/>
  <c r="L1087" i="11"/>
  <c r="J1087" i="11"/>
  <c r="H1087" i="11"/>
  <c r="A1087" i="11"/>
  <c r="AG1086" i="11"/>
  <c r="AF1086" i="11"/>
  <c r="AE1086" i="11"/>
  <c r="AC1086" i="11"/>
  <c r="AB1086" i="11"/>
  <c r="AA1086" i="11"/>
  <c r="Z1086" i="11"/>
  <c r="U1086" i="11"/>
  <c r="S1086" i="11"/>
  <c r="Q1086" i="11"/>
  <c r="O1086" i="11"/>
  <c r="AD1086" i="11" s="1"/>
  <c r="N1086" i="11"/>
  <c r="L1086" i="11"/>
  <c r="J1086" i="11"/>
  <c r="H1086" i="11"/>
  <c r="X1086" i="11" s="1"/>
  <c r="AH1086" i="11" s="1"/>
  <c r="A1086" i="11"/>
  <c r="AG1085" i="11"/>
  <c r="AF1085" i="11"/>
  <c r="AE1085" i="11"/>
  <c r="AC1085" i="11"/>
  <c r="AB1085" i="11"/>
  <c r="AA1085" i="11"/>
  <c r="Z1085" i="11"/>
  <c r="U1085" i="11"/>
  <c r="S1085" i="11"/>
  <c r="Q1085" i="11"/>
  <c r="O1085" i="11"/>
  <c r="AD1085" i="11" s="1"/>
  <c r="N1085" i="11"/>
  <c r="L1085" i="11"/>
  <c r="J1085" i="11"/>
  <c r="H1085" i="11"/>
  <c r="A1085" i="11"/>
  <c r="AG1084" i="11"/>
  <c r="AF1084" i="11"/>
  <c r="AE1084" i="11"/>
  <c r="AD1084" i="11"/>
  <c r="AC1084" i="11"/>
  <c r="AB1084" i="11"/>
  <c r="AA1084" i="11"/>
  <c r="Z1084" i="11"/>
  <c r="U1084" i="11"/>
  <c r="S1084" i="11"/>
  <c r="Q1084" i="11"/>
  <c r="O1084" i="11"/>
  <c r="N1084" i="11"/>
  <c r="L1084" i="11"/>
  <c r="J1084" i="11"/>
  <c r="H1084" i="11"/>
  <c r="X1084" i="11" s="1"/>
  <c r="AH1084" i="11" s="1"/>
  <c r="A1084" i="11"/>
  <c r="AG1083" i="11"/>
  <c r="AF1083" i="11"/>
  <c r="AE1083" i="11"/>
  <c r="AD1083" i="11"/>
  <c r="AC1083" i="11"/>
  <c r="AB1083" i="11"/>
  <c r="AA1083" i="11"/>
  <c r="Z1083" i="11"/>
  <c r="X1083" i="11"/>
  <c r="AH1083" i="11" s="1"/>
  <c r="U1083" i="11"/>
  <c r="S1083" i="11"/>
  <c r="Q1083" i="11"/>
  <c r="O1083" i="11"/>
  <c r="N1083" i="11"/>
  <c r="L1083" i="11"/>
  <c r="J1083" i="11"/>
  <c r="H1083" i="11"/>
  <c r="A1083" i="11"/>
  <c r="AG1082" i="11"/>
  <c r="AF1082" i="11"/>
  <c r="AE1082" i="11"/>
  <c r="AC1082" i="11"/>
  <c r="AB1082" i="11"/>
  <c r="AA1082" i="11"/>
  <c r="Z1082" i="11"/>
  <c r="U1082" i="11"/>
  <c r="S1082" i="11"/>
  <c r="Q1082" i="11"/>
  <c r="O1082" i="11"/>
  <c r="AD1082" i="11" s="1"/>
  <c r="N1082" i="11"/>
  <c r="L1082" i="11"/>
  <c r="J1082" i="11"/>
  <c r="H1082" i="11"/>
  <c r="A1082" i="11"/>
  <c r="AG1081" i="11"/>
  <c r="AF1081" i="11"/>
  <c r="AE1081" i="11"/>
  <c r="AD1081" i="11"/>
  <c r="AC1081" i="11"/>
  <c r="AB1081" i="11"/>
  <c r="AA1081" i="11"/>
  <c r="Z1081" i="11"/>
  <c r="U1081" i="11"/>
  <c r="S1081" i="11"/>
  <c r="Q1081" i="11"/>
  <c r="O1081" i="11"/>
  <c r="N1081" i="11"/>
  <c r="L1081" i="11"/>
  <c r="J1081" i="11"/>
  <c r="H1081" i="11"/>
  <c r="A1081" i="11"/>
  <c r="AG1080" i="11"/>
  <c r="AF1080" i="11"/>
  <c r="AE1080" i="11"/>
  <c r="AD1080" i="11"/>
  <c r="AC1080" i="11"/>
  <c r="AB1080" i="11"/>
  <c r="AA1080" i="11"/>
  <c r="Z1080" i="11"/>
  <c r="U1080" i="11"/>
  <c r="S1080" i="11"/>
  <c r="Q1080" i="11"/>
  <c r="O1080" i="11"/>
  <c r="N1080" i="11"/>
  <c r="L1080" i="11"/>
  <c r="J1080" i="11"/>
  <c r="H1080" i="11"/>
  <c r="X1080" i="11" s="1"/>
  <c r="AH1080" i="11" s="1"/>
  <c r="A1080" i="11"/>
  <c r="AG1079" i="11"/>
  <c r="AF1079" i="11"/>
  <c r="AE1079" i="11"/>
  <c r="AD1079" i="11"/>
  <c r="AC1079" i="11"/>
  <c r="AB1079" i="11"/>
  <c r="AA1079" i="11"/>
  <c r="Z1079" i="11"/>
  <c r="U1079" i="11"/>
  <c r="S1079" i="11"/>
  <c r="X1079" i="11" s="1"/>
  <c r="AH1079" i="11" s="1"/>
  <c r="Q1079" i="11"/>
  <c r="O1079" i="11"/>
  <c r="N1079" i="11"/>
  <c r="L1079" i="11"/>
  <c r="J1079" i="11"/>
  <c r="H1079" i="11"/>
  <c r="A1079" i="11"/>
  <c r="AG1078" i="11"/>
  <c r="AF1078" i="11"/>
  <c r="AE1078" i="11"/>
  <c r="AC1078" i="11"/>
  <c r="AB1078" i="11"/>
  <c r="AA1078" i="11"/>
  <c r="Z1078" i="11"/>
  <c r="U1078" i="11"/>
  <c r="S1078" i="11"/>
  <c r="Q1078" i="11"/>
  <c r="O1078" i="11"/>
  <c r="AD1078" i="11" s="1"/>
  <c r="N1078" i="11"/>
  <c r="L1078" i="11"/>
  <c r="J1078" i="11"/>
  <c r="H1078" i="11"/>
  <c r="X1078" i="11" s="1"/>
  <c r="AH1078" i="11" s="1"/>
  <c r="A1078" i="11"/>
  <c r="AG1077" i="11"/>
  <c r="AF1077" i="11"/>
  <c r="AE1077" i="11"/>
  <c r="AC1077" i="11"/>
  <c r="AB1077" i="11"/>
  <c r="AA1077" i="11"/>
  <c r="Z1077" i="11"/>
  <c r="U1077" i="11"/>
  <c r="S1077" i="11"/>
  <c r="Q1077" i="11"/>
  <c r="O1077" i="11"/>
  <c r="AD1077" i="11" s="1"/>
  <c r="N1077" i="11"/>
  <c r="L1077" i="11"/>
  <c r="J1077" i="11"/>
  <c r="H1077" i="11"/>
  <c r="X1077" i="11" s="1"/>
  <c r="AH1077" i="11" s="1"/>
  <c r="A1077" i="11"/>
  <c r="AG1076" i="11"/>
  <c r="AF1076" i="11"/>
  <c r="AE1076" i="11"/>
  <c r="AD1076" i="11"/>
  <c r="AC1076" i="11"/>
  <c r="AB1076" i="11"/>
  <c r="AA1076" i="11"/>
  <c r="Z1076" i="11"/>
  <c r="U1076" i="11"/>
  <c r="S1076" i="11"/>
  <c r="Q1076" i="11"/>
  <c r="O1076" i="11"/>
  <c r="N1076" i="11"/>
  <c r="L1076" i="11"/>
  <c r="J1076" i="11"/>
  <c r="H1076" i="11"/>
  <c r="X1076" i="11" s="1"/>
  <c r="AH1076" i="11" s="1"/>
  <c r="A1076" i="11"/>
  <c r="AG1075" i="11"/>
  <c r="AF1075" i="11"/>
  <c r="AE1075" i="11"/>
  <c r="AD1075" i="11"/>
  <c r="AC1075" i="11"/>
  <c r="AB1075" i="11"/>
  <c r="AA1075" i="11"/>
  <c r="Z1075" i="11"/>
  <c r="X1075" i="11"/>
  <c r="AH1075" i="11" s="1"/>
  <c r="U1075" i="11"/>
  <c r="S1075" i="11"/>
  <c r="Q1075" i="11"/>
  <c r="O1075" i="11"/>
  <c r="N1075" i="11"/>
  <c r="L1075" i="11"/>
  <c r="J1075" i="11"/>
  <c r="H1075" i="11"/>
  <c r="A1075" i="11"/>
  <c r="AG1074" i="11"/>
  <c r="AF1074" i="11"/>
  <c r="AE1074" i="11"/>
  <c r="AC1074" i="11"/>
  <c r="AB1074" i="11"/>
  <c r="AA1074" i="11"/>
  <c r="Z1074" i="11"/>
  <c r="U1074" i="11"/>
  <c r="S1074" i="11"/>
  <c r="Q1074" i="11"/>
  <c r="O1074" i="11"/>
  <c r="AD1074" i="11" s="1"/>
  <c r="N1074" i="11"/>
  <c r="L1074" i="11"/>
  <c r="J1074" i="11"/>
  <c r="H1074" i="11"/>
  <c r="A1074" i="11"/>
  <c r="AG1073" i="11"/>
  <c r="AF1073" i="11"/>
  <c r="AE1073" i="11"/>
  <c r="AD1073" i="11"/>
  <c r="AC1073" i="11"/>
  <c r="AB1073" i="11"/>
  <c r="AA1073" i="11"/>
  <c r="Z1073" i="11"/>
  <c r="U1073" i="11"/>
  <c r="S1073" i="11"/>
  <c r="Q1073" i="11"/>
  <c r="O1073" i="11"/>
  <c r="N1073" i="11"/>
  <c r="L1073" i="11"/>
  <c r="J1073" i="11"/>
  <c r="H1073" i="11"/>
  <c r="X1073" i="11" s="1"/>
  <c r="AH1073" i="11" s="1"/>
  <c r="A1073" i="11"/>
  <c r="AG1072" i="11"/>
  <c r="AF1072" i="11"/>
  <c r="AE1072" i="11"/>
  <c r="AD1072" i="11"/>
  <c r="AC1072" i="11"/>
  <c r="AB1072" i="11"/>
  <c r="AA1072" i="11"/>
  <c r="Z1072" i="11"/>
  <c r="U1072" i="11"/>
  <c r="S1072" i="11"/>
  <c r="Q1072" i="11"/>
  <c r="O1072" i="11"/>
  <c r="N1072" i="11"/>
  <c r="L1072" i="11"/>
  <c r="J1072" i="11"/>
  <c r="H1072" i="11"/>
  <c r="X1072" i="11" s="1"/>
  <c r="AH1072" i="11" s="1"/>
  <c r="A1072" i="11"/>
  <c r="AG1071" i="11"/>
  <c r="AF1071" i="11"/>
  <c r="AE1071" i="11"/>
  <c r="AD1071" i="11"/>
  <c r="AC1071" i="11"/>
  <c r="AB1071" i="11"/>
  <c r="AA1071" i="11"/>
  <c r="Z1071" i="11"/>
  <c r="U1071" i="11"/>
  <c r="X1071" i="11" s="1"/>
  <c r="AH1071" i="11" s="1"/>
  <c r="S1071" i="11"/>
  <c r="Q1071" i="11"/>
  <c r="O1071" i="11"/>
  <c r="N1071" i="11"/>
  <c r="L1071" i="11"/>
  <c r="J1071" i="11"/>
  <c r="H1071" i="11"/>
  <c r="A1071" i="11"/>
  <c r="AG1070" i="11"/>
  <c r="AF1070" i="11"/>
  <c r="AE1070" i="11"/>
  <c r="AC1070" i="11"/>
  <c r="AB1070" i="11"/>
  <c r="AA1070" i="11"/>
  <c r="Z1070" i="11"/>
  <c r="U1070" i="11"/>
  <c r="S1070" i="11"/>
  <c r="Q1070" i="11"/>
  <c r="O1070" i="11"/>
  <c r="AD1070" i="11" s="1"/>
  <c r="N1070" i="11"/>
  <c r="L1070" i="11"/>
  <c r="J1070" i="11"/>
  <c r="H1070" i="11"/>
  <c r="A1070" i="11"/>
  <c r="AG1069" i="11"/>
  <c r="AF1069" i="11"/>
  <c r="AE1069" i="11"/>
  <c r="AC1069" i="11"/>
  <c r="AB1069" i="11"/>
  <c r="AA1069" i="11"/>
  <c r="Z1069" i="11"/>
  <c r="U1069" i="11"/>
  <c r="S1069" i="11"/>
  <c r="Q1069" i="11"/>
  <c r="O1069" i="11"/>
  <c r="AD1069" i="11" s="1"/>
  <c r="N1069" i="11"/>
  <c r="L1069" i="11"/>
  <c r="J1069" i="11"/>
  <c r="H1069" i="11"/>
  <c r="A1069" i="11"/>
  <c r="AG1068" i="11"/>
  <c r="AF1068" i="11"/>
  <c r="AE1068" i="11"/>
  <c r="AD1068" i="11"/>
  <c r="AC1068" i="11"/>
  <c r="AB1068" i="11"/>
  <c r="AA1068" i="11"/>
  <c r="Z1068" i="11"/>
  <c r="U1068" i="11"/>
  <c r="S1068" i="11"/>
  <c r="Q1068" i="11"/>
  <c r="O1068" i="11"/>
  <c r="N1068" i="11"/>
  <c r="L1068" i="11"/>
  <c r="J1068" i="11"/>
  <c r="H1068" i="11"/>
  <c r="X1068" i="11" s="1"/>
  <c r="AH1068" i="11" s="1"/>
  <c r="A1068" i="11"/>
  <c r="AG1067" i="11"/>
  <c r="AF1067" i="11"/>
  <c r="AE1067" i="11"/>
  <c r="AD1067" i="11"/>
  <c r="AC1067" i="11"/>
  <c r="AB1067" i="11"/>
  <c r="AA1067" i="11"/>
  <c r="Z1067" i="11"/>
  <c r="X1067" i="11"/>
  <c r="AH1067" i="11" s="1"/>
  <c r="U1067" i="11"/>
  <c r="S1067" i="11"/>
  <c r="Q1067" i="11"/>
  <c r="O1067" i="11"/>
  <c r="N1067" i="11"/>
  <c r="L1067" i="11"/>
  <c r="J1067" i="11"/>
  <c r="H1067" i="11"/>
  <c r="A1067" i="11"/>
  <c r="AH1066" i="11"/>
  <c r="AG1066" i="11"/>
  <c r="AF1066" i="11"/>
  <c r="AE1066" i="11"/>
  <c r="AC1066" i="11"/>
  <c r="AB1066" i="11"/>
  <c r="AA1066" i="11"/>
  <c r="Z1066" i="11"/>
  <c r="U1066" i="11"/>
  <c r="S1066" i="11"/>
  <c r="Q1066" i="11"/>
  <c r="O1066" i="11"/>
  <c r="AD1066" i="11" s="1"/>
  <c r="N1066" i="11"/>
  <c r="L1066" i="11"/>
  <c r="J1066" i="11"/>
  <c r="H1066" i="11"/>
  <c r="X1066" i="11" s="1"/>
  <c r="A1066" i="11"/>
  <c r="AG1065" i="11"/>
  <c r="AF1065" i="11"/>
  <c r="AE1065" i="11"/>
  <c r="AC1065" i="11"/>
  <c r="AB1065" i="11"/>
  <c r="AA1065" i="11"/>
  <c r="Z1065" i="11"/>
  <c r="U1065" i="11"/>
  <c r="S1065" i="11"/>
  <c r="Q1065" i="11"/>
  <c r="O1065" i="11"/>
  <c r="AD1065" i="11" s="1"/>
  <c r="N1065" i="11"/>
  <c r="L1065" i="11"/>
  <c r="J1065" i="11"/>
  <c r="H1065" i="11"/>
  <c r="A1065" i="11"/>
  <c r="AG1064" i="11"/>
  <c r="AF1064" i="11"/>
  <c r="AE1064" i="11"/>
  <c r="AD1064" i="11"/>
  <c r="AC1064" i="11"/>
  <c r="AB1064" i="11"/>
  <c r="AA1064" i="11"/>
  <c r="Z1064" i="11"/>
  <c r="U1064" i="11"/>
  <c r="S1064" i="11"/>
  <c r="Q1064" i="11"/>
  <c r="O1064" i="11"/>
  <c r="N1064" i="11"/>
  <c r="L1064" i="11"/>
  <c r="J1064" i="11"/>
  <c r="H1064" i="11"/>
  <c r="X1064" i="11" s="1"/>
  <c r="AH1064" i="11" s="1"/>
  <c r="A1064" i="11"/>
  <c r="AG1063" i="11"/>
  <c r="AF1063" i="11"/>
  <c r="AE1063" i="11"/>
  <c r="AD1063" i="11"/>
  <c r="AC1063" i="11"/>
  <c r="AB1063" i="11"/>
  <c r="AA1063" i="11"/>
  <c r="Z1063" i="11"/>
  <c r="U1063" i="11"/>
  <c r="S1063" i="11"/>
  <c r="X1063" i="11" s="1"/>
  <c r="AH1063" i="11" s="1"/>
  <c r="Q1063" i="11"/>
  <c r="O1063" i="11"/>
  <c r="N1063" i="11"/>
  <c r="L1063" i="11"/>
  <c r="J1063" i="11"/>
  <c r="H1063" i="11"/>
  <c r="A1063" i="11"/>
  <c r="AG1062" i="11"/>
  <c r="AF1062" i="11"/>
  <c r="AE1062" i="11"/>
  <c r="AC1062" i="11"/>
  <c r="AB1062" i="11"/>
  <c r="AA1062" i="11"/>
  <c r="Z1062" i="11"/>
  <c r="U1062" i="11"/>
  <c r="S1062" i="11"/>
  <c r="Q1062" i="11"/>
  <c r="O1062" i="11"/>
  <c r="AD1062" i="11" s="1"/>
  <c r="N1062" i="11"/>
  <c r="L1062" i="11"/>
  <c r="J1062" i="11"/>
  <c r="H1062" i="11"/>
  <c r="A1062" i="11"/>
  <c r="AG1061" i="11"/>
  <c r="AF1061" i="11"/>
  <c r="AE1061" i="11"/>
  <c r="AD1061" i="11"/>
  <c r="AC1061" i="11"/>
  <c r="AB1061" i="11"/>
  <c r="AA1061" i="11"/>
  <c r="Z1061" i="11"/>
  <c r="U1061" i="11"/>
  <c r="S1061" i="11"/>
  <c r="Q1061" i="11"/>
  <c r="O1061" i="11"/>
  <c r="N1061" i="11"/>
  <c r="L1061" i="11"/>
  <c r="J1061" i="11"/>
  <c r="H1061" i="11"/>
  <c r="X1061" i="11" s="1"/>
  <c r="AH1061" i="11" s="1"/>
  <c r="A1061" i="11"/>
  <c r="AG1060" i="11"/>
  <c r="AF1060" i="11"/>
  <c r="AE1060" i="11"/>
  <c r="AD1060" i="11"/>
  <c r="AC1060" i="11"/>
  <c r="AB1060" i="11"/>
  <c r="AA1060" i="11"/>
  <c r="Z1060" i="11"/>
  <c r="U1060" i="11"/>
  <c r="S1060" i="11"/>
  <c r="Q1060" i="11"/>
  <c r="O1060" i="11"/>
  <c r="N1060" i="11"/>
  <c r="L1060" i="11"/>
  <c r="J1060" i="11"/>
  <c r="H1060" i="11"/>
  <c r="X1060" i="11" s="1"/>
  <c r="AH1060" i="11" s="1"/>
  <c r="A1060" i="11"/>
  <c r="AG1059" i="11"/>
  <c r="AF1059" i="11"/>
  <c r="AE1059" i="11"/>
  <c r="AD1059" i="11"/>
  <c r="AC1059" i="11"/>
  <c r="AB1059" i="11"/>
  <c r="AA1059" i="11"/>
  <c r="Z1059" i="11"/>
  <c r="U1059" i="11"/>
  <c r="S1059" i="11"/>
  <c r="X1059" i="11" s="1"/>
  <c r="AH1059" i="11" s="1"/>
  <c r="Q1059" i="11"/>
  <c r="O1059" i="11"/>
  <c r="N1059" i="11"/>
  <c r="L1059" i="11"/>
  <c r="J1059" i="11"/>
  <c r="H1059" i="11"/>
  <c r="A1059" i="11"/>
  <c r="AG1058" i="11"/>
  <c r="AF1058" i="11"/>
  <c r="AE1058" i="11"/>
  <c r="AC1058" i="11"/>
  <c r="AB1058" i="11"/>
  <c r="AA1058" i="11"/>
  <c r="Z1058" i="11"/>
  <c r="U1058" i="11"/>
  <c r="S1058" i="11"/>
  <c r="Q1058" i="11"/>
  <c r="O1058" i="11"/>
  <c r="AD1058" i="11" s="1"/>
  <c r="N1058" i="11"/>
  <c r="L1058" i="11"/>
  <c r="J1058" i="11"/>
  <c r="H1058" i="11"/>
  <c r="X1058" i="11" s="1"/>
  <c r="AH1058" i="11" s="1"/>
  <c r="A1058" i="11"/>
  <c r="AG1057" i="11"/>
  <c r="AF1057" i="11"/>
  <c r="AE1057" i="11"/>
  <c r="AD1057" i="11"/>
  <c r="AC1057" i="11"/>
  <c r="AB1057" i="11"/>
  <c r="AA1057" i="11"/>
  <c r="Z1057" i="11"/>
  <c r="U1057" i="11"/>
  <c r="S1057" i="11"/>
  <c r="Q1057" i="11"/>
  <c r="O1057" i="11"/>
  <c r="N1057" i="11"/>
  <c r="L1057" i="11"/>
  <c r="J1057" i="11"/>
  <c r="H1057" i="11"/>
  <c r="X1057" i="11" s="1"/>
  <c r="AH1057" i="11" s="1"/>
  <c r="A1057" i="11"/>
  <c r="AG1056" i="11"/>
  <c r="AF1056" i="11"/>
  <c r="AE1056" i="11"/>
  <c r="AD1056" i="11"/>
  <c r="AC1056" i="11"/>
  <c r="AB1056" i="11"/>
  <c r="AA1056" i="11"/>
  <c r="Z1056" i="11"/>
  <c r="U1056" i="11"/>
  <c r="S1056" i="11"/>
  <c r="Q1056" i="11"/>
  <c r="O1056" i="11"/>
  <c r="N1056" i="11"/>
  <c r="L1056" i="11"/>
  <c r="J1056" i="11"/>
  <c r="H1056" i="11"/>
  <c r="X1056" i="11" s="1"/>
  <c r="AH1056" i="11" s="1"/>
  <c r="A1056" i="11"/>
  <c r="AG1055" i="11"/>
  <c r="AF1055" i="11"/>
  <c r="AE1055" i="11"/>
  <c r="AD1055" i="11"/>
  <c r="AC1055" i="11"/>
  <c r="AB1055" i="11"/>
  <c r="AA1055" i="11"/>
  <c r="Z1055" i="11"/>
  <c r="X1055" i="11"/>
  <c r="AH1055" i="11" s="1"/>
  <c r="U1055" i="11"/>
  <c r="S1055" i="11"/>
  <c r="Q1055" i="11"/>
  <c r="O1055" i="11"/>
  <c r="N1055" i="11"/>
  <c r="L1055" i="11"/>
  <c r="J1055" i="11"/>
  <c r="H1055" i="11"/>
  <c r="A1055" i="11"/>
  <c r="AG1054" i="11"/>
  <c r="AF1054" i="11"/>
  <c r="AE1054" i="11"/>
  <c r="AC1054" i="11"/>
  <c r="AB1054" i="11"/>
  <c r="AA1054" i="11"/>
  <c r="Z1054" i="11"/>
  <c r="U1054" i="11"/>
  <c r="S1054" i="11"/>
  <c r="Q1054" i="11"/>
  <c r="O1054" i="11"/>
  <c r="AD1054" i="11" s="1"/>
  <c r="N1054" i="11"/>
  <c r="L1054" i="11"/>
  <c r="J1054" i="11"/>
  <c r="H1054" i="11"/>
  <c r="A1054" i="11"/>
  <c r="AG1053" i="11"/>
  <c r="AF1053" i="11"/>
  <c r="AE1053" i="11"/>
  <c r="AD1053" i="11"/>
  <c r="AC1053" i="11"/>
  <c r="AB1053" i="11"/>
  <c r="AA1053" i="11"/>
  <c r="Z1053" i="11"/>
  <c r="U1053" i="11"/>
  <c r="S1053" i="11"/>
  <c r="Q1053" i="11"/>
  <c r="O1053" i="11"/>
  <c r="N1053" i="11"/>
  <c r="L1053" i="11"/>
  <c r="J1053" i="11"/>
  <c r="H1053" i="11"/>
  <c r="X1053" i="11" s="1"/>
  <c r="AH1053" i="11" s="1"/>
  <c r="A1053" i="11"/>
  <c r="AG1052" i="11"/>
  <c r="AF1052" i="11"/>
  <c r="AE1052" i="11"/>
  <c r="AD1052" i="11"/>
  <c r="AC1052" i="11"/>
  <c r="AB1052" i="11"/>
  <c r="AA1052" i="11"/>
  <c r="Z1052" i="11"/>
  <c r="U1052" i="11"/>
  <c r="S1052" i="11"/>
  <c r="Q1052" i="11"/>
  <c r="O1052" i="11"/>
  <c r="N1052" i="11"/>
  <c r="L1052" i="11"/>
  <c r="J1052" i="11"/>
  <c r="H1052" i="11"/>
  <c r="A1052" i="11"/>
  <c r="AG1051" i="11"/>
  <c r="AF1051" i="11"/>
  <c r="AE1051" i="11"/>
  <c r="AD1051" i="11"/>
  <c r="AC1051" i="11"/>
  <c r="AB1051" i="11"/>
  <c r="AA1051" i="11"/>
  <c r="Z1051" i="11"/>
  <c r="X1051" i="11"/>
  <c r="AH1051" i="11" s="1"/>
  <c r="U1051" i="11"/>
  <c r="S1051" i="11"/>
  <c r="Q1051" i="11"/>
  <c r="O1051" i="11"/>
  <c r="N1051" i="11"/>
  <c r="L1051" i="11"/>
  <c r="J1051" i="11"/>
  <c r="H1051" i="11"/>
  <c r="A1051" i="11"/>
  <c r="AG1050" i="11"/>
  <c r="AF1050" i="11"/>
  <c r="AE1050" i="11"/>
  <c r="AC1050" i="11"/>
  <c r="AB1050" i="11"/>
  <c r="AA1050" i="11"/>
  <c r="Z1050" i="11"/>
  <c r="U1050" i="11"/>
  <c r="S1050" i="11"/>
  <c r="Q1050" i="11"/>
  <c r="O1050" i="11"/>
  <c r="AD1050" i="11" s="1"/>
  <c r="N1050" i="11"/>
  <c r="L1050" i="11"/>
  <c r="J1050" i="11"/>
  <c r="H1050" i="11"/>
  <c r="A1050" i="11"/>
  <c r="AG1049" i="11"/>
  <c r="AF1049" i="11"/>
  <c r="AE1049" i="11"/>
  <c r="AC1049" i="11"/>
  <c r="AB1049" i="11"/>
  <c r="AA1049" i="11"/>
  <c r="Z1049" i="11"/>
  <c r="U1049" i="11"/>
  <c r="S1049" i="11"/>
  <c r="Q1049" i="11"/>
  <c r="O1049" i="11"/>
  <c r="AD1049" i="11" s="1"/>
  <c r="N1049" i="11"/>
  <c r="L1049" i="11"/>
  <c r="J1049" i="11"/>
  <c r="H1049" i="11"/>
  <c r="A1049" i="11"/>
  <c r="AG1048" i="11"/>
  <c r="AF1048" i="11"/>
  <c r="AE1048" i="11"/>
  <c r="AD1048" i="11"/>
  <c r="AC1048" i="11"/>
  <c r="AB1048" i="11"/>
  <c r="AA1048" i="11"/>
  <c r="Z1048" i="11"/>
  <c r="U1048" i="11"/>
  <c r="S1048" i="11"/>
  <c r="Q1048" i="11"/>
  <c r="O1048" i="11"/>
  <c r="N1048" i="11"/>
  <c r="L1048" i="11"/>
  <c r="J1048" i="11"/>
  <c r="H1048" i="11"/>
  <c r="X1048" i="11" s="1"/>
  <c r="AH1048" i="11" s="1"/>
  <c r="A1048" i="11"/>
  <c r="AG1047" i="11"/>
  <c r="AF1047" i="11"/>
  <c r="AE1047" i="11"/>
  <c r="AD1047" i="11"/>
  <c r="AC1047" i="11"/>
  <c r="AB1047" i="11"/>
  <c r="AA1047" i="11"/>
  <c r="Z1047" i="11"/>
  <c r="U1047" i="11"/>
  <c r="S1047" i="11"/>
  <c r="X1047" i="11" s="1"/>
  <c r="AH1047" i="11" s="1"/>
  <c r="Q1047" i="11"/>
  <c r="O1047" i="11"/>
  <c r="N1047" i="11"/>
  <c r="L1047" i="11"/>
  <c r="J1047" i="11"/>
  <c r="H1047" i="11"/>
  <c r="A1047" i="11"/>
  <c r="AH1046" i="11"/>
  <c r="AG1046" i="11"/>
  <c r="AF1046" i="11"/>
  <c r="AE1046" i="11"/>
  <c r="AC1046" i="11"/>
  <c r="AB1046" i="11"/>
  <c r="AA1046" i="11"/>
  <c r="Z1046" i="11"/>
  <c r="U1046" i="11"/>
  <c r="S1046" i="11"/>
  <c r="Q1046" i="11"/>
  <c r="O1046" i="11"/>
  <c r="AD1046" i="11" s="1"/>
  <c r="N1046" i="11"/>
  <c r="L1046" i="11"/>
  <c r="J1046" i="11"/>
  <c r="H1046" i="11"/>
  <c r="X1046" i="11" s="1"/>
  <c r="A1046" i="11"/>
  <c r="AG1045" i="11"/>
  <c r="AF1045" i="11"/>
  <c r="AE1045" i="11"/>
  <c r="AC1045" i="11"/>
  <c r="AB1045" i="11"/>
  <c r="AA1045" i="11"/>
  <c r="Z1045" i="11"/>
  <c r="U1045" i="11"/>
  <c r="S1045" i="11"/>
  <c r="Q1045" i="11"/>
  <c r="O1045" i="11"/>
  <c r="AD1045" i="11" s="1"/>
  <c r="N1045" i="11"/>
  <c r="L1045" i="11"/>
  <c r="J1045" i="11"/>
  <c r="H1045" i="11"/>
  <c r="X1045" i="11" s="1"/>
  <c r="AH1045" i="11" s="1"/>
  <c r="A1045" i="11"/>
  <c r="AG1044" i="11"/>
  <c r="AF1044" i="11"/>
  <c r="AE1044" i="11"/>
  <c r="AD1044" i="11"/>
  <c r="AC1044" i="11"/>
  <c r="AB1044" i="11"/>
  <c r="AA1044" i="11"/>
  <c r="Z1044" i="11"/>
  <c r="U1044" i="11"/>
  <c r="S1044" i="11"/>
  <c r="Q1044" i="11"/>
  <c r="O1044" i="11"/>
  <c r="N1044" i="11"/>
  <c r="L1044" i="11"/>
  <c r="J1044" i="11"/>
  <c r="H1044" i="11"/>
  <c r="A1044" i="11"/>
  <c r="AG1043" i="11"/>
  <c r="AF1043" i="11"/>
  <c r="AE1043" i="11"/>
  <c r="AD1043" i="11"/>
  <c r="AC1043" i="11"/>
  <c r="AB1043" i="11"/>
  <c r="AA1043" i="11"/>
  <c r="Z1043" i="11"/>
  <c r="U1043" i="11"/>
  <c r="S1043" i="11"/>
  <c r="X1043" i="11" s="1"/>
  <c r="AH1043" i="11" s="1"/>
  <c r="Q1043" i="11"/>
  <c r="O1043" i="11"/>
  <c r="N1043" i="11"/>
  <c r="L1043" i="11"/>
  <c r="J1043" i="11"/>
  <c r="H1043" i="11"/>
  <c r="A1043" i="11"/>
  <c r="AG1042" i="11"/>
  <c r="AF1042" i="11"/>
  <c r="AE1042" i="11"/>
  <c r="AC1042" i="11"/>
  <c r="AB1042" i="11"/>
  <c r="AA1042" i="11"/>
  <c r="Z1042" i="11"/>
  <c r="U1042" i="11"/>
  <c r="S1042" i="11"/>
  <c r="Q1042" i="11"/>
  <c r="O1042" i="11"/>
  <c r="AD1042" i="11" s="1"/>
  <c r="N1042" i="11"/>
  <c r="L1042" i="11"/>
  <c r="J1042" i="11"/>
  <c r="H1042" i="11"/>
  <c r="A1042" i="11"/>
  <c r="AG1041" i="11"/>
  <c r="AF1041" i="11"/>
  <c r="AE1041" i="11"/>
  <c r="AC1041" i="11"/>
  <c r="AB1041" i="11"/>
  <c r="AA1041" i="11"/>
  <c r="Z1041" i="11"/>
  <c r="U1041" i="11"/>
  <c r="S1041" i="11"/>
  <c r="Q1041" i="11"/>
  <c r="O1041" i="11"/>
  <c r="AD1041" i="11" s="1"/>
  <c r="N1041" i="11"/>
  <c r="L1041" i="11"/>
  <c r="J1041" i="11"/>
  <c r="H1041" i="11"/>
  <c r="A1041" i="11"/>
  <c r="AG1040" i="11"/>
  <c r="AF1040" i="11"/>
  <c r="AE1040" i="11"/>
  <c r="AD1040" i="11"/>
  <c r="AC1040" i="11"/>
  <c r="AB1040" i="11"/>
  <c r="AA1040" i="11"/>
  <c r="Z1040" i="11"/>
  <c r="U1040" i="11"/>
  <c r="S1040" i="11"/>
  <c r="Q1040" i="11"/>
  <c r="O1040" i="11"/>
  <c r="N1040" i="11"/>
  <c r="L1040" i="11"/>
  <c r="J1040" i="11"/>
  <c r="H1040" i="11"/>
  <c r="X1040" i="11" s="1"/>
  <c r="AH1040" i="11" s="1"/>
  <c r="A1040" i="11"/>
  <c r="AG1039" i="11"/>
  <c r="AF1039" i="11"/>
  <c r="AE1039" i="11"/>
  <c r="AD1039" i="11"/>
  <c r="AC1039" i="11"/>
  <c r="AB1039" i="11"/>
  <c r="AA1039" i="11"/>
  <c r="Z1039" i="11"/>
  <c r="U1039" i="11"/>
  <c r="S1039" i="11"/>
  <c r="Q1039" i="11"/>
  <c r="O1039" i="11"/>
  <c r="N1039" i="11"/>
  <c r="L1039" i="11"/>
  <c r="J1039" i="11"/>
  <c r="H1039" i="11"/>
  <c r="A1039" i="11"/>
  <c r="AG1038" i="11"/>
  <c r="AF1038" i="11"/>
  <c r="AE1038" i="11"/>
  <c r="AC1038" i="11"/>
  <c r="AB1038" i="11"/>
  <c r="AA1038" i="11"/>
  <c r="Z1038" i="11"/>
  <c r="U1038" i="11"/>
  <c r="S1038" i="11"/>
  <c r="Q1038" i="11"/>
  <c r="O1038" i="11"/>
  <c r="AD1038" i="11" s="1"/>
  <c r="N1038" i="11"/>
  <c r="L1038" i="11"/>
  <c r="J1038" i="11"/>
  <c r="H1038" i="11"/>
  <c r="A1038" i="11"/>
  <c r="AG1037" i="11"/>
  <c r="AF1037" i="11"/>
  <c r="AE1037" i="11"/>
  <c r="AC1037" i="11"/>
  <c r="AB1037" i="11"/>
  <c r="AA1037" i="11"/>
  <c r="Z1037" i="11"/>
  <c r="U1037" i="11"/>
  <c r="S1037" i="11"/>
  <c r="Q1037" i="11"/>
  <c r="O1037" i="11"/>
  <c r="AD1037" i="11" s="1"/>
  <c r="N1037" i="11"/>
  <c r="L1037" i="11"/>
  <c r="J1037" i="11"/>
  <c r="H1037" i="11"/>
  <c r="A1037" i="11"/>
  <c r="AG1036" i="11"/>
  <c r="AF1036" i="11"/>
  <c r="AE1036" i="11"/>
  <c r="AD1036" i="11"/>
  <c r="AC1036" i="11"/>
  <c r="AB1036" i="11"/>
  <c r="AA1036" i="11"/>
  <c r="Z1036" i="11"/>
  <c r="U1036" i="11"/>
  <c r="S1036" i="11"/>
  <c r="Q1036" i="11"/>
  <c r="O1036" i="11"/>
  <c r="N1036" i="11"/>
  <c r="L1036" i="11"/>
  <c r="J1036" i="11"/>
  <c r="H1036" i="11"/>
  <c r="X1036" i="11" s="1"/>
  <c r="AH1036" i="11" s="1"/>
  <c r="A1036" i="11"/>
  <c r="AG1035" i="11"/>
  <c r="AF1035" i="11"/>
  <c r="AE1035" i="11"/>
  <c r="AD1035" i="11"/>
  <c r="AC1035" i="11"/>
  <c r="AB1035" i="11"/>
  <c r="AA1035" i="11"/>
  <c r="Z1035" i="11"/>
  <c r="X1035" i="11"/>
  <c r="AH1035" i="11" s="1"/>
  <c r="U1035" i="11"/>
  <c r="S1035" i="11"/>
  <c r="Q1035" i="11"/>
  <c r="O1035" i="11"/>
  <c r="N1035" i="11"/>
  <c r="L1035" i="11"/>
  <c r="J1035" i="11"/>
  <c r="H1035" i="11"/>
  <c r="A1035" i="11"/>
  <c r="AG1034" i="11"/>
  <c r="AF1034" i="11"/>
  <c r="AE1034" i="11"/>
  <c r="AC1034" i="11"/>
  <c r="AB1034" i="11"/>
  <c r="AA1034" i="11"/>
  <c r="Z1034" i="11"/>
  <c r="U1034" i="11"/>
  <c r="S1034" i="11"/>
  <c r="Q1034" i="11"/>
  <c r="O1034" i="11"/>
  <c r="AD1034" i="11" s="1"/>
  <c r="N1034" i="11"/>
  <c r="L1034" i="11"/>
  <c r="J1034" i="11"/>
  <c r="H1034" i="11"/>
  <c r="A1034" i="11"/>
  <c r="AG1033" i="11"/>
  <c r="AF1033" i="11"/>
  <c r="AE1033" i="11"/>
  <c r="AD1033" i="11"/>
  <c r="AC1033" i="11"/>
  <c r="AB1033" i="11"/>
  <c r="AA1033" i="11"/>
  <c r="Z1033" i="11"/>
  <c r="U1033" i="11"/>
  <c r="S1033" i="11"/>
  <c r="Q1033" i="11"/>
  <c r="O1033" i="11"/>
  <c r="N1033" i="11"/>
  <c r="L1033" i="11"/>
  <c r="J1033" i="11"/>
  <c r="H1033" i="11"/>
  <c r="X1033" i="11" s="1"/>
  <c r="AH1033" i="11" s="1"/>
  <c r="A1033" i="11"/>
  <c r="AG1032" i="11"/>
  <c r="AF1032" i="11"/>
  <c r="AE1032" i="11"/>
  <c r="AC1032" i="11"/>
  <c r="AB1032" i="11"/>
  <c r="AA1032" i="11"/>
  <c r="Z1032" i="11"/>
  <c r="U1032" i="11"/>
  <c r="S1032" i="11"/>
  <c r="Q1032" i="11"/>
  <c r="O1032" i="11"/>
  <c r="AD1032" i="11" s="1"/>
  <c r="N1032" i="11"/>
  <c r="L1032" i="11"/>
  <c r="J1032" i="11"/>
  <c r="H1032" i="11"/>
  <c r="A1032" i="11"/>
  <c r="AG1031" i="11"/>
  <c r="AF1031" i="11"/>
  <c r="AE1031" i="11"/>
  <c r="AD1031" i="11"/>
  <c r="AC1031" i="11"/>
  <c r="AB1031" i="11"/>
  <c r="AA1031" i="11"/>
  <c r="Z1031" i="11"/>
  <c r="U1031" i="11"/>
  <c r="S1031" i="11"/>
  <c r="Q1031" i="11"/>
  <c r="O1031" i="11"/>
  <c r="N1031" i="11"/>
  <c r="L1031" i="11"/>
  <c r="J1031" i="11"/>
  <c r="H1031" i="11"/>
  <c r="A1031" i="11"/>
  <c r="AG1030" i="11"/>
  <c r="AF1030" i="11"/>
  <c r="AE1030" i="11"/>
  <c r="AC1030" i="11"/>
  <c r="AB1030" i="11"/>
  <c r="AA1030" i="11"/>
  <c r="Z1030" i="11"/>
  <c r="U1030" i="11"/>
  <c r="S1030" i="11"/>
  <c r="Q1030" i="11"/>
  <c r="O1030" i="11"/>
  <c r="AD1030" i="11" s="1"/>
  <c r="N1030" i="11"/>
  <c r="L1030" i="11"/>
  <c r="J1030" i="11"/>
  <c r="H1030" i="11"/>
  <c r="A1030" i="11"/>
  <c r="AG1029" i="11"/>
  <c r="AF1029" i="11"/>
  <c r="AE1029" i="11"/>
  <c r="AC1029" i="11"/>
  <c r="AB1029" i="11"/>
  <c r="AA1029" i="11"/>
  <c r="Z1029" i="11"/>
  <c r="U1029" i="11"/>
  <c r="S1029" i="11"/>
  <c r="Q1029" i="11"/>
  <c r="O1029" i="11"/>
  <c r="AD1029" i="11" s="1"/>
  <c r="N1029" i="11"/>
  <c r="L1029" i="11"/>
  <c r="X1029" i="11" s="1"/>
  <c r="AH1029" i="11" s="1"/>
  <c r="J1029" i="11"/>
  <c r="H1029" i="11"/>
  <c r="A1029" i="11"/>
  <c r="AG1028" i="11"/>
  <c r="AF1028" i="11"/>
  <c r="AE1028" i="11"/>
  <c r="AC1028" i="11"/>
  <c r="AB1028" i="11"/>
  <c r="AA1028" i="11"/>
  <c r="Z1028" i="11"/>
  <c r="U1028" i="11"/>
  <c r="S1028" i="11"/>
  <c r="Q1028" i="11"/>
  <c r="O1028" i="11"/>
  <c r="AD1028" i="11" s="1"/>
  <c r="N1028" i="11"/>
  <c r="L1028" i="11"/>
  <c r="J1028" i="11"/>
  <c r="H1028" i="11"/>
  <c r="A1028" i="11"/>
  <c r="AG1027" i="11"/>
  <c r="AF1027" i="11"/>
  <c r="AE1027" i="11"/>
  <c r="AD1027" i="11"/>
  <c r="AC1027" i="11"/>
  <c r="AB1027" i="11"/>
  <c r="AA1027" i="11"/>
  <c r="Z1027" i="11"/>
  <c r="U1027" i="11"/>
  <c r="S1027" i="11"/>
  <c r="Q1027" i="11"/>
  <c r="O1027" i="11"/>
  <c r="N1027" i="11"/>
  <c r="L1027" i="11"/>
  <c r="J1027" i="11"/>
  <c r="H1027" i="11"/>
  <c r="A1027" i="11"/>
  <c r="AG1026" i="11"/>
  <c r="AF1026" i="11"/>
  <c r="AE1026" i="11"/>
  <c r="AC1026" i="11"/>
  <c r="AB1026" i="11"/>
  <c r="AA1026" i="11"/>
  <c r="Z1026" i="11"/>
  <c r="U1026" i="11"/>
  <c r="S1026" i="11"/>
  <c r="Q1026" i="11"/>
  <c r="O1026" i="11"/>
  <c r="AD1026" i="11" s="1"/>
  <c r="N1026" i="11"/>
  <c r="L1026" i="11"/>
  <c r="J1026" i="11"/>
  <c r="H1026" i="11"/>
  <c r="A1026" i="11"/>
  <c r="AG1025" i="11"/>
  <c r="AF1025" i="11"/>
  <c r="AE1025" i="11"/>
  <c r="AC1025" i="11"/>
  <c r="AB1025" i="11"/>
  <c r="AA1025" i="11"/>
  <c r="Z1025" i="11"/>
  <c r="U1025" i="11"/>
  <c r="S1025" i="11"/>
  <c r="Q1025" i="11"/>
  <c r="O1025" i="11"/>
  <c r="AD1025" i="11" s="1"/>
  <c r="N1025" i="11"/>
  <c r="L1025" i="11"/>
  <c r="J1025" i="11"/>
  <c r="H1025" i="11"/>
  <c r="X1025" i="11" s="1"/>
  <c r="AH1025" i="11" s="1"/>
  <c r="A1025" i="11"/>
  <c r="AG1024" i="11"/>
  <c r="AF1024" i="11"/>
  <c r="AE1024" i="11"/>
  <c r="AD1024" i="11"/>
  <c r="AC1024" i="11"/>
  <c r="AB1024" i="11"/>
  <c r="AA1024" i="11"/>
  <c r="Z1024" i="11"/>
  <c r="U1024" i="11"/>
  <c r="S1024" i="11"/>
  <c r="Q1024" i="11"/>
  <c r="O1024" i="11"/>
  <c r="N1024" i="11"/>
  <c r="L1024" i="11"/>
  <c r="J1024" i="11"/>
  <c r="H1024" i="11"/>
  <c r="X1024" i="11" s="1"/>
  <c r="AH1024" i="11" s="1"/>
  <c r="A1024" i="11"/>
  <c r="AG1023" i="11"/>
  <c r="AF1023" i="11"/>
  <c r="AE1023" i="11"/>
  <c r="AD1023" i="11"/>
  <c r="AC1023" i="11"/>
  <c r="AB1023" i="11"/>
  <c r="AA1023" i="11"/>
  <c r="Z1023" i="11"/>
  <c r="X1023" i="11"/>
  <c r="AH1023" i="11" s="1"/>
  <c r="U1023" i="11"/>
  <c r="S1023" i="11"/>
  <c r="Q1023" i="11"/>
  <c r="O1023" i="11"/>
  <c r="N1023" i="11"/>
  <c r="L1023" i="11"/>
  <c r="J1023" i="11"/>
  <c r="H1023" i="11"/>
  <c r="A1023" i="11"/>
  <c r="AH1022" i="11"/>
  <c r="AG1022" i="11"/>
  <c r="AF1022" i="11"/>
  <c r="AE1022" i="11"/>
  <c r="AC1022" i="11"/>
  <c r="AB1022" i="11"/>
  <c r="AA1022" i="11"/>
  <c r="Z1022" i="11"/>
  <c r="U1022" i="11"/>
  <c r="S1022" i="11"/>
  <c r="Q1022" i="11"/>
  <c r="O1022" i="11"/>
  <c r="AD1022" i="11" s="1"/>
  <c r="N1022" i="11"/>
  <c r="L1022" i="11"/>
  <c r="J1022" i="11"/>
  <c r="H1022" i="11"/>
  <c r="X1022" i="11" s="1"/>
  <c r="A1022" i="11"/>
  <c r="AG1021" i="11"/>
  <c r="AF1021" i="11"/>
  <c r="AE1021" i="11"/>
  <c r="AC1021" i="11"/>
  <c r="AB1021" i="11"/>
  <c r="AA1021" i="11"/>
  <c r="Z1021" i="11"/>
  <c r="U1021" i="11"/>
  <c r="S1021" i="11"/>
  <c r="Q1021" i="11"/>
  <c r="O1021" i="11"/>
  <c r="AD1021" i="11" s="1"/>
  <c r="N1021" i="11"/>
  <c r="L1021" i="11"/>
  <c r="J1021" i="11"/>
  <c r="H1021" i="11"/>
  <c r="X1021" i="11" s="1"/>
  <c r="AH1021" i="11" s="1"/>
  <c r="A1021" i="11"/>
  <c r="AG1020" i="11"/>
  <c r="AF1020" i="11"/>
  <c r="AE1020" i="11"/>
  <c r="AD1020" i="11"/>
  <c r="AC1020" i="11"/>
  <c r="AB1020" i="11"/>
  <c r="AA1020" i="11"/>
  <c r="Z1020" i="11"/>
  <c r="U1020" i="11"/>
  <c r="S1020" i="11"/>
  <c r="Q1020" i="11"/>
  <c r="O1020" i="11"/>
  <c r="N1020" i="11"/>
  <c r="L1020" i="11"/>
  <c r="J1020" i="11"/>
  <c r="H1020" i="11"/>
  <c r="A1020" i="11"/>
  <c r="AG1019" i="11"/>
  <c r="AF1019" i="11"/>
  <c r="AE1019" i="11"/>
  <c r="AD1019" i="11"/>
  <c r="AC1019" i="11"/>
  <c r="AB1019" i="11"/>
  <c r="AA1019" i="11"/>
  <c r="Z1019" i="11"/>
  <c r="U1019" i="11"/>
  <c r="S1019" i="11"/>
  <c r="Q1019" i="11"/>
  <c r="O1019" i="11"/>
  <c r="N1019" i="11"/>
  <c r="L1019" i="11"/>
  <c r="X1019" i="11" s="1"/>
  <c r="AH1019" i="11" s="1"/>
  <c r="J1019" i="11"/>
  <c r="H1019" i="11"/>
  <c r="A1019" i="11"/>
  <c r="AG1018" i="11"/>
  <c r="AF1018" i="11"/>
  <c r="AE1018" i="11"/>
  <c r="AC1018" i="11"/>
  <c r="AB1018" i="11"/>
  <c r="AA1018" i="11"/>
  <c r="Z1018" i="11"/>
  <c r="U1018" i="11"/>
  <c r="S1018" i="11"/>
  <c r="Q1018" i="11"/>
  <c r="O1018" i="11"/>
  <c r="AD1018" i="11" s="1"/>
  <c r="N1018" i="11"/>
  <c r="L1018" i="11"/>
  <c r="J1018" i="11"/>
  <c r="H1018" i="11"/>
  <c r="A1018" i="11"/>
  <c r="AG1017" i="11"/>
  <c r="AF1017" i="11"/>
  <c r="AE1017" i="11"/>
  <c r="AC1017" i="11"/>
  <c r="AB1017" i="11"/>
  <c r="AA1017" i="11"/>
  <c r="Z1017" i="11"/>
  <c r="U1017" i="11"/>
  <c r="S1017" i="11"/>
  <c r="Q1017" i="11"/>
  <c r="O1017" i="11"/>
  <c r="AD1017" i="11" s="1"/>
  <c r="N1017" i="11"/>
  <c r="L1017" i="11"/>
  <c r="J1017" i="11"/>
  <c r="H1017" i="11"/>
  <c r="X1017" i="11" s="1"/>
  <c r="AH1017" i="11" s="1"/>
  <c r="A1017" i="11"/>
  <c r="AG1016" i="11"/>
  <c r="AF1016" i="11"/>
  <c r="AE1016" i="11"/>
  <c r="AD1016" i="11"/>
  <c r="AC1016" i="11"/>
  <c r="AB1016" i="11"/>
  <c r="AA1016" i="11"/>
  <c r="Z1016" i="11"/>
  <c r="U1016" i="11"/>
  <c r="S1016" i="11"/>
  <c r="Q1016" i="11"/>
  <c r="O1016" i="11"/>
  <c r="N1016" i="11"/>
  <c r="L1016" i="11"/>
  <c r="J1016" i="11"/>
  <c r="H1016" i="11"/>
  <c r="X1016" i="11" s="1"/>
  <c r="AH1016" i="11" s="1"/>
  <c r="A1016" i="11"/>
  <c r="AG1015" i="11"/>
  <c r="AF1015" i="11"/>
  <c r="AE1015" i="11"/>
  <c r="AD1015" i="11"/>
  <c r="AC1015" i="11"/>
  <c r="AB1015" i="11"/>
  <c r="AA1015" i="11"/>
  <c r="Z1015" i="11"/>
  <c r="X1015" i="11"/>
  <c r="AH1015" i="11" s="1"/>
  <c r="U1015" i="11"/>
  <c r="S1015" i="11"/>
  <c r="Q1015" i="11"/>
  <c r="O1015" i="11"/>
  <c r="N1015" i="11"/>
  <c r="L1015" i="11"/>
  <c r="J1015" i="11"/>
  <c r="H1015" i="11"/>
  <c r="A1015" i="11"/>
  <c r="AG1014" i="11"/>
  <c r="AF1014" i="11"/>
  <c r="AE1014" i="11"/>
  <c r="AC1014" i="11"/>
  <c r="AB1014" i="11"/>
  <c r="AA1014" i="11"/>
  <c r="Z1014" i="11"/>
  <c r="U1014" i="11"/>
  <c r="S1014" i="11"/>
  <c r="Q1014" i="11"/>
  <c r="O1014" i="11"/>
  <c r="AD1014" i="11" s="1"/>
  <c r="N1014" i="11"/>
  <c r="L1014" i="11"/>
  <c r="J1014" i="11"/>
  <c r="H1014" i="11"/>
  <c r="X1014" i="11" s="1"/>
  <c r="AH1014" i="11" s="1"/>
  <c r="A1014" i="11"/>
  <c r="AG1013" i="11"/>
  <c r="AF1013" i="11"/>
  <c r="AE1013" i="11"/>
  <c r="AD1013" i="11"/>
  <c r="AC1013" i="11"/>
  <c r="AB1013" i="11"/>
  <c r="AA1013" i="11"/>
  <c r="Z1013" i="11"/>
  <c r="X1013" i="11"/>
  <c r="AH1013" i="11" s="1"/>
  <c r="U1013" i="11"/>
  <c r="S1013" i="11"/>
  <c r="Q1013" i="11"/>
  <c r="O1013" i="11"/>
  <c r="N1013" i="11"/>
  <c r="L1013" i="11"/>
  <c r="J1013" i="11"/>
  <c r="H1013" i="11"/>
  <c r="A1013" i="11"/>
  <c r="AH1012" i="11"/>
  <c r="AG1012" i="11"/>
  <c r="AF1012" i="11"/>
  <c r="AE1012" i="11"/>
  <c r="AC1012" i="11"/>
  <c r="AB1012" i="11"/>
  <c r="AA1012" i="11"/>
  <c r="Z1012" i="11"/>
  <c r="U1012" i="11"/>
  <c r="S1012" i="11"/>
  <c r="Q1012" i="11"/>
  <c r="O1012" i="11"/>
  <c r="AD1012" i="11" s="1"/>
  <c r="N1012" i="11"/>
  <c r="L1012" i="11"/>
  <c r="J1012" i="11"/>
  <c r="H1012" i="11"/>
  <c r="X1012" i="11" s="1"/>
  <c r="A1012" i="11"/>
  <c r="AG1011" i="11"/>
  <c r="AF1011" i="11"/>
  <c r="AE1011" i="11"/>
  <c r="AD1011" i="11"/>
  <c r="AC1011" i="11"/>
  <c r="AB1011" i="11"/>
  <c r="AA1011" i="11"/>
  <c r="Z1011" i="11"/>
  <c r="U1011" i="11"/>
  <c r="S1011" i="11"/>
  <c r="Q1011" i="11"/>
  <c r="O1011" i="11"/>
  <c r="N1011" i="11"/>
  <c r="L1011" i="11"/>
  <c r="J1011" i="11"/>
  <c r="H1011" i="11"/>
  <c r="X1011" i="11" s="1"/>
  <c r="AH1011" i="11" s="1"/>
  <c r="A1011" i="11"/>
  <c r="AG1010" i="11"/>
  <c r="AF1010" i="11"/>
  <c r="AE1010" i="11"/>
  <c r="AC1010" i="11"/>
  <c r="AB1010" i="11"/>
  <c r="AA1010" i="11"/>
  <c r="Z1010" i="11"/>
  <c r="X1010" i="11"/>
  <c r="AH1010" i="11" s="1"/>
  <c r="U1010" i="11"/>
  <c r="S1010" i="11"/>
  <c r="Q1010" i="11"/>
  <c r="O1010" i="11"/>
  <c r="AD1010" i="11" s="1"/>
  <c r="N1010" i="11"/>
  <c r="L1010" i="11"/>
  <c r="J1010" i="11"/>
  <c r="H1010" i="11"/>
  <c r="A1010" i="11"/>
  <c r="AG1009" i="11"/>
  <c r="AF1009" i="11"/>
  <c r="AE1009" i="11"/>
  <c r="AD1009" i="11"/>
  <c r="AC1009" i="11"/>
  <c r="AB1009" i="11"/>
  <c r="AA1009" i="11"/>
  <c r="Z1009" i="11"/>
  <c r="U1009" i="11"/>
  <c r="S1009" i="11"/>
  <c r="Q1009" i="11"/>
  <c r="O1009" i="11"/>
  <c r="N1009" i="11"/>
  <c r="L1009" i="11"/>
  <c r="J1009" i="11"/>
  <c r="H1009" i="11"/>
  <c r="A1009" i="11"/>
  <c r="AG1008" i="11"/>
  <c r="AF1008" i="11"/>
  <c r="AE1008" i="11"/>
  <c r="AC1008" i="11"/>
  <c r="AB1008" i="11"/>
  <c r="AA1008" i="11"/>
  <c r="Z1008" i="11"/>
  <c r="U1008" i="11"/>
  <c r="S1008" i="11"/>
  <c r="Q1008" i="11"/>
  <c r="O1008" i="11"/>
  <c r="AD1008" i="11" s="1"/>
  <c r="N1008" i="11"/>
  <c r="L1008" i="11"/>
  <c r="J1008" i="11"/>
  <c r="H1008" i="11"/>
  <c r="A1008" i="11"/>
  <c r="AG1007" i="11"/>
  <c r="AF1007" i="11"/>
  <c r="AE1007" i="11"/>
  <c r="AD1007" i="11"/>
  <c r="AC1007" i="11"/>
  <c r="AB1007" i="11"/>
  <c r="AA1007" i="11"/>
  <c r="Z1007" i="11"/>
  <c r="U1007" i="11"/>
  <c r="S1007" i="11"/>
  <c r="Q1007" i="11"/>
  <c r="O1007" i="11"/>
  <c r="N1007" i="11"/>
  <c r="L1007" i="11"/>
  <c r="J1007" i="11"/>
  <c r="H1007" i="11"/>
  <c r="A1007" i="11"/>
  <c r="AG1006" i="11"/>
  <c r="AF1006" i="11"/>
  <c r="AE1006" i="11"/>
  <c r="AC1006" i="11"/>
  <c r="AB1006" i="11"/>
  <c r="AA1006" i="11"/>
  <c r="Z1006" i="11"/>
  <c r="U1006" i="11"/>
  <c r="S1006" i="11"/>
  <c r="Q1006" i="11"/>
  <c r="O1006" i="11"/>
  <c r="AD1006" i="11" s="1"/>
  <c r="N1006" i="11"/>
  <c r="L1006" i="11"/>
  <c r="J1006" i="11"/>
  <c r="H1006" i="11"/>
  <c r="A1006" i="11"/>
  <c r="AG1005" i="11"/>
  <c r="AF1005" i="11"/>
  <c r="AE1005" i="11"/>
  <c r="AC1005" i="11"/>
  <c r="AB1005" i="11"/>
  <c r="AA1005" i="11"/>
  <c r="Z1005" i="11"/>
  <c r="U1005" i="11"/>
  <c r="X1005" i="11" s="1"/>
  <c r="AH1005" i="11" s="1"/>
  <c r="S1005" i="11"/>
  <c r="Q1005" i="11"/>
  <c r="O1005" i="11"/>
  <c r="AD1005" i="11" s="1"/>
  <c r="N1005" i="11"/>
  <c r="L1005" i="11"/>
  <c r="J1005" i="11"/>
  <c r="H1005" i="11"/>
  <c r="A1005" i="11"/>
  <c r="AG1004" i="11"/>
  <c r="AF1004" i="11"/>
  <c r="AE1004" i="11"/>
  <c r="AC1004" i="11"/>
  <c r="AB1004" i="11"/>
  <c r="AA1004" i="11"/>
  <c r="Z1004" i="11"/>
  <c r="U1004" i="11"/>
  <c r="S1004" i="11"/>
  <c r="Q1004" i="11"/>
  <c r="O1004" i="11"/>
  <c r="AD1004" i="11" s="1"/>
  <c r="N1004" i="11"/>
  <c r="L1004" i="11"/>
  <c r="J1004" i="11"/>
  <c r="H1004" i="11"/>
  <c r="A1004" i="11"/>
  <c r="AG1003" i="11"/>
  <c r="AF1003" i="11"/>
  <c r="AE1003" i="11"/>
  <c r="AD1003" i="11"/>
  <c r="AC1003" i="11"/>
  <c r="AB1003" i="11"/>
  <c r="AA1003" i="11"/>
  <c r="Z1003" i="11"/>
  <c r="U1003" i="11"/>
  <c r="S1003" i="11"/>
  <c r="Q1003" i="11"/>
  <c r="O1003" i="11"/>
  <c r="N1003" i="11"/>
  <c r="L1003" i="11"/>
  <c r="J1003" i="11"/>
  <c r="H1003" i="11"/>
  <c r="A1003" i="11"/>
  <c r="AG1002" i="11"/>
  <c r="AF1002" i="11"/>
  <c r="AE1002" i="11"/>
  <c r="AC1002" i="11"/>
  <c r="AB1002" i="11"/>
  <c r="AA1002" i="11"/>
  <c r="Z1002" i="11"/>
  <c r="U1002" i="11"/>
  <c r="X1002" i="11" s="1"/>
  <c r="AH1002" i="11" s="1"/>
  <c r="S1002" i="11"/>
  <c r="Q1002" i="11"/>
  <c r="O1002" i="11"/>
  <c r="AD1002" i="11" s="1"/>
  <c r="N1002" i="11"/>
  <c r="L1002" i="11"/>
  <c r="J1002" i="11"/>
  <c r="H1002" i="11"/>
  <c r="A1002" i="11"/>
  <c r="AG1001" i="11"/>
  <c r="AF1001" i="11"/>
  <c r="AE1001" i="11"/>
  <c r="AC1001" i="11"/>
  <c r="AB1001" i="11"/>
  <c r="AA1001" i="11"/>
  <c r="Z1001" i="11"/>
  <c r="U1001" i="11"/>
  <c r="S1001" i="11"/>
  <c r="Q1001" i="11"/>
  <c r="O1001" i="11"/>
  <c r="AD1001" i="11" s="1"/>
  <c r="N1001" i="11"/>
  <c r="L1001" i="11"/>
  <c r="J1001" i="11"/>
  <c r="H1001" i="11"/>
  <c r="A1001" i="11"/>
  <c r="AG1000" i="11"/>
  <c r="AF1000" i="11"/>
  <c r="AE1000" i="11"/>
  <c r="AD1000" i="11"/>
  <c r="AC1000" i="11"/>
  <c r="AB1000" i="11"/>
  <c r="AA1000" i="11"/>
  <c r="Z1000" i="11"/>
  <c r="U1000" i="11"/>
  <c r="S1000" i="11"/>
  <c r="Q1000" i="11"/>
  <c r="O1000" i="11"/>
  <c r="N1000" i="11"/>
  <c r="L1000" i="11"/>
  <c r="J1000" i="11"/>
  <c r="H1000" i="11"/>
  <c r="A1000" i="11"/>
  <c r="AG999" i="11"/>
  <c r="AF999" i="11"/>
  <c r="AE999" i="11"/>
  <c r="AC999" i="11"/>
  <c r="AB999" i="11"/>
  <c r="AA999" i="11"/>
  <c r="Z999" i="11"/>
  <c r="X999" i="11"/>
  <c r="AH999" i="11" s="1"/>
  <c r="U999" i="11"/>
  <c r="S999" i="11"/>
  <c r="Q999" i="11"/>
  <c r="O999" i="11"/>
  <c r="AD999" i="11" s="1"/>
  <c r="N999" i="11"/>
  <c r="L999" i="11"/>
  <c r="J999" i="11"/>
  <c r="H999" i="11"/>
  <c r="A999" i="11"/>
  <c r="AG998" i="11"/>
  <c r="AF998" i="11"/>
  <c r="AE998" i="11"/>
  <c r="AC998" i="11"/>
  <c r="AB998" i="11"/>
  <c r="AA998" i="11"/>
  <c r="Z998" i="11"/>
  <c r="X998" i="11"/>
  <c r="AH998" i="11" s="1"/>
  <c r="U998" i="11"/>
  <c r="S998" i="11"/>
  <c r="Q998" i="11"/>
  <c r="O998" i="11"/>
  <c r="AD998" i="11" s="1"/>
  <c r="N998" i="11"/>
  <c r="L998" i="11"/>
  <c r="J998" i="11"/>
  <c r="H998" i="11"/>
  <c r="A998" i="11"/>
  <c r="AH997" i="11"/>
  <c r="AG997" i="11"/>
  <c r="AF997" i="11"/>
  <c r="AE997" i="11"/>
  <c r="AC997" i="11"/>
  <c r="AB997" i="11"/>
  <c r="AA997" i="11"/>
  <c r="Z997" i="11"/>
  <c r="U997" i="11"/>
  <c r="S997" i="11"/>
  <c r="Q997" i="11"/>
  <c r="O997" i="11"/>
  <c r="AD997" i="11" s="1"/>
  <c r="N997" i="11"/>
  <c r="L997" i="11"/>
  <c r="J997" i="11"/>
  <c r="H997" i="11"/>
  <c r="X997" i="11" s="1"/>
  <c r="A997" i="11"/>
  <c r="AG996" i="11"/>
  <c r="AF996" i="11"/>
  <c r="AE996" i="11"/>
  <c r="AD996" i="11"/>
  <c r="AC996" i="11"/>
  <c r="AB996" i="11"/>
  <c r="AA996" i="11"/>
  <c r="Z996" i="11"/>
  <c r="U996" i="11"/>
  <c r="S996" i="11"/>
  <c r="Q996" i="11"/>
  <c r="O996" i="11"/>
  <c r="N996" i="11"/>
  <c r="L996" i="11"/>
  <c r="J996" i="11"/>
  <c r="H996" i="11"/>
  <c r="X996" i="11" s="1"/>
  <c r="AH996" i="11" s="1"/>
  <c r="A996" i="11"/>
  <c r="AG995" i="11"/>
  <c r="AF995" i="11"/>
  <c r="AE995" i="11"/>
  <c r="AD995" i="11"/>
  <c r="AC995" i="11"/>
  <c r="AB995" i="11"/>
  <c r="AA995" i="11"/>
  <c r="Z995" i="11"/>
  <c r="U995" i="11"/>
  <c r="S995" i="11"/>
  <c r="X995" i="11" s="1"/>
  <c r="AH995" i="11" s="1"/>
  <c r="Q995" i="11"/>
  <c r="O995" i="11"/>
  <c r="N995" i="11"/>
  <c r="L995" i="11"/>
  <c r="J995" i="11"/>
  <c r="H995" i="11"/>
  <c r="A995" i="11"/>
  <c r="AG994" i="11"/>
  <c r="AF994" i="11"/>
  <c r="AE994" i="11"/>
  <c r="AC994" i="11"/>
  <c r="AB994" i="11"/>
  <c r="AA994" i="11"/>
  <c r="Z994" i="11"/>
  <c r="U994" i="11"/>
  <c r="S994" i="11"/>
  <c r="Q994" i="11"/>
  <c r="O994" i="11"/>
  <c r="AD994" i="11" s="1"/>
  <c r="N994" i="11"/>
  <c r="L994" i="11"/>
  <c r="J994" i="11"/>
  <c r="H994" i="11"/>
  <c r="X994" i="11" s="1"/>
  <c r="AH994" i="11" s="1"/>
  <c r="A994" i="11"/>
  <c r="AG993" i="11"/>
  <c r="AF993" i="11"/>
  <c r="AE993" i="11"/>
  <c r="AD993" i="11"/>
  <c r="AC993" i="11"/>
  <c r="AB993" i="11"/>
  <c r="AA993" i="11"/>
  <c r="Z993" i="11"/>
  <c r="U993" i="11"/>
  <c r="S993" i="11"/>
  <c r="Q993" i="11"/>
  <c r="O993" i="11"/>
  <c r="N993" i="11"/>
  <c r="L993" i="11"/>
  <c r="J993" i="11"/>
  <c r="H993" i="11"/>
  <c r="A993" i="11"/>
  <c r="AG992" i="11"/>
  <c r="AF992" i="11"/>
  <c r="AE992" i="11"/>
  <c r="AC992" i="11"/>
  <c r="AB992" i="11"/>
  <c r="AA992" i="11"/>
  <c r="Z992" i="11"/>
  <c r="U992" i="11"/>
  <c r="S992" i="11"/>
  <c r="Q992" i="11"/>
  <c r="O992" i="11"/>
  <c r="AD992" i="11" s="1"/>
  <c r="N992" i="11"/>
  <c r="L992" i="11"/>
  <c r="J992" i="11"/>
  <c r="H992" i="11"/>
  <c r="A992" i="11"/>
  <c r="AG991" i="11"/>
  <c r="AF991" i="11"/>
  <c r="AE991" i="11"/>
  <c r="AC991" i="11"/>
  <c r="AB991" i="11"/>
  <c r="AA991" i="11"/>
  <c r="Z991" i="11"/>
  <c r="U991" i="11"/>
  <c r="S991" i="11"/>
  <c r="Q991" i="11"/>
  <c r="O991" i="11"/>
  <c r="AD991" i="11" s="1"/>
  <c r="N991" i="11"/>
  <c r="L991" i="11"/>
  <c r="J991" i="11"/>
  <c r="H991" i="11"/>
  <c r="A991" i="11"/>
  <c r="AG990" i="11"/>
  <c r="AF990" i="11"/>
  <c r="AE990" i="11"/>
  <c r="AD990" i="11"/>
  <c r="AC990" i="11"/>
  <c r="AB990" i="11"/>
  <c r="AA990" i="11"/>
  <c r="Z990" i="11"/>
  <c r="X990" i="11"/>
  <c r="AH990" i="11" s="1"/>
  <c r="U990" i="11"/>
  <c r="S990" i="11"/>
  <c r="Q990" i="11"/>
  <c r="O990" i="11"/>
  <c r="N990" i="11"/>
  <c r="L990" i="11"/>
  <c r="J990" i="11"/>
  <c r="H990" i="11"/>
  <c r="A990" i="11"/>
  <c r="AG989" i="11"/>
  <c r="AF989" i="11"/>
  <c r="AE989" i="11"/>
  <c r="AD989" i="11"/>
  <c r="AC989" i="11"/>
  <c r="AB989" i="11"/>
  <c r="AA989" i="11"/>
  <c r="Z989" i="11"/>
  <c r="U989" i="11"/>
  <c r="S989" i="11"/>
  <c r="Q989" i="11"/>
  <c r="O989" i="11"/>
  <c r="N989" i="11"/>
  <c r="L989" i="11"/>
  <c r="J989" i="11"/>
  <c r="H989" i="11"/>
  <c r="X989" i="11" s="1"/>
  <c r="AH989" i="11" s="1"/>
  <c r="A989" i="11"/>
  <c r="AG988" i="11"/>
  <c r="AF988" i="11"/>
  <c r="AE988" i="11"/>
  <c r="AC988" i="11"/>
  <c r="AB988" i="11"/>
  <c r="AA988" i="11"/>
  <c r="Z988" i="11"/>
  <c r="U988" i="11"/>
  <c r="S988" i="11"/>
  <c r="Q988" i="11"/>
  <c r="O988" i="11"/>
  <c r="AD988" i="11" s="1"/>
  <c r="N988" i="11"/>
  <c r="L988" i="11"/>
  <c r="J988" i="11"/>
  <c r="H988" i="11"/>
  <c r="A988" i="11"/>
  <c r="AG987" i="11"/>
  <c r="AF987" i="11"/>
  <c r="AE987" i="11"/>
  <c r="AC987" i="11"/>
  <c r="AB987" i="11"/>
  <c r="AA987" i="11"/>
  <c r="Z987" i="11"/>
  <c r="U987" i="11"/>
  <c r="S987" i="11"/>
  <c r="Q987" i="11"/>
  <c r="O987" i="11"/>
  <c r="AD987" i="11" s="1"/>
  <c r="N987" i="11"/>
  <c r="L987" i="11"/>
  <c r="J987" i="11"/>
  <c r="H987" i="11"/>
  <c r="X987" i="11" s="1"/>
  <c r="AH987" i="11" s="1"/>
  <c r="A987" i="11"/>
  <c r="AG986" i="11"/>
  <c r="AF986" i="11"/>
  <c r="AE986" i="11"/>
  <c r="AD986" i="11"/>
  <c r="AC986" i="11"/>
  <c r="AB986" i="11"/>
  <c r="AA986" i="11"/>
  <c r="Z986" i="11"/>
  <c r="U986" i="11"/>
  <c r="S986" i="11"/>
  <c r="Q986" i="11"/>
  <c r="O986" i="11"/>
  <c r="N986" i="11"/>
  <c r="L986" i="11"/>
  <c r="J986" i="11"/>
  <c r="H986" i="11"/>
  <c r="A986" i="11"/>
  <c r="AG985" i="11"/>
  <c r="AF985" i="11"/>
  <c r="AE985" i="11"/>
  <c r="AC985" i="11"/>
  <c r="AB985" i="11"/>
  <c r="AA985" i="11"/>
  <c r="Z985" i="11"/>
  <c r="X985" i="11"/>
  <c r="AH985" i="11" s="1"/>
  <c r="U985" i="11"/>
  <c r="S985" i="11"/>
  <c r="Q985" i="11"/>
  <c r="O985" i="11"/>
  <c r="AD985" i="11" s="1"/>
  <c r="N985" i="11"/>
  <c r="L985" i="11"/>
  <c r="J985" i="11"/>
  <c r="H985" i="11"/>
  <c r="A985" i="11"/>
  <c r="AG984" i="11"/>
  <c r="AF984" i="11"/>
  <c r="AE984" i="11"/>
  <c r="AC984" i="11"/>
  <c r="AB984" i="11"/>
  <c r="AA984" i="11"/>
  <c r="Z984" i="11"/>
  <c r="U984" i="11"/>
  <c r="S984" i="11"/>
  <c r="Q984" i="11"/>
  <c r="O984" i="11"/>
  <c r="AD984" i="11" s="1"/>
  <c r="N984" i="11"/>
  <c r="L984" i="11"/>
  <c r="J984" i="11"/>
  <c r="H984" i="11"/>
  <c r="A984" i="11"/>
  <c r="AG983" i="11"/>
  <c r="AF983" i="11"/>
  <c r="AE983" i="11"/>
  <c r="AD983" i="11"/>
  <c r="AC983" i="11"/>
  <c r="AB983" i="11"/>
  <c r="AA983" i="11"/>
  <c r="Z983" i="11"/>
  <c r="U983" i="11"/>
  <c r="S983" i="11"/>
  <c r="Q983" i="11"/>
  <c r="O983" i="11"/>
  <c r="N983" i="11"/>
  <c r="L983" i="11"/>
  <c r="J983" i="11"/>
  <c r="H983" i="11"/>
  <c r="A983" i="11"/>
  <c r="AG982" i="11"/>
  <c r="AF982" i="11"/>
  <c r="AE982" i="11"/>
  <c r="AC982" i="11"/>
  <c r="AB982" i="11"/>
  <c r="AA982" i="11"/>
  <c r="Z982" i="11"/>
  <c r="U982" i="11"/>
  <c r="S982" i="11"/>
  <c r="Q982" i="11"/>
  <c r="O982" i="11"/>
  <c r="AD982" i="11" s="1"/>
  <c r="N982" i="11"/>
  <c r="L982" i="11"/>
  <c r="J982" i="11"/>
  <c r="H982" i="11"/>
  <c r="X982" i="11" s="1"/>
  <c r="AH982" i="11" s="1"/>
  <c r="A982" i="11"/>
  <c r="AG981" i="11"/>
  <c r="AF981" i="11"/>
  <c r="AE981" i="11"/>
  <c r="AD981" i="11"/>
  <c r="AC981" i="11"/>
  <c r="AB981" i="11"/>
  <c r="AA981" i="11"/>
  <c r="Z981" i="11"/>
  <c r="U981" i="11"/>
  <c r="S981" i="11"/>
  <c r="X981" i="11" s="1"/>
  <c r="AH981" i="11" s="1"/>
  <c r="Q981" i="11"/>
  <c r="O981" i="11"/>
  <c r="N981" i="11"/>
  <c r="L981" i="11"/>
  <c r="J981" i="11"/>
  <c r="H981" i="11"/>
  <c r="A981" i="11"/>
  <c r="AG980" i="11"/>
  <c r="AF980" i="11"/>
  <c r="AE980" i="11"/>
  <c r="AC980" i="11"/>
  <c r="AB980" i="11"/>
  <c r="AA980" i="11"/>
  <c r="Z980" i="11"/>
  <c r="U980" i="11"/>
  <c r="S980" i="11"/>
  <c r="Q980" i="11"/>
  <c r="O980" i="11"/>
  <c r="AD980" i="11" s="1"/>
  <c r="N980" i="11"/>
  <c r="L980" i="11"/>
  <c r="J980" i="11"/>
  <c r="H980" i="11"/>
  <c r="A980" i="11"/>
  <c r="AG979" i="11"/>
  <c r="AF979" i="11"/>
  <c r="AE979" i="11"/>
  <c r="AD979" i="11"/>
  <c r="AC979" i="11"/>
  <c r="AB979" i="11"/>
  <c r="AA979" i="11"/>
  <c r="Z979" i="11"/>
  <c r="U979" i="11"/>
  <c r="S979" i="11"/>
  <c r="Q979" i="11"/>
  <c r="O979" i="11"/>
  <c r="N979" i="11"/>
  <c r="L979" i="11"/>
  <c r="J979" i="11"/>
  <c r="H979" i="11"/>
  <c r="X979" i="11" s="1"/>
  <c r="AH979" i="11" s="1"/>
  <c r="A979" i="11"/>
  <c r="AG978" i="11"/>
  <c r="AF978" i="11"/>
  <c r="AE978" i="11"/>
  <c r="AC978" i="11"/>
  <c r="AB978" i="11"/>
  <c r="AA978" i="11"/>
  <c r="Z978" i="11"/>
  <c r="U978" i="11"/>
  <c r="X978" i="11" s="1"/>
  <c r="AH978" i="11" s="1"/>
  <c r="S978" i="11"/>
  <c r="Q978" i="11"/>
  <c r="O978" i="11"/>
  <c r="AD978" i="11" s="1"/>
  <c r="N978" i="11"/>
  <c r="L978" i="11"/>
  <c r="J978" i="11"/>
  <c r="H978" i="11"/>
  <c r="A978" i="11"/>
  <c r="AG977" i="11"/>
  <c r="AF977" i="11"/>
  <c r="AE977" i="11"/>
  <c r="AC977" i="11"/>
  <c r="AB977" i="11"/>
  <c r="AA977" i="11"/>
  <c r="Z977" i="11"/>
  <c r="U977" i="11"/>
  <c r="S977" i="11"/>
  <c r="Q977" i="11"/>
  <c r="O977" i="11"/>
  <c r="AD977" i="11" s="1"/>
  <c r="N977" i="11"/>
  <c r="L977" i="11"/>
  <c r="J977" i="11"/>
  <c r="H977" i="11"/>
  <c r="A977" i="11"/>
  <c r="AG976" i="11"/>
  <c r="AF976" i="11"/>
  <c r="AE976" i="11"/>
  <c r="AD976" i="11"/>
  <c r="AC976" i="11"/>
  <c r="AB976" i="11"/>
  <c r="AA976" i="11"/>
  <c r="Z976" i="11"/>
  <c r="U976" i="11"/>
  <c r="S976" i="11"/>
  <c r="Q976" i="11"/>
  <c r="O976" i="11"/>
  <c r="N976" i="11"/>
  <c r="L976" i="11"/>
  <c r="J976" i="11"/>
  <c r="H976" i="11"/>
  <c r="A976" i="11"/>
  <c r="AG975" i="11"/>
  <c r="AF975" i="11"/>
  <c r="AE975" i="11"/>
  <c r="AC975" i="11"/>
  <c r="AB975" i="11"/>
  <c r="AA975" i="11"/>
  <c r="Z975" i="11"/>
  <c r="X975" i="11"/>
  <c r="AH975" i="11" s="1"/>
  <c r="U975" i="11"/>
  <c r="S975" i="11"/>
  <c r="Q975" i="11"/>
  <c r="O975" i="11"/>
  <c r="AD975" i="11" s="1"/>
  <c r="N975" i="11"/>
  <c r="L975" i="11"/>
  <c r="J975" i="11"/>
  <c r="H975" i="11"/>
  <c r="A975" i="11"/>
  <c r="AG974" i="11"/>
  <c r="AF974" i="11"/>
  <c r="AE974" i="11"/>
  <c r="AC974" i="11"/>
  <c r="AB974" i="11"/>
  <c r="AA974" i="11"/>
  <c r="Z974" i="11"/>
  <c r="X974" i="11"/>
  <c r="AH974" i="11" s="1"/>
  <c r="U974" i="11"/>
  <c r="S974" i="11"/>
  <c r="Q974" i="11"/>
  <c r="O974" i="11"/>
  <c r="AD974" i="11" s="1"/>
  <c r="N974" i="11"/>
  <c r="L974" i="11"/>
  <c r="J974" i="11"/>
  <c r="H974" i="11"/>
  <c r="A974" i="11"/>
  <c r="AH973" i="11"/>
  <c r="AG973" i="11"/>
  <c r="AF973" i="11"/>
  <c r="AE973" i="11"/>
  <c r="AC973" i="11"/>
  <c r="AB973" i="11"/>
  <c r="AA973" i="11"/>
  <c r="Z973" i="11"/>
  <c r="U973" i="11"/>
  <c r="S973" i="11"/>
  <c r="Q973" i="11"/>
  <c r="O973" i="11"/>
  <c r="AD973" i="11" s="1"/>
  <c r="N973" i="11"/>
  <c r="L973" i="11"/>
  <c r="J973" i="11"/>
  <c r="H973" i="11"/>
  <c r="X973" i="11" s="1"/>
  <c r="A973" i="11"/>
  <c r="AG972" i="11"/>
  <c r="AF972" i="11"/>
  <c r="AE972" i="11"/>
  <c r="AD972" i="11"/>
  <c r="AC972" i="11"/>
  <c r="AB972" i="11"/>
  <c r="AA972" i="11"/>
  <c r="Z972" i="11"/>
  <c r="U972" i="11"/>
  <c r="S972" i="11"/>
  <c r="Q972" i="11"/>
  <c r="O972" i="11"/>
  <c r="N972" i="11"/>
  <c r="L972" i="11"/>
  <c r="J972" i="11"/>
  <c r="H972" i="11"/>
  <c r="X972" i="11" s="1"/>
  <c r="AH972" i="11" s="1"/>
  <c r="A972" i="11"/>
  <c r="AG971" i="11"/>
  <c r="AF971" i="11"/>
  <c r="AE971" i="11"/>
  <c r="AD971" i="11"/>
  <c r="AC971" i="11"/>
  <c r="AB971" i="11"/>
  <c r="AA971" i="11"/>
  <c r="Z971" i="11"/>
  <c r="U971" i="11"/>
  <c r="S971" i="11"/>
  <c r="X971" i="11" s="1"/>
  <c r="AH971" i="11" s="1"/>
  <c r="Q971" i="11"/>
  <c r="O971" i="11"/>
  <c r="N971" i="11"/>
  <c r="L971" i="11"/>
  <c r="J971" i="11"/>
  <c r="H971" i="11"/>
  <c r="A971" i="11"/>
  <c r="AG970" i="11"/>
  <c r="AF970" i="11"/>
  <c r="AE970" i="11"/>
  <c r="AC970" i="11"/>
  <c r="AB970" i="11"/>
  <c r="AA970" i="11"/>
  <c r="Z970" i="11"/>
  <c r="U970" i="11"/>
  <c r="S970" i="11"/>
  <c r="Q970" i="11"/>
  <c r="O970" i="11"/>
  <c r="AD970" i="11" s="1"/>
  <c r="N970" i="11"/>
  <c r="L970" i="11"/>
  <c r="J970" i="11"/>
  <c r="H970" i="11"/>
  <c r="X970" i="11" s="1"/>
  <c r="AH970" i="11" s="1"/>
  <c r="A970" i="11"/>
  <c r="AG969" i="11"/>
  <c r="AF969" i="11"/>
  <c r="AE969" i="11"/>
  <c r="AD969" i="11"/>
  <c r="AC969" i="11"/>
  <c r="AB969" i="11"/>
  <c r="AA969" i="11"/>
  <c r="Z969" i="11"/>
  <c r="U969" i="11"/>
  <c r="S969" i="11"/>
  <c r="Q969" i="11"/>
  <c r="O969" i="11"/>
  <c r="N969" i="11"/>
  <c r="L969" i="11"/>
  <c r="J969" i="11"/>
  <c r="H969" i="11"/>
  <c r="A969" i="11"/>
  <c r="AG968" i="11"/>
  <c r="AF968" i="11"/>
  <c r="AE968" i="11"/>
  <c r="AC968" i="11"/>
  <c r="AB968" i="11"/>
  <c r="AA968" i="11"/>
  <c r="Z968" i="11"/>
  <c r="U968" i="11"/>
  <c r="S968" i="11"/>
  <c r="Q968" i="11"/>
  <c r="O968" i="11"/>
  <c r="AD968" i="11" s="1"/>
  <c r="N968" i="11"/>
  <c r="L968" i="11"/>
  <c r="J968" i="11"/>
  <c r="H968" i="11"/>
  <c r="A968" i="11"/>
  <c r="AG967" i="11"/>
  <c r="AF967" i="11"/>
  <c r="AE967" i="11"/>
  <c r="AC967" i="11"/>
  <c r="AB967" i="11"/>
  <c r="AA967" i="11"/>
  <c r="Z967" i="11"/>
  <c r="U967" i="11"/>
  <c r="S967" i="11"/>
  <c r="Q967" i="11"/>
  <c r="O967" i="11"/>
  <c r="AD967" i="11" s="1"/>
  <c r="N967" i="11"/>
  <c r="L967" i="11"/>
  <c r="J967" i="11"/>
  <c r="H967" i="11"/>
  <c r="A967" i="11"/>
  <c r="AG966" i="11"/>
  <c r="AF966" i="11"/>
  <c r="AE966" i="11"/>
  <c r="AD966" i="11"/>
  <c r="AC966" i="11"/>
  <c r="AB966" i="11"/>
  <c r="AA966" i="11"/>
  <c r="Z966" i="11"/>
  <c r="X966" i="11"/>
  <c r="AH966" i="11" s="1"/>
  <c r="U966" i="11"/>
  <c r="S966" i="11"/>
  <c r="Q966" i="11"/>
  <c r="O966" i="11"/>
  <c r="N966" i="11"/>
  <c r="L966" i="11"/>
  <c r="J966" i="11"/>
  <c r="H966" i="11"/>
  <c r="A966" i="11"/>
  <c r="AG965" i="11"/>
  <c r="AF965" i="11"/>
  <c r="AE965" i="11"/>
  <c r="AD965" i="11"/>
  <c r="AC965" i="11"/>
  <c r="AB965" i="11"/>
  <c r="AA965" i="11"/>
  <c r="Z965" i="11"/>
  <c r="U965" i="11"/>
  <c r="S965" i="11"/>
  <c r="Q965" i="11"/>
  <c r="O965" i="11"/>
  <c r="N965" i="11"/>
  <c r="L965" i="11"/>
  <c r="J965" i="11"/>
  <c r="H965" i="11"/>
  <c r="X965" i="11" s="1"/>
  <c r="AH965" i="11" s="1"/>
  <c r="A965" i="11"/>
  <c r="AG964" i="11"/>
  <c r="AF964" i="11"/>
  <c r="AE964" i="11"/>
  <c r="AC964" i="11"/>
  <c r="AB964" i="11"/>
  <c r="AA964" i="11"/>
  <c r="Z964" i="11"/>
  <c r="U964" i="11"/>
  <c r="S964" i="11"/>
  <c r="Q964" i="11"/>
  <c r="O964" i="11"/>
  <c r="AD964" i="11" s="1"/>
  <c r="N964" i="11"/>
  <c r="L964" i="11"/>
  <c r="J964" i="11"/>
  <c r="H964" i="11"/>
  <c r="A964" i="11"/>
  <c r="AG963" i="11"/>
  <c r="AF963" i="11"/>
  <c r="AE963" i="11"/>
  <c r="AC963" i="11"/>
  <c r="AB963" i="11"/>
  <c r="AA963" i="11"/>
  <c r="Z963" i="11"/>
  <c r="U963" i="11"/>
  <c r="S963" i="11"/>
  <c r="Q963" i="11"/>
  <c r="O963" i="11"/>
  <c r="AD963" i="11" s="1"/>
  <c r="N963" i="11"/>
  <c r="L963" i="11"/>
  <c r="J963" i="11"/>
  <c r="H963" i="11"/>
  <c r="X963" i="11" s="1"/>
  <c r="AH963" i="11" s="1"/>
  <c r="A963" i="11"/>
  <c r="AG962" i="11"/>
  <c r="AF962" i="11"/>
  <c r="AE962" i="11"/>
  <c r="AD962" i="11"/>
  <c r="AC962" i="11"/>
  <c r="AB962" i="11"/>
  <c r="AA962" i="11"/>
  <c r="Z962" i="11"/>
  <c r="U962" i="11"/>
  <c r="S962" i="11"/>
  <c r="Q962" i="11"/>
  <c r="O962" i="11"/>
  <c r="N962" i="11"/>
  <c r="L962" i="11"/>
  <c r="J962" i="11"/>
  <c r="H962" i="11"/>
  <c r="A962" i="11"/>
  <c r="AG961" i="11"/>
  <c r="AF961" i="11"/>
  <c r="AE961" i="11"/>
  <c r="AC961" i="11"/>
  <c r="AB961" i="11"/>
  <c r="AA961" i="11"/>
  <c r="Z961" i="11"/>
  <c r="X961" i="11"/>
  <c r="AH961" i="11" s="1"/>
  <c r="U961" i="11"/>
  <c r="S961" i="11"/>
  <c r="Q961" i="11"/>
  <c r="O961" i="11"/>
  <c r="AD961" i="11" s="1"/>
  <c r="N961" i="11"/>
  <c r="L961" i="11"/>
  <c r="J961" i="11"/>
  <c r="H961" i="11"/>
  <c r="A961" i="11"/>
  <c r="AG960" i="11"/>
  <c r="AF960" i="11"/>
  <c r="AE960" i="11"/>
  <c r="AC960" i="11"/>
  <c r="AB960" i="11"/>
  <c r="AA960" i="11"/>
  <c r="Z960" i="11"/>
  <c r="U960" i="11"/>
  <c r="S960" i="11"/>
  <c r="Q960" i="11"/>
  <c r="O960" i="11"/>
  <c r="AD960" i="11" s="1"/>
  <c r="N960" i="11"/>
  <c r="L960" i="11"/>
  <c r="J960" i="11"/>
  <c r="H960" i="11"/>
  <c r="A960" i="11"/>
  <c r="AG959" i="11"/>
  <c r="AF959" i="11"/>
  <c r="AE959" i="11"/>
  <c r="AD959" i="11"/>
  <c r="AC959" i="11"/>
  <c r="AB959" i="11"/>
  <c r="AA959" i="11"/>
  <c r="Z959" i="11"/>
  <c r="U959" i="11"/>
  <c r="S959" i="11"/>
  <c r="Q959" i="11"/>
  <c r="O959" i="11"/>
  <c r="N959" i="11"/>
  <c r="L959" i="11"/>
  <c r="J959" i="11"/>
  <c r="H959" i="11"/>
  <c r="A959" i="11"/>
  <c r="AG958" i="11"/>
  <c r="AF958" i="11"/>
  <c r="AE958" i="11"/>
  <c r="AC958" i="11"/>
  <c r="AB958" i="11"/>
  <c r="AA958" i="11"/>
  <c r="Z958" i="11"/>
  <c r="U958" i="11"/>
  <c r="S958" i="11"/>
  <c r="Q958" i="11"/>
  <c r="O958" i="11"/>
  <c r="AD958" i="11" s="1"/>
  <c r="N958" i="11"/>
  <c r="L958" i="11"/>
  <c r="J958" i="11"/>
  <c r="H958" i="11"/>
  <c r="X958" i="11" s="1"/>
  <c r="AH958" i="11" s="1"/>
  <c r="A958" i="11"/>
  <c r="AG957" i="11"/>
  <c r="AF957" i="11"/>
  <c r="AE957" i="11"/>
  <c r="AD957" i="11"/>
  <c r="AC957" i="11"/>
  <c r="AB957" i="11"/>
  <c r="AA957" i="11"/>
  <c r="Z957" i="11"/>
  <c r="U957" i="11"/>
  <c r="S957" i="11"/>
  <c r="X957" i="11" s="1"/>
  <c r="AH957" i="11" s="1"/>
  <c r="Q957" i="11"/>
  <c r="O957" i="11"/>
  <c r="N957" i="11"/>
  <c r="L957" i="11"/>
  <c r="J957" i="11"/>
  <c r="H957" i="11"/>
  <c r="A957" i="11"/>
  <c r="AG956" i="11"/>
  <c r="AF956" i="11"/>
  <c r="AE956" i="11"/>
  <c r="AC956" i="11"/>
  <c r="AB956" i="11"/>
  <c r="AA956" i="11"/>
  <c r="Z956" i="11"/>
  <c r="U956" i="11"/>
  <c r="S956" i="11"/>
  <c r="Q956" i="11"/>
  <c r="O956" i="11"/>
  <c r="AD956" i="11" s="1"/>
  <c r="N956" i="11"/>
  <c r="L956" i="11"/>
  <c r="J956" i="11"/>
  <c r="H956" i="11"/>
  <c r="A956" i="11"/>
  <c r="AG955" i="11"/>
  <c r="AF955" i="11"/>
  <c r="AE955" i="11"/>
  <c r="AD955" i="11"/>
  <c r="AC955" i="11"/>
  <c r="AB955" i="11"/>
  <c r="AA955" i="11"/>
  <c r="Z955" i="11"/>
  <c r="U955" i="11"/>
  <c r="S955" i="11"/>
  <c r="Q955" i="11"/>
  <c r="O955" i="11"/>
  <c r="N955" i="11"/>
  <c r="L955" i="11"/>
  <c r="J955" i="11"/>
  <c r="H955" i="11"/>
  <c r="X955" i="11" s="1"/>
  <c r="AH955" i="11" s="1"/>
  <c r="A955" i="11"/>
  <c r="AG954" i="11"/>
  <c r="AF954" i="11"/>
  <c r="AE954" i="11"/>
  <c r="AC954" i="11"/>
  <c r="AB954" i="11"/>
  <c r="AA954" i="11"/>
  <c r="Z954" i="11"/>
  <c r="U954" i="11"/>
  <c r="X954" i="11" s="1"/>
  <c r="AH954" i="11" s="1"/>
  <c r="S954" i="11"/>
  <c r="Q954" i="11"/>
  <c r="O954" i="11"/>
  <c r="AD954" i="11" s="1"/>
  <c r="N954" i="11"/>
  <c r="L954" i="11"/>
  <c r="J954" i="11"/>
  <c r="H954" i="11"/>
  <c r="A954" i="11"/>
  <c r="AG953" i="11"/>
  <c r="AF953" i="11"/>
  <c r="AE953" i="11"/>
  <c r="AC953" i="11"/>
  <c r="AB953" i="11"/>
  <c r="AA953" i="11"/>
  <c r="Z953" i="11"/>
  <c r="U953" i="11"/>
  <c r="S953" i="11"/>
  <c r="Q953" i="11"/>
  <c r="O953" i="11"/>
  <c r="AD953" i="11" s="1"/>
  <c r="N953" i="11"/>
  <c r="L953" i="11"/>
  <c r="J953" i="11"/>
  <c r="H953" i="11"/>
  <c r="A953" i="11"/>
  <c r="AG952" i="11"/>
  <c r="AF952" i="11"/>
  <c r="AE952" i="11"/>
  <c r="AD952" i="11"/>
  <c r="AC952" i="11"/>
  <c r="AB952" i="11"/>
  <c r="AA952" i="11"/>
  <c r="Z952" i="11"/>
  <c r="U952" i="11"/>
  <c r="S952" i="11"/>
  <c r="Q952" i="11"/>
  <c r="O952" i="11"/>
  <c r="N952" i="11"/>
  <c r="L952" i="11"/>
  <c r="J952" i="11"/>
  <c r="H952" i="11"/>
  <c r="A952" i="11"/>
  <c r="AG951" i="11"/>
  <c r="AF951" i="11"/>
  <c r="AE951" i="11"/>
  <c r="AC951" i="11"/>
  <c r="AB951" i="11"/>
  <c r="AA951" i="11"/>
  <c r="Z951" i="11"/>
  <c r="X951" i="11"/>
  <c r="AH951" i="11" s="1"/>
  <c r="U951" i="11"/>
  <c r="S951" i="11"/>
  <c r="Q951" i="11"/>
  <c r="O951" i="11"/>
  <c r="AD951" i="11" s="1"/>
  <c r="N951" i="11"/>
  <c r="L951" i="11"/>
  <c r="J951" i="11"/>
  <c r="H951" i="11"/>
  <c r="A951" i="11"/>
  <c r="AG950" i="11"/>
  <c r="AF950" i="11"/>
  <c r="AE950" i="11"/>
  <c r="AD950" i="11"/>
  <c r="AC950" i="11"/>
  <c r="AB950" i="11"/>
  <c r="AA950" i="11"/>
  <c r="Z950" i="11"/>
  <c r="U950" i="11"/>
  <c r="S950" i="11"/>
  <c r="X950" i="11" s="1"/>
  <c r="AH950" i="11" s="1"/>
  <c r="Q950" i="11"/>
  <c r="O950" i="11"/>
  <c r="N950" i="11"/>
  <c r="L950" i="11"/>
  <c r="J950" i="11"/>
  <c r="H950" i="11"/>
  <c r="A950" i="11"/>
  <c r="AG949" i="11"/>
  <c r="AF949" i="11"/>
  <c r="AE949" i="11"/>
  <c r="AC949" i="11"/>
  <c r="AB949" i="11"/>
  <c r="AA949" i="11"/>
  <c r="Z949" i="11"/>
  <c r="U949" i="11"/>
  <c r="S949" i="11"/>
  <c r="Q949" i="11"/>
  <c r="O949" i="11"/>
  <c r="AD949" i="11" s="1"/>
  <c r="N949" i="11"/>
  <c r="L949" i="11"/>
  <c r="J949" i="11"/>
  <c r="H949" i="11"/>
  <c r="A949" i="11"/>
  <c r="AG948" i="11"/>
  <c r="AF948" i="11"/>
  <c r="AE948" i="11"/>
  <c r="AD948" i="11"/>
  <c r="AC948" i="11"/>
  <c r="AB948" i="11"/>
  <c r="AA948" i="11"/>
  <c r="Z948" i="11"/>
  <c r="U948" i="11"/>
  <c r="S948" i="11"/>
  <c r="Q948" i="11"/>
  <c r="O948" i="11"/>
  <c r="N948" i="11"/>
  <c r="L948" i="11"/>
  <c r="J948" i="11"/>
  <c r="H948" i="11"/>
  <c r="X948" i="11" s="1"/>
  <c r="AH948" i="11" s="1"/>
  <c r="A948" i="11"/>
  <c r="AG947" i="11"/>
  <c r="AF947" i="11"/>
  <c r="AE947" i="11"/>
  <c r="AD947" i="11"/>
  <c r="AC947" i="11"/>
  <c r="AB947" i="11"/>
  <c r="AA947" i="11"/>
  <c r="Z947" i="11"/>
  <c r="U947" i="11"/>
  <c r="S947" i="11"/>
  <c r="X947" i="11" s="1"/>
  <c r="AH947" i="11" s="1"/>
  <c r="Q947" i="11"/>
  <c r="O947" i="11"/>
  <c r="N947" i="11"/>
  <c r="L947" i="11"/>
  <c r="J947" i="11"/>
  <c r="H947" i="11"/>
  <c r="A947" i="11"/>
  <c r="AG946" i="11"/>
  <c r="AF946" i="11"/>
  <c r="AE946" i="11"/>
  <c r="AC946" i="11"/>
  <c r="AB946" i="11"/>
  <c r="AA946" i="11"/>
  <c r="Z946" i="11"/>
  <c r="U946" i="11"/>
  <c r="S946" i="11"/>
  <c r="Q946" i="11"/>
  <c r="O946" i="11"/>
  <c r="AD946" i="11" s="1"/>
  <c r="N946" i="11"/>
  <c r="L946" i="11"/>
  <c r="J946" i="11"/>
  <c r="H946" i="11"/>
  <c r="X946" i="11" s="1"/>
  <c r="AH946" i="11" s="1"/>
  <c r="A946" i="11"/>
  <c r="AG945" i="11"/>
  <c r="AF945" i="11"/>
  <c r="AE945" i="11"/>
  <c r="AD945" i="11"/>
  <c r="AC945" i="11"/>
  <c r="AB945" i="11"/>
  <c r="AA945" i="11"/>
  <c r="Z945" i="11"/>
  <c r="U945" i="11"/>
  <c r="S945" i="11"/>
  <c r="Q945" i="11"/>
  <c r="O945" i="11"/>
  <c r="N945" i="11"/>
  <c r="L945" i="11"/>
  <c r="J945" i="11"/>
  <c r="H945" i="11"/>
  <c r="A945" i="11"/>
  <c r="AG944" i="11"/>
  <c r="AF944" i="11"/>
  <c r="AE944" i="11"/>
  <c r="AC944" i="11"/>
  <c r="AB944" i="11"/>
  <c r="AA944" i="11"/>
  <c r="Z944" i="11"/>
  <c r="U944" i="11"/>
  <c r="S944" i="11"/>
  <c r="Q944" i="11"/>
  <c r="O944" i="11"/>
  <c r="AD944" i="11" s="1"/>
  <c r="N944" i="11"/>
  <c r="L944" i="11"/>
  <c r="J944" i="11"/>
  <c r="H944" i="11"/>
  <c r="X944" i="11" s="1"/>
  <c r="AH944" i="11" s="1"/>
  <c r="A944" i="11"/>
  <c r="AG943" i="11"/>
  <c r="AF943" i="11"/>
  <c r="AE943" i="11"/>
  <c r="AD943" i="11"/>
  <c r="AC943" i="11"/>
  <c r="AB943" i="11"/>
  <c r="AA943" i="11"/>
  <c r="Z943" i="11"/>
  <c r="X943" i="11"/>
  <c r="AH943" i="11" s="1"/>
  <c r="U943" i="11"/>
  <c r="S943" i="11"/>
  <c r="Q943" i="11"/>
  <c r="O943" i="11"/>
  <c r="N943" i="11"/>
  <c r="L943" i="11"/>
  <c r="J943" i="11"/>
  <c r="H943" i="11"/>
  <c r="A943" i="11"/>
  <c r="AG942" i="11"/>
  <c r="AF942" i="11"/>
  <c r="AE942" i="11"/>
  <c r="AC942" i="11"/>
  <c r="AB942" i="11"/>
  <c r="AA942" i="11"/>
  <c r="Z942" i="11"/>
  <c r="U942" i="11"/>
  <c r="S942" i="11"/>
  <c r="Q942" i="11"/>
  <c r="O942" i="11"/>
  <c r="AD942" i="11" s="1"/>
  <c r="N942" i="11"/>
  <c r="L942" i="11"/>
  <c r="J942" i="11"/>
  <c r="H942" i="11"/>
  <c r="A942" i="11"/>
  <c r="AG941" i="11"/>
  <c r="AF941" i="11"/>
  <c r="AE941" i="11"/>
  <c r="AD941" i="11"/>
  <c r="AC941" i="11"/>
  <c r="AB941" i="11"/>
  <c r="AA941" i="11"/>
  <c r="Z941" i="11"/>
  <c r="U941" i="11"/>
  <c r="S941" i="11"/>
  <c r="Q941" i="11"/>
  <c r="O941" i="11"/>
  <c r="N941" i="11"/>
  <c r="L941" i="11"/>
  <c r="J941" i="11"/>
  <c r="H941" i="11"/>
  <c r="X941" i="11" s="1"/>
  <c r="AH941" i="11" s="1"/>
  <c r="A941" i="11"/>
  <c r="AG940" i="11"/>
  <c r="AF940" i="11"/>
  <c r="AE940" i="11"/>
  <c r="AC940" i="11"/>
  <c r="AB940" i="11"/>
  <c r="AA940" i="11"/>
  <c r="Z940" i="11"/>
  <c r="U940" i="11"/>
  <c r="S940" i="11"/>
  <c r="Q940" i="11"/>
  <c r="O940" i="11"/>
  <c r="AD940" i="11" s="1"/>
  <c r="N940" i="11"/>
  <c r="L940" i="11"/>
  <c r="J940" i="11"/>
  <c r="H940" i="11"/>
  <c r="X940" i="11" s="1"/>
  <c r="AH940" i="11" s="1"/>
  <c r="A940" i="11"/>
  <c r="AG939" i="11"/>
  <c r="AF939" i="11"/>
  <c r="AE939" i="11"/>
  <c r="AD939" i="11"/>
  <c r="AC939" i="11"/>
  <c r="AB939" i="11"/>
  <c r="AA939" i="11"/>
  <c r="Z939" i="11"/>
  <c r="U939" i="11"/>
  <c r="S939" i="11"/>
  <c r="X939" i="11" s="1"/>
  <c r="AH939" i="11" s="1"/>
  <c r="Q939" i="11"/>
  <c r="O939" i="11"/>
  <c r="N939" i="11"/>
  <c r="L939" i="11"/>
  <c r="J939" i="11"/>
  <c r="H939" i="11"/>
  <c r="A939" i="11"/>
  <c r="AG938" i="11"/>
  <c r="AF938" i="11"/>
  <c r="AE938" i="11"/>
  <c r="AC938" i="11"/>
  <c r="AB938" i="11"/>
  <c r="AA938" i="11"/>
  <c r="Z938" i="11"/>
  <c r="U938" i="11"/>
  <c r="S938" i="11"/>
  <c r="Q938" i="11"/>
  <c r="O938" i="11"/>
  <c r="AD938" i="11" s="1"/>
  <c r="N938" i="11"/>
  <c r="L938" i="11"/>
  <c r="J938" i="11"/>
  <c r="H938" i="11"/>
  <c r="X938" i="11" s="1"/>
  <c r="AH938" i="11" s="1"/>
  <c r="A938" i="11"/>
  <c r="AG937" i="11"/>
  <c r="AF937" i="11"/>
  <c r="AE937" i="11"/>
  <c r="AD937" i="11"/>
  <c r="AC937" i="11"/>
  <c r="AB937" i="11"/>
  <c r="AA937" i="11"/>
  <c r="Z937" i="11"/>
  <c r="U937" i="11"/>
  <c r="S937" i="11"/>
  <c r="Q937" i="11"/>
  <c r="O937" i="11"/>
  <c r="N937" i="11"/>
  <c r="L937" i="11"/>
  <c r="J937" i="11"/>
  <c r="H937" i="11"/>
  <c r="A937" i="11"/>
  <c r="AG936" i="11"/>
  <c r="AF936" i="11"/>
  <c r="AE936" i="11"/>
  <c r="AC936" i="11"/>
  <c r="AB936" i="11"/>
  <c r="AA936" i="11"/>
  <c r="Z936" i="11"/>
  <c r="U936" i="11"/>
  <c r="S936" i="11"/>
  <c r="Q936" i="11"/>
  <c r="O936" i="11"/>
  <c r="AD936" i="11" s="1"/>
  <c r="N936" i="11"/>
  <c r="L936" i="11"/>
  <c r="J936" i="11"/>
  <c r="H936" i="11"/>
  <c r="X936" i="11" s="1"/>
  <c r="AH936" i="11" s="1"/>
  <c r="A936" i="11"/>
  <c r="AG935" i="11"/>
  <c r="AF935" i="11"/>
  <c r="AE935" i="11"/>
  <c r="AD935" i="11"/>
  <c r="AC935" i="11"/>
  <c r="AB935" i="11"/>
  <c r="AA935" i="11"/>
  <c r="Z935" i="11"/>
  <c r="U935" i="11"/>
  <c r="S935" i="11"/>
  <c r="X935" i="11" s="1"/>
  <c r="AH935" i="11" s="1"/>
  <c r="Q935" i="11"/>
  <c r="O935" i="11"/>
  <c r="N935" i="11"/>
  <c r="L935" i="11"/>
  <c r="J935" i="11"/>
  <c r="H935" i="11"/>
  <c r="A935" i="11"/>
  <c r="AG934" i="11"/>
  <c r="AF934" i="11"/>
  <c r="AE934" i="11"/>
  <c r="AC934" i="11"/>
  <c r="AB934" i="11"/>
  <c r="AA934" i="11"/>
  <c r="Z934" i="11"/>
  <c r="U934" i="11"/>
  <c r="S934" i="11"/>
  <c r="Q934" i="11"/>
  <c r="O934" i="11"/>
  <c r="AD934" i="11" s="1"/>
  <c r="N934" i="11"/>
  <c r="L934" i="11"/>
  <c r="J934" i="11"/>
  <c r="H934" i="11"/>
  <c r="X934" i="11" s="1"/>
  <c r="AH934" i="11" s="1"/>
  <c r="A934" i="11"/>
  <c r="AG933" i="11"/>
  <c r="AF933" i="11"/>
  <c r="AE933" i="11"/>
  <c r="AD933" i="11"/>
  <c r="AC933" i="11"/>
  <c r="AB933" i="11"/>
  <c r="AA933" i="11"/>
  <c r="Z933" i="11"/>
  <c r="U933" i="11"/>
  <c r="S933" i="11"/>
  <c r="Q933" i="11"/>
  <c r="O933" i="11"/>
  <c r="N933" i="11"/>
  <c r="L933" i="11"/>
  <c r="J933" i="11"/>
  <c r="H933" i="11"/>
  <c r="A933" i="11"/>
  <c r="AG932" i="11"/>
  <c r="AF932" i="11"/>
  <c r="AE932" i="11"/>
  <c r="AC932" i="11"/>
  <c r="AB932" i="11"/>
  <c r="AA932" i="11"/>
  <c r="Z932" i="11"/>
  <c r="U932" i="11"/>
  <c r="S932" i="11"/>
  <c r="Q932" i="11"/>
  <c r="O932" i="11"/>
  <c r="AD932" i="11" s="1"/>
  <c r="N932" i="11"/>
  <c r="L932" i="11"/>
  <c r="J932" i="11"/>
  <c r="H932" i="11"/>
  <c r="X932" i="11" s="1"/>
  <c r="AH932" i="11" s="1"/>
  <c r="A932" i="11"/>
  <c r="AG931" i="11"/>
  <c r="AF931" i="11"/>
  <c r="AE931" i="11"/>
  <c r="AD931" i="11"/>
  <c r="AC931" i="11"/>
  <c r="AB931" i="11"/>
  <c r="AA931" i="11"/>
  <c r="Z931" i="11"/>
  <c r="X931" i="11"/>
  <c r="AH931" i="11" s="1"/>
  <c r="U931" i="11"/>
  <c r="S931" i="11"/>
  <c r="Q931" i="11"/>
  <c r="O931" i="11"/>
  <c r="N931" i="11"/>
  <c r="L931" i="11"/>
  <c r="J931" i="11"/>
  <c r="H931" i="11"/>
  <c r="A931" i="11"/>
  <c r="AG930" i="11"/>
  <c r="AF930" i="11"/>
  <c r="AE930" i="11"/>
  <c r="AC930" i="11"/>
  <c r="AB930" i="11"/>
  <c r="AA930" i="11"/>
  <c r="Z930" i="11"/>
  <c r="U930" i="11"/>
  <c r="S930" i="11"/>
  <c r="Q930" i="11"/>
  <c r="O930" i="11"/>
  <c r="AD930" i="11" s="1"/>
  <c r="N930" i="11"/>
  <c r="L930" i="11"/>
  <c r="J930" i="11"/>
  <c r="H930" i="11"/>
  <c r="A930" i="11"/>
  <c r="AG929" i="11"/>
  <c r="AF929" i="11"/>
  <c r="AE929" i="11"/>
  <c r="AD929" i="11"/>
  <c r="AC929" i="11"/>
  <c r="AB929" i="11"/>
  <c r="AA929" i="11"/>
  <c r="Z929" i="11"/>
  <c r="U929" i="11"/>
  <c r="S929" i="11"/>
  <c r="Q929" i="11"/>
  <c r="O929" i="11"/>
  <c r="N929" i="11"/>
  <c r="L929" i="11"/>
  <c r="J929" i="11"/>
  <c r="H929" i="11"/>
  <c r="X929" i="11" s="1"/>
  <c r="AH929" i="11" s="1"/>
  <c r="A929" i="11"/>
  <c r="AG928" i="11"/>
  <c r="AF928" i="11"/>
  <c r="AE928" i="11"/>
  <c r="AC928" i="11"/>
  <c r="AB928" i="11"/>
  <c r="AA928" i="11"/>
  <c r="Z928" i="11"/>
  <c r="U928" i="11"/>
  <c r="S928" i="11"/>
  <c r="Q928" i="11"/>
  <c r="O928" i="11"/>
  <c r="AD928" i="11" s="1"/>
  <c r="N928" i="11"/>
  <c r="L928" i="11"/>
  <c r="J928" i="11"/>
  <c r="H928" i="11"/>
  <c r="A928" i="11"/>
  <c r="AG927" i="11"/>
  <c r="AF927" i="11"/>
  <c r="AE927" i="11"/>
  <c r="AD927" i="11"/>
  <c r="AC927" i="11"/>
  <c r="AB927" i="11"/>
  <c r="AA927" i="11"/>
  <c r="Z927" i="11"/>
  <c r="U927" i="11"/>
  <c r="S927" i="11"/>
  <c r="X927" i="11" s="1"/>
  <c r="AH927" i="11" s="1"/>
  <c r="Q927" i="11"/>
  <c r="O927" i="11"/>
  <c r="N927" i="11"/>
  <c r="L927" i="11"/>
  <c r="J927" i="11"/>
  <c r="H927" i="11"/>
  <c r="A927" i="11"/>
  <c r="AG926" i="11"/>
  <c r="AF926" i="11"/>
  <c r="AE926" i="11"/>
  <c r="AD926" i="11"/>
  <c r="AC926" i="11"/>
  <c r="AB926" i="11"/>
  <c r="AA926" i="11"/>
  <c r="Z926" i="11"/>
  <c r="U926" i="11"/>
  <c r="S926" i="11"/>
  <c r="Q926" i="11"/>
  <c r="O926" i="11"/>
  <c r="N926" i="11"/>
  <c r="L926" i="11"/>
  <c r="J926" i="11"/>
  <c r="H926" i="11"/>
  <c r="X926" i="11" s="1"/>
  <c r="AH926" i="11" s="1"/>
  <c r="A926" i="11"/>
  <c r="AG925" i="11"/>
  <c r="AF925" i="11"/>
  <c r="AE925" i="11"/>
  <c r="AD925" i="11"/>
  <c r="AC925" i="11"/>
  <c r="AB925" i="11"/>
  <c r="AA925" i="11"/>
  <c r="Z925" i="11"/>
  <c r="U925" i="11"/>
  <c r="S925" i="11"/>
  <c r="Q925" i="11"/>
  <c r="O925" i="11"/>
  <c r="N925" i="11"/>
  <c r="L925" i="11"/>
  <c r="J925" i="11"/>
  <c r="H925" i="11"/>
  <c r="A925" i="11"/>
  <c r="AG924" i="11"/>
  <c r="AF924" i="11"/>
  <c r="AE924" i="11"/>
  <c r="AC924" i="11"/>
  <c r="AB924" i="11"/>
  <c r="AA924" i="11"/>
  <c r="Z924" i="11"/>
  <c r="U924" i="11"/>
  <c r="S924" i="11"/>
  <c r="Q924" i="11"/>
  <c r="O924" i="11"/>
  <c r="AD924" i="11" s="1"/>
  <c r="N924" i="11"/>
  <c r="L924" i="11"/>
  <c r="J924" i="11"/>
  <c r="H924" i="11"/>
  <c r="X924" i="11" s="1"/>
  <c r="AH924" i="11" s="1"/>
  <c r="A924" i="11"/>
  <c r="AG923" i="11"/>
  <c r="AF923" i="11"/>
  <c r="AE923" i="11"/>
  <c r="AC923" i="11"/>
  <c r="AB923" i="11"/>
  <c r="AA923" i="11"/>
  <c r="Z923" i="11"/>
  <c r="X923" i="11"/>
  <c r="AH923" i="11" s="1"/>
  <c r="U923" i="11"/>
  <c r="S923" i="11"/>
  <c r="Q923" i="11"/>
  <c r="O923" i="11"/>
  <c r="AD923" i="11" s="1"/>
  <c r="N923" i="11"/>
  <c r="L923" i="11"/>
  <c r="J923" i="11"/>
  <c r="H923" i="11"/>
  <c r="A923" i="11"/>
  <c r="AG922" i="11"/>
  <c r="AF922" i="11"/>
  <c r="AE922" i="11"/>
  <c r="AC922" i="11"/>
  <c r="AB922" i="11"/>
  <c r="AA922" i="11"/>
  <c r="Z922" i="11"/>
  <c r="U922" i="11"/>
  <c r="S922" i="11"/>
  <c r="Q922" i="11"/>
  <c r="O922" i="11"/>
  <c r="AD922" i="11" s="1"/>
  <c r="N922" i="11"/>
  <c r="L922" i="11"/>
  <c r="J922" i="11"/>
  <c r="H922" i="11"/>
  <c r="A922" i="11"/>
  <c r="AG921" i="11"/>
  <c r="AF921" i="11"/>
  <c r="AE921" i="11"/>
  <c r="AD921" i="11"/>
  <c r="AC921" i="11"/>
  <c r="AB921" i="11"/>
  <c r="AA921" i="11"/>
  <c r="Z921" i="11"/>
  <c r="U921" i="11"/>
  <c r="S921" i="11"/>
  <c r="Q921" i="11"/>
  <c r="O921" i="11"/>
  <c r="N921" i="11"/>
  <c r="L921" i="11"/>
  <c r="J921" i="11"/>
  <c r="H921" i="11"/>
  <c r="X921" i="11" s="1"/>
  <c r="AH921" i="11" s="1"/>
  <c r="A921" i="11"/>
  <c r="AG920" i="11"/>
  <c r="AF920" i="11"/>
  <c r="AE920" i="11"/>
  <c r="AC920" i="11"/>
  <c r="AB920" i="11"/>
  <c r="AA920" i="11"/>
  <c r="Z920" i="11"/>
  <c r="U920" i="11"/>
  <c r="S920" i="11"/>
  <c r="Q920" i="11"/>
  <c r="O920" i="11"/>
  <c r="AD920" i="11" s="1"/>
  <c r="N920" i="11"/>
  <c r="L920" i="11"/>
  <c r="J920" i="11"/>
  <c r="H920" i="11"/>
  <c r="A920" i="11"/>
  <c r="AG919" i="11"/>
  <c r="AF919" i="11"/>
  <c r="AE919" i="11"/>
  <c r="AD919" i="11"/>
  <c r="AC919" i="11"/>
  <c r="AB919" i="11"/>
  <c r="AA919" i="11"/>
  <c r="Z919" i="11"/>
  <c r="U919" i="11"/>
  <c r="X919" i="11" s="1"/>
  <c r="AH919" i="11" s="1"/>
  <c r="S919" i="11"/>
  <c r="Q919" i="11"/>
  <c r="O919" i="11"/>
  <c r="N919" i="11"/>
  <c r="L919" i="11"/>
  <c r="J919" i="11"/>
  <c r="H919" i="11"/>
  <c r="A919" i="11"/>
  <c r="AG918" i="11"/>
  <c r="AF918" i="11"/>
  <c r="AE918" i="11"/>
  <c r="AD918" i="11"/>
  <c r="AC918" i="11"/>
  <c r="AB918" i="11"/>
  <c r="AA918" i="11"/>
  <c r="Z918" i="11"/>
  <c r="U918" i="11"/>
  <c r="S918" i="11"/>
  <c r="Q918" i="11"/>
  <c r="O918" i="11"/>
  <c r="N918" i="11"/>
  <c r="L918" i="11"/>
  <c r="J918" i="11"/>
  <c r="H918" i="11"/>
  <c r="A918" i="11"/>
  <c r="AG917" i="11"/>
  <c r="AF917" i="11"/>
  <c r="AE917" i="11"/>
  <c r="AD917" i="11"/>
  <c r="AC917" i="11"/>
  <c r="AB917" i="11"/>
  <c r="AA917" i="11"/>
  <c r="Z917" i="11"/>
  <c r="U917" i="11"/>
  <c r="S917" i="11"/>
  <c r="Q917" i="11"/>
  <c r="O917" i="11"/>
  <c r="N917" i="11"/>
  <c r="L917" i="11"/>
  <c r="J917" i="11"/>
  <c r="H917" i="11"/>
  <c r="A917" i="11"/>
  <c r="AG916" i="11"/>
  <c r="AF916" i="11"/>
  <c r="AE916" i="11"/>
  <c r="AC916" i="11"/>
  <c r="AB916" i="11"/>
  <c r="AA916" i="11"/>
  <c r="Z916" i="11"/>
  <c r="U916" i="11"/>
  <c r="S916" i="11"/>
  <c r="Q916" i="11"/>
  <c r="O916" i="11"/>
  <c r="AD916" i="11" s="1"/>
  <c r="N916" i="11"/>
  <c r="L916" i="11"/>
  <c r="J916" i="11"/>
  <c r="H916" i="11"/>
  <c r="A916" i="11"/>
  <c r="AG915" i="11"/>
  <c r="AF915" i="11"/>
  <c r="AE915" i="11"/>
  <c r="AC915" i="11"/>
  <c r="AB915" i="11"/>
  <c r="AA915" i="11"/>
  <c r="Z915" i="11"/>
  <c r="U915" i="11"/>
  <c r="S915" i="11"/>
  <c r="X915" i="11" s="1"/>
  <c r="AH915" i="11" s="1"/>
  <c r="Q915" i="11"/>
  <c r="O915" i="11"/>
  <c r="AD915" i="11" s="1"/>
  <c r="N915" i="11"/>
  <c r="L915" i="11"/>
  <c r="J915" i="11"/>
  <c r="H915" i="11"/>
  <c r="A915" i="11"/>
  <c r="AG914" i="11"/>
  <c r="AF914" i="11"/>
  <c r="AE914" i="11"/>
  <c r="AD914" i="11"/>
  <c r="AC914" i="11"/>
  <c r="AB914" i="11"/>
  <c r="AA914" i="11"/>
  <c r="Z914" i="11"/>
  <c r="U914" i="11"/>
  <c r="S914" i="11"/>
  <c r="Q914" i="11"/>
  <c r="O914" i="11"/>
  <c r="N914" i="11"/>
  <c r="L914" i="11"/>
  <c r="J914" i="11"/>
  <c r="H914" i="11"/>
  <c r="X914" i="11" s="1"/>
  <c r="AH914" i="11" s="1"/>
  <c r="A914" i="11"/>
  <c r="AG913" i="11"/>
  <c r="AF913" i="11"/>
  <c r="AE913" i="11"/>
  <c r="AD913" i="11"/>
  <c r="AC913" i="11"/>
  <c r="AB913" i="11"/>
  <c r="AA913" i="11"/>
  <c r="Z913" i="11"/>
  <c r="U913" i="11"/>
  <c r="S913" i="11"/>
  <c r="Q913" i="11"/>
  <c r="O913" i="11"/>
  <c r="N913" i="11"/>
  <c r="L913" i="11"/>
  <c r="J913" i="11"/>
  <c r="H913" i="11"/>
  <c r="A913" i="11"/>
  <c r="AG912" i="11"/>
  <c r="AF912" i="11"/>
  <c r="AE912" i="11"/>
  <c r="AC912" i="11"/>
  <c r="AB912" i="11"/>
  <c r="AA912" i="11"/>
  <c r="Z912" i="11"/>
  <c r="U912" i="11"/>
  <c r="S912" i="11"/>
  <c r="Q912" i="11"/>
  <c r="O912" i="11"/>
  <c r="AD912" i="11" s="1"/>
  <c r="N912" i="11"/>
  <c r="L912" i="11"/>
  <c r="J912" i="11"/>
  <c r="H912" i="11"/>
  <c r="X912" i="11" s="1"/>
  <c r="AH912" i="11" s="1"/>
  <c r="A912" i="11"/>
  <c r="AG911" i="11"/>
  <c r="AF911" i="11"/>
  <c r="AE911" i="11"/>
  <c r="AD911" i="11"/>
  <c r="AC911" i="11"/>
  <c r="AB911" i="11"/>
  <c r="AA911" i="11"/>
  <c r="Z911" i="11"/>
  <c r="X911" i="11"/>
  <c r="AH911" i="11" s="1"/>
  <c r="U911" i="11"/>
  <c r="S911" i="11"/>
  <c r="Q911" i="11"/>
  <c r="O911" i="11"/>
  <c r="N911" i="11"/>
  <c r="L911" i="11"/>
  <c r="J911" i="11"/>
  <c r="H911" i="11"/>
  <c r="A911" i="11"/>
  <c r="AG910" i="11"/>
  <c r="AF910" i="11"/>
  <c r="AE910" i="11"/>
  <c r="AC910" i="11"/>
  <c r="AB910" i="11"/>
  <c r="AA910" i="11"/>
  <c r="Z910" i="11"/>
  <c r="U910" i="11"/>
  <c r="S910" i="11"/>
  <c r="Q910" i="11"/>
  <c r="O910" i="11"/>
  <c r="AD910" i="11" s="1"/>
  <c r="N910" i="11"/>
  <c r="L910" i="11"/>
  <c r="J910" i="11"/>
  <c r="H910" i="11"/>
  <c r="A910" i="11"/>
  <c r="AG909" i="11"/>
  <c r="AF909" i="11"/>
  <c r="AE909" i="11"/>
  <c r="AD909" i="11"/>
  <c r="AC909" i="11"/>
  <c r="AB909" i="11"/>
  <c r="AA909" i="11"/>
  <c r="Z909" i="11"/>
  <c r="U909" i="11"/>
  <c r="S909" i="11"/>
  <c r="Q909" i="11"/>
  <c r="O909" i="11"/>
  <c r="N909" i="11"/>
  <c r="L909" i="11"/>
  <c r="J909" i="11"/>
  <c r="H909" i="11"/>
  <c r="A909" i="11"/>
  <c r="AG908" i="11"/>
  <c r="AF908" i="11"/>
  <c r="AE908" i="11"/>
  <c r="AC908" i="11"/>
  <c r="AB908" i="11"/>
  <c r="AA908" i="11"/>
  <c r="Z908" i="11"/>
  <c r="U908" i="11"/>
  <c r="S908" i="11"/>
  <c r="Q908" i="11"/>
  <c r="O908" i="11"/>
  <c r="AD908" i="11" s="1"/>
  <c r="N908" i="11"/>
  <c r="L908" i="11"/>
  <c r="J908" i="11"/>
  <c r="H908" i="11"/>
  <c r="A908" i="11"/>
  <c r="AG907" i="11"/>
  <c r="AF907" i="11"/>
  <c r="AE907" i="11"/>
  <c r="AD907" i="11"/>
  <c r="AC907" i="11"/>
  <c r="AB907" i="11"/>
  <c r="AA907" i="11"/>
  <c r="Z907" i="11"/>
  <c r="U907" i="11"/>
  <c r="S907" i="11"/>
  <c r="X907" i="11" s="1"/>
  <c r="AH907" i="11" s="1"/>
  <c r="Q907" i="11"/>
  <c r="O907" i="11"/>
  <c r="N907" i="11"/>
  <c r="L907" i="11"/>
  <c r="J907" i="11"/>
  <c r="H907" i="11"/>
  <c r="A907" i="11"/>
  <c r="AG906" i="11"/>
  <c r="AF906" i="11"/>
  <c r="AE906" i="11"/>
  <c r="AD906" i="11"/>
  <c r="AC906" i="11"/>
  <c r="AB906" i="11"/>
  <c r="AA906" i="11"/>
  <c r="Z906" i="11"/>
  <c r="U906" i="11"/>
  <c r="S906" i="11"/>
  <c r="Q906" i="11"/>
  <c r="O906" i="11"/>
  <c r="N906" i="11"/>
  <c r="L906" i="11"/>
  <c r="J906" i="11"/>
  <c r="H906" i="11"/>
  <c r="X906" i="11" s="1"/>
  <c r="AH906" i="11" s="1"/>
  <c r="A906" i="11"/>
  <c r="AG905" i="11"/>
  <c r="AF905" i="11"/>
  <c r="AE905" i="11"/>
  <c r="AD905" i="11"/>
  <c r="AC905" i="11"/>
  <c r="AB905" i="11"/>
  <c r="AA905" i="11"/>
  <c r="Z905" i="11"/>
  <c r="U905" i="11"/>
  <c r="S905" i="11"/>
  <c r="Q905" i="11"/>
  <c r="O905" i="11"/>
  <c r="N905" i="11"/>
  <c r="L905" i="11"/>
  <c r="J905" i="11"/>
  <c r="H905" i="11"/>
  <c r="A905" i="11"/>
  <c r="AG904" i="11"/>
  <c r="AF904" i="11"/>
  <c r="AE904" i="11"/>
  <c r="AC904" i="11"/>
  <c r="AB904" i="11"/>
  <c r="AA904" i="11"/>
  <c r="Z904" i="11"/>
  <c r="U904" i="11"/>
  <c r="S904" i="11"/>
  <c r="Q904" i="11"/>
  <c r="O904" i="11"/>
  <c r="AD904" i="11" s="1"/>
  <c r="N904" i="11"/>
  <c r="L904" i="11"/>
  <c r="J904" i="11"/>
  <c r="H904" i="11"/>
  <c r="X904" i="11" s="1"/>
  <c r="AH904" i="11" s="1"/>
  <c r="A904" i="11"/>
  <c r="AG903" i="11"/>
  <c r="AF903" i="11"/>
  <c r="AE903" i="11"/>
  <c r="AD903" i="11"/>
  <c r="AC903" i="11"/>
  <c r="AB903" i="11"/>
  <c r="AA903" i="11"/>
  <c r="Z903" i="11"/>
  <c r="U903" i="11"/>
  <c r="S903" i="11"/>
  <c r="X903" i="11" s="1"/>
  <c r="AH903" i="11" s="1"/>
  <c r="Q903" i="11"/>
  <c r="O903" i="11"/>
  <c r="N903" i="11"/>
  <c r="L903" i="11"/>
  <c r="J903" i="11"/>
  <c r="H903" i="11"/>
  <c r="A903" i="11"/>
  <c r="AG902" i="11"/>
  <c r="AF902" i="11"/>
  <c r="AE902" i="11"/>
  <c r="AC902" i="11"/>
  <c r="AB902" i="11"/>
  <c r="AA902" i="11"/>
  <c r="Z902" i="11"/>
  <c r="U902" i="11"/>
  <c r="S902" i="11"/>
  <c r="Q902" i="11"/>
  <c r="O902" i="11"/>
  <c r="AD902" i="11" s="1"/>
  <c r="N902" i="11"/>
  <c r="L902" i="11"/>
  <c r="J902" i="11"/>
  <c r="H902" i="11"/>
  <c r="A902" i="11"/>
  <c r="AG901" i="11"/>
  <c r="AF901" i="11"/>
  <c r="AE901" i="11"/>
  <c r="AD901" i="11"/>
  <c r="AC901" i="11"/>
  <c r="AB901" i="11"/>
  <c r="AA901" i="11"/>
  <c r="Z901" i="11"/>
  <c r="U901" i="11"/>
  <c r="S901" i="11"/>
  <c r="Q901" i="11"/>
  <c r="O901" i="11"/>
  <c r="N901" i="11"/>
  <c r="L901" i="11"/>
  <c r="J901" i="11"/>
  <c r="H901" i="11"/>
  <c r="X901" i="11" s="1"/>
  <c r="AH901" i="11" s="1"/>
  <c r="A901" i="11"/>
  <c r="AG900" i="11"/>
  <c r="AF900" i="11"/>
  <c r="AE900" i="11"/>
  <c r="AC900" i="11"/>
  <c r="AB900" i="11"/>
  <c r="AA900" i="11"/>
  <c r="Z900" i="11"/>
  <c r="U900" i="11"/>
  <c r="S900" i="11"/>
  <c r="Q900" i="11"/>
  <c r="O900" i="11"/>
  <c r="AD900" i="11" s="1"/>
  <c r="N900" i="11"/>
  <c r="L900" i="11"/>
  <c r="J900" i="11"/>
  <c r="H900" i="11"/>
  <c r="A900" i="11"/>
  <c r="AG899" i="11"/>
  <c r="AF899" i="11"/>
  <c r="AE899" i="11"/>
  <c r="AD899" i="11"/>
  <c r="AC899" i="11"/>
  <c r="AB899" i="11"/>
  <c r="AA899" i="11"/>
  <c r="Z899" i="11"/>
  <c r="U899" i="11"/>
  <c r="S899" i="11"/>
  <c r="X899" i="11" s="1"/>
  <c r="AH899" i="11" s="1"/>
  <c r="Q899" i="11"/>
  <c r="O899" i="11"/>
  <c r="N899" i="11"/>
  <c r="L899" i="11"/>
  <c r="J899" i="11"/>
  <c r="H899" i="11"/>
  <c r="A899" i="11"/>
  <c r="AG898" i="11"/>
  <c r="AF898" i="11"/>
  <c r="AE898" i="11"/>
  <c r="AD898" i="11"/>
  <c r="AC898" i="11"/>
  <c r="AB898" i="11"/>
  <c r="AA898" i="11"/>
  <c r="Z898" i="11"/>
  <c r="U898" i="11"/>
  <c r="S898" i="11"/>
  <c r="Q898" i="11"/>
  <c r="O898" i="11"/>
  <c r="N898" i="11"/>
  <c r="L898" i="11"/>
  <c r="J898" i="11"/>
  <c r="H898" i="11"/>
  <c r="X898" i="11" s="1"/>
  <c r="AH898" i="11" s="1"/>
  <c r="A898" i="11"/>
  <c r="AG897" i="11"/>
  <c r="AF897" i="11"/>
  <c r="AE897" i="11"/>
  <c r="AD897" i="11"/>
  <c r="AC897" i="11"/>
  <c r="AB897" i="11"/>
  <c r="AA897" i="11"/>
  <c r="Z897" i="11"/>
  <c r="U897" i="11"/>
  <c r="S897" i="11"/>
  <c r="Q897" i="11"/>
  <c r="O897" i="11"/>
  <c r="N897" i="11"/>
  <c r="L897" i="11"/>
  <c r="J897" i="11"/>
  <c r="H897" i="11"/>
  <c r="A897" i="11"/>
  <c r="AG896" i="11"/>
  <c r="AF896" i="11"/>
  <c r="AE896" i="11"/>
  <c r="AC896" i="11"/>
  <c r="AB896" i="11"/>
  <c r="AA896" i="11"/>
  <c r="Z896" i="11"/>
  <c r="U896" i="11"/>
  <c r="S896" i="11"/>
  <c r="Q896" i="11"/>
  <c r="O896" i="11"/>
  <c r="AD896" i="11" s="1"/>
  <c r="N896" i="11"/>
  <c r="L896" i="11"/>
  <c r="J896" i="11"/>
  <c r="H896" i="11"/>
  <c r="X896" i="11" s="1"/>
  <c r="AH896" i="11" s="1"/>
  <c r="A896" i="11"/>
  <c r="AG895" i="11"/>
  <c r="AF895" i="11"/>
  <c r="AE895" i="11"/>
  <c r="AC895" i="11"/>
  <c r="AB895" i="11"/>
  <c r="AA895" i="11"/>
  <c r="Z895" i="11"/>
  <c r="U895" i="11"/>
  <c r="S895" i="11"/>
  <c r="X895" i="11" s="1"/>
  <c r="AH895" i="11" s="1"/>
  <c r="Q895" i="11"/>
  <c r="O895" i="11"/>
  <c r="AD895" i="11" s="1"/>
  <c r="N895" i="11"/>
  <c r="L895" i="11"/>
  <c r="J895" i="11"/>
  <c r="H895" i="11"/>
  <c r="A895" i="11"/>
  <c r="AG894" i="11"/>
  <c r="AF894" i="11"/>
  <c r="AE894" i="11"/>
  <c r="AD894" i="11"/>
  <c r="AC894" i="11"/>
  <c r="AB894" i="11"/>
  <c r="AA894" i="11"/>
  <c r="Z894" i="11"/>
  <c r="U894" i="11"/>
  <c r="S894" i="11"/>
  <c r="Q894" i="11"/>
  <c r="O894" i="11"/>
  <c r="N894" i="11"/>
  <c r="L894" i="11"/>
  <c r="J894" i="11"/>
  <c r="H894" i="11"/>
  <c r="X894" i="11" s="1"/>
  <c r="AH894" i="11" s="1"/>
  <c r="A894" i="11"/>
  <c r="AG893" i="11"/>
  <c r="AF893" i="11"/>
  <c r="AE893" i="11"/>
  <c r="AD893" i="11"/>
  <c r="AC893" i="11"/>
  <c r="AB893" i="11"/>
  <c r="AA893" i="11"/>
  <c r="Z893" i="11"/>
  <c r="U893" i="11"/>
  <c r="S893" i="11"/>
  <c r="Q893" i="11"/>
  <c r="O893" i="11"/>
  <c r="N893" i="11"/>
  <c r="L893" i="11"/>
  <c r="J893" i="11"/>
  <c r="H893" i="11"/>
  <c r="A893" i="11"/>
  <c r="AG892" i="11"/>
  <c r="AF892" i="11"/>
  <c r="AE892" i="11"/>
  <c r="AC892" i="11"/>
  <c r="AB892" i="11"/>
  <c r="AA892" i="11"/>
  <c r="Z892" i="11"/>
  <c r="U892" i="11"/>
  <c r="S892" i="11"/>
  <c r="Q892" i="11"/>
  <c r="O892" i="11"/>
  <c r="AD892" i="11" s="1"/>
  <c r="N892" i="11"/>
  <c r="L892" i="11"/>
  <c r="J892" i="11"/>
  <c r="H892" i="11"/>
  <c r="A892" i="11"/>
  <c r="AG891" i="11"/>
  <c r="AF891" i="11"/>
  <c r="AE891" i="11"/>
  <c r="AC891" i="11"/>
  <c r="AB891" i="11"/>
  <c r="AA891" i="11"/>
  <c r="Z891" i="11"/>
  <c r="U891" i="11"/>
  <c r="S891" i="11"/>
  <c r="X891" i="11" s="1"/>
  <c r="AH891" i="11" s="1"/>
  <c r="Q891" i="11"/>
  <c r="O891" i="11"/>
  <c r="AD891" i="11" s="1"/>
  <c r="N891" i="11"/>
  <c r="L891" i="11"/>
  <c r="J891" i="11"/>
  <c r="H891" i="11"/>
  <c r="A891" i="11"/>
  <c r="AG890" i="11"/>
  <c r="AF890" i="11"/>
  <c r="AE890" i="11"/>
  <c r="AD890" i="11"/>
  <c r="AC890" i="11"/>
  <c r="AB890" i="11"/>
  <c r="AA890" i="11"/>
  <c r="Z890" i="11"/>
  <c r="U890" i="11"/>
  <c r="S890" i="11"/>
  <c r="Q890" i="11"/>
  <c r="O890" i="11"/>
  <c r="N890" i="11"/>
  <c r="L890" i="11"/>
  <c r="J890" i="11"/>
  <c r="H890" i="11"/>
  <c r="A890" i="11"/>
  <c r="AG889" i="11"/>
  <c r="AF889" i="11"/>
  <c r="AE889" i="11"/>
  <c r="AD889" i="11"/>
  <c r="AC889" i="11"/>
  <c r="AB889" i="11"/>
  <c r="AA889" i="11"/>
  <c r="Z889" i="11"/>
  <c r="U889" i="11"/>
  <c r="S889" i="11"/>
  <c r="Q889" i="11"/>
  <c r="O889" i="11"/>
  <c r="N889" i="11"/>
  <c r="L889" i="11"/>
  <c r="J889" i="11"/>
  <c r="H889" i="11"/>
  <c r="X889" i="11" s="1"/>
  <c r="AH889" i="11" s="1"/>
  <c r="A889" i="11"/>
  <c r="AG888" i="11"/>
  <c r="AF888" i="11"/>
  <c r="AE888" i="11"/>
  <c r="AC888" i="11"/>
  <c r="AB888" i="11"/>
  <c r="AA888" i="11"/>
  <c r="Z888" i="11"/>
  <c r="U888" i="11"/>
  <c r="S888" i="11"/>
  <c r="Q888" i="11"/>
  <c r="O888" i="11"/>
  <c r="AD888" i="11" s="1"/>
  <c r="N888" i="11"/>
  <c r="L888" i="11"/>
  <c r="J888" i="11"/>
  <c r="H888" i="11"/>
  <c r="A888" i="11"/>
  <c r="AG887" i="11"/>
  <c r="AF887" i="11"/>
  <c r="AE887" i="11"/>
  <c r="AC887" i="11"/>
  <c r="AB887" i="11"/>
  <c r="AA887" i="11"/>
  <c r="Z887" i="11"/>
  <c r="U887" i="11"/>
  <c r="S887" i="11"/>
  <c r="X887" i="11" s="1"/>
  <c r="AH887" i="11" s="1"/>
  <c r="Q887" i="11"/>
  <c r="O887" i="11"/>
  <c r="AD887" i="11" s="1"/>
  <c r="N887" i="11"/>
  <c r="L887" i="11"/>
  <c r="J887" i="11"/>
  <c r="H887" i="11"/>
  <c r="A887" i="11"/>
  <c r="AG886" i="11"/>
  <c r="AF886" i="11"/>
  <c r="AE886" i="11"/>
  <c r="AD886" i="11"/>
  <c r="AC886" i="11"/>
  <c r="AB886" i="11"/>
  <c r="AA886" i="11"/>
  <c r="Z886" i="11"/>
  <c r="U886" i="11"/>
  <c r="S886" i="11"/>
  <c r="Q886" i="11"/>
  <c r="O886" i="11"/>
  <c r="N886" i="11"/>
  <c r="L886" i="11"/>
  <c r="J886" i="11"/>
  <c r="H886" i="11"/>
  <c r="X886" i="11" s="1"/>
  <c r="AH886" i="11" s="1"/>
  <c r="A886" i="11"/>
  <c r="AG885" i="11"/>
  <c r="AF885" i="11"/>
  <c r="AE885" i="11"/>
  <c r="AD885" i="11"/>
  <c r="AC885" i="11"/>
  <c r="AB885" i="11"/>
  <c r="AA885" i="11"/>
  <c r="Z885" i="11"/>
  <c r="U885" i="11"/>
  <c r="S885" i="11"/>
  <c r="Q885" i="11"/>
  <c r="O885" i="11"/>
  <c r="N885" i="11"/>
  <c r="L885" i="11"/>
  <c r="J885" i="11"/>
  <c r="H885" i="11"/>
  <c r="A885" i="11"/>
  <c r="AG884" i="11"/>
  <c r="AF884" i="11"/>
  <c r="AE884" i="11"/>
  <c r="AC884" i="11"/>
  <c r="AB884" i="11"/>
  <c r="AA884" i="11"/>
  <c r="Z884" i="11"/>
  <c r="U884" i="11"/>
  <c r="S884" i="11"/>
  <c r="Q884" i="11"/>
  <c r="O884" i="11"/>
  <c r="AD884" i="11" s="1"/>
  <c r="N884" i="11"/>
  <c r="L884" i="11"/>
  <c r="J884" i="11"/>
  <c r="H884" i="11"/>
  <c r="X884" i="11" s="1"/>
  <c r="AH884" i="11" s="1"/>
  <c r="A884" i="11"/>
  <c r="AG883" i="11"/>
  <c r="AF883" i="11"/>
  <c r="AE883" i="11"/>
  <c r="AC883" i="11"/>
  <c r="AB883" i="11"/>
  <c r="AA883" i="11"/>
  <c r="Z883" i="11"/>
  <c r="U883" i="11"/>
  <c r="X883" i="11" s="1"/>
  <c r="AH883" i="11" s="1"/>
  <c r="S883" i="11"/>
  <c r="Q883" i="11"/>
  <c r="O883" i="11"/>
  <c r="AD883" i="11" s="1"/>
  <c r="N883" i="11"/>
  <c r="L883" i="11"/>
  <c r="J883" i="11"/>
  <c r="H883" i="11"/>
  <c r="A883" i="11"/>
  <c r="AG882" i="11"/>
  <c r="AF882" i="11"/>
  <c r="AE882" i="11"/>
  <c r="AC882" i="11"/>
  <c r="AB882" i="11"/>
  <c r="AA882" i="11"/>
  <c r="Z882" i="11"/>
  <c r="U882" i="11"/>
  <c r="S882" i="11"/>
  <c r="Q882" i="11"/>
  <c r="O882" i="11"/>
  <c r="AD882" i="11" s="1"/>
  <c r="N882" i="11"/>
  <c r="L882" i="11"/>
  <c r="J882" i="11"/>
  <c r="H882" i="11"/>
  <c r="A882" i="11"/>
  <c r="AG881" i="11"/>
  <c r="AF881" i="11"/>
  <c r="AE881" i="11"/>
  <c r="AD881" i="11"/>
  <c r="AC881" i="11"/>
  <c r="AB881" i="11"/>
  <c r="AA881" i="11"/>
  <c r="Z881" i="11"/>
  <c r="U881" i="11"/>
  <c r="S881" i="11"/>
  <c r="Q881" i="11"/>
  <c r="O881" i="11"/>
  <c r="N881" i="11"/>
  <c r="L881" i="11"/>
  <c r="J881" i="11"/>
  <c r="H881" i="11"/>
  <c r="X881" i="11" s="1"/>
  <c r="AH881" i="11" s="1"/>
  <c r="A881" i="11"/>
  <c r="AG880" i="11"/>
  <c r="AF880" i="11"/>
  <c r="AE880" i="11"/>
  <c r="AC880" i="11"/>
  <c r="AB880" i="11"/>
  <c r="AA880" i="11"/>
  <c r="Z880" i="11"/>
  <c r="U880" i="11"/>
  <c r="S880" i="11"/>
  <c r="Q880" i="11"/>
  <c r="O880" i="11"/>
  <c r="AD880" i="11" s="1"/>
  <c r="N880" i="11"/>
  <c r="L880" i="11"/>
  <c r="J880" i="11"/>
  <c r="H880" i="11"/>
  <c r="A880" i="11"/>
  <c r="AG879" i="11"/>
  <c r="AF879" i="11"/>
  <c r="AE879" i="11"/>
  <c r="AD879" i="11"/>
  <c r="AC879" i="11"/>
  <c r="AB879" i="11"/>
  <c r="AA879" i="11"/>
  <c r="Z879" i="11"/>
  <c r="U879" i="11"/>
  <c r="S879" i="11"/>
  <c r="X879" i="11" s="1"/>
  <c r="AH879" i="11" s="1"/>
  <c r="Q879" i="11"/>
  <c r="O879" i="11"/>
  <c r="N879" i="11"/>
  <c r="L879" i="11"/>
  <c r="J879" i="11"/>
  <c r="H879" i="11"/>
  <c r="A879" i="11"/>
  <c r="AG878" i="11"/>
  <c r="AF878" i="11"/>
  <c r="AE878" i="11"/>
  <c r="AD878" i="11"/>
  <c r="AC878" i="11"/>
  <c r="AB878" i="11"/>
  <c r="AA878" i="11"/>
  <c r="Z878" i="11"/>
  <c r="U878" i="11"/>
  <c r="S878" i="11"/>
  <c r="Q878" i="11"/>
  <c r="O878" i="11"/>
  <c r="N878" i="11"/>
  <c r="L878" i="11"/>
  <c r="J878" i="11"/>
  <c r="H878" i="11"/>
  <c r="X878" i="11" s="1"/>
  <c r="AH878" i="11" s="1"/>
  <c r="A878" i="11"/>
  <c r="AG877" i="11"/>
  <c r="AF877" i="11"/>
  <c r="AE877" i="11"/>
  <c r="AD877" i="11"/>
  <c r="AC877" i="11"/>
  <c r="AB877" i="11"/>
  <c r="AA877" i="11"/>
  <c r="Z877" i="11"/>
  <c r="U877" i="11"/>
  <c r="S877" i="11"/>
  <c r="Q877" i="11"/>
  <c r="O877" i="11"/>
  <c r="N877" i="11"/>
  <c r="L877" i="11"/>
  <c r="J877" i="11"/>
  <c r="H877" i="11"/>
  <c r="A877" i="11"/>
  <c r="AG876" i="11"/>
  <c r="AF876" i="11"/>
  <c r="AE876" i="11"/>
  <c r="AC876" i="11"/>
  <c r="AB876" i="11"/>
  <c r="AA876" i="11"/>
  <c r="Z876" i="11"/>
  <c r="U876" i="11"/>
  <c r="S876" i="11"/>
  <c r="Q876" i="11"/>
  <c r="O876" i="11"/>
  <c r="AD876" i="11" s="1"/>
  <c r="N876" i="11"/>
  <c r="L876" i="11"/>
  <c r="J876" i="11"/>
  <c r="H876" i="11"/>
  <c r="X876" i="11" s="1"/>
  <c r="AH876" i="11" s="1"/>
  <c r="A876" i="11"/>
  <c r="AG875" i="11"/>
  <c r="AF875" i="11"/>
  <c r="AE875" i="11"/>
  <c r="AC875" i="11"/>
  <c r="AB875" i="11"/>
  <c r="AA875" i="11"/>
  <c r="Z875" i="11"/>
  <c r="U875" i="11"/>
  <c r="X875" i="11" s="1"/>
  <c r="AH875" i="11" s="1"/>
  <c r="S875" i="11"/>
  <c r="Q875" i="11"/>
  <c r="O875" i="11"/>
  <c r="AD875" i="11" s="1"/>
  <c r="N875" i="11"/>
  <c r="L875" i="11"/>
  <c r="J875" i="11"/>
  <c r="H875" i="11"/>
  <c r="A875" i="11"/>
  <c r="AG874" i="11"/>
  <c r="AF874" i="11"/>
  <c r="AE874" i="11"/>
  <c r="AC874" i="11"/>
  <c r="AB874" i="11"/>
  <c r="AA874" i="11"/>
  <c r="Z874" i="11"/>
  <c r="U874" i="11"/>
  <c r="S874" i="11"/>
  <c r="Q874" i="11"/>
  <c r="O874" i="11"/>
  <c r="AD874" i="11" s="1"/>
  <c r="N874" i="11"/>
  <c r="L874" i="11"/>
  <c r="J874" i="11"/>
  <c r="H874" i="11"/>
  <c r="A874" i="11"/>
  <c r="AG873" i="11"/>
  <c r="AF873" i="11"/>
  <c r="AE873" i="11"/>
  <c r="AD873" i="11"/>
  <c r="AC873" i="11"/>
  <c r="AB873" i="11"/>
  <c r="AA873" i="11"/>
  <c r="Z873" i="11"/>
  <c r="U873" i="11"/>
  <c r="S873" i="11"/>
  <c r="Q873" i="11"/>
  <c r="O873" i="11"/>
  <c r="N873" i="11"/>
  <c r="L873" i="11"/>
  <c r="J873" i="11"/>
  <c r="H873" i="11"/>
  <c r="X873" i="11" s="1"/>
  <c r="AH873" i="11" s="1"/>
  <c r="A873" i="11"/>
  <c r="AG872" i="11"/>
  <c r="AF872" i="11"/>
  <c r="AE872" i="11"/>
  <c r="AC872" i="11"/>
  <c r="AB872" i="11"/>
  <c r="AA872" i="11"/>
  <c r="Z872" i="11"/>
  <c r="U872" i="11"/>
  <c r="S872" i="11"/>
  <c r="X872" i="11" s="1"/>
  <c r="AH872" i="11" s="1"/>
  <c r="Q872" i="11"/>
  <c r="O872" i="11"/>
  <c r="AD872" i="11" s="1"/>
  <c r="N872" i="11"/>
  <c r="L872" i="11"/>
  <c r="J872" i="11"/>
  <c r="H872" i="11"/>
  <c r="A872" i="11"/>
  <c r="AG871" i="11"/>
  <c r="AF871" i="11"/>
  <c r="AE871" i="11"/>
  <c r="AC871" i="11"/>
  <c r="AB871" i="11"/>
  <c r="AA871" i="11"/>
  <c r="Z871" i="11"/>
  <c r="U871" i="11"/>
  <c r="S871" i="11"/>
  <c r="Q871" i="11"/>
  <c r="X871" i="11" s="1"/>
  <c r="AH871" i="11" s="1"/>
  <c r="O871" i="11"/>
  <c r="AD871" i="11" s="1"/>
  <c r="N871" i="11"/>
  <c r="L871" i="11"/>
  <c r="J871" i="11"/>
  <c r="H871" i="11"/>
  <c r="A871" i="11"/>
  <c r="AG870" i="11"/>
  <c r="AF870" i="11"/>
  <c r="AE870" i="11"/>
  <c r="AD870" i="11"/>
  <c r="AC870" i="11"/>
  <c r="AB870" i="11"/>
  <c r="AA870" i="11"/>
  <c r="Z870" i="11"/>
  <c r="U870" i="11"/>
  <c r="S870" i="11"/>
  <c r="Q870" i="11"/>
  <c r="O870" i="11"/>
  <c r="N870" i="11"/>
  <c r="L870" i="11"/>
  <c r="J870" i="11"/>
  <c r="H870" i="11"/>
  <c r="X870" i="11" s="1"/>
  <c r="AH870" i="11" s="1"/>
  <c r="A870" i="11"/>
  <c r="AG869" i="11"/>
  <c r="AF869" i="11"/>
  <c r="AE869" i="11"/>
  <c r="AD869" i="11"/>
  <c r="AC869" i="11"/>
  <c r="AB869" i="11"/>
  <c r="AA869" i="11"/>
  <c r="Z869" i="11"/>
  <c r="U869" i="11"/>
  <c r="S869" i="11"/>
  <c r="Q869" i="11"/>
  <c r="O869" i="11"/>
  <c r="N869" i="11"/>
  <c r="L869" i="11"/>
  <c r="J869" i="11"/>
  <c r="H869" i="11"/>
  <c r="A869" i="11"/>
  <c r="AG868" i="11"/>
  <c r="AF868" i="11"/>
  <c r="AE868" i="11"/>
  <c r="AC868" i="11"/>
  <c r="AB868" i="11"/>
  <c r="AA868" i="11"/>
  <c r="Z868" i="11"/>
  <c r="U868" i="11"/>
  <c r="S868" i="11"/>
  <c r="Q868" i="11"/>
  <c r="O868" i="11"/>
  <c r="AD868" i="11" s="1"/>
  <c r="N868" i="11"/>
  <c r="L868" i="11"/>
  <c r="J868" i="11"/>
  <c r="H868" i="11"/>
  <c r="X868" i="11" s="1"/>
  <c r="AH868" i="11" s="1"/>
  <c r="A868" i="11"/>
  <c r="AG867" i="11"/>
  <c r="AF867" i="11"/>
  <c r="AE867" i="11"/>
  <c r="AC867" i="11"/>
  <c r="AB867" i="11"/>
  <c r="AA867" i="11"/>
  <c r="Z867" i="11"/>
  <c r="U867" i="11"/>
  <c r="S867" i="11"/>
  <c r="X867" i="11" s="1"/>
  <c r="AH867" i="11" s="1"/>
  <c r="Q867" i="11"/>
  <c r="O867" i="11"/>
  <c r="AD867" i="11" s="1"/>
  <c r="N867" i="11"/>
  <c r="L867" i="11"/>
  <c r="J867" i="11"/>
  <c r="H867" i="11"/>
  <c r="A867" i="11"/>
  <c r="AG866" i="11"/>
  <c r="AF866" i="11"/>
  <c r="AE866" i="11"/>
  <c r="AD866" i="11"/>
  <c r="AC866" i="11"/>
  <c r="AB866" i="11"/>
  <c r="AA866" i="11"/>
  <c r="Z866" i="11"/>
  <c r="U866" i="11"/>
  <c r="S866" i="11"/>
  <c r="Q866" i="11"/>
  <c r="O866" i="11"/>
  <c r="N866" i="11"/>
  <c r="L866" i="11"/>
  <c r="J866" i="11"/>
  <c r="H866" i="11"/>
  <c r="A866" i="11"/>
  <c r="AG865" i="11"/>
  <c r="AF865" i="11"/>
  <c r="AE865" i="11"/>
  <c r="AD865" i="11"/>
  <c r="AC865" i="11"/>
  <c r="AB865" i="11"/>
  <c r="AA865" i="11"/>
  <c r="Z865" i="11"/>
  <c r="U865" i="11"/>
  <c r="S865" i="11"/>
  <c r="Q865" i="11"/>
  <c r="O865" i="11"/>
  <c r="N865" i="11"/>
  <c r="L865" i="11"/>
  <c r="J865" i="11"/>
  <c r="H865" i="11"/>
  <c r="A865" i="11"/>
  <c r="AG864" i="11"/>
  <c r="AF864" i="11"/>
  <c r="AE864" i="11"/>
  <c r="AC864" i="11"/>
  <c r="AB864" i="11"/>
  <c r="AA864" i="11"/>
  <c r="Z864" i="11"/>
  <c r="U864" i="11"/>
  <c r="X864" i="11" s="1"/>
  <c r="AH864" i="11" s="1"/>
  <c r="S864" i="11"/>
  <c r="Q864" i="11"/>
  <c r="O864" i="11"/>
  <c r="AD864" i="11" s="1"/>
  <c r="N864" i="11"/>
  <c r="L864" i="11"/>
  <c r="J864" i="11"/>
  <c r="H864" i="11"/>
  <c r="A864" i="11"/>
  <c r="AG863" i="11"/>
  <c r="AF863" i="11"/>
  <c r="AE863" i="11"/>
  <c r="AC863" i="11"/>
  <c r="AB863" i="11"/>
  <c r="AA863" i="11"/>
  <c r="Z863" i="11"/>
  <c r="U863" i="11"/>
  <c r="S863" i="11"/>
  <c r="Q863" i="11"/>
  <c r="X863" i="11" s="1"/>
  <c r="AH863" i="11" s="1"/>
  <c r="O863" i="11"/>
  <c r="AD863" i="11" s="1"/>
  <c r="N863" i="11"/>
  <c r="L863" i="11"/>
  <c r="J863" i="11"/>
  <c r="H863" i="11"/>
  <c r="A863" i="11"/>
  <c r="AG862" i="11"/>
  <c r="AF862" i="11"/>
  <c r="AE862" i="11"/>
  <c r="AD862" i="11"/>
  <c r="AC862" i="11"/>
  <c r="AB862" i="11"/>
  <c r="AA862" i="11"/>
  <c r="Z862" i="11"/>
  <c r="U862" i="11"/>
  <c r="S862" i="11"/>
  <c r="Q862" i="11"/>
  <c r="O862" i="11"/>
  <c r="N862" i="11"/>
  <c r="L862" i="11"/>
  <c r="J862" i="11"/>
  <c r="H862" i="11"/>
  <c r="X862" i="11" s="1"/>
  <c r="AH862" i="11" s="1"/>
  <c r="A862" i="11"/>
  <c r="AG861" i="11"/>
  <c r="AF861" i="11"/>
  <c r="AE861" i="11"/>
  <c r="AD861" i="11"/>
  <c r="AC861" i="11"/>
  <c r="AB861" i="11"/>
  <c r="AA861" i="11"/>
  <c r="Z861" i="11"/>
  <c r="U861" i="11"/>
  <c r="S861" i="11"/>
  <c r="Q861" i="11"/>
  <c r="O861" i="11"/>
  <c r="N861" i="11"/>
  <c r="L861" i="11"/>
  <c r="J861" i="11"/>
  <c r="H861" i="11"/>
  <c r="A861" i="11"/>
  <c r="AG860" i="11"/>
  <c r="AF860" i="11"/>
  <c r="AE860" i="11"/>
  <c r="AC860" i="11"/>
  <c r="AB860" i="11"/>
  <c r="AA860" i="11"/>
  <c r="Z860" i="11"/>
  <c r="U860" i="11"/>
  <c r="S860" i="11"/>
  <c r="X860" i="11" s="1"/>
  <c r="AH860" i="11" s="1"/>
  <c r="Q860" i="11"/>
  <c r="O860" i="11"/>
  <c r="AD860" i="11" s="1"/>
  <c r="N860" i="11"/>
  <c r="L860" i="11"/>
  <c r="J860" i="11"/>
  <c r="H860" i="11"/>
  <c r="A860" i="11"/>
  <c r="AG859" i="11"/>
  <c r="AF859" i="11"/>
  <c r="AE859" i="11"/>
  <c r="AD859" i="11"/>
  <c r="AC859" i="11"/>
  <c r="AB859" i="11"/>
  <c r="AA859" i="11"/>
  <c r="Z859" i="11"/>
  <c r="U859" i="11"/>
  <c r="S859" i="11"/>
  <c r="X859" i="11" s="1"/>
  <c r="AH859" i="11" s="1"/>
  <c r="Q859" i="11"/>
  <c r="O859" i="11"/>
  <c r="N859" i="11"/>
  <c r="L859" i="11"/>
  <c r="J859" i="11"/>
  <c r="H859" i="11"/>
  <c r="A859" i="11"/>
  <c r="AG858" i="11"/>
  <c r="AF858" i="11"/>
  <c r="AE858" i="11"/>
  <c r="AD858" i="11"/>
  <c r="AC858" i="11"/>
  <c r="AB858" i="11"/>
  <c r="AA858" i="11"/>
  <c r="Z858" i="11"/>
  <c r="U858" i="11"/>
  <c r="S858" i="11"/>
  <c r="Q858" i="11"/>
  <c r="O858" i="11"/>
  <c r="N858" i="11"/>
  <c r="L858" i="11"/>
  <c r="J858" i="11"/>
  <c r="H858" i="11"/>
  <c r="X858" i="11" s="1"/>
  <c r="AH858" i="11" s="1"/>
  <c r="A858" i="11"/>
  <c r="AG857" i="11"/>
  <c r="AF857" i="11"/>
  <c r="AE857" i="11"/>
  <c r="AD857" i="11"/>
  <c r="AC857" i="11"/>
  <c r="AB857" i="11"/>
  <c r="AA857" i="11"/>
  <c r="Z857" i="11"/>
  <c r="U857" i="11"/>
  <c r="S857" i="11"/>
  <c r="Q857" i="11"/>
  <c r="O857" i="11"/>
  <c r="N857" i="11"/>
  <c r="L857" i="11"/>
  <c r="J857" i="11"/>
  <c r="H857" i="11"/>
  <c r="A857" i="11"/>
  <c r="AG856" i="11"/>
  <c r="AF856" i="11"/>
  <c r="AE856" i="11"/>
  <c r="AC856" i="11"/>
  <c r="AB856" i="11"/>
  <c r="AA856" i="11"/>
  <c r="Z856" i="11"/>
  <c r="U856" i="11"/>
  <c r="S856" i="11"/>
  <c r="Q856" i="11"/>
  <c r="O856" i="11"/>
  <c r="AD856" i="11" s="1"/>
  <c r="N856" i="11"/>
  <c r="L856" i="11"/>
  <c r="J856" i="11"/>
  <c r="H856" i="11"/>
  <c r="X856" i="11" s="1"/>
  <c r="AH856" i="11" s="1"/>
  <c r="A856" i="11"/>
  <c r="AG855" i="11"/>
  <c r="AF855" i="11"/>
  <c r="AE855" i="11"/>
  <c r="AD855" i="11"/>
  <c r="AC855" i="11"/>
  <c r="AB855" i="11"/>
  <c r="AA855" i="11"/>
  <c r="Z855" i="11"/>
  <c r="X855" i="11"/>
  <c r="AH855" i="11" s="1"/>
  <c r="U855" i="11"/>
  <c r="S855" i="11"/>
  <c r="Q855" i="11"/>
  <c r="O855" i="11"/>
  <c r="N855" i="11"/>
  <c r="L855" i="11"/>
  <c r="J855" i="11"/>
  <c r="H855" i="11"/>
  <c r="A855" i="11"/>
  <c r="AG854" i="11"/>
  <c r="AF854" i="11"/>
  <c r="AE854" i="11"/>
  <c r="AC854" i="11"/>
  <c r="AB854" i="11"/>
  <c r="AA854" i="11"/>
  <c r="Z854" i="11"/>
  <c r="U854" i="11"/>
  <c r="S854" i="11"/>
  <c r="Q854" i="11"/>
  <c r="O854" i="11"/>
  <c r="AD854" i="11" s="1"/>
  <c r="N854" i="11"/>
  <c r="L854" i="11"/>
  <c r="J854" i="11"/>
  <c r="H854" i="11"/>
  <c r="A854" i="11"/>
  <c r="AG853" i="11"/>
  <c r="AF853" i="11"/>
  <c r="AE853" i="11"/>
  <c r="AD853" i="11"/>
  <c r="AC853" i="11"/>
  <c r="AB853" i="11"/>
  <c r="AA853" i="11"/>
  <c r="Z853" i="11"/>
  <c r="U853" i="11"/>
  <c r="S853" i="11"/>
  <c r="Q853" i="11"/>
  <c r="O853" i="11"/>
  <c r="N853" i="11"/>
  <c r="L853" i="11"/>
  <c r="J853" i="11"/>
  <c r="H853" i="11"/>
  <c r="X853" i="11" s="1"/>
  <c r="AH853" i="11" s="1"/>
  <c r="A853" i="11"/>
  <c r="AG852" i="11"/>
  <c r="AF852" i="11"/>
  <c r="AE852" i="11"/>
  <c r="AC852" i="11"/>
  <c r="AB852" i="11"/>
  <c r="AA852" i="11"/>
  <c r="Z852" i="11"/>
  <c r="X852" i="11"/>
  <c r="AH852" i="11" s="1"/>
  <c r="U852" i="11"/>
  <c r="S852" i="11"/>
  <c r="Q852" i="11"/>
  <c r="O852" i="11"/>
  <c r="AD852" i="11" s="1"/>
  <c r="N852" i="11"/>
  <c r="L852" i="11"/>
  <c r="J852" i="11"/>
  <c r="H852" i="11"/>
  <c r="A852" i="11"/>
  <c r="AH851" i="11"/>
  <c r="AG851" i="11"/>
  <c r="AF851" i="11"/>
  <c r="AE851" i="11"/>
  <c r="AC851" i="11"/>
  <c r="AB851" i="11"/>
  <c r="AA851" i="11"/>
  <c r="Z851" i="11"/>
  <c r="U851" i="11"/>
  <c r="S851" i="11"/>
  <c r="Q851" i="11"/>
  <c r="X851" i="11" s="1"/>
  <c r="O851" i="11"/>
  <c r="AD851" i="11" s="1"/>
  <c r="N851" i="11"/>
  <c r="L851" i="11"/>
  <c r="J851" i="11"/>
  <c r="H851" i="11"/>
  <c r="A851" i="11"/>
  <c r="AG850" i="11"/>
  <c r="AF850" i="11"/>
  <c r="AE850" i="11"/>
  <c r="AD850" i="11"/>
  <c r="AC850" i="11"/>
  <c r="AB850" i="11"/>
  <c r="AA850" i="11"/>
  <c r="Z850" i="11"/>
  <c r="U850" i="11"/>
  <c r="S850" i="11"/>
  <c r="Q850" i="11"/>
  <c r="O850" i="11"/>
  <c r="N850" i="11"/>
  <c r="L850" i="11"/>
  <c r="J850" i="11"/>
  <c r="H850" i="11"/>
  <c r="X850" i="11" s="1"/>
  <c r="AH850" i="11" s="1"/>
  <c r="A850" i="11"/>
  <c r="AG849" i="11"/>
  <c r="AF849" i="11"/>
  <c r="AE849" i="11"/>
  <c r="AD849" i="11"/>
  <c r="AC849" i="11"/>
  <c r="AB849" i="11"/>
  <c r="AA849" i="11"/>
  <c r="Z849" i="11"/>
  <c r="U849" i="11"/>
  <c r="S849" i="11"/>
  <c r="Q849" i="11"/>
  <c r="O849" i="11"/>
  <c r="N849" i="11"/>
  <c r="L849" i="11"/>
  <c r="J849" i="11"/>
  <c r="H849" i="11"/>
  <c r="A849" i="11"/>
  <c r="AG848" i="11"/>
  <c r="AF848" i="11"/>
  <c r="AE848" i="11"/>
  <c r="AD848" i="11"/>
  <c r="AC848" i="11"/>
  <c r="AB848" i="11"/>
  <c r="AA848" i="11"/>
  <c r="Z848" i="11"/>
  <c r="U848" i="11"/>
  <c r="S848" i="11"/>
  <c r="X848" i="11" s="1"/>
  <c r="AH848" i="11" s="1"/>
  <c r="Q848" i="11"/>
  <c r="O848" i="11"/>
  <c r="N848" i="11"/>
  <c r="L848" i="11"/>
  <c r="J848" i="11"/>
  <c r="H848" i="11"/>
  <c r="A848" i="11"/>
  <c r="AG847" i="11"/>
  <c r="AF847" i="11"/>
  <c r="AE847" i="11"/>
  <c r="AD847" i="11"/>
  <c r="AC847" i="11"/>
  <c r="AB847" i="11"/>
  <c r="AA847" i="11"/>
  <c r="Z847" i="11"/>
  <c r="U847" i="11"/>
  <c r="S847" i="11"/>
  <c r="Q847" i="11"/>
  <c r="X847" i="11" s="1"/>
  <c r="AH847" i="11" s="1"/>
  <c r="O847" i="11"/>
  <c r="N847" i="11"/>
  <c r="L847" i="11"/>
  <c r="J847" i="11"/>
  <c r="H847" i="11"/>
  <c r="A847" i="11"/>
  <c r="AG846" i="11"/>
  <c r="AF846" i="11"/>
  <c r="AE846" i="11"/>
  <c r="AD846" i="11"/>
  <c r="AC846" i="11"/>
  <c r="AB846" i="11"/>
  <c r="AA846" i="11"/>
  <c r="Z846" i="11"/>
  <c r="U846" i="11"/>
  <c r="S846" i="11"/>
  <c r="Q846" i="11"/>
  <c r="O846" i="11"/>
  <c r="N846" i="11"/>
  <c r="L846" i="11"/>
  <c r="J846" i="11"/>
  <c r="H846" i="11"/>
  <c r="A846" i="11"/>
  <c r="AG845" i="11"/>
  <c r="AF845" i="11"/>
  <c r="AE845" i="11"/>
  <c r="AC845" i="11"/>
  <c r="AB845" i="11"/>
  <c r="AA845" i="11"/>
  <c r="Z845" i="11"/>
  <c r="U845" i="11"/>
  <c r="S845" i="11"/>
  <c r="Q845" i="11"/>
  <c r="O845" i="11"/>
  <c r="AD845" i="11" s="1"/>
  <c r="N845" i="11"/>
  <c r="L845" i="11"/>
  <c r="J845" i="11"/>
  <c r="H845" i="11"/>
  <c r="A845" i="11"/>
  <c r="AG844" i="11"/>
  <c r="AF844" i="11"/>
  <c r="AE844" i="11"/>
  <c r="AC844" i="11"/>
  <c r="AB844" i="11"/>
  <c r="AA844" i="11"/>
  <c r="Z844" i="11"/>
  <c r="U844" i="11"/>
  <c r="S844" i="11"/>
  <c r="Q844" i="11"/>
  <c r="O844" i="11"/>
  <c r="AD844" i="11" s="1"/>
  <c r="N844" i="11"/>
  <c r="L844" i="11"/>
  <c r="J844" i="11"/>
  <c r="H844" i="11"/>
  <c r="X844" i="11" s="1"/>
  <c r="AH844" i="11" s="1"/>
  <c r="A844" i="11"/>
  <c r="AG843" i="11"/>
  <c r="AF843" i="11"/>
  <c r="AE843" i="11"/>
  <c r="AD843" i="11"/>
  <c r="AC843" i="11"/>
  <c r="AB843" i="11"/>
  <c r="AA843" i="11"/>
  <c r="Z843" i="11"/>
  <c r="U843" i="11"/>
  <c r="X843" i="11" s="1"/>
  <c r="AH843" i="11" s="1"/>
  <c r="S843" i="11"/>
  <c r="Q843" i="11"/>
  <c r="O843" i="11"/>
  <c r="N843" i="11"/>
  <c r="L843" i="11"/>
  <c r="J843" i="11"/>
  <c r="H843" i="11"/>
  <c r="A843" i="11"/>
  <c r="AG842" i="11"/>
  <c r="AF842" i="11"/>
  <c r="AE842" i="11"/>
  <c r="AC842" i="11"/>
  <c r="AB842" i="11"/>
  <c r="AA842" i="11"/>
  <c r="Z842" i="11"/>
  <c r="U842" i="11"/>
  <c r="S842" i="11"/>
  <c r="Q842" i="11"/>
  <c r="O842" i="11"/>
  <c r="AD842" i="11" s="1"/>
  <c r="N842" i="11"/>
  <c r="L842" i="11"/>
  <c r="J842" i="11"/>
  <c r="H842" i="11"/>
  <c r="A842" i="11"/>
  <c r="AG841" i="11"/>
  <c r="AF841" i="11"/>
  <c r="AE841" i="11"/>
  <c r="AD841" i="11"/>
  <c r="AC841" i="11"/>
  <c r="AB841" i="11"/>
  <c r="AA841" i="11"/>
  <c r="Z841" i="11"/>
  <c r="U841" i="11"/>
  <c r="S841" i="11"/>
  <c r="Q841" i="11"/>
  <c r="O841" i="11"/>
  <c r="N841" i="11"/>
  <c r="L841" i="11"/>
  <c r="J841" i="11"/>
  <c r="H841" i="11"/>
  <c r="X841" i="11" s="1"/>
  <c r="AH841" i="11" s="1"/>
  <c r="A841" i="11"/>
  <c r="AG840" i="11"/>
  <c r="AF840" i="11"/>
  <c r="AE840" i="11"/>
  <c r="AC840" i="11"/>
  <c r="AB840" i="11"/>
  <c r="AA840" i="11"/>
  <c r="Z840" i="11"/>
  <c r="U840" i="11"/>
  <c r="X840" i="11" s="1"/>
  <c r="AH840" i="11" s="1"/>
  <c r="S840" i="11"/>
  <c r="Q840" i="11"/>
  <c r="O840" i="11"/>
  <c r="AD840" i="11" s="1"/>
  <c r="N840" i="11"/>
  <c r="L840" i="11"/>
  <c r="J840" i="11"/>
  <c r="H840" i="11"/>
  <c r="A840" i="11"/>
  <c r="AH839" i="11"/>
  <c r="AG839" i="11"/>
  <c r="AF839" i="11"/>
  <c r="AE839" i="11"/>
  <c r="AC839" i="11"/>
  <c r="AB839" i="11"/>
  <c r="AA839" i="11"/>
  <c r="Z839" i="11"/>
  <c r="U839" i="11"/>
  <c r="S839" i="11"/>
  <c r="Q839" i="11"/>
  <c r="X839" i="11" s="1"/>
  <c r="O839" i="11"/>
  <c r="AD839" i="11" s="1"/>
  <c r="N839" i="11"/>
  <c r="L839" i="11"/>
  <c r="J839" i="11"/>
  <c r="H839" i="11"/>
  <c r="A839" i="11"/>
  <c r="AG838" i="11"/>
  <c r="AF838" i="11"/>
  <c r="AE838" i="11"/>
  <c r="AD838" i="11"/>
  <c r="AC838" i="11"/>
  <c r="AB838" i="11"/>
  <c r="AA838" i="11"/>
  <c r="Z838" i="11"/>
  <c r="U838" i="11"/>
  <c r="S838" i="11"/>
  <c r="Q838" i="11"/>
  <c r="O838" i="11"/>
  <c r="N838" i="11"/>
  <c r="L838" i="11"/>
  <c r="J838" i="11"/>
  <c r="H838" i="11"/>
  <c r="X838" i="11" s="1"/>
  <c r="AH838" i="11" s="1"/>
  <c r="A838" i="11"/>
  <c r="AG837" i="11"/>
  <c r="AF837" i="11"/>
  <c r="AE837" i="11"/>
  <c r="AD837" i="11"/>
  <c r="AC837" i="11"/>
  <c r="AB837" i="11"/>
  <c r="AA837" i="11"/>
  <c r="Z837" i="11"/>
  <c r="U837" i="11"/>
  <c r="S837" i="11"/>
  <c r="Q837" i="11"/>
  <c r="O837" i="11"/>
  <c r="N837" i="11"/>
  <c r="L837" i="11"/>
  <c r="J837" i="11"/>
  <c r="H837" i="11"/>
  <c r="A837" i="11"/>
  <c r="AG836" i="11"/>
  <c r="AF836" i="11"/>
  <c r="AE836" i="11"/>
  <c r="AD836" i="11"/>
  <c r="AC836" i="11"/>
  <c r="AB836" i="11"/>
  <c r="AA836" i="11"/>
  <c r="Z836" i="11"/>
  <c r="U836" i="11"/>
  <c r="S836" i="11"/>
  <c r="X836" i="11" s="1"/>
  <c r="AH836" i="11" s="1"/>
  <c r="Q836" i="11"/>
  <c r="O836" i="11"/>
  <c r="N836" i="11"/>
  <c r="L836" i="11"/>
  <c r="J836" i="11"/>
  <c r="H836" i="11"/>
  <c r="A836" i="11"/>
  <c r="AG835" i="11"/>
  <c r="AF835" i="11"/>
  <c r="AE835" i="11"/>
  <c r="AD835" i="11"/>
  <c r="AC835" i="11"/>
  <c r="AB835" i="11"/>
  <c r="AA835" i="11"/>
  <c r="Z835" i="11"/>
  <c r="U835" i="11"/>
  <c r="S835" i="11"/>
  <c r="Q835" i="11"/>
  <c r="O835" i="11"/>
  <c r="N835" i="11"/>
  <c r="L835" i="11"/>
  <c r="J835" i="11"/>
  <c r="H835" i="11"/>
  <c r="X835" i="11" s="1"/>
  <c r="AH835" i="11" s="1"/>
  <c r="A835" i="11"/>
  <c r="AG834" i="11"/>
  <c r="AF834" i="11"/>
  <c r="AE834" i="11"/>
  <c r="AC834" i="11"/>
  <c r="AB834" i="11"/>
  <c r="AA834" i="11"/>
  <c r="Z834" i="11"/>
  <c r="U834" i="11"/>
  <c r="S834" i="11"/>
  <c r="Q834" i="11"/>
  <c r="O834" i="11"/>
  <c r="AD834" i="11" s="1"/>
  <c r="N834" i="11"/>
  <c r="L834" i="11"/>
  <c r="J834" i="11"/>
  <c r="H834" i="11"/>
  <c r="A834" i="11"/>
  <c r="AG833" i="11"/>
  <c r="AF833" i="11"/>
  <c r="AE833" i="11"/>
  <c r="AC833" i="11"/>
  <c r="AB833" i="11"/>
  <c r="AA833" i="11"/>
  <c r="Z833" i="11"/>
  <c r="U833" i="11"/>
  <c r="S833" i="11"/>
  <c r="Q833" i="11"/>
  <c r="O833" i="11"/>
  <c r="AD833" i="11" s="1"/>
  <c r="N833" i="11"/>
  <c r="L833" i="11"/>
  <c r="J833" i="11"/>
  <c r="H833" i="11"/>
  <c r="A833" i="11"/>
  <c r="AG832" i="11"/>
  <c r="AF832" i="11"/>
  <c r="AE832" i="11"/>
  <c r="AC832" i="11"/>
  <c r="AB832" i="11"/>
  <c r="AA832" i="11"/>
  <c r="Z832" i="11"/>
  <c r="U832" i="11"/>
  <c r="S832" i="11"/>
  <c r="Q832" i="11"/>
  <c r="O832" i="11"/>
  <c r="AD832" i="11" s="1"/>
  <c r="N832" i="11"/>
  <c r="L832" i="11"/>
  <c r="J832" i="11"/>
  <c r="H832" i="11"/>
  <c r="X832" i="11" s="1"/>
  <c r="AH832" i="11" s="1"/>
  <c r="A832" i="11"/>
  <c r="AG831" i="11"/>
  <c r="AF831" i="11"/>
  <c r="AE831" i="11"/>
  <c r="AD831" i="11"/>
  <c r="AC831" i="11"/>
  <c r="AB831" i="11"/>
  <c r="AA831" i="11"/>
  <c r="Z831" i="11"/>
  <c r="X831" i="11"/>
  <c r="AH831" i="11" s="1"/>
  <c r="U831" i="11"/>
  <c r="S831" i="11"/>
  <c r="Q831" i="11"/>
  <c r="O831" i="11"/>
  <c r="N831" i="11"/>
  <c r="L831" i="11"/>
  <c r="J831" i="11"/>
  <c r="H831" i="11"/>
  <c r="A831" i="11"/>
  <c r="AG830" i="11"/>
  <c r="AF830" i="11"/>
  <c r="AE830" i="11"/>
  <c r="AC830" i="11"/>
  <c r="AB830" i="11"/>
  <c r="AA830" i="11"/>
  <c r="Z830" i="11"/>
  <c r="U830" i="11"/>
  <c r="S830" i="11"/>
  <c r="Q830" i="11"/>
  <c r="O830" i="11"/>
  <c r="AD830" i="11" s="1"/>
  <c r="N830" i="11"/>
  <c r="L830" i="11"/>
  <c r="J830" i="11"/>
  <c r="H830" i="11"/>
  <c r="A830" i="11"/>
  <c r="AG829" i="11"/>
  <c r="AF829" i="11"/>
  <c r="AE829" i="11"/>
  <c r="AD829" i="11"/>
  <c r="AC829" i="11"/>
  <c r="AB829" i="11"/>
  <c r="AA829" i="11"/>
  <c r="Z829" i="11"/>
  <c r="U829" i="11"/>
  <c r="S829" i="11"/>
  <c r="Q829" i="11"/>
  <c r="O829" i="11"/>
  <c r="N829" i="11"/>
  <c r="L829" i="11"/>
  <c r="J829" i="11"/>
  <c r="H829" i="11"/>
  <c r="X829" i="11" s="1"/>
  <c r="AH829" i="11" s="1"/>
  <c r="A829" i="11"/>
  <c r="AG828" i="11"/>
  <c r="AF828" i="11"/>
  <c r="AE828" i="11"/>
  <c r="AD828" i="11"/>
  <c r="AC828" i="11"/>
  <c r="AB828" i="11"/>
  <c r="AA828" i="11"/>
  <c r="Z828" i="11"/>
  <c r="U828" i="11"/>
  <c r="S828" i="11"/>
  <c r="X828" i="11" s="1"/>
  <c r="AH828" i="11" s="1"/>
  <c r="Q828" i="11"/>
  <c r="O828" i="11"/>
  <c r="N828" i="11"/>
  <c r="L828" i="11"/>
  <c r="J828" i="11"/>
  <c r="H828" i="11"/>
  <c r="A828" i="11"/>
  <c r="AG827" i="11"/>
  <c r="AF827" i="11"/>
  <c r="AE827" i="11"/>
  <c r="AC827" i="11"/>
  <c r="AB827" i="11"/>
  <c r="AA827" i="11"/>
  <c r="Z827" i="11"/>
  <c r="U827" i="11"/>
  <c r="S827" i="11"/>
  <c r="Q827" i="11"/>
  <c r="O827" i="11"/>
  <c r="AD827" i="11" s="1"/>
  <c r="N827" i="11"/>
  <c r="L827" i="11"/>
  <c r="J827" i="11"/>
  <c r="H827" i="11"/>
  <c r="A827" i="11"/>
  <c r="AG826" i="11"/>
  <c r="AF826" i="11"/>
  <c r="AE826" i="11"/>
  <c r="AD826" i="11"/>
  <c r="AC826" i="11"/>
  <c r="AB826" i="11"/>
  <c r="AA826" i="11"/>
  <c r="Z826" i="11"/>
  <c r="U826" i="11"/>
  <c r="S826" i="11"/>
  <c r="Q826" i="11"/>
  <c r="O826" i="11"/>
  <c r="N826" i="11"/>
  <c r="L826" i="11"/>
  <c r="J826" i="11"/>
  <c r="H826" i="11"/>
  <c r="A826" i="11"/>
  <c r="AG825" i="11"/>
  <c r="AF825" i="11"/>
  <c r="AE825" i="11"/>
  <c r="AC825" i="11"/>
  <c r="AB825" i="11"/>
  <c r="AA825" i="11"/>
  <c r="Z825" i="11"/>
  <c r="X825" i="11"/>
  <c r="AH825" i="11" s="1"/>
  <c r="U825" i="11"/>
  <c r="S825" i="11"/>
  <c r="Q825" i="11"/>
  <c r="O825" i="11"/>
  <c r="AD825" i="11" s="1"/>
  <c r="N825" i="11"/>
  <c r="L825" i="11"/>
  <c r="J825" i="11"/>
  <c r="H825" i="11"/>
  <c r="A825" i="11"/>
  <c r="AG824" i="11"/>
  <c r="AF824" i="11"/>
  <c r="AE824" i="11"/>
  <c r="AC824" i="11"/>
  <c r="AB824" i="11"/>
  <c r="AA824" i="11"/>
  <c r="Z824" i="11"/>
  <c r="U824" i="11"/>
  <c r="S824" i="11"/>
  <c r="Q824" i="11"/>
  <c r="O824" i="11"/>
  <c r="AD824" i="11" s="1"/>
  <c r="N824" i="11"/>
  <c r="L824" i="11"/>
  <c r="J824" i="11"/>
  <c r="H824" i="11"/>
  <c r="A824" i="11"/>
  <c r="AG823" i="11"/>
  <c r="AF823" i="11"/>
  <c r="AE823" i="11"/>
  <c r="AD823" i="11"/>
  <c r="AC823" i="11"/>
  <c r="AB823" i="11"/>
  <c r="AA823" i="11"/>
  <c r="Z823" i="11"/>
  <c r="U823" i="11"/>
  <c r="S823" i="11"/>
  <c r="Q823" i="11"/>
  <c r="O823" i="11"/>
  <c r="N823" i="11"/>
  <c r="L823" i="11"/>
  <c r="X823" i="11" s="1"/>
  <c r="AH823" i="11" s="1"/>
  <c r="J823" i="11"/>
  <c r="H823" i="11"/>
  <c r="A823" i="11"/>
  <c r="AG822" i="11"/>
  <c r="AF822" i="11"/>
  <c r="AE822" i="11"/>
  <c r="AD822" i="11"/>
  <c r="AC822" i="11"/>
  <c r="AB822" i="11"/>
  <c r="AA822" i="11"/>
  <c r="Z822" i="11"/>
  <c r="U822" i="11"/>
  <c r="S822" i="11"/>
  <c r="Q822" i="11"/>
  <c r="O822" i="11"/>
  <c r="N822" i="11"/>
  <c r="L822" i="11"/>
  <c r="J822" i="11"/>
  <c r="H822" i="11"/>
  <c r="X822" i="11" s="1"/>
  <c r="AH822" i="11" s="1"/>
  <c r="A822" i="11"/>
  <c r="AG821" i="11"/>
  <c r="AF821" i="11"/>
  <c r="AE821" i="11"/>
  <c r="AC821" i="11"/>
  <c r="AB821" i="11"/>
  <c r="AA821" i="11"/>
  <c r="Z821" i="11"/>
  <c r="U821" i="11"/>
  <c r="X821" i="11" s="1"/>
  <c r="AH821" i="11" s="1"/>
  <c r="S821" i="11"/>
  <c r="Q821" i="11"/>
  <c r="O821" i="11"/>
  <c r="AD821" i="11" s="1"/>
  <c r="N821" i="11"/>
  <c r="L821" i="11"/>
  <c r="J821" i="11"/>
  <c r="H821" i="11"/>
  <c r="A821" i="11"/>
  <c r="AG820" i="11"/>
  <c r="AF820" i="11"/>
  <c r="AE820" i="11"/>
  <c r="AC820" i="11"/>
  <c r="AB820" i="11"/>
  <c r="AA820" i="11"/>
  <c r="Z820" i="11"/>
  <c r="U820" i="11"/>
  <c r="S820" i="11"/>
  <c r="Q820" i="11"/>
  <c r="O820" i="11"/>
  <c r="AD820" i="11" s="1"/>
  <c r="N820" i="11"/>
  <c r="L820" i="11"/>
  <c r="J820" i="11"/>
  <c r="H820" i="11"/>
  <c r="A820" i="11"/>
  <c r="AG819" i="11"/>
  <c r="AF819" i="11"/>
  <c r="AE819" i="11"/>
  <c r="AD819" i="11"/>
  <c r="AC819" i="11"/>
  <c r="AB819" i="11"/>
  <c r="AA819" i="11"/>
  <c r="Z819" i="11"/>
  <c r="U819" i="11"/>
  <c r="S819" i="11"/>
  <c r="Q819" i="11"/>
  <c r="O819" i="11"/>
  <c r="N819" i="11"/>
  <c r="L819" i="11"/>
  <c r="J819" i="11"/>
  <c r="H819" i="11"/>
  <c r="X819" i="11" s="1"/>
  <c r="AH819" i="11" s="1"/>
  <c r="A819" i="11"/>
  <c r="AG818" i="11"/>
  <c r="AF818" i="11"/>
  <c r="AE818" i="11"/>
  <c r="AD818" i="11"/>
  <c r="AC818" i="11"/>
  <c r="AB818" i="11"/>
  <c r="AA818" i="11"/>
  <c r="Z818" i="11"/>
  <c r="U818" i="11"/>
  <c r="S818" i="11"/>
  <c r="Q818" i="11"/>
  <c r="O818" i="11"/>
  <c r="N818" i="11"/>
  <c r="L818" i="11"/>
  <c r="J818" i="11"/>
  <c r="H818" i="11"/>
  <c r="A818" i="11"/>
  <c r="AG817" i="11"/>
  <c r="AF817" i="11"/>
  <c r="AE817" i="11"/>
  <c r="AC817" i="11"/>
  <c r="AB817" i="11"/>
  <c r="AA817" i="11"/>
  <c r="Z817" i="11"/>
  <c r="U817" i="11"/>
  <c r="S817" i="11"/>
  <c r="X817" i="11" s="1"/>
  <c r="AH817" i="11" s="1"/>
  <c r="Q817" i="11"/>
  <c r="O817" i="11"/>
  <c r="AD817" i="11" s="1"/>
  <c r="N817" i="11"/>
  <c r="L817" i="11"/>
  <c r="J817" i="11"/>
  <c r="H817" i="11"/>
  <c r="A817" i="11"/>
  <c r="AG816" i="11"/>
  <c r="AF816" i="11"/>
  <c r="AE816" i="11"/>
  <c r="AD816" i="11"/>
  <c r="AC816" i="11"/>
  <c r="AB816" i="11"/>
  <c r="AA816" i="11"/>
  <c r="Z816" i="11"/>
  <c r="U816" i="11"/>
  <c r="S816" i="11"/>
  <c r="Q816" i="11"/>
  <c r="O816" i="11"/>
  <c r="N816" i="11"/>
  <c r="L816" i="11"/>
  <c r="J816" i="11"/>
  <c r="H816" i="11"/>
  <c r="X816" i="11" s="1"/>
  <c r="AH816" i="11" s="1"/>
  <c r="A816" i="11"/>
  <c r="AG815" i="11"/>
  <c r="AF815" i="11"/>
  <c r="AE815" i="11"/>
  <c r="AD815" i="11"/>
  <c r="AC815" i="11"/>
  <c r="AB815" i="11"/>
  <c r="AA815" i="11"/>
  <c r="Z815" i="11"/>
  <c r="U815" i="11"/>
  <c r="S815" i="11"/>
  <c r="Q815" i="11"/>
  <c r="O815" i="11"/>
  <c r="N815" i="11"/>
  <c r="L815" i="11"/>
  <c r="J815" i="11"/>
  <c r="H815" i="11"/>
  <c r="X815" i="11" s="1"/>
  <c r="AH815" i="11" s="1"/>
  <c r="A815" i="11"/>
  <c r="AG814" i="11"/>
  <c r="AF814" i="11"/>
  <c r="AE814" i="11"/>
  <c r="AD814" i="11"/>
  <c r="AC814" i="11"/>
  <c r="AB814" i="11"/>
  <c r="AA814" i="11"/>
  <c r="Z814" i="11"/>
  <c r="U814" i="11"/>
  <c r="S814" i="11"/>
  <c r="Q814" i="11"/>
  <c r="O814" i="11"/>
  <c r="N814" i="11"/>
  <c r="L814" i="11"/>
  <c r="J814" i="11"/>
  <c r="H814" i="11"/>
  <c r="A814" i="11"/>
  <c r="AG813" i="11"/>
  <c r="AF813" i="11"/>
  <c r="AE813" i="11"/>
  <c r="AC813" i="11"/>
  <c r="AB813" i="11"/>
  <c r="AA813" i="11"/>
  <c r="Z813" i="11"/>
  <c r="U813" i="11"/>
  <c r="S813" i="11"/>
  <c r="Q813" i="11"/>
  <c r="O813" i="11"/>
  <c r="AD813" i="11" s="1"/>
  <c r="N813" i="11"/>
  <c r="L813" i="11"/>
  <c r="X813" i="11" s="1"/>
  <c r="AH813" i="11" s="1"/>
  <c r="J813" i="11"/>
  <c r="H813" i="11"/>
  <c r="A813" i="11"/>
  <c r="AG812" i="11"/>
  <c r="AF812" i="11"/>
  <c r="AE812" i="11"/>
  <c r="AD812" i="11"/>
  <c r="AC812" i="11"/>
  <c r="AB812" i="11"/>
  <c r="AA812" i="11"/>
  <c r="Z812" i="11"/>
  <c r="U812" i="11"/>
  <c r="S812" i="11"/>
  <c r="Q812" i="11"/>
  <c r="O812" i="11"/>
  <c r="N812" i="11"/>
  <c r="L812" i="11"/>
  <c r="J812" i="11"/>
  <c r="H812" i="11"/>
  <c r="X812" i="11" s="1"/>
  <c r="AH812" i="11" s="1"/>
  <c r="A812" i="11"/>
  <c r="AG811" i="11"/>
  <c r="AF811" i="11"/>
  <c r="AE811" i="11"/>
  <c r="AC811" i="11"/>
  <c r="AB811" i="11"/>
  <c r="AA811" i="11"/>
  <c r="Z811" i="11"/>
  <c r="U811" i="11"/>
  <c r="X811" i="11" s="1"/>
  <c r="AH811" i="11" s="1"/>
  <c r="S811" i="11"/>
  <c r="Q811" i="11"/>
  <c r="O811" i="11"/>
  <c r="AD811" i="11" s="1"/>
  <c r="N811" i="11"/>
  <c r="L811" i="11"/>
  <c r="J811" i="11"/>
  <c r="H811" i="11"/>
  <c r="A811" i="11"/>
  <c r="AG810" i="11"/>
  <c r="AF810" i="11"/>
  <c r="AE810" i="11"/>
  <c r="AC810" i="11"/>
  <c r="AB810" i="11"/>
  <c r="AA810" i="11"/>
  <c r="Z810" i="11"/>
  <c r="U810" i="11"/>
  <c r="S810" i="11"/>
  <c r="Q810" i="11"/>
  <c r="O810" i="11"/>
  <c r="AD810" i="11" s="1"/>
  <c r="N810" i="11"/>
  <c r="L810" i="11"/>
  <c r="J810" i="11"/>
  <c r="H810" i="11"/>
  <c r="A810" i="11"/>
  <c r="AG809" i="11"/>
  <c r="AF809" i="11"/>
  <c r="AE809" i="11"/>
  <c r="AD809" i="11"/>
  <c r="AC809" i="11"/>
  <c r="AB809" i="11"/>
  <c r="AA809" i="11"/>
  <c r="Z809" i="11"/>
  <c r="U809" i="11"/>
  <c r="S809" i="11"/>
  <c r="Q809" i="11"/>
  <c r="O809" i="11"/>
  <c r="N809" i="11"/>
  <c r="L809" i="11"/>
  <c r="J809" i="11"/>
  <c r="H809" i="11"/>
  <c r="X809" i="11" s="1"/>
  <c r="AH809" i="11" s="1"/>
  <c r="A809" i="11"/>
  <c r="AG808" i="11"/>
  <c r="AF808" i="11"/>
  <c r="AE808" i="11"/>
  <c r="AD808" i="11"/>
  <c r="AC808" i="11"/>
  <c r="AB808" i="11"/>
  <c r="AA808" i="11"/>
  <c r="Z808" i="11"/>
  <c r="X808" i="11"/>
  <c r="AH808" i="11" s="1"/>
  <c r="U808" i="11"/>
  <c r="S808" i="11"/>
  <c r="Q808" i="11"/>
  <c r="O808" i="11"/>
  <c r="N808" i="11"/>
  <c r="L808" i="11"/>
  <c r="J808" i="11"/>
  <c r="H808" i="11"/>
  <c r="A808" i="11"/>
  <c r="AG807" i="11"/>
  <c r="AF807" i="11"/>
  <c r="AE807" i="11"/>
  <c r="AC807" i="11"/>
  <c r="AB807" i="11"/>
  <c r="AA807" i="11"/>
  <c r="Z807" i="11"/>
  <c r="U807" i="11"/>
  <c r="S807" i="11"/>
  <c r="Q807" i="11"/>
  <c r="X807" i="11" s="1"/>
  <c r="AH807" i="11" s="1"/>
  <c r="O807" i="11"/>
  <c r="AD807" i="11" s="1"/>
  <c r="N807" i="11"/>
  <c r="L807" i="11"/>
  <c r="J807" i="11"/>
  <c r="H807" i="11"/>
  <c r="A807" i="11"/>
  <c r="AG806" i="11"/>
  <c r="AF806" i="11"/>
  <c r="AE806" i="11"/>
  <c r="AC806" i="11"/>
  <c r="AB806" i="11"/>
  <c r="AA806" i="11"/>
  <c r="Z806" i="11"/>
  <c r="U806" i="11"/>
  <c r="S806" i="11"/>
  <c r="Q806" i="11"/>
  <c r="O806" i="11"/>
  <c r="AD806" i="11" s="1"/>
  <c r="N806" i="11"/>
  <c r="L806" i="11"/>
  <c r="J806" i="11"/>
  <c r="H806" i="11"/>
  <c r="A806" i="11"/>
  <c r="AG805" i="11"/>
  <c r="AF805" i="11"/>
  <c r="AE805" i="11"/>
  <c r="AD805" i="11"/>
  <c r="AC805" i="11"/>
  <c r="AB805" i="11"/>
  <c r="AA805" i="11"/>
  <c r="Z805" i="11"/>
  <c r="U805" i="11"/>
  <c r="S805" i="11"/>
  <c r="Q805" i="11"/>
  <c r="O805" i="11"/>
  <c r="N805" i="11"/>
  <c r="L805" i="11"/>
  <c r="J805" i="11"/>
  <c r="H805" i="11"/>
  <c r="X805" i="11" s="1"/>
  <c r="AH805" i="11" s="1"/>
  <c r="A805" i="11"/>
  <c r="AG804" i="11"/>
  <c r="AF804" i="11"/>
  <c r="AE804" i="11"/>
  <c r="AD804" i="11"/>
  <c r="AC804" i="11"/>
  <c r="AB804" i="11"/>
  <c r="AA804" i="11"/>
  <c r="Z804" i="11"/>
  <c r="X804" i="11"/>
  <c r="AH804" i="11" s="1"/>
  <c r="U804" i="11"/>
  <c r="S804" i="11"/>
  <c r="Q804" i="11"/>
  <c r="O804" i="11"/>
  <c r="N804" i="11"/>
  <c r="L804" i="11"/>
  <c r="J804" i="11"/>
  <c r="H804" i="11"/>
  <c r="A804" i="11"/>
  <c r="AG803" i="11"/>
  <c r="AF803" i="11"/>
  <c r="AE803" i="11"/>
  <c r="AC803" i="11"/>
  <c r="AB803" i="11"/>
  <c r="AA803" i="11"/>
  <c r="Z803" i="11"/>
  <c r="U803" i="11"/>
  <c r="S803" i="11"/>
  <c r="Q803" i="11"/>
  <c r="X803" i="11" s="1"/>
  <c r="AH803" i="11" s="1"/>
  <c r="O803" i="11"/>
  <c r="AD803" i="11" s="1"/>
  <c r="N803" i="11"/>
  <c r="L803" i="11"/>
  <c r="J803" i="11"/>
  <c r="H803" i="11"/>
  <c r="A803" i="11"/>
  <c r="AG802" i="11"/>
  <c r="AF802" i="11"/>
  <c r="AE802" i="11"/>
  <c r="AD802" i="11"/>
  <c r="AC802" i="11"/>
  <c r="AB802" i="11"/>
  <c r="AA802" i="11"/>
  <c r="Z802" i="11"/>
  <c r="U802" i="11"/>
  <c r="S802" i="11"/>
  <c r="Q802" i="11"/>
  <c r="O802" i="11"/>
  <c r="N802" i="11"/>
  <c r="L802" i="11"/>
  <c r="J802" i="11"/>
  <c r="H802" i="11"/>
  <c r="X802" i="11" s="1"/>
  <c r="AH802" i="11" s="1"/>
  <c r="A802" i="11"/>
  <c r="AG801" i="11"/>
  <c r="AF801" i="11"/>
  <c r="AE801" i="11"/>
  <c r="AC801" i="11"/>
  <c r="AB801" i="11"/>
  <c r="AA801" i="11"/>
  <c r="Z801" i="11"/>
  <c r="U801" i="11"/>
  <c r="X801" i="11" s="1"/>
  <c r="AH801" i="11" s="1"/>
  <c r="S801" i="11"/>
  <c r="Q801" i="11"/>
  <c r="O801" i="11"/>
  <c r="AD801" i="11" s="1"/>
  <c r="N801" i="11"/>
  <c r="L801" i="11"/>
  <c r="J801" i="11"/>
  <c r="H801" i="11"/>
  <c r="A801" i="11"/>
  <c r="AG800" i="11"/>
  <c r="AF800" i="11"/>
  <c r="AE800" i="11"/>
  <c r="AC800" i="11"/>
  <c r="AB800" i="11"/>
  <c r="AA800" i="11"/>
  <c r="Z800" i="11"/>
  <c r="U800" i="11"/>
  <c r="S800" i="11"/>
  <c r="Q800" i="11"/>
  <c r="O800" i="11"/>
  <c r="AD800" i="11" s="1"/>
  <c r="N800" i="11"/>
  <c r="L800" i="11"/>
  <c r="J800" i="11"/>
  <c r="H800" i="11"/>
  <c r="A800" i="11"/>
  <c r="AG799" i="11"/>
  <c r="AF799" i="11"/>
  <c r="AE799" i="11"/>
  <c r="AC799" i="11"/>
  <c r="AB799" i="11"/>
  <c r="AA799" i="11"/>
  <c r="Z799" i="11"/>
  <c r="U799" i="11"/>
  <c r="S799" i="11"/>
  <c r="Q799" i="11"/>
  <c r="O799" i="11"/>
  <c r="AD799" i="11" s="1"/>
  <c r="N799" i="11"/>
  <c r="L799" i="11"/>
  <c r="X799" i="11" s="1"/>
  <c r="AH799" i="11" s="1"/>
  <c r="J799" i="11"/>
  <c r="H799" i="11"/>
  <c r="A799" i="11"/>
  <c r="AG798" i="11"/>
  <c r="AF798" i="11"/>
  <c r="AE798" i="11"/>
  <c r="AD798" i="11"/>
  <c r="AC798" i="11"/>
  <c r="AB798" i="11"/>
  <c r="AA798" i="11"/>
  <c r="Z798" i="11"/>
  <c r="U798" i="11"/>
  <c r="S798" i="11"/>
  <c r="Q798" i="11"/>
  <c r="O798" i="11"/>
  <c r="N798" i="11"/>
  <c r="L798" i="11"/>
  <c r="J798" i="11"/>
  <c r="H798" i="11"/>
  <c r="X798" i="11" s="1"/>
  <c r="AH798" i="11" s="1"/>
  <c r="A798" i="11"/>
  <c r="AG797" i="11"/>
  <c r="AF797" i="11"/>
  <c r="AE797" i="11"/>
  <c r="AD797" i="11"/>
  <c r="AC797" i="11"/>
  <c r="AB797" i="11"/>
  <c r="AA797" i="11"/>
  <c r="Z797" i="11"/>
  <c r="U797" i="11"/>
  <c r="X797" i="11" s="1"/>
  <c r="AH797" i="11" s="1"/>
  <c r="S797" i="11"/>
  <c r="Q797" i="11"/>
  <c r="O797" i="11"/>
  <c r="N797" i="11"/>
  <c r="L797" i="11"/>
  <c r="J797" i="11"/>
  <c r="H797" i="11"/>
  <c r="A797" i="11"/>
  <c r="AG796" i="11"/>
  <c r="AF796" i="11"/>
  <c r="AE796" i="11"/>
  <c r="AC796" i="11"/>
  <c r="AB796" i="11"/>
  <c r="AA796" i="11"/>
  <c r="Z796" i="11"/>
  <c r="U796" i="11"/>
  <c r="S796" i="11"/>
  <c r="Q796" i="11"/>
  <c r="X796" i="11" s="1"/>
  <c r="AH796" i="11" s="1"/>
  <c r="O796" i="11"/>
  <c r="AD796" i="11" s="1"/>
  <c r="N796" i="11"/>
  <c r="L796" i="11"/>
  <c r="J796" i="11"/>
  <c r="H796" i="11"/>
  <c r="A796" i="11"/>
  <c r="AG795" i="11"/>
  <c r="AF795" i="11"/>
  <c r="AE795" i="11"/>
  <c r="AD795" i="11"/>
  <c r="AC795" i="11"/>
  <c r="AB795" i="11"/>
  <c r="AA795" i="11"/>
  <c r="Z795" i="11"/>
  <c r="U795" i="11"/>
  <c r="S795" i="11"/>
  <c r="Q795" i="11"/>
  <c r="O795" i="11"/>
  <c r="N795" i="11"/>
  <c r="L795" i="11"/>
  <c r="J795" i="11"/>
  <c r="H795" i="11"/>
  <c r="X795" i="11" s="1"/>
  <c r="AH795" i="11" s="1"/>
  <c r="A795" i="11"/>
  <c r="AG794" i="11"/>
  <c r="AF794" i="11"/>
  <c r="AE794" i="11"/>
  <c r="AD794" i="11"/>
  <c r="AC794" i="11"/>
  <c r="AB794" i="11"/>
  <c r="AA794" i="11"/>
  <c r="Z794" i="11"/>
  <c r="U794" i="11"/>
  <c r="S794" i="11"/>
  <c r="Q794" i="11"/>
  <c r="O794" i="11"/>
  <c r="N794" i="11"/>
  <c r="L794" i="11"/>
  <c r="J794" i="11"/>
  <c r="H794" i="11"/>
  <c r="X794" i="11" s="1"/>
  <c r="AH794" i="11" s="1"/>
  <c r="A794" i="11"/>
  <c r="AG793" i="11"/>
  <c r="AF793" i="11"/>
  <c r="AE793" i="11"/>
  <c r="AD793" i="11"/>
  <c r="AC793" i="11"/>
  <c r="AB793" i="11"/>
  <c r="AA793" i="11"/>
  <c r="Z793" i="11"/>
  <c r="U793" i="11"/>
  <c r="S793" i="11"/>
  <c r="X793" i="11" s="1"/>
  <c r="AH793" i="11" s="1"/>
  <c r="Q793" i="11"/>
  <c r="O793" i="11"/>
  <c r="N793" i="11"/>
  <c r="L793" i="11"/>
  <c r="J793" i="11"/>
  <c r="H793" i="11"/>
  <c r="A793" i="11"/>
  <c r="AG792" i="11"/>
  <c r="AF792" i="11"/>
  <c r="AE792" i="11"/>
  <c r="AC792" i="11"/>
  <c r="AB792" i="11"/>
  <c r="AA792" i="11"/>
  <c r="Z792" i="11"/>
  <c r="U792" i="11"/>
  <c r="S792" i="11"/>
  <c r="Q792" i="11"/>
  <c r="X792" i="11" s="1"/>
  <c r="AH792" i="11" s="1"/>
  <c r="O792" i="11"/>
  <c r="AD792" i="11" s="1"/>
  <c r="N792" i="11"/>
  <c r="L792" i="11"/>
  <c r="J792" i="11"/>
  <c r="H792" i="11"/>
  <c r="A792" i="11"/>
  <c r="AG791" i="11"/>
  <c r="AF791" i="11"/>
  <c r="AE791" i="11"/>
  <c r="AD791" i="11"/>
  <c r="AC791" i="11"/>
  <c r="AB791" i="11"/>
  <c r="AA791" i="11"/>
  <c r="Z791" i="11"/>
  <c r="U791" i="11"/>
  <c r="S791" i="11"/>
  <c r="Q791" i="11"/>
  <c r="O791" i="11"/>
  <c r="N791" i="11"/>
  <c r="L791" i="11"/>
  <c r="J791" i="11"/>
  <c r="H791" i="11"/>
  <c r="A791" i="11"/>
  <c r="AG790" i="11"/>
  <c r="AF790" i="11"/>
  <c r="AE790" i="11"/>
  <c r="AD790" i="11"/>
  <c r="AC790" i="11"/>
  <c r="AB790" i="11"/>
  <c r="AA790" i="11"/>
  <c r="Z790" i="11"/>
  <c r="U790" i="11"/>
  <c r="S790" i="11"/>
  <c r="Q790" i="11"/>
  <c r="O790" i="11"/>
  <c r="N790" i="11"/>
  <c r="L790" i="11"/>
  <c r="J790" i="11"/>
  <c r="H790" i="11"/>
  <c r="X790" i="11" s="1"/>
  <c r="AH790" i="11" s="1"/>
  <c r="A790" i="11"/>
  <c r="AG789" i="11"/>
  <c r="AF789" i="11"/>
  <c r="AE789" i="11"/>
  <c r="AD789" i="11"/>
  <c r="AC789" i="11"/>
  <c r="AB789" i="11"/>
  <c r="AA789" i="11"/>
  <c r="Z789" i="11"/>
  <c r="X789" i="11"/>
  <c r="AH789" i="11" s="1"/>
  <c r="U789" i="11"/>
  <c r="S789" i="11"/>
  <c r="Q789" i="11"/>
  <c r="O789" i="11"/>
  <c r="N789" i="11"/>
  <c r="L789" i="11"/>
  <c r="J789" i="11"/>
  <c r="H789" i="11"/>
  <c r="A789" i="11"/>
  <c r="AG788" i="11"/>
  <c r="AF788" i="11"/>
  <c r="AE788" i="11"/>
  <c r="AC788" i="11"/>
  <c r="AB788" i="11"/>
  <c r="AA788" i="11"/>
  <c r="Z788" i="11"/>
  <c r="U788" i="11"/>
  <c r="S788" i="11"/>
  <c r="Q788" i="11"/>
  <c r="X788" i="11" s="1"/>
  <c r="AH788" i="11" s="1"/>
  <c r="O788" i="11"/>
  <c r="AD788" i="11" s="1"/>
  <c r="N788" i="11"/>
  <c r="L788" i="11"/>
  <c r="J788" i="11"/>
  <c r="H788" i="11"/>
  <c r="A788" i="11"/>
  <c r="AG787" i="11"/>
  <c r="AF787" i="11"/>
  <c r="AE787" i="11"/>
  <c r="AD787" i="11"/>
  <c r="AC787" i="11"/>
  <c r="AB787" i="11"/>
  <c r="AA787" i="11"/>
  <c r="Z787" i="11"/>
  <c r="U787" i="11"/>
  <c r="S787" i="11"/>
  <c r="Q787" i="11"/>
  <c r="O787" i="11"/>
  <c r="N787" i="11"/>
  <c r="L787" i="11"/>
  <c r="J787" i="11"/>
  <c r="H787" i="11"/>
  <c r="X787" i="11" s="1"/>
  <c r="AH787" i="11" s="1"/>
  <c r="A787" i="11"/>
  <c r="AG786" i="11"/>
  <c r="AF786" i="11"/>
  <c r="AE786" i="11"/>
  <c r="AD786" i="11"/>
  <c r="AC786" i="11"/>
  <c r="AB786" i="11"/>
  <c r="AA786" i="11"/>
  <c r="Z786" i="11"/>
  <c r="U786" i="11"/>
  <c r="S786" i="11"/>
  <c r="Q786" i="11"/>
  <c r="O786" i="11"/>
  <c r="N786" i="11"/>
  <c r="L786" i="11"/>
  <c r="J786" i="11"/>
  <c r="H786" i="11"/>
  <c r="X786" i="11" s="1"/>
  <c r="AH786" i="11" s="1"/>
  <c r="A786" i="11"/>
  <c r="AG785" i="11"/>
  <c r="AF785" i="11"/>
  <c r="AE785" i="11"/>
  <c r="AD785" i="11"/>
  <c r="AC785" i="11"/>
  <c r="AB785" i="11"/>
  <c r="AA785" i="11"/>
  <c r="Z785" i="11"/>
  <c r="X785" i="11"/>
  <c r="AH785" i="11" s="1"/>
  <c r="U785" i="11"/>
  <c r="S785" i="11"/>
  <c r="Q785" i="11"/>
  <c r="O785" i="11"/>
  <c r="N785" i="11"/>
  <c r="L785" i="11"/>
  <c r="J785" i="11"/>
  <c r="H785" i="11"/>
  <c r="A785" i="11"/>
  <c r="AG784" i="11"/>
  <c r="AF784" i="11"/>
  <c r="AE784" i="11"/>
  <c r="AC784" i="11"/>
  <c r="AB784" i="11"/>
  <c r="AA784" i="11"/>
  <c r="Z784" i="11"/>
  <c r="U784" i="11"/>
  <c r="S784" i="11"/>
  <c r="Q784" i="11"/>
  <c r="X784" i="11" s="1"/>
  <c r="AH784" i="11" s="1"/>
  <c r="O784" i="11"/>
  <c r="AD784" i="11" s="1"/>
  <c r="N784" i="11"/>
  <c r="L784" i="11"/>
  <c r="J784" i="11"/>
  <c r="H784" i="11"/>
  <c r="A784" i="11"/>
  <c r="AG783" i="11"/>
  <c r="AF783" i="11"/>
  <c r="AE783" i="11"/>
  <c r="AD783" i="11"/>
  <c r="AC783" i="11"/>
  <c r="AB783" i="11"/>
  <c r="AA783" i="11"/>
  <c r="Z783" i="11"/>
  <c r="U783" i="11"/>
  <c r="S783" i="11"/>
  <c r="Q783" i="11"/>
  <c r="O783" i="11"/>
  <c r="N783" i="11"/>
  <c r="L783" i="11"/>
  <c r="J783" i="11"/>
  <c r="H783" i="11"/>
  <c r="X783" i="11" s="1"/>
  <c r="AH783" i="11" s="1"/>
  <c r="A783" i="11"/>
  <c r="AG782" i="11"/>
  <c r="AF782" i="11"/>
  <c r="AE782" i="11"/>
  <c r="AD782" i="11"/>
  <c r="AC782" i="11"/>
  <c r="AB782" i="11"/>
  <c r="AA782" i="11"/>
  <c r="Z782" i="11"/>
  <c r="U782" i="11"/>
  <c r="S782" i="11"/>
  <c r="Q782" i="11"/>
  <c r="O782" i="11"/>
  <c r="N782" i="11"/>
  <c r="L782" i="11"/>
  <c r="J782" i="11"/>
  <c r="H782" i="11"/>
  <c r="X782" i="11" s="1"/>
  <c r="AH782" i="11" s="1"/>
  <c r="A782" i="11"/>
  <c r="AG781" i="11"/>
  <c r="AF781" i="11"/>
  <c r="AE781" i="11"/>
  <c r="AD781" i="11"/>
  <c r="AC781" i="11"/>
  <c r="AB781" i="11"/>
  <c r="AA781" i="11"/>
  <c r="Z781" i="11"/>
  <c r="U781" i="11"/>
  <c r="S781" i="11"/>
  <c r="X781" i="11" s="1"/>
  <c r="AH781" i="11" s="1"/>
  <c r="Q781" i="11"/>
  <c r="O781" i="11"/>
  <c r="N781" i="11"/>
  <c r="L781" i="11"/>
  <c r="J781" i="11"/>
  <c r="H781" i="11"/>
  <c r="A781" i="11"/>
  <c r="AG780" i="11"/>
  <c r="AF780" i="11"/>
  <c r="AE780" i="11"/>
  <c r="AC780" i="11"/>
  <c r="AB780" i="11"/>
  <c r="AA780" i="11"/>
  <c r="Z780" i="11"/>
  <c r="U780" i="11"/>
  <c r="S780" i="11"/>
  <c r="Q780" i="11"/>
  <c r="O780" i="11"/>
  <c r="AD780" i="11" s="1"/>
  <c r="N780" i="11"/>
  <c r="L780" i="11"/>
  <c r="J780" i="11"/>
  <c r="H780" i="11"/>
  <c r="A780" i="11"/>
  <c r="AG779" i="11"/>
  <c r="AF779" i="11"/>
  <c r="AE779" i="11"/>
  <c r="AC779" i="11"/>
  <c r="AB779" i="11"/>
  <c r="AA779" i="11"/>
  <c r="Z779" i="11"/>
  <c r="U779" i="11"/>
  <c r="S779" i="11"/>
  <c r="Q779" i="11"/>
  <c r="O779" i="11"/>
  <c r="AD779" i="11" s="1"/>
  <c r="N779" i="11"/>
  <c r="L779" i="11"/>
  <c r="J779" i="11"/>
  <c r="H779" i="11"/>
  <c r="A779" i="11"/>
  <c r="AG778" i="11"/>
  <c r="AF778" i="11"/>
  <c r="AE778" i="11"/>
  <c r="AD778" i="11"/>
  <c r="AC778" i="11"/>
  <c r="AB778" i="11"/>
  <c r="AA778" i="11"/>
  <c r="Z778" i="11"/>
  <c r="U778" i="11"/>
  <c r="S778" i="11"/>
  <c r="Q778" i="11"/>
  <c r="O778" i="11"/>
  <c r="N778" i="11"/>
  <c r="L778" i="11"/>
  <c r="J778" i="11"/>
  <c r="H778" i="11"/>
  <c r="X778" i="11" s="1"/>
  <c r="AH778" i="11" s="1"/>
  <c r="A778" i="11"/>
  <c r="AG777" i="11"/>
  <c r="AF777" i="11"/>
  <c r="AE777" i="11"/>
  <c r="AD777" i="11"/>
  <c r="AC777" i="11"/>
  <c r="AB777" i="11"/>
  <c r="AA777" i="11"/>
  <c r="Z777" i="11"/>
  <c r="X777" i="11"/>
  <c r="AH777" i="11" s="1"/>
  <c r="U777" i="11"/>
  <c r="S777" i="11"/>
  <c r="Q777" i="11"/>
  <c r="O777" i="11"/>
  <c r="N777" i="11"/>
  <c r="L777" i="11"/>
  <c r="J777" i="11"/>
  <c r="H777" i="11"/>
  <c r="A777" i="11"/>
  <c r="AG776" i="11"/>
  <c r="AF776" i="11"/>
  <c r="AE776" i="11"/>
  <c r="AC776" i="11"/>
  <c r="AB776" i="11"/>
  <c r="AA776" i="11"/>
  <c r="Z776" i="11"/>
  <c r="U776" i="11"/>
  <c r="S776" i="11"/>
  <c r="Q776" i="11"/>
  <c r="O776" i="11"/>
  <c r="AD776" i="11" s="1"/>
  <c r="N776" i="11"/>
  <c r="L776" i="11"/>
  <c r="J776" i="11"/>
  <c r="H776" i="11"/>
  <c r="A776" i="11"/>
  <c r="AG775" i="11"/>
  <c r="AF775" i="11"/>
  <c r="AE775" i="11"/>
  <c r="AC775" i="11"/>
  <c r="AB775" i="11"/>
  <c r="AA775" i="11"/>
  <c r="Z775" i="11"/>
  <c r="U775" i="11"/>
  <c r="S775" i="11"/>
  <c r="Q775" i="11"/>
  <c r="O775" i="11"/>
  <c r="AD775" i="11" s="1"/>
  <c r="N775" i="11"/>
  <c r="L775" i="11"/>
  <c r="J775" i="11"/>
  <c r="H775" i="11"/>
  <c r="A775" i="11"/>
  <c r="AG774" i="11"/>
  <c r="AF774" i="11"/>
  <c r="AE774" i="11"/>
  <c r="AD774" i="11"/>
  <c r="AC774" i="11"/>
  <c r="AB774" i="11"/>
  <c r="AA774" i="11"/>
  <c r="Z774" i="11"/>
  <c r="U774" i="11"/>
  <c r="S774" i="11"/>
  <c r="Q774" i="11"/>
  <c r="O774" i="11"/>
  <c r="N774" i="11"/>
  <c r="L774" i="11"/>
  <c r="J774" i="11"/>
  <c r="H774" i="11"/>
  <c r="X774" i="11" s="1"/>
  <c r="AH774" i="11" s="1"/>
  <c r="A774" i="11"/>
  <c r="AG773" i="11"/>
  <c r="AF773" i="11"/>
  <c r="AE773" i="11"/>
  <c r="AD773" i="11"/>
  <c r="AC773" i="11"/>
  <c r="AB773" i="11"/>
  <c r="AA773" i="11"/>
  <c r="Z773" i="11"/>
  <c r="U773" i="11"/>
  <c r="S773" i="11"/>
  <c r="X773" i="11" s="1"/>
  <c r="AH773" i="11" s="1"/>
  <c r="Q773" i="11"/>
  <c r="O773" i="11"/>
  <c r="N773" i="11"/>
  <c r="L773" i="11"/>
  <c r="J773" i="11"/>
  <c r="H773" i="11"/>
  <c r="A773" i="11"/>
  <c r="AG772" i="11"/>
  <c r="AF772" i="11"/>
  <c r="AE772" i="11"/>
  <c r="AC772" i="11"/>
  <c r="AB772" i="11"/>
  <c r="AA772" i="11"/>
  <c r="Z772" i="11"/>
  <c r="U772" i="11"/>
  <c r="S772" i="11"/>
  <c r="Q772" i="11"/>
  <c r="O772" i="11"/>
  <c r="AD772" i="11" s="1"/>
  <c r="N772" i="11"/>
  <c r="L772" i="11"/>
  <c r="J772" i="11"/>
  <c r="H772" i="11"/>
  <c r="A772" i="11"/>
  <c r="AG771" i="11"/>
  <c r="AF771" i="11"/>
  <c r="AE771" i="11"/>
  <c r="AD771" i="11"/>
  <c r="AC771" i="11"/>
  <c r="AB771" i="11"/>
  <c r="AA771" i="11"/>
  <c r="Z771" i="11"/>
  <c r="U771" i="11"/>
  <c r="S771" i="11"/>
  <c r="Q771" i="11"/>
  <c r="O771" i="11"/>
  <c r="N771" i="11"/>
  <c r="L771" i="11"/>
  <c r="J771" i="11"/>
  <c r="H771" i="11"/>
  <c r="X771" i="11" s="1"/>
  <c r="AH771" i="11" s="1"/>
  <c r="A771" i="11"/>
  <c r="AG770" i="11"/>
  <c r="AF770" i="11"/>
  <c r="AE770" i="11"/>
  <c r="AD770" i="11"/>
  <c r="AC770" i="11"/>
  <c r="AB770" i="11"/>
  <c r="AA770" i="11"/>
  <c r="Z770" i="11"/>
  <c r="U770" i="11"/>
  <c r="S770" i="11"/>
  <c r="Q770" i="11"/>
  <c r="O770" i="11"/>
  <c r="N770" i="11"/>
  <c r="L770" i="11"/>
  <c r="J770" i="11"/>
  <c r="H770" i="11"/>
  <c r="X770" i="11" s="1"/>
  <c r="AH770" i="11" s="1"/>
  <c r="A770" i="11"/>
  <c r="AG769" i="11"/>
  <c r="AF769" i="11"/>
  <c r="AE769" i="11"/>
  <c r="AD769" i="11"/>
  <c r="AC769" i="11"/>
  <c r="AB769" i="11"/>
  <c r="AA769" i="11"/>
  <c r="Z769" i="11"/>
  <c r="U769" i="11"/>
  <c r="S769" i="11"/>
  <c r="X769" i="11" s="1"/>
  <c r="AH769" i="11" s="1"/>
  <c r="Q769" i="11"/>
  <c r="O769" i="11"/>
  <c r="N769" i="11"/>
  <c r="L769" i="11"/>
  <c r="J769" i="11"/>
  <c r="H769" i="11"/>
  <c r="A769" i="11"/>
  <c r="AG768" i="11"/>
  <c r="AF768" i="11"/>
  <c r="AE768" i="11"/>
  <c r="AC768" i="11"/>
  <c r="AB768" i="11"/>
  <c r="AA768" i="11"/>
  <c r="Z768" i="11"/>
  <c r="U768" i="11"/>
  <c r="S768" i="11"/>
  <c r="Q768" i="11"/>
  <c r="O768" i="11"/>
  <c r="AD768" i="11" s="1"/>
  <c r="N768" i="11"/>
  <c r="L768" i="11"/>
  <c r="J768" i="11"/>
  <c r="H768" i="11"/>
  <c r="A768" i="11"/>
  <c r="AG767" i="11"/>
  <c r="AF767" i="11"/>
  <c r="AE767" i="11"/>
  <c r="AD767" i="11"/>
  <c r="AC767" i="11"/>
  <c r="AB767" i="11"/>
  <c r="AA767" i="11"/>
  <c r="Z767" i="11"/>
  <c r="U767" i="11"/>
  <c r="S767" i="11"/>
  <c r="Q767" i="11"/>
  <c r="O767" i="11"/>
  <c r="N767" i="11"/>
  <c r="L767" i="11"/>
  <c r="J767" i="11"/>
  <c r="H767" i="11"/>
  <c r="X767" i="11" s="1"/>
  <c r="AH767" i="11" s="1"/>
  <c r="A767" i="11"/>
  <c r="AG766" i="11"/>
  <c r="AF766" i="11"/>
  <c r="AE766" i="11"/>
  <c r="AD766" i="11"/>
  <c r="AC766" i="11"/>
  <c r="AB766" i="11"/>
  <c r="AA766" i="11"/>
  <c r="Z766" i="11"/>
  <c r="U766" i="11"/>
  <c r="S766" i="11"/>
  <c r="Q766" i="11"/>
  <c r="O766" i="11"/>
  <c r="N766" i="11"/>
  <c r="L766" i="11"/>
  <c r="J766" i="11"/>
  <c r="H766" i="11"/>
  <c r="X766" i="11" s="1"/>
  <c r="AH766" i="11" s="1"/>
  <c r="A766" i="11"/>
  <c r="AG765" i="11"/>
  <c r="AF765" i="11"/>
  <c r="AE765" i="11"/>
  <c r="AD765" i="11"/>
  <c r="AC765" i="11"/>
  <c r="AB765" i="11"/>
  <c r="AA765" i="11"/>
  <c r="Z765" i="11"/>
  <c r="X765" i="11"/>
  <c r="AH765" i="11" s="1"/>
  <c r="U765" i="11"/>
  <c r="S765" i="11"/>
  <c r="Q765" i="11"/>
  <c r="O765" i="11"/>
  <c r="N765" i="11"/>
  <c r="L765" i="11"/>
  <c r="J765" i="11"/>
  <c r="H765" i="11"/>
  <c r="A765" i="11"/>
  <c r="AG764" i="11"/>
  <c r="AF764" i="11"/>
  <c r="AE764" i="11"/>
  <c r="AC764" i="11"/>
  <c r="AB764" i="11"/>
  <c r="AA764" i="11"/>
  <c r="Z764" i="11"/>
  <c r="U764" i="11"/>
  <c r="S764" i="11"/>
  <c r="Q764" i="11"/>
  <c r="O764" i="11"/>
  <c r="AD764" i="11" s="1"/>
  <c r="N764" i="11"/>
  <c r="L764" i="11"/>
  <c r="J764" i="11"/>
  <c r="H764" i="11"/>
  <c r="A764" i="11"/>
  <c r="AG763" i="11"/>
  <c r="AF763" i="11"/>
  <c r="AE763" i="11"/>
  <c r="AC763" i="11"/>
  <c r="AB763" i="11"/>
  <c r="AA763" i="11"/>
  <c r="Z763" i="11"/>
  <c r="U763" i="11"/>
  <c r="S763" i="11"/>
  <c r="Q763" i="11"/>
  <c r="O763" i="11"/>
  <c r="AD763" i="11" s="1"/>
  <c r="N763" i="11"/>
  <c r="L763" i="11"/>
  <c r="J763" i="11"/>
  <c r="H763" i="11"/>
  <c r="A763" i="11"/>
  <c r="AG762" i="11"/>
  <c r="AF762" i="11"/>
  <c r="AE762" i="11"/>
  <c r="AD762" i="11"/>
  <c r="AC762" i="11"/>
  <c r="AB762" i="11"/>
  <c r="AA762" i="11"/>
  <c r="Z762" i="11"/>
  <c r="U762" i="11"/>
  <c r="S762" i="11"/>
  <c r="Q762" i="11"/>
  <c r="O762" i="11"/>
  <c r="N762" i="11"/>
  <c r="L762" i="11"/>
  <c r="J762" i="11"/>
  <c r="H762" i="11"/>
  <c r="X762" i="11" s="1"/>
  <c r="AH762" i="11" s="1"/>
  <c r="A762" i="11"/>
  <c r="AG761" i="11"/>
  <c r="AF761" i="11"/>
  <c r="AE761" i="11"/>
  <c r="AD761" i="11"/>
  <c r="AC761" i="11"/>
  <c r="AB761" i="11"/>
  <c r="AA761" i="11"/>
  <c r="Z761" i="11"/>
  <c r="U761" i="11"/>
  <c r="X761" i="11" s="1"/>
  <c r="AH761" i="11" s="1"/>
  <c r="S761" i="11"/>
  <c r="Q761" i="11"/>
  <c r="O761" i="11"/>
  <c r="N761" i="11"/>
  <c r="L761" i="11"/>
  <c r="J761" i="11"/>
  <c r="H761" i="11"/>
  <c r="A761" i="11"/>
  <c r="AH760" i="11"/>
  <c r="AG760" i="11"/>
  <c r="AF760" i="11"/>
  <c r="AE760" i="11"/>
  <c r="AC760" i="11"/>
  <c r="AB760" i="11"/>
  <c r="AA760" i="11"/>
  <c r="Z760" i="11"/>
  <c r="U760" i="11"/>
  <c r="S760" i="11"/>
  <c r="Q760" i="11"/>
  <c r="X760" i="11" s="1"/>
  <c r="O760" i="11"/>
  <c r="AD760" i="11" s="1"/>
  <c r="N760" i="11"/>
  <c r="L760" i="11"/>
  <c r="J760" i="11"/>
  <c r="H760" i="11"/>
  <c r="A760" i="11"/>
  <c r="AG759" i="11"/>
  <c r="AF759" i="11"/>
  <c r="AE759" i="11"/>
  <c r="AC759" i="11"/>
  <c r="AB759" i="11"/>
  <c r="AA759" i="11"/>
  <c r="Z759" i="11"/>
  <c r="U759" i="11"/>
  <c r="S759" i="11"/>
  <c r="Q759" i="11"/>
  <c r="O759" i="11"/>
  <c r="AD759" i="11" s="1"/>
  <c r="N759" i="11"/>
  <c r="L759" i="11"/>
  <c r="J759" i="11"/>
  <c r="H759" i="11"/>
  <c r="X759" i="11" s="1"/>
  <c r="AH759" i="11" s="1"/>
  <c r="A759" i="11"/>
  <c r="AG758" i="11"/>
  <c r="AF758" i="11"/>
  <c r="AE758" i="11"/>
  <c r="AD758" i="11"/>
  <c r="AC758" i="11"/>
  <c r="AB758" i="11"/>
  <c r="AA758" i="11"/>
  <c r="Z758" i="11"/>
  <c r="U758" i="11"/>
  <c r="S758" i="11"/>
  <c r="Q758" i="11"/>
  <c r="O758" i="11"/>
  <c r="N758" i="11"/>
  <c r="L758" i="11"/>
  <c r="J758" i="11"/>
  <c r="H758" i="11"/>
  <c r="X758" i="11" s="1"/>
  <c r="AH758" i="11" s="1"/>
  <c r="A758" i="11"/>
  <c r="AG757" i="11"/>
  <c r="AF757" i="11"/>
  <c r="AE757" i="11"/>
  <c r="AD757" i="11"/>
  <c r="AC757" i="11"/>
  <c r="AB757" i="11"/>
  <c r="AA757" i="11"/>
  <c r="Z757" i="11"/>
  <c r="U757" i="11"/>
  <c r="S757" i="11"/>
  <c r="X757" i="11" s="1"/>
  <c r="AH757" i="11" s="1"/>
  <c r="Q757" i="11"/>
  <c r="O757" i="11"/>
  <c r="N757" i="11"/>
  <c r="L757" i="11"/>
  <c r="J757" i="11"/>
  <c r="H757" i="11"/>
  <c r="A757" i="11"/>
  <c r="AG756" i="11"/>
  <c r="AF756" i="11"/>
  <c r="AE756" i="11"/>
  <c r="AC756" i="11"/>
  <c r="AB756" i="11"/>
  <c r="AA756" i="11"/>
  <c r="Z756" i="11"/>
  <c r="U756" i="11"/>
  <c r="S756" i="11"/>
  <c r="Q756" i="11"/>
  <c r="O756" i="11"/>
  <c r="AD756" i="11" s="1"/>
  <c r="N756" i="11"/>
  <c r="L756" i="11"/>
  <c r="J756" i="11"/>
  <c r="H756" i="11"/>
  <c r="A756" i="11"/>
  <c r="AG755" i="11"/>
  <c r="AF755" i="11"/>
  <c r="AE755" i="11"/>
  <c r="AC755" i="11"/>
  <c r="AB755" i="11"/>
  <c r="AA755" i="11"/>
  <c r="Z755" i="11"/>
  <c r="U755" i="11"/>
  <c r="S755" i="11"/>
  <c r="Q755" i="11"/>
  <c r="O755" i="11"/>
  <c r="AD755" i="11" s="1"/>
  <c r="N755" i="11"/>
  <c r="L755" i="11"/>
  <c r="J755" i="11"/>
  <c r="H755" i="11"/>
  <c r="A755" i="11"/>
  <c r="AG754" i="11"/>
  <c r="AF754" i="11"/>
  <c r="AE754" i="11"/>
  <c r="AD754" i="11"/>
  <c r="AC754" i="11"/>
  <c r="AB754" i="11"/>
  <c r="AA754" i="11"/>
  <c r="Z754" i="11"/>
  <c r="U754" i="11"/>
  <c r="S754" i="11"/>
  <c r="Q754" i="11"/>
  <c r="O754" i="11"/>
  <c r="N754" i="11"/>
  <c r="L754" i="11"/>
  <c r="J754" i="11"/>
  <c r="H754" i="11"/>
  <c r="X754" i="11" s="1"/>
  <c r="AH754" i="11" s="1"/>
  <c r="A754" i="11"/>
  <c r="AG753" i="11"/>
  <c r="AF753" i="11"/>
  <c r="AE753" i="11"/>
  <c r="AD753" i="11"/>
  <c r="AC753" i="11"/>
  <c r="AB753" i="11"/>
  <c r="AA753" i="11"/>
  <c r="Z753" i="11"/>
  <c r="U753" i="11"/>
  <c r="S753" i="11"/>
  <c r="Q753" i="11"/>
  <c r="O753" i="11"/>
  <c r="N753" i="11"/>
  <c r="L753" i="11"/>
  <c r="J753" i="11"/>
  <c r="H753" i="11"/>
  <c r="A753" i="11"/>
  <c r="AG752" i="11"/>
  <c r="AF752" i="11"/>
  <c r="AE752" i="11"/>
  <c r="AC752" i="11"/>
  <c r="AB752" i="11"/>
  <c r="AA752" i="11"/>
  <c r="Z752" i="11"/>
  <c r="U752" i="11"/>
  <c r="X752" i="11" s="1"/>
  <c r="AH752" i="11" s="1"/>
  <c r="S752" i="11"/>
  <c r="Q752" i="11"/>
  <c r="O752" i="11"/>
  <c r="AD752" i="11" s="1"/>
  <c r="N752" i="11"/>
  <c r="L752" i="11"/>
  <c r="J752" i="11"/>
  <c r="H752" i="11"/>
  <c r="A752" i="11"/>
  <c r="AH751" i="11"/>
  <c r="AG751" i="11"/>
  <c r="AF751" i="11"/>
  <c r="AE751" i="11"/>
  <c r="AC751" i="11"/>
  <c r="AB751" i="11"/>
  <c r="AA751" i="11"/>
  <c r="Z751" i="11"/>
  <c r="U751" i="11"/>
  <c r="S751" i="11"/>
  <c r="Q751" i="11"/>
  <c r="O751" i="11"/>
  <c r="AD751" i="11" s="1"/>
  <c r="N751" i="11"/>
  <c r="L751" i="11"/>
  <c r="J751" i="11"/>
  <c r="H751" i="11"/>
  <c r="X751" i="11" s="1"/>
  <c r="A751" i="11"/>
  <c r="AG750" i="11"/>
  <c r="AF750" i="11"/>
  <c r="AE750" i="11"/>
  <c r="AD750" i="11"/>
  <c r="AC750" i="11"/>
  <c r="AB750" i="11"/>
  <c r="AA750" i="11"/>
  <c r="Z750" i="11"/>
  <c r="U750" i="11"/>
  <c r="S750" i="11"/>
  <c r="Q750" i="11"/>
  <c r="O750" i="11"/>
  <c r="N750" i="11"/>
  <c r="L750" i="11"/>
  <c r="J750" i="11"/>
  <c r="H750" i="11"/>
  <c r="A750" i="11"/>
  <c r="AG749" i="11"/>
  <c r="AF749" i="11"/>
  <c r="AE749" i="11"/>
  <c r="AD749" i="11"/>
  <c r="AC749" i="11"/>
  <c r="AB749" i="11"/>
  <c r="AA749" i="11"/>
  <c r="Z749" i="11"/>
  <c r="U749" i="11"/>
  <c r="S749" i="11"/>
  <c r="X749" i="11" s="1"/>
  <c r="AH749" i="11" s="1"/>
  <c r="Q749" i="11"/>
  <c r="O749" i="11"/>
  <c r="N749" i="11"/>
  <c r="L749" i="11"/>
  <c r="J749" i="11"/>
  <c r="H749" i="11"/>
  <c r="A749" i="11"/>
  <c r="AG748" i="11"/>
  <c r="AF748" i="11"/>
  <c r="AE748" i="11"/>
  <c r="AC748" i="11"/>
  <c r="AB748" i="11"/>
  <c r="AA748" i="11"/>
  <c r="Z748" i="11"/>
  <c r="X748" i="11"/>
  <c r="AH748" i="11" s="1"/>
  <c r="U748" i="11"/>
  <c r="S748" i="11"/>
  <c r="Q748" i="11"/>
  <c r="O748" i="11"/>
  <c r="AD748" i="11" s="1"/>
  <c r="N748" i="11"/>
  <c r="L748" i="11"/>
  <c r="J748" i="11"/>
  <c r="H748" i="11"/>
  <c r="A748" i="11"/>
  <c r="AG747" i="11"/>
  <c r="AF747" i="11"/>
  <c r="AE747" i="11"/>
  <c r="AC747" i="11"/>
  <c r="AB747" i="11"/>
  <c r="AA747" i="11"/>
  <c r="Z747" i="11"/>
  <c r="U747" i="11"/>
  <c r="S747" i="11"/>
  <c r="Q747" i="11"/>
  <c r="O747" i="11"/>
  <c r="AD747" i="11" s="1"/>
  <c r="N747" i="11"/>
  <c r="L747" i="11"/>
  <c r="J747" i="11"/>
  <c r="H747" i="11"/>
  <c r="A747" i="11"/>
  <c r="AG746" i="11"/>
  <c r="AF746" i="11"/>
  <c r="AE746" i="11"/>
  <c r="AD746" i="11"/>
  <c r="AC746" i="11"/>
  <c r="AB746" i="11"/>
  <c r="AA746" i="11"/>
  <c r="Z746" i="11"/>
  <c r="U746" i="11"/>
  <c r="S746" i="11"/>
  <c r="Q746" i="11"/>
  <c r="O746" i="11"/>
  <c r="N746" i="11"/>
  <c r="L746" i="11"/>
  <c r="J746" i="11"/>
  <c r="H746" i="11"/>
  <c r="X746" i="11" s="1"/>
  <c r="AH746" i="11" s="1"/>
  <c r="A746" i="11"/>
  <c r="AG745" i="11"/>
  <c r="AF745" i="11"/>
  <c r="AE745" i="11"/>
  <c r="AD745" i="11"/>
  <c r="AC745" i="11"/>
  <c r="AB745" i="11"/>
  <c r="AA745" i="11"/>
  <c r="Z745" i="11"/>
  <c r="U745" i="11"/>
  <c r="X745" i="11" s="1"/>
  <c r="AH745" i="11" s="1"/>
  <c r="S745" i="11"/>
  <c r="Q745" i="11"/>
  <c r="O745" i="11"/>
  <c r="N745" i="11"/>
  <c r="L745" i="11"/>
  <c r="J745" i="11"/>
  <c r="H745" i="11"/>
  <c r="A745" i="11"/>
  <c r="AH744" i="11"/>
  <c r="AG744" i="11"/>
  <c r="AF744" i="11"/>
  <c r="AE744" i="11"/>
  <c r="AC744" i="11"/>
  <c r="AB744" i="11"/>
  <c r="AA744" i="11"/>
  <c r="Z744" i="11"/>
  <c r="U744" i="11"/>
  <c r="S744" i="11"/>
  <c r="Q744" i="11"/>
  <c r="X744" i="11" s="1"/>
  <c r="O744" i="11"/>
  <c r="AD744" i="11" s="1"/>
  <c r="N744" i="11"/>
  <c r="L744" i="11"/>
  <c r="J744" i="11"/>
  <c r="H744" i="11"/>
  <c r="A744" i="11"/>
  <c r="AG743" i="11"/>
  <c r="AF743" i="11"/>
  <c r="AE743" i="11"/>
  <c r="AD743" i="11"/>
  <c r="AC743" i="11"/>
  <c r="AB743" i="11"/>
  <c r="AA743" i="11"/>
  <c r="Z743" i="11"/>
  <c r="U743" i="11"/>
  <c r="S743" i="11"/>
  <c r="Q743" i="11"/>
  <c r="O743" i="11"/>
  <c r="N743" i="11"/>
  <c r="L743" i="11"/>
  <c r="J743" i="11"/>
  <c r="H743" i="11"/>
  <c r="X743" i="11" s="1"/>
  <c r="AH743" i="11" s="1"/>
  <c r="A743" i="11"/>
  <c r="AG742" i="11"/>
  <c r="AF742" i="11"/>
  <c r="AE742" i="11"/>
  <c r="AD742" i="11"/>
  <c r="AC742" i="11"/>
  <c r="AB742" i="11"/>
  <c r="AA742" i="11"/>
  <c r="Z742" i="11"/>
  <c r="U742" i="11"/>
  <c r="S742" i="11"/>
  <c r="Q742" i="11"/>
  <c r="O742" i="11"/>
  <c r="N742" i="11"/>
  <c r="L742" i="11"/>
  <c r="J742" i="11"/>
  <c r="H742" i="11"/>
  <c r="X742" i="11" s="1"/>
  <c r="AH742" i="11" s="1"/>
  <c r="A742" i="11"/>
  <c r="AG741" i="11"/>
  <c r="AF741" i="11"/>
  <c r="AE741" i="11"/>
  <c r="AD741" i="11"/>
  <c r="AC741" i="11"/>
  <c r="AB741" i="11"/>
  <c r="AA741" i="11"/>
  <c r="Z741" i="11"/>
  <c r="X741" i="11"/>
  <c r="AH741" i="11" s="1"/>
  <c r="U741" i="11"/>
  <c r="S741" i="11"/>
  <c r="Q741" i="11"/>
  <c r="O741" i="11"/>
  <c r="N741" i="11"/>
  <c r="L741" i="11"/>
  <c r="J741" i="11"/>
  <c r="H741" i="11"/>
  <c r="A741" i="11"/>
  <c r="AG740" i="11"/>
  <c r="AF740" i="11"/>
  <c r="AE740" i="11"/>
  <c r="AC740" i="11"/>
  <c r="AB740" i="11"/>
  <c r="AA740" i="11"/>
  <c r="Z740" i="11"/>
  <c r="U740" i="11"/>
  <c r="S740" i="11"/>
  <c r="Q740" i="11"/>
  <c r="X740" i="11" s="1"/>
  <c r="AH740" i="11" s="1"/>
  <c r="O740" i="11"/>
  <c r="AD740" i="11" s="1"/>
  <c r="N740" i="11"/>
  <c r="L740" i="11"/>
  <c r="J740" i="11"/>
  <c r="H740" i="11"/>
  <c r="A740" i="11"/>
  <c r="AG739" i="11"/>
  <c r="AF739" i="11"/>
  <c r="AE739" i="11"/>
  <c r="AD739" i="11"/>
  <c r="AC739" i="11"/>
  <c r="AB739" i="11"/>
  <c r="AA739" i="11"/>
  <c r="Z739" i="11"/>
  <c r="U739" i="11"/>
  <c r="S739" i="11"/>
  <c r="Q739" i="11"/>
  <c r="O739" i="11"/>
  <c r="N739" i="11"/>
  <c r="L739" i="11"/>
  <c r="J739" i="11"/>
  <c r="H739" i="11"/>
  <c r="X739" i="11" s="1"/>
  <c r="AH739" i="11" s="1"/>
  <c r="A739" i="11"/>
  <c r="AG738" i="11"/>
  <c r="AF738" i="11"/>
  <c r="AE738" i="11"/>
  <c r="AD738" i="11"/>
  <c r="AC738" i="11"/>
  <c r="AB738" i="11"/>
  <c r="AA738" i="11"/>
  <c r="Z738" i="11"/>
  <c r="U738" i="11"/>
  <c r="S738" i="11"/>
  <c r="Q738" i="11"/>
  <c r="O738" i="11"/>
  <c r="N738" i="11"/>
  <c r="L738" i="11"/>
  <c r="J738" i="11"/>
  <c r="H738" i="11"/>
  <c r="A738" i="11"/>
  <c r="AG737" i="11"/>
  <c r="AF737" i="11"/>
  <c r="AE737" i="11"/>
  <c r="AD737" i="11"/>
  <c r="AC737" i="11"/>
  <c r="AB737" i="11"/>
  <c r="AA737" i="11"/>
  <c r="Z737" i="11"/>
  <c r="U737" i="11"/>
  <c r="S737" i="11"/>
  <c r="X737" i="11" s="1"/>
  <c r="AH737" i="11" s="1"/>
  <c r="Q737" i="11"/>
  <c r="O737" i="11"/>
  <c r="N737" i="11"/>
  <c r="L737" i="11"/>
  <c r="J737" i="11"/>
  <c r="H737" i="11"/>
  <c r="A737" i="11"/>
  <c r="AG736" i="11"/>
  <c r="AF736" i="11"/>
  <c r="AE736" i="11"/>
  <c r="AC736" i="11"/>
  <c r="AB736" i="11"/>
  <c r="AA736" i="11"/>
  <c r="Z736" i="11"/>
  <c r="U736" i="11"/>
  <c r="S736" i="11"/>
  <c r="Q736" i="11"/>
  <c r="O736" i="11"/>
  <c r="AD736" i="11" s="1"/>
  <c r="N736" i="11"/>
  <c r="L736" i="11"/>
  <c r="J736" i="11"/>
  <c r="H736" i="11"/>
  <c r="A736" i="11"/>
  <c r="AG735" i="11"/>
  <c r="AF735" i="11"/>
  <c r="AE735" i="11"/>
  <c r="AC735" i="11"/>
  <c r="AB735" i="11"/>
  <c r="AA735" i="11"/>
  <c r="Z735" i="11"/>
  <c r="U735" i="11"/>
  <c r="S735" i="11"/>
  <c r="Q735" i="11"/>
  <c r="O735" i="11"/>
  <c r="AD735" i="11" s="1"/>
  <c r="N735" i="11"/>
  <c r="L735" i="11"/>
  <c r="J735" i="11"/>
  <c r="H735" i="11"/>
  <c r="A735" i="11"/>
  <c r="AG734" i="11"/>
  <c r="AF734" i="11"/>
  <c r="AE734" i="11"/>
  <c r="AD734" i="11"/>
  <c r="AC734" i="11"/>
  <c r="AB734" i="11"/>
  <c r="AA734" i="11"/>
  <c r="Z734" i="11"/>
  <c r="U734" i="11"/>
  <c r="S734" i="11"/>
  <c r="Q734" i="11"/>
  <c r="O734" i="11"/>
  <c r="N734" i="11"/>
  <c r="L734" i="11"/>
  <c r="J734" i="11"/>
  <c r="H734" i="11"/>
  <c r="A734" i="11"/>
  <c r="AG733" i="11"/>
  <c r="AF733" i="11"/>
  <c r="AE733" i="11"/>
  <c r="AD733" i="11"/>
  <c r="AC733" i="11"/>
  <c r="AB733" i="11"/>
  <c r="AA733" i="11"/>
  <c r="Z733" i="11"/>
  <c r="U733" i="11"/>
  <c r="S733" i="11"/>
  <c r="X733" i="11" s="1"/>
  <c r="AH733" i="11" s="1"/>
  <c r="Q733" i="11"/>
  <c r="O733" i="11"/>
  <c r="N733" i="11"/>
  <c r="L733" i="11"/>
  <c r="J733" i="11"/>
  <c r="H733" i="11"/>
  <c r="A733" i="11"/>
  <c r="AG732" i="11"/>
  <c r="AF732" i="11"/>
  <c r="AE732" i="11"/>
  <c r="AC732" i="11"/>
  <c r="AB732" i="11"/>
  <c r="AA732" i="11"/>
  <c r="Z732" i="11"/>
  <c r="U732" i="11"/>
  <c r="S732" i="11"/>
  <c r="Q732" i="11"/>
  <c r="X732" i="11" s="1"/>
  <c r="AH732" i="11" s="1"/>
  <c r="O732" i="11"/>
  <c r="AD732" i="11" s="1"/>
  <c r="N732" i="11"/>
  <c r="L732" i="11"/>
  <c r="J732" i="11"/>
  <c r="H732" i="11"/>
  <c r="A732" i="11"/>
  <c r="AG731" i="11"/>
  <c r="AF731" i="11"/>
  <c r="AE731" i="11"/>
  <c r="AC731" i="11"/>
  <c r="AB731" i="11"/>
  <c r="AA731" i="11"/>
  <c r="Z731" i="11"/>
  <c r="U731" i="11"/>
  <c r="S731" i="11"/>
  <c r="Q731" i="11"/>
  <c r="O731" i="11"/>
  <c r="AD731" i="11" s="1"/>
  <c r="N731" i="11"/>
  <c r="L731" i="11"/>
  <c r="J731" i="11"/>
  <c r="H731" i="11"/>
  <c r="A731" i="11"/>
  <c r="AG730" i="11"/>
  <c r="AF730" i="11"/>
  <c r="AE730" i="11"/>
  <c r="AD730" i="11"/>
  <c r="AC730" i="11"/>
  <c r="AB730" i="11"/>
  <c r="AA730" i="11"/>
  <c r="Z730" i="11"/>
  <c r="U730" i="11"/>
  <c r="S730" i="11"/>
  <c r="Q730" i="11"/>
  <c r="O730" i="11"/>
  <c r="N730" i="11"/>
  <c r="L730" i="11"/>
  <c r="J730" i="11"/>
  <c r="H730" i="11"/>
  <c r="X730" i="11" s="1"/>
  <c r="AH730" i="11" s="1"/>
  <c r="A730" i="11"/>
  <c r="AG729" i="11"/>
  <c r="AF729" i="11"/>
  <c r="AE729" i="11"/>
  <c r="AD729" i="11"/>
  <c r="AC729" i="11"/>
  <c r="AB729" i="11"/>
  <c r="AA729" i="11"/>
  <c r="Z729" i="11"/>
  <c r="X729" i="11"/>
  <c r="AH729" i="11" s="1"/>
  <c r="U729" i="11"/>
  <c r="S729" i="11"/>
  <c r="Q729" i="11"/>
  <c r="O729" i="11"/>
  <c r="N729" i="11"/>
  <c r="L729" i="11"/>
  <c r="J729" i="11"/>
  <c r="H729" i="11"/>
  <c r="A729" i="11"/>
  <c r="AG728" i="11"/>
  <c r="AF728" i="11"/>
  <c r="AE728" i="11"/>
  <c r="AC728" i="11"/>
  <c r="AB728" i="11"/>
  <c r="AA728" i="11"/>
  <c r="Z728" i="11"/>
  <c r="X728" i="11"/>
  <c r="AH728" i="11" s="1"/>
  <c r="U728" i="11"/>
  <c r="S728" i="11"/>
  <c r="Q728" i="11"/>
  <c r="O728" i="11"/>
  <c r="AD728" i="11" s="1"/>
  <c r="N728" i="11"/>
  <c r="L728" i="11"/>
  <c r="J728" i="11"/>
  <c r="H728" i="11"/>
  <c r="A728" i="11"/>
  <c r="AG727" i="11"/>
  <c r="AF727" i="11"/>
  <c r="AE727" i="11"/>
  <c r="AC727" i="11"/>
  <c r="AB727" i="11"/>
  <c r="AA727" i="11"/>
  <c r="Z727" i="11"/>
  <c r="U727" i="11"/>
  <c r="S727" i="11"/>
  <c r="Q727" i="11"/>
  <c r="O727" i="11"/>
  <c r="AD727" i="11" s="1"/>
  <c r="N727" i="11"/>
  <c r="L727" i="11"/>
  <c r="J727" i="11"/>
  <c r="H727" i="11"/>
  <c r="A727" i="11"/>
  <c r="AG726" i="11"/>
  <c r="AF726" i="11"/>
  <c r="AE726" i="11"/>
  <c r="AD726" i="11"/>
  <c r="AC726" i="11"/>
  <c r="AB726" i="11"/>
  <c r="AA726" i="11"/>
  <c r="Z726" i="11"/>
  <c r="U726" i="11"/>
  <c r="S726" i="11"/>
  <c r="Q726" i="11"/>
  <c r="O726" i="11"/>
  <c r="N726" i="11"/>
  <c r="L726" i="11"/>
  <c r="J726" i="11"/>
  <c r="H726" i="11"/>
  <c r="X726" i="11" s="1"/>
  <c r="AH726" i="11" s="1"/>
  <c r="A726" i="11"/>
  <c r="AG725" i="11"/>
  <c r="AF725" i="11"/>
  <c r="AE725" i="11"/>
  <c r="AD725" i="11"/>
  <c r="AC725" i="11"/>
  <c r="AB725" i="11"/>
  <c r="AA725" i="11"/>
  <c r="Z725" i="11"/>
  <c r="U725" i="11"/>
  <c r="S725" i="11"/>
  <c r="X725" i="11" s="1"/>
  <c r="AH725" i="11" s="1"/>
  <c r="Q725" i="11"/>
  <c r="O725" i="11"/>
  <c r="N725" i="11"/>
  <c r="L725" i="11"/>
  <c r="J725" i="11"/>
  <c r="H725" i="11"/>
  <c r="A725" i="11"/>
  <c r="AH724" i="11"/>
  <c r="AG724" i="11"/>
  <c r="AF724" i="11"/>
  <c r="AE724" i="11"/>
  <c r="AC724" i="11"/>
  <c r="AB724" i="11"/>
  <c r="AA724" i="11"/>
  <c r="Z724" i="11"/>
  <c r="X724" i="11"/>
  <c r="U724" i="11"/>
  <c r="S724" i="11"/>
  <c r="Q724" i="11"/>
  <c r="O724" i="11"/>
  <c r="AD724" i="11" s="1"/>
  <c r="N724" i="11"/>
  <c r="L724" i="11"/>
  <c r="J724" i="11"/>
  <c r="H724" i="11"/>
  <c r="A724" i="11"/>
  <c r="AG723" i="11"/>
  <c r="AF723" i="11"/>
  <c r="AE723" i="11"/>
  <c r="AD723" i="11"/>
  <c r="AC723" i="11"/>
  <c r="AB723" i="11"/>
  <c r="AA723" i="11"/>
  <c r="Z723" i="11"/>
  <c r="U723" i="11"/>
  <c r="S723" i="11"/>
  <c r="Q723" i="11"/>
  <c r="O723" i="11"/>
  <c r="N723" i="11"/>
  <c r="L723" i="11"/>
  <c r="J723" i="11"/>
  <c r="H723" i="11"/>
  <c r="X723" i="11" s="1"/>
  <c r="AH723" i="11" s="1"/>
  <c r="A723" i="11"/>
  <c r="AG722" i="11"/>
  <c r="AF722" i="11"/>
  <c r="AE722" i="11"/>
  <c r="AD722" i="11"/>
  <c r="AC722" i="11"/>
  <c r="AB722" i="11"/>
  <c r="AA722" i="11"/>
  <c r="Z722" i="11"/>
  <c r="U722" i="11"/>
  <c r="S722" i="11"/>
  <c r="Q722" i="11"/>
  <c r="O722" i="11"/>
  <c r="N722" i="11"/>
  <c r="L722" i="11"/>
  <c r="J722" i="11"/>
  <c r="H722" i="11"/>
  <c r="A722" i="11"/>
  <c r="AG721" i="11"/>
  <c r="AF721" i="11"/>
  <c r="AE721" i="11"/>
  <c r="AD721" i="11"/>
  <c r="AC721" i="11"/>
  <c r="AB721" i="11"/>
  <c r="AA721" i="11"/>
  <c r="Z721" i="11"/>
  <c r="U721" i="11"/>
  <c r="X721" i="11" s="1"/>
  <c r="AH721" i="11" s="1"/>
  <c r="S721" i="11"/>
  <c r="Q721" i="11"/>
  <c r="O721" i="11"/>
  <c r="N721" i="11"/>
  <c r="L721" i="11"/>
  <c r="J721" i="11"/>
  <c r="H721" i="11"/>
  <c r="A721" i="11"/>
  <c r="AG720" i="11"/>
  <c r="AF720" i="11"/>
  <c r="AE720" i="11"/>
  <c r="AC720" i="11"/>
  <c r="AB720" i="11"/>
  <c r="AA720" i="11"/>
  <c r="Z720" i="11"/>
  <c r="U720" i="11"/>
  <c r="S720" i="11"/>
  <c r="Q720" i="11"/>
  <c r="X720" i="11" s="1"/>
  <c r="AH720" i="11" s="1"/>
  <c r="O720" i="11"/>
  <c r="AD720" i="11" s="1"/>
  <c r="N720" i="11"/>
  <c r="L720" i="11"/>
  <c r="J720" i="11"/>
  <c r="H720" i="11"/>
  <c r="A720" i="11"/>
  <c r="AG719" i="11"/>
  <c r="AF719" i="11"/>
  <c r="AE719" i="11"/>
  <c r="AD719" i="11"/>
  <c r="AC719" i="11"/>
  <c r="AB719" i="11"/>
  <c r="AA719" i="11"/>
  <c r="Z719" i="11"/>
  <c r="U719" i="11"/>
  <c r="S719" i="11"/>
  <c r="Q719" i="11"/>
  <c r="O719" i="11"/>
  <c r="N719" i="11"/>
  <c r="L719" i="11"/>
  <c r="J719" i="11"/>
  <c r="H719" i="11"/>
  <c r="A719" i="11"/>
  <c r="AG718" i="11"/>
  <c r="AF718" i="11"/>
  <c r="AE718" i="11"/>
  <c r="AD718" i="11"/>
  <c r="AC718" i="11"/>
  <c r="AB718" i="11"/>
  <c r="AA718" i="11"/>
  <c r="Z718" i="11"/>
  <c r="U718" i="11"/>
  <c r="S718" i="11"/>
  <c r="Q718" i="11"/>
  <c r="O718" i="11"/>
  <c r="N718" i="11"/>
  <c r="L718" i="11"/>
  <c r="J718" i="11"/>
  <c r="H718" i="11"/>
  <c r="X718" i="11" s="1"/>
  <c r="AH718" i="11" s="1"/>
  <c r="A718" i="11"/>
  <c r="AG717" i="11"/>
  <c r="AF717" i="11"/>
  <c r="AE717" i="11"/>
  <c r="AD717" i="11"/>
  <c r="AC717" i="11"/>
  <c r="AB717" i="11"/>
  <c r="AA717" i="11"/>
  <c r="Z717" i="11"/>
  <c r="X717" i="11"/>
  <c r="AH717" i="11" s="1"/>
  <c r="U717" i="11"/>
  <c r="S717" i="11"/>
  <c r="Q717" i="11"/>
  <c r="O717" i="11"/>
  <c r="N717" i="11"/>
  <c r="L717" i="11"/>
  <c r="J717" i="11"/>
  <c r="H717" i="11"/>
  <c r="A717" i="11"/>
  <c r="AH716" i="11"/>
  <c r="AG716" i="11"/>
  <c r="AF716" i="11"/>
  <c r="AE716" i="11"/>
  <c r="AD716" i="11"/>
  <c r="AC716" i="11"/>
  <c r="AB716" i="11"/>
  <c r="AA716" i="11"/>
  <c r="Z716" i="11"/>
  <c r="U716" i="11"/>
  <c r="S716" i="11"/>
  <c r="Q716" i="11"/>
  <c r="X716" i="11" s="1"/>
  <c r="O716" i="11"/>
  <c r="N716" i="11"/>
  <c r="L716" i="11"/>
  <c r="J716" i="11"/>
  <c r="H716" i="11"/>
  <c r="A716" i="11"/>
  <c r="AG715" i="11"/>
  <c r="AF715" i="11"/>
  <c r="AE715" i="11"/>
  <c r="AC715" i="11"/>
  <c r="AB715" i="11"/>
  <c r="AA715" i="11"/>
  <c r="Z715" i="11"/>
  <c r="U715" i="11"/>
  <c r="S715" i="11"/>
  <c r="Q715" i="11"/>
  <c r="O715" i="11"/>
  <c r="AD715" i="11" s="1"/>
  <c r="N715" i="11"/>
  <c r="L715" i="11"/>
  <c r="J715" i="11"/>
  <c r="H715" i="11"/>
  <c r="A715" i="11"/>
  <c r="AG714" i="11"/>
  <c r="AF714" i="11"/>
  <c r="AE714" i="11"/>
  <c r="AC714" i="11"/>
  <c r="AB714" i="11"/>
  <c r="AA714" i="11"/>
  <c r="Z714" i="11"/>
  <c r="U714" i="11"/>
  <c r="S714" i="11"/>
  <c r="Q714" i="11"/>
  <c r="O714" i="11"/>
  <c r="AD714" i="11" s="1"/>
  <c r="N714" i="11"/>
  <c r="L714" i="11"/>
  <c r="J714" i="11"/>
  <c r="H714" i="11"/>
  <c r="A714" i="11"/>
  <c r="AG713" i="11"/>
  <c r="AF713" i="11"/>
  <c r="AE713" i="11"/>
  <c r="AD713" i="11"/>
  <c r="AC713" i="11"/>
  <c r="AB713" i="11"/>
  <c r="AA713" i="11"/>
  <c r="Z713" i="11"/>
  <c r="U713" i="11"/>
  <c r="S713" i="11"/>
  <c r="Q713" i="11"/>
  <c r="O713" i="11"/>
  <c r="N713" i="11"/>
  <c r="L713" i="11"/>
  <c r="J713" i="11"/>
  <c r="H713" i="11"/>
  <c r="A713" i="11"/>
  <c r="AG712" i="11"/>
  <c r="AF712" i="11"/>
  <c r="AE712" i="11"/>
  <c r="AC712" i="11"/>
  <c r="AB712" i="11"/>
  <c r="AA712" i="11"/>
  <c r="Z712" i="11"/>
  <c r="U712" i="11"/>
  <c r="S712" i="11"/>
  <c r="Q712" i="11"/>
  <c r="O712" i="11"/>
  <c r="AD712" i="11" s="1"/>
  <c r="N712" i="11"/>
  <c r="L712" i="11"/>
  <c r="X712" i="11" s="1"/>
  <c r="AH712" i="11" s="1"/>
  <c r="J712" i="11"/>
  <c r="H712" i="11"/>
  <c r="A712" i="11"/>
  <c r="AG711" i="11"/>
  <c r="AF711" i="11"/>
  <c r="AE711" i="11"/>
  <c r="AD711" i="11"/>
  <c r="AC711" i="11"/>
  <c r="AB711" i="11"/>
  <c r="AA711" i="11"/>
  <c r="Z711" i="11"/>
  <c r="U711" i="11"/>
  <c r="S711" i="11"/>
  <c r="Q711" i="11"/>
  <c r="O711" i="11"/>
  <c r="N711" i="11"/>
  <c r="L711" i="11"/>
  <c r="J711" i="11"/>
  <c r="H711" i="11"/>
  <c r="X711" i="11" s="1"/>
  <c r="AH711" i="11" s="1"/>
  <c r="A711" i="11"/>
  <c r="AG710" i="11"/>
  <c r="AF710" i="11"/>
  <c r="AE710" i="11"/>
  <c r="AD710" i="11"/>
  <c r="AC710" i="11"/>
  <c r="AB710" i="11"/>
  <c r="AA710" i="11"/>
  <c r="Z710" i="11"/>
  <c r="X710" i="11"/>
  <c r="AH710" i="11" s="1"/>
  <c r="U710" i="11"/>
  <c r="S710" i="11"/>
  <c r="Q710" i="11"/>
  <c r="O710" i="11"/>
  <c r="N710" i="11"/>
  <c r="L710" i="11"/>
  <c r="J710" i="11"/>
  <c r="H710" i="11"/>
  <c r="A710" i="11"/>
  <c r="AH709" i="11"/>
  <c r="AG709" i="11"/>
  <c r="AF709" i="11"/>
  <c r="AE709" i="11"/>
  <c r="AC709" i="11"/>
  <c r="AB709" i="11"/>
  <c r="AA709" i="11"/>
  <c r="Z709" i="11"/>
  <c r="U709" i="11"/>
  <c r="S709" i="11"/>
  <c r="Q709" i="11"/>
  <c r="X709" i="11" s="1"/>
  <c r="O709" i="11"/>
  <c r="AD709" i="11" s="1"/>
  <c r="N709" i="11"/>
  <c r="L709" i="11"/>
  <c r="J709" i="11"/>
  <c r="H709" i="11"/>
  <c r="A709" i="11"/>
  <c r="AG708" i="11"/>
  <c r="AF708" i="11"/>
  <c r="AE708" i="11"/>
  <c r="AD708" i="11"/>
  <c r="AC708" i="11"/>
  <c r="AB708" i="11"/>
  <c r="AA708" i="11"/>
  <c r="Z708" i="11"/>
  <c r="U708" i="11"/>
  <c r="S708" i="11"/>
  <c r="Q708" i="11"/>
  <c r="O708" i="11"/>
  <c r="N708" i="11"/>
  <c r="L708" i="11"/>
  <c r="J708" i="11"/>
  <c r="H708" i="11"/>
  <c r="A708" i="11"/>
  <c r="AG707" i="11"/>
  <c r="AF707" i="11"/>
  <c r="AE707" i="11"/>
  <c r="AC707" i="11"/>
  <c r="AB707" i="11"/>
  <c r="AA707" i="11"/>
  <c r="Z707" i="11"/>
  <c r="U707" i="11"/>
  <c r="S707" i="11"/>
  <c r="Q707" i="11"/>
  <c r="O707" i="11"/>
  <c r="AD707" i="11" s="1"/>
  <c r="N707" i="11"/>
  <c r="L707" i="11"/>
  <c r="J707" i="11"/>
  <c r="H707" i="11"/>
  <c r="A707" i="11"/>
  <c r="AG706" i="11"/>
  <c r="AF706" i="11"/>
  <c r="AE706" i="11"/>
  <c r="AC706" i="11"/>
  <c r="AB706" i="11"/>
  <c r="AA706" i="11"/>
  <c r="Z706" i="11"/>
  <c r="U706" i="11"/>
  <c r="S706" i="11"/>
  <c r="Q706" i="11"/>
  <c r="O706" i="11"/>
  <c r="AD706" i="11" s="1"/>
  <c r="N706" i="11"/>
  <c r="L706" i="11"/>
  <c r="J706" i="11"/>
  <c r="H706" i="11"/>
  <c r="X706" i="11" s="1"/>
  <c r="AH706" i="11" s="1"/>
  <c r="A706" i="11"/>
  <c r="AG705" i="11"/>
  <c r="AF705" i="11"/>
  <c r="AE705" i="11"/>
  <c r="AD705" i="11"/>
  <c r="AC705" i="11"/>
  <c r="AB705" i="11"/>
  <c r="AA705" i="11"/>
  <c r="Z705" i="11"/>
  <c r="U705" i="11"/>
  <c r="X705" i="11" s="1"/>
  <c r="AH705" i="11" s="1"/>
  <c r="S705" i="11"/>
  <c r="Q705" i="11"/>
  <c r="O705" i="11"/>
  <c r="N705" i="11"/>
  <c r="L705" i="11"/>
  <c r="J705" i="11"/>
  <c r="H705" i="11"/>
  <c r="A705" i="11"/>
  <c r="AG704" i="11"/>
  <c r="AF704" i="11"/>
  <c r="AE704" i="11"/>
  <c r="AC704" i="11"/>
  <c r="AB704" i="11"/>
  <c r="AA704" i="11"/>
  <c r="Z704" i="11"/>
  <c r="U704" i="11"/>
  <c r="S704" i="11"/>
  <c r="Q704" i="11"/>
  <c r="O704" i="11"/>
  <c r="AD704" i="11" s="1"/>
  <c r="N704" i="11"/>
  <c r="L704" i="11"/>
  <c r="J704" i="11"/>
  <c r="H704" i="11"/>
  <c r="X704" i="11" s="1"/>
  <c r="AH704" i="11" s="1"/>
  <c r="A704" i="11"/>
  <c r="AG703" i="11"/>
  <c r="AF703" i="11"/>
  <c r="AE703" i="11"/>
  <c r="AD703" i="11"/>
  <c r="AC703" i="11"/>
  <c r="AB703" i="11"/>
  <c r="AA703" i="11"/>
  <c r="Z703" i="11"/>
  <c r="U703" i="11"/>
  <c r="S703" i="11"/>
  <c r="Q703" i="11"/>
  <c r="O703" i="11"/>
  <c r="N703" i="11"/>
  <c r="L703" i="11"/>
  <c r="J703" i="11"/>
  <c r="H703" i="11"/>
  <c r="A703" i="11"/>
  <c r="AG702" i="11"/>
  <c r="AF702" i="11"/>
  <c r="AE702" i="11"/>
  <c r="AC702" i="11"/>
  <c r="AB702" i="11"/>
  <c r="AA702" i="11"/>
  <c r="Z702" i="11"/>
  <c r="U702" i="11"/>
  <c r="S702" i="11"/>
  <c r="Q702" i="11"/>
  <c r="O702" i="11"/>
  <c r="AD702" i="11" s="1"/>
  <c r="N702" i="11"/>
  <c r="L702" i="11"/>
  <c r="X702" i="11" s="1"/>
  <c r="AH702" i="11" s="1"/>
  <c r="J702" i="11"/>
  <c r="H702" i="11"/>
  <c r="A702" i="11"/>
  <c r="AG701" i="11"/>
  <c r="AF701" i="11"/>
  <c r="AE701" i="11"/>
  <c r="AD701" i="11"/>
  <c r="AC701" i="11"/>
  <c r="AB701" i="11"/>
  <c r="AA701" i="11"/>
  <c r="Z701" i="11"/>
  <c r="U701" i="11"/>
  <c r="S701" i="11"/>
  <c r="Q701" i="11"/>
  <c r="O701" i="11"/>
  <c r="N701" i="11"/>
  <c r="L701" i="11"/>
  <c r="J701" i="11"/>
  <c r="H701" i="11"/>
  <c r="X701" i="11" s="1"/>
  <c r="AH701" i="11" s="1"/>
  <c r="A701" i="11"/>
  <c r="AG700" i="11"/>
  <c r="AF700" i="11"/>
  <c r="AE700" i="11"/>
  <c r="AD700" i="11"/>
  <c r="AC700" i="11"/>
  <c r="AB700" i="11"/>
  <c r="AA700" i="11"/>
  <c r="Z700" i="11"/>
  <c r="X700" i="11"/>
  <c r="AH700" i="11" s="1"/>
  <c r="U700" i="11"/>
  <c r="S700" i="11"/>
  <c r="Q700" i="11"/>
  <c r="O700" i="11"/>
  <c r="N700" i="11"/>
  <c r="L700" i="11"/>
  <c r="J700" i="11"/>
  <c r="H700" i="11"/>
  <c r="A700" i="11"/>
  <c r="AG699" i="11"/>
  <c r="AF699" i="11"/>
  <c r="AE699" i="11"/>
  <c r="AC699" i="11"/>
  <c r="AB699" i="11"/>
  <c r="AA699" i="11"/>
  <c r="Z699" i="11"/>
  <c r="U699" i="11"/>
  <c r="S699" i="11"/>
  <c r="Q699" i="11"/>
  <c r="O699" i="11"/>
  <c r="AD699" i="11" s="1"/>
  <c r="N699" i="11"/>
  <c r="L699" i="11"/>
  <c r="J699" i="11"/>
  <c r="H699" i="11"/>
  <c r="A699" i="11"/>
  <c r="AG698" i="11"/>
  <c r="AF698" i="11"/>
  <c r="AE698" i="11"/>
  <c r="AD698" i="11"/>
  <c r="AC698" i="11"/>
  <c r="AB698" i="11"/>
  <c r="AA698" i="11"/>
  <c r="Z698" i="11"/>
  <c r="U698" i="11"/>
  <c r="S698" i="11"/>
  <c r="Q698" i="11"/>
  <c r="O698" i="11"/>
  <c r="N698" i="11"/>
  <c r="L698" i="11"/>
  <c r="J698" i="11"/>
  <c r="H698" i="11"/>
  <c r="X698" i="11" s="1"/>
  <c r="AH698" i="11" s="1"/>
  <c r="A698" i="11"/>
  <c r="AG697" i="11"/>
  <c r="AF697" i="11"/>
  <c r="AE697" i="11"/>
  <c r="AC697" i="11"/>
  <c r="AB697" i="11"/>
  <c r="AA697" i="11"/>
  <c r="Z697" i="11"/>
  <c r="U697" i="11"/>
  <c r="S697" i="11"/>
  <c r="Q697" i="11"/>
  <c r="O697" i="11"/>
  <c r="AD697" i="11" s="1"/>
  <c r="N697" i="11"/>
  <c r="L697" i="11"/>
  <c r="J697" i="11"/>
  <c r="H697" i="11"/>
  <c r="X697" i="11" s="1"/>
  <c r="AH697" i="11" s="1"/>
  <c r="A697" i="11"/>
  <c r="AG696" i="11"/>
  <c r="AF696" i="11"/>
  <c r="AE696" i="11"/>
  <c r="AD696" i="11"/>
  <c r="AC696" i="11"/>
  <c r="AB696" i="11"/>
  <c r="AA696" i="11"/>
  <c r="Z696" i="11"/>
  <c r="U696" i="11"/>
  <c r="X696" i="11" s="1"/>
  <c r="AH696" i="11" s="1"/>
  <c r="S696" i="11"/>
  <c r="Q696" i="11"/>
  <c r="O696" i="11"/>
  <c r="N696" i="11"/>
  <c r="L696" i="11"/>
  <c r="J696" i="11"/>
  <c r="H696" i="11"/>
  <c r="A696" i="11"/>
  <c r="AG695" i="11"/>
  <c r="AF695" i="11"/>
  <c r="AE695" i="11"/>
  <c r="AC695" i="11"/>
  <c r="AB695" i="11"/>
  <c r="AA695" i="11"/>
  <c r="Z695" i="11"/>
  <c r="U695" i="11"/>
  <c r="S695" i="11"/>
  <c r="Q695" i="11"/>
  <c r="O695" i="11"/>
  <c r="AD695" i="11" s="1"/>
  <c r="N695" i="11"/>
  <c r="L695" i="11"/>
  <c r="J695" i="11"/>
  <c r="H695" i="11"/>
  <c r="A695" i="11"/>
  <c r="AG694" i="11"/>
  <c r="AF694" i="11"/>
  <c r="AE694" i="11"/>
  <c r="AC694" i="11"/>
  <c r="AB694" i="11"/>
  <c r="AA694" i="11"/>
  <c r="Z694" i="11"/>
  <c r="U694" i="11"/>
  <c r="S694" i="11"/>
  <c r="Q694" i="11"/>
  <c r="O694" i="11"/>
  <c r="AD694" i="11" s="1"/>
  <c r="N694" i="11"/>
  <c r="L694" i="11"/>
  <c r="J694" i="11"/>
  <c r="H694" i="11"/>
  <c r="X694" i="11" s="1"/>
  <c r="AH694" i="11" s="1"/>
  <c r="A694" i="11"/>
  <c r="AG693" i="11"/>
  <c r="AF693" i="11"/>
  <c r="AE693" i="11"/>
  <c r="AC693" i="11"/>
  <c r="AB693" i="11"/>
  <c r="AA693" i="11"/>
  <c r="Z693" i="11"/>
  <c r="U693" i="11"/>
  <c r="X693" i="11" s="1"/>
  <c r="AH693" i="11" s="1"/>
  <c r="S693" i="11"/>
  <c r="Q693" i="11"/>
  <c r="O693" i="11"/>
  <c r="AD693" i="11" s="1"/>
  <c r="N693" i="11"/>
  <c r="L693" i="11"/>
  <c r="J693" i="11"/>
  <c r="H693" i="11"/>
  <c r="A693" i="11"/>
  <c r="AG692" i="11"/>
  <c r="AF692" i="11"/>
  <c r="AE692" i="11"/>
  <c r="AC692" i="11"/>
  <c r="AB692" i="11"/>
  <c r="AA692" i="11"/>
  <c r="Z692" i="11"/>
  <c r="U692" i="11"/>
  <c r="S692" i="11"/>
  <c r="Q692" i="11"/>
  <c r="O692" i="11"/>
  <c r="AD692" i="11" s="1"/>
  <c r="N692" i="11"/>
  <c r="L692" i="11"/>
  <c r="X692" i="11" s="1"/>
  <c r="AH692" i="11" s="1"/>
  <c r="J692" i="11"/>
  <c r="H692" i="11"/>
  <c r="A692" i="11"/>
  <c r="AG691" i="11"/>
  <c r="AF691" i="11"/>
  <c r="AE691" i="11"/>
  <c r="AD691" i="11"/>
  <c r="AC691" i="11"/>
  <c r="AB691" i="11"/>
  <c r="AA691" i="11"/>
  <c r="Z691" i="11"/>
  <c r="U691" i="11"/>
  <c r="S691" i="11"/>
  <c r="Q691" i="11"/>
  <c r="O691" i="11"/>
  <c r="N691" i="11"/>
  <c r="L691" i="11"/>
  <c r="J691" i="11"/>
  <c r="H691" i="11"/>
  <c r="X691" i="11" s="1"/>
  <c r="AH691" i="11" s="1"/>
  <c r="A691" i="11"/>
  <c r="AG690" i="11"/>
  <c r="AF690" i="11"/>
  <c r="AE690" i="11"/>
  <c r="AD690" i="11"/>
  <c r="AC690" i="11"/>
  <c r="AB690" i="11"/>
  <c r="AA690" i="11"/>
  <c r="Z690" i="11"/>
  <c r="X690" i="11"/>
  <c r="AH690" i="11" s="1"/>
  <c r="U690" i="11"/>
  <c r="S690" i="11"/>
  <c r="Q690" i="11"/>
  <c r="O690" i="11"/>
  <c r="N690" i="11"/>
  <c r="L690" i="11"/>
  <c r="J690" i="11"/>
  <c r="H690" i="11"/>
  <c r="A690" i="11"/>
  <c r="AG689" i="11"/>
  <c r="AF689" i="11"/>
  <c r="AE689" i="11"/>
  <c r="AD689" i="11"/>
  <c r="AC689" i="11"/>
  <c r="AB689" i="11"/>
  <c r="AA689" i="11"/>
  <c r="Z689" i="11"/>
  <c r="U689" i="11"/>
  <c r="S689" i="11"/>
  <c r="Q689" i="11"/>
  <c r="O689" i="11"/>
  <c r="N689" i="11"/>
  <c r="L689" i="11"/>
  <c r="J689" i="11"/>
  <c r="H689" i="11"/>
  <c r="X689" i="11" s="1"/>
  <c r="AH689" i="11" s="1"/>
  <c r="A689" i="11"/>
  <c r="AG688" i="11"/>
  <c r="AF688" i="11"/>
  <c r="AE688" i="11"/>
  <c r="AC688" i="11"/>
  <c r="AB688" i="11"/>
  <c r="AA688" i="11"/>
  <c r="Z688" i="11"/>
  <c r="U688" i="11"/>
  <c r="S688" i="11"/>
  <c r="Q688" i="11"/>
  <c r="O688" i="11"/>
  <c r="AD688" i="11" s="1"/>
  <c r="N688" i="11"/>
  <c r="L688" i="11"/>
  <c r="X688" i="11" s="1"/>
  <c r="AH688" i="11" s="1"/>
  <c r="J688" i="11"/>
  <c r="H688" i="11"/>
  <c r="A688" i="11"/>
  <c r="AG687" i="11"/>
  <c r="AF687" i="11"/>
  <c r="AE687" i="11"/>
  <c r="AD687" i="11"/>
  <c r="AC687" i="11"/>
  <c r="AB687" i="11"/>
  <c r="AA687" i="11"/>
  <c r="Z687" i="11"/>
  <c r="U687" i="11"/>
  <c r="S687" i="11"/>
  <c r="Q687" i="11"/>
  <c r="O687" i="11"/>
  <c r="N687" i="11"/>
  <c r="L687" i="11"/>
  <c r="J687" i="11"/>
  <c r="H687" i="11"/>
  <c r="X687" i="11" s="1"/>
  <c r="AH687" i="11" s="1"/>
  <c r="A687" i="11"/>
  <c r="AG686" i="11"/>
  <c r="AF686" i="11"/>
  <c r="AE686" i="11"/>
  <c r="AD686" i="11"/>
  <c r="AC686" i="11"/>
  <c r="AB686" i="11"/>
  <c r="AA686" i="11"/>
  <c r="Z686" i="11"/>
  <c r="X686" i="11"/>
  <c r="AH686" i="11" s="1"/>
  <c r="U686" i="11"/>
  <c r="S686" i="11"/>
  <c r="Q686" i="11"/>
  <c r="O686" i="11"/>
  <c r="N686" i="11"/>
  <c r="L686" i="11"/>
  <c r="J686" i="11"/>
  <c r="H686" i="11"/>
  <c r="A686" i="11"/>
  <c r="AG685" i="11"/>
  <c r="AF685" i="11"/>
  <c r="AE685" i="11"/>
  <c r="AC685" i="11"/>
  <c r="AB685" i="11"/>
  <c r="AA685" i="11"/>
  <c r="Z685" i="11"/>
  <c r="U685" i="11"/>
  <c r="S685" i="11"/>
  <c r="Q685" i="11"/>
  <c r="O685" i="11"/>
  <c r="AD685" i="11" s="1"/>
  <c r="N685" i="11"/>
  <c r="L685" i="11"/>
  <c r="J685" i="11"/>
  <c r="H685" i="11"/>
  <c r="A685" i="11"/>
  <c r="AG684" i="11"/>
  <c r="AF684" i="11"/>
  <c r="AE684" i="11"/>
  <c r="AD684" i="11"/>
  <c r="AC684" i="11"/>
  <c r="AB684" i="11"/>
  <c r="AA684" i="11"/>
  <c r="Z684" i="11"/>
  <c r="U684" i="11"/>
  <c r="S684" i="11"/>
  <c r="Q684" i="11"/>
  <c r="O684" i="11"/>
  <c r="N684" i="11"/>
  <c r="L684" i="11"/>
  <c r="J684" i="11"/>
  <c r="H684" i="11"/>
  <c r="X684" i="11" s="1"/>
  <c r="AH684" i="11" s="1"/>
  <c r="A684" i="11"/>
  <c r="AG683" i="11"/>
  <c r="AF683" i="11"/>
  <c r="AE683" i="11"/>
  <c r="AD683" i="11"/>
  <c r="AC683" i="11"/>
  <c r="AB683" i="11"/>
  <c r="AA683" i="11"/>
  <c r="Z683" i="11"/>
  <c r="U683" i="11"/>
  <c r="S683" i="11"/>
  <c r="Q683" i="11"/>
  <c r="O683" i="11"/>
  <c r="N683" i="11"/>
  <c r="L683" i="11"/>
  <c r="J683" i="11"/>
  <c r="H683" i="11"/>
  <c r="A683" i="11"/>
  <c r="AG682" i="11"/>
  <c r="AF682" i="11"/>
  <c r="AE682" i="11"/>
  <c r="AC682" i="11"/>
  <c r="AB682" i="11"/>
  <c r="AA682" i="11"/>
  <c r="Z682" i="11"/>
  <c r="U682" i="11"/>
  <c r="S682" i="11"/>
  <c r="Q682" i="11"/>
  <c r="O682" i="11"/>
  <c r="AD682" i="11" s="1"/>
  <c r="N682" i="11"/>
  <c r="L682" i="11"/>
  <c r="X682" i="11" s="1"/>
  <c r="AH682" i="11" s="1"/>
  <c r="J682" i="11"/>
  <c r="H682" i="11"/>
  <c r="A682" i="11"/>
  <c r="AG681" i="11"/>
  <c r="AF681" i="11"/>
  <c r="AE681" i="11"/>
  <c r="AD681" i="11"/>
  <c r="AC681" i="11"/>
  <c r="AB681" i="11"/>
  <c r="AA681" i="11"/>
  <c r="Z681" i="11"/>
  <c r="U681" i="11"/>
  <c r="X681" i="11" s="1"/>
  <c r="AH681" i="11" s="1"/>
  <c r="S681" i="11"/>
  <c r="Q681" i="11"/>
  <c r="O681" i="11"/>
  <c r="N681" i="11"/>
  <c r="L681" i="11"/>
  <c r="J681" i="11"/>
  <c r="H681" i="11"/>
  <c r="A681" i="11"/>
  <c r="AG680" i="11"/>
  <c r="AF680" i="11"/>
  <c r="AE680" i="11"/>
  <c r="AC680" i="11"/>
  <c r="AB680" i="11"/>
  <c r="AA680" i="11"/>
  <c r="Z680" i="11"/>
  <c r="U680" i="11"/>
  <c r="S680" i="11"/>
  <c r="Q680" i="11"/>
  <c r="O680" i="11"/>
  <c r="AD680" i="11" s="1"/>
  <c r="N680" i="11"/>
  <c r="L680" i="11"/>
  <c r="J680" i="11"/>
  <c r="H680" i="11"/>
  <c r="X680" i="11" s="1"/>
  <c r="AH680" i="11" s="1"/>
  <c r="A680" i="11"/>
  <c r="AG679" i="11"/>
  <c r="AF679" i="11"/>
  <c r="AE679" i="11"/>
  <c r="AC679" i="11"/>
  <c r="AB679" i="11"/>
  <c r="AA679" i="11"/>
  <c r="Z679" i="11"/>
  <c r="U679" i="11"/>
  <c r="X679" i="11" s="1"/>
  <c r="AH679" i="11" s="1"/>
  <c r="S679" i="11"/>
  <c r="Q679" i="11"/>
  <c r="O679" i="11"/>
  <c r="AD679" i="11" s="1"/>
  <c r="N679" i="11"/>
  <c r="L679" i="11"/>
  <c r="J679" i="11"/>
  <c r="H679" i="11"/>
  <c r="A679" i="11"/>
  <c r="AG678" i="11"/>
  <c r="AF678" i="11"/>
  <c r="AE678" i="11"/>
  <c r="AC678" i="11"/>
  <c r="AB678" i="11"/>
  <c r="AA678" i="11"/>
  <c r="Z678" i="11"/>
  <c r="U678" i="11"/>
  <c r="S678" i="11"/>
  <c r="Q678" i="11"/>
  <c r="O678" i="11"/>
  <c r="AD678" i="11" s="1"/>
  <c r="N678" i="11"/>
  <c r="L678" i="11"/>
  <c r="X678" i="11" s="1"/>
  <c r="AH678" i="11" s="1"/>
  <c r="J678" i="11"/>
  <c r="H678" i="11"/>
  <c r="A678" i="11"/>
  <c r="AG677" i="11"/>
  <c r="AF677" i="11"/>
  <c r="AE677" i="11"/>
  <c r="AD677" i="11"/>
  <c r="AC677" i="11"/>
  <c r="AB677" i="11"/>
  <c r="AA677" i="11"/>
  <c r="Z677" i="11"/>
  <c r="U677" i="11"/>
  <c r="S677" i="11"/>
  <c r="Q677" i="11"/>
  <c r="O677" i="11"/>
  <c r="N677" i="11"/>
  <c r="L677" i="11"/>
  <c r="X677" i="11" s="1"/>
  <c r="AH677" i="11" s="1"/>
  <c r="J677" i="11"/>
  <c r="H677" i="11"/>
  <c r="A677" i="11"/>
  <c r="AG676" i="11"/>
  <c r="AF676" i="11"/>
  <c r="AE676" i="11"/>
  <c r="AC676" i="11"/>
  <c r="AB676" i="11"/>
  <c r="AA676" i="11"/>
  <c r="Z676" i="11"/>
  <c r="U676" i="11"/>
  <c r="S676" i="11"/>
  <c r="Q676" i="11"/>
  <c r="O676" i="11"/>
  <c r="AD676" i="11" s="1"/>
  <c r="N676" i="11"/>
  <c r="L676" i="11"/>
  <c r="J676" i="11"/>
  <c r="H676" i="11"/>
  <c r="X676" i="11" s="1"/>
  <c r="AH676" i="11" s="1"/>
  <c r="A676" i="11"/>
  <c r="AG675" i="11"/>
  <c r="AF675" i="11"/>
  <c r="AE675" i="11"/>
  <c r="AC675" i="11"/>
  <c r="AB675" i="11"/>
  <c r="AA675" i="11"/>
  <c r="Z675" i="11"/>
  <c r="X675" i="11"/>
  <c r="AH675" i="11" s="1"/>
  <c r="U675" i="11"/>
  <c r="S675" i="11"/>
  <c r="Q675" i="11"/>
  <c r="O675" i="11"/>
  <c r="AD675" i="11" s="1"/>
  <c r="N675" i="11"/>
  <c r="L675" i="11"/>
  <c r="J675" i="11"/>
  <c r="H675" i="11"/>
  <c r="A675" i="11"/>
  <c r="AG674" i="11"/>
  <c r="AF674" i="11"/>
  <c r="AE674" i="11"/>
  <c r="AC674" i="11"/>
  <c r="AB674" i="11"/>
  <c r="AA674" i="11"/>
  <c r="Z674" i="11"/>
  <c r="U674" i="11"/>
  <c r="S674" i="11"/>
  <c r="Q674" i="11"/>
  <c r="O674" i="11"/>
  <c r="AD674" i="11" s="1"/>
  <c r="N674" i="11"/>
  <c r="L674" i="11"/>
  <c r="J674" i="11"/>
  <c r="H674" i="11"/>
  <c r="A674" i="11"/>
  <c r="AG673" i="11"/>
  <c r="AF673" i="11"/>
  <c r="AE673" i="11"/>
  <c r="AD673" i="11"/>
  <c r="AC673" i="11"/>
  <c r="AB673" i="11"/>
  <c r="AA673" i="11"/>
  <c r="Z673" i="11"/>
  <c r="U673" i="11"/>
  <c r="S673" i="11"/>
  <c r="Q673" i="11"/>
  <c r="O673" i="11"/>
  <c r="N673" i="11"/>
  <c r="L673" i="11"/>
  <c r="X673" i="11" s="1"/>
  <c r="AH673" i="11" s="1"/>
  <c r="J673" i="11"/>
  <c r="H673" i="11"/>
  <c r="A673" i="11"/>
  <c r="AG672" i="11"/>
  <c r="AF672" i="11"/>
  <c r="AE672" i="11"/>
  <c r="AC672" i="11"/>
  <c r="AB672" i="11"/>
  <c r="AA672" i="11"/>
  <c r="Z672" i="11"/>
  <c r="U672" i="11"/>
  <c r="S672" i="11"/>
  <c r="Q672" i="11"/>
  <c r="O672" i="11"/>
  <c r="AD672" i="11" s="1"/>
  <c r="N672" i="11"/>
  <c r="L672" i="11"/>
  <c r="J672" i="11"/>
  <c r="H672" i="11"/>
  <c r="X672" i="11" s="1"/>
  <c r="AH672" i="11" s="1"/>
  <c r="A672" i="11"/>
  <c r="AG671" i="11"/>
  <c r="AF671" i="11"/>
  <c r="AE671" i="11"/>
  <c r="AC671" i="11"/>
  <c r="AB671" i="11"/>
  <c r="AA671" i="11"/>
  <c r="Z671" i="11"/>
  <c r="U671" i="11"/>
  <c r="X671" i="11" s="1"/>
  <c r="AH671" i="11" s="1"/>
  <c r="S671" i="11"/>
  <c r="Q671" i="11"/>
  <c r="O671" i="11"/>
  <c r="AD671" i="11" s="1"/>
  <c r="N671" i="11"/>
  <c r="L671" i="11"/>
  <c r="J671" i="11"/>
  <c r="H671" i="11"/>
  <c r="A671" i="11"/>
  <c r="AG670" i="11"/>
  <c r="AF670" i="11"/>
  <c r="AE670" i="11"/>
  <c r="AC670" i="11"/>
  <c r="AB670" i="11"/>
  <c r="AA670" i="11"/>
  <c r="Z670" i="11"/>
  <c r="U670" i="11"/>
  <c r="S670" i="11"/>
  <c r="Q670" i="11"/>
  <c r="O670" i="11"/>
  <c r="AD670" i="11" s="1"/>
  <c r="N670" i="11"/>
  <c r="L670" i="11"/>
  <c r="J670" i="11"/>
  <c r="H670" i="11"/>
  <c r="A670" i="11"/>
  <c r="AG669" i="11"/>
  <c r="AF669" i="11"/>
  <c r="AE669" i="11"/>
  <c r="AD669" i="11"/>
  <c r="AC669" i="11"/>
  <c r="AB669" i="11"/>
  <c r="AA669" i="11"/>
  <c r="Z669" i="11"/>
  <c r="U669" i="11"/>
  <c r="S669" i="11"/>
  <c r="Q669" i="11"/>
  <c r="O669" i="11"/>
  <c r="N669" i="11"/>
  <c r="L669" i="11"/>
  <c r="X669" i="11" s="1"/>
  <c r="AH669" i="11" s="1"/>
  <c r="J669" i="11"/>
  <c r="H669" i="11"/>
  <c r="A669" i="11"/>
  <c r="AG668" i="11"/>
  <c r="AF668" i="11"/>
  <c r="AE668" i="11"/>
  <c r="AC668" i="11"/>
  <c r="AB668" i="11"/>
  <c r="AA668" i="11"/>
  <c r="Z668" i="11"/>
  <c r="U668" i="11"/>
  <c r="S668" i="11"/>
  <c r="Q668" i="11"/>
  <c r="O668" i="11"/>
  <c r="AD668" i="11" s="1"/>
  <c r="N668" i="11"/>
  <c r="L668" i="11"/>
  <c r="J668" i="11"/>
  <c r="H668" i="11"/>
  <c r="X668" i="11" s="1"/>
  <c r="AH668" i="11" s="1"/>
  <c r="A668" i="11"/>
  <c r="AG667" i="11"/>
  <c r="AF667" i="11"/>
  <c r="AE667" i="11"/>
  <c r="AC667" i="11"/>
  <c r="AB667" i="11"/>
  <c r="AA667" i="11"/>
  <c r="Z667" i="11"/>
  <c r="U667" i="11"/>
  <c r="X667" i="11" s="1"/>
  <c r="AH667" i="11" s="1"/>
  <c r="S667" i="11"/>
  <c r="Q667" i="11"/>
  <c r="O667" i="11"/>
  <c r="AD667" i="11" s="1"/>
  <c r="N667" i="11"/>
  <c r="L667" i="11"/>
  <c r="J667" i="11"/>
  <c r="H667" i="11"/>
  <c r="A667" i="11"/>
  <c r="AG666" i="11"/>
  <c r="AF666" i="11"/>
  <c r="AE666" i="11"/>
  <c r="AC666" i="11"/>
  <c r="AB666" i="11"/>
  <c r="AA666" i="11"/>
  <c r="Z666" i="11"/>
  <c r="U666" i="11"/>
  <c r="S666" i="11"/>
  <c r="Q666" i="11"/>
  <c r="O666" i="11"/>
  <c r="AD666" i="11" s="1"/>
  <c r="N666" i="11"/>
  <c r="L666" i="11"/>
  <c r="X666" i="11" s="1"/>
  <c r="AH666" i="11" s="1"/>
  <c r="J666" i="11"/>
  <c r="H666" i="11"/>
  <c r="A666" i="11"/>
  <c r="AG665" i="11"/>
  <c r="AF665" i="11"/>
  <c r="AE665" i="11"/>
  <c r="AD665" i="11"/>
  <c r="AC665" i="11"/>
  <c r="AB665" i="11"/>
  <c r="AA665" i="11"/>
  <c r="Z665" i="11"/>
  <c r="U665" i="11"/>
  <c r="S665" i="11"/>
  <c r="Q665" i="11"/>
  <c r="O665" i="11"/>
  <c r="N665" i="11"/>
  <c r="L665" i="11"/>
  <c r="X665" i="11" s="1"/>
  <c r="AH665" i="11" s="1"/>
  <c r="J665" i="11"/>
  <c r="H665" i="11"/>
  <c r="A665" i="11"/>
  <c r="AG664" i="11"/>
  <c r="AF664" i="11"/>
  <c r="AE664" i="11"/>
  <c r="AC664" i="11"/>
  <c r="AB664" i="11"/>
  <c r="AA664" i="11"/>
  <c r="Z664" i="11"/>
  <c r="U664" i="11"/>
  <c r="S664" i="11"/>
  <c r="Q664" i="11"/>
  <c r="O664" i="11"/>
  <c r="AD664" i="11" s="1"/>
  <c r="N664" i="11"/>
  <c r="L664" i="11"/>
  <c r="J664" i="11"/>
  <c r="H664" i="11"/>
  <c r="X664" i="11" s="1"/>
  <c r="AH664" i="11" s="1"/>
  <c r="A664" i="11"/>
  <c r="AG663" i="11"/>
  <c r="AF663" i="11"/>
  <c r="AE663" i="11"/>
  <c r="AC663" i="11"/>
  <c r="AB663" i="11"/>
  <c r="AA663" i="11"/>
  <c r="Z663" i="11"/>
  <c r="U663" i="11"/>
  <c r="X663" i="11" s="1"/>
  <c r="AH663" i="11" s="1"/>
  <c r="S663" i="11"/>
  <c r="Q663" i="11"/>
  <c r="O663" i="11"/>
  <c r="AD663" i="11" s="1"/>
  <c r="N663" i="11"/>
  <c r="L663" i="11"/>
  <c r="J663" i="11"/>
  <c r="H663" i="11"/>
  <c r="A663" i="11"/>
  <c r="AG662" i="11"/>
  <c r="AF662" i="11"/>
  <c r="AE662" i="11"/>
  <c r="AC662" i="11"/>
  <c r="AB662" i="11"/>
  <c r="AA662" i="11"/>
  <c r="Z662" i="11"/>
  <c r="U662" i="11"/>
  <c r="S662" i="11"/>
  <c r="Q662" i="11"/>
  <c r="O662" i="11"/>
  <c r="AD662" i="11" s="1"/>
  <c r="N662" i="11"/>
  <c r="L662" i="11"/>
  <c r="X662" i="11" s="1"/>
  <c r="AH662" i="11" s="1"/>
  <c r="J662" i="11"/>
  <c r="H662" i="11"/>
  <c r="A662" i="11"/>
  <c r="AG661" i="11"/>
  <c r="AF661" i="11"/>
  <c r="AE661" i="11"/>
  <c r="AD661" i="11"/>
  <c r="AC661" i="11"/>
  <c r="AB661" i="11"/>
  <c r="AA661" i="11"/>
  <c r="Z661" i="11"/>
  <c r="U661" i="11"/>
  <c r="S661" i="11"/>
  <c r="Q661" i="11"/>
  <c r="O661" i="11"/>
  <c r="N661" i="11"/>
  <c r="L661" i="11"/>
  <c r="X661" i="11" s="1"/>
  <c r="AH661" i="11" s="1"/>
  <c r="J661" i="11"/>
  <c r="H661" i="11"/>
  <c r="A661" i="11"/>
  <c r="AG660" i="11"/>
  <c r="AF660" i="11"/>
  <c r="AE660" i="11"/>
  <c r="AC660" i="11"/>
  <c r="AB660" i="11"/>
  <c r="AA660" i="11"/>
  <c r="Z660" i="11"/>
  <c r="U660" i="11"/>
  <c r="S660" i="11"/>
  <c r="Q660" i="11"/>
  <c r="O660" i="11"/>
  <c r="AD660" i="11" s="1"/>
  <c r="N660" i="11"/>
  <c r="L660" i="11"/>
  <c r="J660" i="11"/>
  <c r="H660" i="11"/>
  <c r="X660" i="11" s="1"/>
  <c r="AH660" i="11" s="1"/>
  <c r="A660" i="11"/>
  <c r="AG659" i="11"/>
  <c r="AF659" i="11"/>
  <c r="AE659" i="11"/>
  <c r="AC659" i="11"/>
  <c r="AB659" i="11"/>
  <c r="AA659" i="11"/>
  <c r="Z659" i="11"/>
  <c r="X659" i="11"/>
  <c r="AH659" i="11" s="1"/>
  <c r="U659" i="11"/>
  <c r="S659" i="11"/>
  <c r="Q659" i="11"/>
  <c r="O659" i="11"/>
  <c r="AD659" i="11" s="1"/>
  <c r="N659" i="11"/>
  <c r="L659" i="11"/>
  <c r="J659" i="11"/>
  <c r="H659" i="11"/>
  <c r="A659" i="11"/>
  <c r="AG658" i="11"/>
  <c r="AF658" i="11"/>
  <c r="AE658" i="11"/>
  <c r="AC658" i="11"/>
  <c r="AB658" i="11"/>
  <c r="AA658" i="11"/>
  <c r="Z658" i="11"/>
  <c r="U658" i="11"/>
  <c r="S658" i="11"/>
  <c r="Q658" i="11"/>
  <c r="O658" i="11"/>
  <c r="AD658" i="11" s="1"/>
  <c r="N658" i="11"/>
  <c r="L658" i="11"/>
  <c r="J658" i="11"/>
  <c r="H658" i="11"/>
  <c r="A658" i="11"/>
  <c r="AG657" i="11"/>
  <c r="AF657" i="11"/>
  <c r="AE657" i="11"/>
  <c r="AD657" i="11"/>
  <c r="AC657" i="11"/>
  <c r="AB657" i="11"/>
  <c r="AA657" i="11"/>
  <c r="Z657" i="11"/>
  <c r="U657" i="11"/>
  <c r="S657" i="11"/>
  <c r="Q657" i="11"/>
  <c r="O657" i="11"/>
  <c r="N657" i="11"/>
  <c r="L657" i="11"/>
  <c r="X657" i="11" s="1"/>
  <c r="AH657" i="11" s="1"/>
  <c r="J657" i="11"/>
  <c r="H657" i="11"/>
  <c r="A657" i="11"/>
  <c r="AG656" i="11"/>
  <c r="AF656" i="11"/>
  <c r="AE656" i="11"/>
  <c r="AC656" i="11"/>
  <c r="AB656" i="11"/>
  <c r="AA656" i="11"/>
  <c r="Z656" i="11"/>
  <c r="U656" i="11"/>
  <c r="S656" i="11"/>
  <c r="Q656" i="11"/>
  <c r="O656" i="11"/>
  <c r="AD656" i="11" s="1"/>
  <c r="N656" i="11"/>
  <c r="L656" i="11"/>
  <c r="J656" i="11"/>
  <c r="H656" i="11"/>
  <c r="X656" i="11" s="1"/>
  <c r="AH656" i="11" s="1"/>
  <c r="A656" i="11"/>
  <c r="AG655" i="11"/>
  <c r="AF655" i="11"/>
  <c r="AE655" i="11"/>
  <c r="AC655" i="11"/>
  <c r="AB655" i="11"/>
  <c r="AA655" i="11"/>
  <c r="Z655" i="11"/>
  <c r="U655" i="11"/>
  <c r="X655" i="11" s="1"/>
  <c r="AH655" i="11" s="1"/>
  <c r="S655" i="11"/>
  <c r="Q655" i="11"/>
  <c r="O655" i="11"/>
  <c r="AD655" i="11" s="1"/>
  <c r="N655" i="11"/>
  <c r="L655" i="11"/>
  <c r="J655" i="11"/>
  <c r="H655" i="11"/>
  <c r="A655" i="11"/>
  <c r="AG654" i="11"/>
  <c r="AF654" i="11"/>
  <c r="AE654" i="11"/>
  <c r="AC654" i="11"/>
  <c r="AB654" i="11"/>
  <c r="AA654" i="11"/>
  <c r="Z654" i="11"/>
  <c r="U654" i="11"/>
  <c r="S654" i="11"/>
  <c r="Q654" i="11"/>
  <c r="O654" i="11"/>
  <c r="AD654" i="11" s="1"/>
  <c r="N654" i="11"/>
  <c r="L654" i="11"/>
  <c r="J654" i="11"/>
  <c r="H654" i="11"/>
  <c r="A654" i="11"/>
  <c r="AG653" i="11"/>
  <c r="AF653" i="11"/>
  <c r="AE653" i="11"/>
  <c r="AD653" i="11"/>
  <c r="AC653" i="11"/>
  <c r="AB653" i="11"/>
  <c r="AA653" i="11"/>
  <c r="Z653" i="11"/>
  <c r="U653" i="11"/>
  <c r="S653" i="11"/>
  <c r="Q653" i="11"/>
  <c r="O653" i="11"/>
  <c r="N653" i="11"/>
  <c r="L653" i="11"/>
  <c r="X653" i="11" s="1"/>
  <c r="AH653" i="11" s="1"/>
  <c r="J653" i="11"/>
  <c r="H653" i="11"/>
  <c r="A653" i="11"/>
  <c r="AG652" i="11"/>
  <c r="AF652" i="11"/>
  <c r="AE652" i="11"/>
  <c r="AC652" i="11"/>
  <c r="AB652" i="11"/>
  <c r="AA652" i="11"/>
  <c r="Z652" i="11"/>
  <c r="U652" i="11"/>
  <c r="S652" i="11"/>
  <c r="Q652" i="11"/>
  <c r="O652" i="11"/>
  <c r="AD652" i="11" s="1"/>
  <c r="N652" i="11"/>
  <c r="L652" i="11"/>
  <c r="J652" i="11"/>
  <c r="H652" i="11"/>
  <c r="X652" i="11" s="1"/>
  <c r="AH652" i="11" s="1"/>
  <c r="A652" i="11"/>
  <c r="AG651" i="11"/>
  <c r="AF651" i="11"/>
  <c r="AE651" i="11"/>
  <c r="AC651" i="11"/>
  <c r="AB651" i="11"/>
  <c r="AA651" i="11"/>
  <c r="Z651" i="11"/>
  <c r="U651" i="11"/>
  <c r="X651" i="11" s="1"/>
  <c r="AH651" i="11" s="1"/>
  <c r="S651" i="11"/>
  <c r="Q651" i="11"/>
  <c r="O651" i="11"/>
  <c r="AD651" i="11" s="1"/>
  <c r="N651" i="11"/>
  <c r="L651" i="11"/>
  <c r="J651" i="11"/>
  <c r="H651" i="11"/>
  <c r="A651" i="11"/>
  <c r="AG650" i="11"/>
  <c r="AF650" i="11"/>
  <c r="AE650" i="11"/>
  <c r="AC650" i="11"/>
  <c r="AB650" i="11"/>
  <c r="AA650" i="11"/>
  <c r="Z650" i="11"/>
  <c r="U650" i="11"/>
  <c r="S650" i="11"/>
  <c r="Q650" i="11"/>
  <c r="O650" i="11"/>
  <c r="AD650" i="11" s="1"/>
  <c r="N650" i="11"/>
  <c r="L650" i="11"/>
  <c r="X650" i="11" s="1"/>
  <c r="AH650" i="11" s="1"/>
  <c r="J650" i="11"/>
  <c r="H650" i="11"/>
  <c r="A650" i="11"/>
  <c r="AG649" i="11"/>
  <c r="AF649" i="11"/>
  <c r="AE649" i="11"/>
  <c r="AD649" i="11"/>
  <c r="AC649" i="11"/>
  <c r="AB649" i="11"/>
  <c r="AA649" i="11"/>
  <c r="Z649" i="11"/>
  <c r="U649" i="11"/>
  <c r="S649" i="11"/>
  <c r="Q649" i="11"/>
  <c r="O649" i="11"/>
  <c r="N649" i="11"/>
  <c r="L649" i="11"/>
  <c r="X649" i="11" s="1"/>
  <c r="AH649" i="11" s="1"/>
  <c r="J649" i="11"/>
  <c r="H649" i="11"/>
  <c r="A649" i="11"/>
  <c r="AG648" i="11"/>
  <c r="AF648" i="11"/>
  <c r="AE648" i="11"/>
  <c r="AC648" i="11"/>
  <c r="AB648" i="11"/>
  <c r="AA648" i="11"/>
  <c r="Z648" i="11"/>
  <c r="U648" i="11"/>
  <c r="S648" i="11"/>
  <c r="Q648" i="11"/>
  <c r="O648" i="11"/>
  <c r="AD648" i="11" s="1"/>
  <c r="N648" i="11"/>
  <c r="L648" i="11"/>
  <c r="J648" i="11"/>
  <c r="H648" i="11"/>
  <c r="X648" i="11" s="1"/>
  <c r="AH648" i="11" s="1"/>
  <c r="A648" i="11"/>
  <c r="AG647" i="11"/>
  <c r="AF647" i="11"/>
  <c r="AE647" i="11"/>
  <c r="AC647" i="11"/>
  <c r="AB647" i="11"/>
  <c r="AA647" i="11"/>
  <c r="Z647" i="11"/>
  <c r="X647" i="11"/>
  <c r="AH647" i="11" s="1"/>
  <c r="U647" i="11"/>
  <c r="S647" i="11"/>
  <c r="Q647" i="11"/>
  <c r="O647" i="11"/>
  <c r="AD647" i="11" s="1"/>
  <c r="N647" i="11"/>
  <c r="L647" i="11"/>
  <c r="J647" i="11"/>
  <c r="H647" i="11"/>
  <c r="A647" i="11"/>
  <c r="AH646" i="11"/>
  <c r="AG646" i="11"/>
  <c r="AF646" i="11"/>
  <c r="AE646" i="11"/>
  <c r="AC646" i="11"/>
  <c r="AB646" i="11"/>
  <c r="AA646" i="11"/>
  <c r="Z646" i="11"/>
  <c r="U646" i="11"/>
  <c r="S646" i="11"/>
  <c r="Q646" i="11"/>
  <c r="O646" i="11"/>
  <c r="AD646" i="11" s="1"/>
  <c r="N646" i="11"/>
  <c r="L646" i="11"/>
  <c r="X646" i="11" s="1"/>
  <c r="J646" i="11"/>
  <c r="H646" i="11"/>
  <c r="A646" i="11"/>
  <c r="AG645" i="11"/>
  <c r="AF645" i="11"/>
  <c r="AE645" i="11"/>
  <c r="AD645" i="11"/>
  <c r="AC645" i="11"/>
  <c r="AB645" i="11"/>
  <c r="AA645" i="11"/>
  <c r="Z645" i="11"/>
  <c r="U645" i="11"/>
  <c r="S645" i="11"/>
  <c r="Q645" i="11"/>
  <c r="O645" i="11"/>
  <c r="N645" i="11"/>
  <c r="L645" i="11"/>
  <c r="X645" i="11" s="1"/>
  <c r="AH645" i="11" s="1"/>
  <c r="J645" i="11"/>
  <c r="H645" i="11"/>
  <c r="A645" i="11"/>
  <c r="AG644" i="11"/>
  <c r="AF644" i="11"/>
  <c r="AE644" i="11"/>
  <c r="AC644" i="11"/>
  <c r="AB644" i="11"/>
  <c r="AA644" i="11"/>
  <c r="Z644" i="11"/>
  <c r="U644" i="11"/>
  <c r="S644" i="11"/>
  <c r="Q644" i="11"/>
  <c r="O644" i="11"/>
  <c r="AD644" i="11" s="1"/>
  <c r="N644" i="11"/>
  <c r="L644" i="11"/>
  <c r="J644" i="11"/>
  <c r="H644" i="11"/>
  <c r="X644" i="11" s="1"/>
  <c r="AH644" i="11" s="1"/>
  <c r="A644" i="11"/>
  <c r="AG643" i="11"/>
  <c r="AF643" i="11"/>
  <c r="AE643" i="11"/>
  <c r="AC643" i="11"/>
  <c r="AB643" i="11"/>
  <c r="AA643" i="11"/>
  <c r="Z643" i="11"/>
  <c r="X643" i="11"/>
  <c r="AH643" i="11" s="1"/>
  <c r="U643" i="11"/>
  <c r="S643" i="11"/>
  <c r="Q643" i="11"/>
  <c r="O643" i="11"/>
  <c r="AD643" i="11" s="1"/>
  <c r="N643" i="11"/>
  <c r="L643" i="11"/>
  <c r="J643" i="11"/>
  <c r="H643" i="11"/>
  <c r="A643" i="11"/>
  <c r="AG642" i="11"/>
  <c r="AF642" i="11"/>
  <c r="AE642" i="11"/>
  <c r="AC642" i="11"/>
  <c r="AB642" i="11"/>
  <c r="AA642" i="11"/>
  <c r="Z642" i="11"/>
  <c r="U642" i="11"/>
  <c r="S642" i="11"/>
  <c r="Q642" i="11"/>
  <c r="O642" i="11"/>
  <c r="AD642" i="11" s="1"/>
  <c r="N642" i="11"/>
  <c r="L642" i="11"/>
  <c r="J642" i="11"/>
  <c r="H642" i="11"/>
  <c r="A642" i="11"/>
  <c r="AG641" i="11"/>
  <c r="AF641" i="11"/>
  <c r="AE641" i="11"/>
  <c r="AD641" i="11"/>
  <c r="AC641" i="11"/>
  <c r="AB641" i="11"/>
  <c r="AA641" i="11"/>
  <c r="Z641" i="11"/>
  <c r="U641" i="11"/>
  <c r="S641" i="11"/>
  <c r="Q641" i="11"/>
  <c r="O641" i="11"/>
  <c r="N641" i="11"/>
  <c r="L641" i="11"/>
  <c r="X641" i="11" s="1"/>
  <c r="AH641" i="11" s="1"/>
  <c r="J641" i="11"/>
  <c r="H641" i="11"/>
  <c r="A641" i="11"/>
  <c r="AG640" i="11"/>
  <c r="AF640" i="11"/>
  <c r="AE640" i="11"/>
  <c r="AC640" i="11"/>
  <c r="AB640" i="11"/>
  <c r="AA640" i="11"/>
  <c r="Z640" i="11"/>
  <c r="U640" i="11"/>
  <c r="S640" i="11"/>
  <c r="Q640" i="11"/>
  <c r="O640" i="11"/>
  <c r="AD640" i="11" s="1"/>
  <c r="N640" i="11"/>
  <c r="L640" i="11"/>
  <c r="J640" i="11"/>
  <c r="H640" i="11"/>
  <c r="A640" i="11"/>
  <c r="AG639" i="11"/>
  <c r="AF639" i="11"/>
  <c r="AE639" i="11"/>
  <c r="AC639" i="11"/>
  <c r="AB639" i="11"/>
  <c r="AA639" i="11"/>
  <c r="Z639" i="11"/>
  <c r="U639" i="11"/>
  <c r="X639" i="11" s="1"/>
  <c r="AH639" i="11" s="1"/>
  <c r="S639" i="11"/>
  <c r="Q639" i="11"/>
  <c r="O639" i="11"/>
  <c r="AD639" i="11" s="1"/>
  <c r="N639" i="11"/>
  <c r="L639" i="11"/>
  <c r="J639" i="11"/>
  <c r="H639" i="11"/>
  <c r="A639" i="11"/>
  <c r="AG638" i="11"/>
  <c r="AF638" i="11"/>
  <c r="AE638" i="11"/>
  <c r="AD638" i="11"/>
  <c r="AC638" i="11"/>
  <c r="AB638" i="11"/>
  <c r="AA638" i="11"/>
  <c r="Z638" i="11"/>
  <c r="U638" i="11"/>
  <c r="S638" i="11"/>
  <c r="Q638" i="11"/>
  <c r="O638" i="11"/>
  <c r="N638" i="11"/>
  <c r="L638" i="11"/>
  <c r="J638" i="11"/>
  <c r="H638" i="11"/>
  <c r="A638" i="11"/>
  <c r="AG637" i="11"/>
  <c r="AF637" i="11"/>
  <c r="AE637" i="11"/>
  <c r="AD637" i="11"/>
  <c r="AC637" i="11"/>
  <c r="AB637" i="11"/>
  <c r="AA637" i="11"/>
  <c r="Z637" i="11"/>
  <c r="U637" i="11"/>
  <c r="S637" i="11"/>
  <c r="Q637" i="11"/>
  <c r="O637" i="11"/>
  <c r="N637" i="11"/>
  <c r="L637" i="11"/>
  <c r="X637" i="11" s="1"/>
  <c r="AH637" i="11" s="1"/>
  <c r="J637" i="11"/>
  <c r="H637" i="11"/>
  <c r="A637" i="11"/>
  <c r="AG636" i="11"/>
  <c r="AF636" i="11"/>
  <c r="AE636" i="11"/>
  <c r="AC636" i="11"/>
  <c r="AB636" i="11"/>
  <c r="AA636" i="11"/>
  <c r="Z636" i="11"/>
  <c r="U636" i="11"/>
  <c r="S636" i="11"/>
  <c r="Q636" i="11"/>
  <c r="O636" i="11"/>
  <c r="AD636" i="11" s="1"/>
  <c r="N636" i="11"/>
  <c r="L636" i="11"/>
  <c r="J636" i="11"/>
  <c r="H636" i="11"/>
  <c r="X636" i="11" s="1"/>
  <c r="AH636" i="11" s="1"/>
  <c r="A636" i="11"/>
  <c r="AG635" i="11"/>
  <c r="AF635" i="11"/>
  <c r="AE635" i="11"/>
  <c r="AC635" i="11"/>
  <c r="AB635" i="11"/>
  <c r="AA635" i="11"/>
  <c r="Z635" i="11"/>
  <c r="U635" i="11"/>
  <c r="X635" i="11" s="1"/>
  <c r="AH635" i="11" s="1"/>
  <c r="S635" i="11"/>
  <c r="Q635" i="11"/>
  <c r="O635" i="11"/>
  <c r="AD635" i="11" s="1"/>
  <c r="N635" i="11"/>
  <c r="L635" i="11"/>
  <c r="J635" i="11"/>
  <c r="H635" i="11"/>
  <c r="A635" i="11"/>
  <c r="AG634" i="11"/>
  <c r="AF634" i="11"/>
  <c r="AE634" i="11"/>
  <c r="AD634" i="11"/>
  <c r="AC634" i="11"/>
  <c r="AB634" i="11"/>
  <c r="AA634" i="11"/>
  <c r="Z634" i="11"/>
  <c r="U634" i="11"/>
  <c r="S634" i="11"/>
  <c r="Q634" i="11"/>
  <c r="O634" i="11"/>
  <c r="N634" i="11"/>
  <c r="L634" i="11"/>
  <c r="X634" i="11" s="1"/>
  <c r="AH634" i="11" s="1"/>
  <c r="J634" i="11"/>
  <c r="H634" i="11"/>
  <c r="A634" i="11"/>
  <c r="AG633" i="11"/>
  <c r="AF633" i="11"/>
  <c r="AE633" i="11"/>
  <c r="AD633" i="11"/>
  <c r="AC633" i="11"/>
  <c r="AB633" i="11"/>
  <c r="AA633" i="11"/>
  <c r="Z633" i="11"/>
  <c r="U633" i="11"/>
  <c r="S633" i="11"/>
  <c r="Q633" i="11"/>
  <c r="O633" i="11"/>
  <c r="N633" i="11"/>
  <c r="L633" i="11"/>
  <c r="X633" i="11" s="1"/>
  <c r="AH633" i="11" s="1"/>
  <c r="J633" i="11"/>
  <c r="H633" i="11"/>
  <c r="A633" i="11"/>
  <c r="AG632" i="11"/>
  <c r="AF632" i="11"/>
  <c r="AE632" i="11"/>
  <c r="AC632" i="11"/>
  <c r="AB632" i="11"/>
  <c r="AA632" i="11"/>
  <c r="Z632" i="11"/>
  <c r="U632" i="11"/>
  <c r="S632" i="11"/>
  <c r="Q632" i="11"/>
  <c r="O632" i="11"/>
  <c r="AD632" i="11" s="1"/>
  <c r="N632" i="11"/>
  <c r="L632" i="11"/>
  <c r="J632" i="11"/>
  <c r="H632" i="11"/>
  <c r="X632" i="11" s="1"/>
  <c r="AH632" i="11" s="1"/>
  <c r="A632" i="11"/>
  <c r="AG631" i="11"/>
  <c r="AF631" i="11"/>
  <c r="AE631" i="11"/>
  <c r="AC631" i="11"/>
  <c r="AB631" i="11"/>
  <c r="AA631" i="11"/>
  <c r="Z631" i="11"/>
  <c r="X631" i="11"/>
  <c r="AH631" i="11" s="1"/>
  <c r="U631" i="11"/>
  <c r="S631" i="11"/>
  <c r="Q631" i="11"/>
  <c r="O631" i="11"/>
  <c r="AD631" i="11" s="1"/>
  <c r="N631" i="11"/>
  <c r="L631" i="11"/>
  <c r="J631" i="11"/>
  <c r="H631" i="11"/>
  <c r="A631" i="11"/>
  <c r="AG630" i="11"/>
  <c r="AF630" i="11"/>
  <c r="AE630" i="11"/>
  <c r="AC630" i="11"/>
  <c r="AB630" i="11"/>
  <c r="AA630" i="11"/>
  <c r="Z630" i="11"/>
  <c r="U630" i="11"/>
  <c r="S630" i="11"/>
  <c r="Q630" i="11"/>
  <c r="O630" i="11"/>
  <c r="AD630" i="11" s="1"/>
  <c r="N630" i="11"/>
  <c r="L630" i="11"/>
  <c r="J630" i="11"/>
  <c r="H630" i="11"/>
  <c r="A630" i="11"/>
  <c r="AG629" i="11"/>
  <c r="AF629" i="11"/>
  <c r="AE629" i="11"/>
  <c r="AD629" i="11"/>
  <c r="AC629" i="11"/>
  <c r="AB629" i="11"/>
  <c r="AA629" i="11"/>
  <c r="Z629" i="11"/>
  <c r="U629" i="11"/>
  <c r="S629" i="11"/>
  <c r="Q629" i="11"/>
  <c r="O629" i="11"/>
  <c r="N629" i="11"/>
  <c r="L629" i="11"/>
  <c r="X629" i="11" s="1"/>
  <c r="AH629" i="11" s="1"/>
  <c r="J629" i="11"/>
  <c r="H629" i="11"/>
  <c r="A629" i="11"/>
  <c r="AG628" i="11"/>
  <c r="AF628" i="11"/>
  <c r="AE628" i="11"/>
  <c r="AC628" i="11"/>
  <c r="AB628" i="11"/>
  <c r="AA628" i="11"/>
  <c r="Z628" i="11"/>
  <c r="U628" i="11"/>
  <c r="S628" i="11"/>
  <c r="Q628" i="11"/>
  <c r="O628" i="11"/>
  <c r="AD628" i="11" s="1"/>
  <c r="N628" i="11"/>
  <c r="L628" i="11"/>
  <c r="J628" i="11"/>
  <c r="H628" i="11"/>
  <c r="A628" i="11"/>
  <c r="AG627" i="11"/>
  <c r="AF627" i="11"/>
  <c r="AE627" i="11"/>
  <c r="AC627" i="11"/>
  <c r="AB627" i="11"/>
  <c r="AA627" i="11"/>
  <c r="Z627" i="11"/>
  <c r="U627" i="11"/>
  <c r="X627" i="11" s="1"/>
  <c r="AH627" i="11" s="1"/>
  <c r="S627" i="11"/>
  <c r="Q627" i="11"/>
  <c r="O627" i="11"/>
  <c r="AD627" i="11" s="1"/>
  <c r="N627" i="11"/>
  <c r="L627" i="11"/>
  <c r="J627" i="11"/>
  <c r="H627" i="11"/>
  <c r="A627" i="11"/>
  <c r="AG626" i="11"/>
  <c r="AF626" i="11"/>
  <c r="AE626" i="11"/>
  <c r="AD626" i="11"/>
  <c r="AC626" i="11"/>
  <c r="AB626" i="11"/>
  <c r="AA626" i="11"/>
  <c r="Z626" i="11"/>
  <c r="U626" i="11"/>
  <c r="S626" i="11"/>
  <c r="Q626" i="11"/>
  <c r="O626" i="11"/>
  <c r="N626" i="11"/>
  <c r="L626" i="11"/>
  <c r="J626" i="11"/>
  <c r="H626" i="11"/>
  <c r="A626" i="11"/>
  <c r="AG625" i="11"/>
  <c r="AF625" i="11"/>
  <c r="AE625" i="11"/>
  <c r="AD625" i="11"/>
  <c r="AC625" i="11"/>
  <c r="AB625" i="11"/>
  <c r="AA625" i="11"/>
  <c r="Z625" i="11"/>
  <c r="U625" i="11"/>
  <c r="S625" i="11"/>
  <c r="Q625" i="11"/>
  <c r="O625" i="11"/>
  <c r="N625" i="11"/>
  <c r="L625" i="11"/>
  <c r="X625" i="11" s="1"/>
  <c r="AH625" i="11" s="1"/>
  <c r="J625" i="11"/>
  <c r="H625" i="11"/>
  <c r="A625" i="11"/>
  <c r="AG624" i="11"/>
  <c r="AF624" i="11"/>
  <c r="AE624" i="11"/>
  <c r="AC624" i="11"/>
  <c r="AB624" i="11"/>
  <c r="AA624" i="11"/>
  <c r="Z624" i="11"/>
  <c r="U624" i="11"/>
  <c r="S624" i="11"/>
  <c r="Q624" i="11"/>
  <c r="O624" i="11"/>
  <c r="AD624" i="11" s="1"/>
  <c r="N624" i="11"/>
  <c r="L624" i="11"/>
  <c r="J624" i="11"/>
  <c r="H624" i="11"/>
  <c r="X624" i="11" s="1"/>
  <c r="AH624" i="11" s="1"/>
  <c r="A624" i="11"/>
  <c r="AG623" i="11"/>
  <c r="AF623" i="11"/>
  <c r="AE623" i="11"/>
  <c r="AC623" i="11"/>
  <c r="AB623" i="11"/>
  <c r="AA623" i="11"/>
  <c r="Z623" i="11"/>
  <c r="U623" i="11"/>
  <c r="X623" i="11" s="1"/>
  <c r="AH623" i="11" s="1"/>
  <c r="S623" i="11"/>
  <c r="Q623" i="11"/>
  <c r="O623" i="11"/>
  <c r="AD623" i="11" s="1"/>
  <c r="N623" i="11"/>
  <c r="L623" i="11"/>
  <c r="J623" i="11"/>
  <c r="H623" i="11"/>
  <c r="A623" i="11"/>
  <c r="AG622" i="11"/>
  <c r="AF622" i="11"/>
  <c r="AE622" i="11"/>
  <c r="AD622" i="11"/>
  <c r="AC622" i="11"/>
  <c r="AB622" i="11"/>
  <c r="AA622" i="11"/>
  <c r="Z622" i="11"/>
  <c r="U622" i="11"/>
  <c r="S622" i="11"/>
  <c r="Q622" i="11"/>
  <c r="O622" i="11"/>
  <c r="N622" i="11"/>
  <c r="L622" i="11"/>
  <c r="X622" i="11" s="1"/>
  <c r="AH622" i="11" s="1"/>
  <c r="J622" i="11"/>
  <c r="H622" i="11"/>
  <c r="A622" i="11"/>
  <c r="AG621" i="11"/>
  <c r="AF621" i="11"/>
  <c r="AE621" i="11"/>
  <c r="AD621" i="11"/>
  <c r="AC621" i="11"/>
  <c r="AB621" i="11"/>
  <c r="AA621" i="11"/>
  <c r="Z621" i="11"/>
  <c r="U621" i="11"/>
  <c r="S621" i="11"/>
  <c r="Q621" i="11"/>
  <c r="O621" i="11"/>
  <c r="N621" i="11"/>
  <c r="L621" i="11"/>
  <c r="X621" i="11" s="1"/>
  <c r="AH621" i="11" s="1"/>
  <c r="J621" i="11"/>
  <c r="H621" i="11"/>
  <c r="A621" i="11"/>
  <c r="AG620" i="11"/>
  <c r="AF620" i="11"/>
  <c r="AE620" i="11"/>
  <c r="AC620" i="11"/>
  <c r="AB620" i="11"/>
  <c r="AA620" i="11"/>
  <c r="Z620" i="11"/>
  <c r="U620" i="11"/>
  <c r="S620" i="11"/>
  <c r="Q620" i="11"/>
  <c r="O620" i="11"/>
  <c r="AD620" i="11" s="1"/>
  <c r="N620" i="11"/>
  <c r="L620" i="11"/>
  <c r="J620" i="11"/>
  <c r="H620" i="11"/>
  <c r="X620" i="11" s="1"/>
  <c r="AH620" i="11" s="1"/>
  <c r="A620" i="11"/>
  <c r="AG619" i="11"/>
  <c r="AF619" i="11"/>
  <c r="AE619" i="11"/>
  <c r="AC619" i="11"/>
  <c r="AB619" i="11"/>
  <c r="AA619" i="11"/>
  <c r="Z619" i="11"/>
  <c r="U619" i="11"/>
  <c r="X619" i="11" s="1"/>
  <c r="AH619" i="11" s="1"/>
  <c r="S619" i="11"/>
  <c r="Q619" i="11"/>
  <c r="O619" i="11"/>
  <c r="AD619" i="11" s="1"/>
  <c r="N619" i="11"/>
  <c r="L619" i="11"/>
  <c r="J619" i="11"/>
  <c r="H619" i="11"/>
  <c r="A619" i="11"/>
  <c r="AG618" i="11"/>
  <c r="AF618" i="11"/>
  <c r="AE618" i="11"/>
  <c r="AC618" i="11"/>
  <c r="AB618" i="11"/>
  <c r="AA618" i="11"/>
  <c r="Z618" i="11"/>
  <c r="U618" i="11"/>
  <c r="S618" i="11"/>
  <c r="Q618" i="11"/>
  <c r="O618" i="11"/>
  <c r="AD618" i="11" s="1"/>
  <c r="N618" i="11"/>
  <c r="L618" i="11"/>
  <c r="J618" i="11"/>
  <c r="H618" i="11"/>
  <c r="A618" i="11"/>
  <c r="AG617" i="11"/>
  <c r="AF617" i="11"/>
  <c r="AE617" i="11"/>
  <c r="AD617" i="11"/>
  <c r="AC617" i="11"/>
  <c r="AB617" i="11"/>
  <c r="AA617" i="11"/>
  <c r="Z617" i="11"/>
  <c r="U617" i="11"/>
  <c r="S617" i="11"/>
  <c r="Q617" i="11"/>
  <c r="O617" i="11"/>
  <c r="N617" i="11"/>
  <c r="L617" i="11"/>
  <c r="X617" i="11" s="1"/>
  <c r="AH617" i="11" s="1"/>
  <c r="J617" i="11"/>
  <c r="H617" i="11"/>
  <c r="A617" i="11"/>
  <c r="AG616" i="11"/>
  <c r="AF616" i="11"/>
  <c r="AE616" i="11"/>
  <c r="AC616" i="11"/>
  <c r="AB616" i="11"/>
  <c r="AA616" i="11"/>
  <c r="Z616" i="11"/>
  <c r="U616" i="11"/>
  <c r="S616" i="11"/>
  <c r="Q616" i="11"/>
  <c r="O616" i="11"/>
  <c r="AD616" i="11" s="1"/>
  <c r="N616" i="11"/>
  <c r="L616" i="11"/>
  <c r="J616" i="11"/>
  <c r="H616" i="11"/>
  <c r="A616" i="11"/>
  <c r="AG615" i="11"/>
  <c r="AF615" i="11"/>
  <c r="AE615" i="11"/>
  <c r="AC615" i="11"/>
  <c r="AB615" i="11"/>
  <c r="AA615" i="11"/>
  <c r="Z615" i="11"/>
  <c r="U615" i="11"/>
  <c r="X615" i="11" s="1"/>
  <c r="AH615" i="11" s="1"/>
  <c r="S615" i="11"/>
  <c r="Q615" i="11"/>
  <c r="O615" i="11"/>
  <c r="AD615" i="11" s="1"/>
  <c r="N615" i="11"/>
  <c r="L615" i="11"/>
  <c r="J615" i="11"/>
  <c r="H615" i="11"/>
  <c r="A615" i="11"/>
  <c r="AG614" i="11"/>
  <c r="AF614" i="11"/>
  <c r="AE614" i="11"/>
  <c r="AD614" i="11"/>
  <c r="AC614" i="11"/>
  <c r="AB614" i="11"/>
  <c r="AA614" i="11"/>
  <c r="Z614" i="11"/>
  <c r="U614" i="11"/>
  <c r="S614" i="11"/>
  <c r="Q614" i="11"/>
  <c r="O614" i="11"/>
  <c r="N614" i="11"/>
  <c r="L614" i="11"/>
  <c r="J614" i="11"/>
  <c r="H614" i="11"/>
  <c r="A614" i="11"/>
  <c r="AG613" i="11"/>
  <c r="AF613" i="11"/>
  <c r="AE613" i="11"/>
  <c r="AD613" i="11"/>
  <c r="AC613" i="11"/>
  <c r="AB613" i="11"/>
  <c r="AA613" i="11"/>
  <c r="Z613" i="11"/>
  <c r="U613" i="11"/>
  <c r="S613" i="11"/>
  <c r="Q613" i="11"/>
  <c r="O613" i="11"/>
  <c r="N613" i="11"/>
  <c r="L613" i="11"/>
  <c r="X613" i="11" s="1"/>
  <c r="AH613" i="11" s="1"/>
  <c r="J613" i="11"/>
  <c r="H613" i="11"/>
  <c r="A613" i="11"/>
  <c r="AG612" i="11"/>
  <c r="AF612" i="11"/>
  <c r="AE612" i="11"/>
  <c r="AC612" i="11"/>
  <c r="AB612" i="11"/>
  <c r="AA612" i="11"/>
  <c r="Z612" i="11"/>
  <c r="U612" i="11"/>
  <c r="S612" i="11"/>
  <c r="Q612" i="11"/>
  <c r="O612" i="11"/>
  <c r="AD612" i="11" s="1"/>
  <c r="N612" i="11"/>
  <c r="L612" i="11"/>
  <c r="J612" i="11"/>
  <c r="H612" i="11"/>
  <c r="X612" i="11" s="1"/>
  <c r="AH612" i="11" s="1"/>
  <c r="A612" i="11"/>
  <c r="AG611" i="11"/>
  <c r="AF611" i="11"/>
  <c r="AE611" i="11"/>
  <c r="AC611" i="11"/>
  <c r="AB611" i="11"/>
  <c r="AA611" i="11"/>
  <c r="Z611" i="11"/>
  <c r="U611" i="11"/>
  <c r="X611" i="11" s="1"/>
  <c r="AH611" i="11" s="1"/>
  <c r="S611" i="11"/>
  <c r="Q611" i="11"/>
  <c r="O611" i="11"/>
  <c r="AD611" i="11" s="1"/>
  <c r="N611" i="11"/>
  <c r="L611" i="11"/>
  <c r="J611" i="11"/>
  <c r="H611" i="11"/>
  <c r="A611" i="11"/>
  <c r="AG610" i="11"/>
  <c r="AF610" i="11"/>
  <c r="AE610" i="11"/>
  <c r="AD610" i="11"/>
  <c r="AC610" i="11"/>
  <c r="AB610" i="11"/>
  <c r="AA610" i="11"/>
  <c r="Z610" i="11"/>
  <c r="U610" i="11"/>
  <c r="S610" i="11"/>
  <c r="Q610" i="11"/>
  <c r="O610" i="11"/>
  <c r="N610" i="11"/>
  <c r="L610" i="11"/>
  <c r="X610" i="11" s="1"/>
  <c r="AH610" i="11" s="1"/>
  <c r="J610" i="11"/>
  <c r="H610" i="11"/>
  <c r="A610" i="11"/>
  <c r="AG609" i="11"/>
  <c r="AF609" i="11"/>
  <c r="AE609" i="11"/>
  <c r="AD609" i="11"/>
  <c r="AC609" i="11"/>
  <c r="AB609" i="11"/>
  <c r="AA609" i="11"/>
  <c r="Z609" i="11"/>
  <c r="U609" i="11"/>
  <c r="S609" i="11"/>
  <c r="Q609" i="11"/>
  <c r="O609" i="11"/>
  <c r="N609" i="11"/>
  <c r="L609" i="11"/>
  <c r="X609" i="11" s="1"/>
  <c r="AH609" i="11" s="1"/>
  <c r="J609" i="11"/>
  <c r="H609" i="11"/>
  <c r="A609" i="11"/>
  <c r="AG608" i="11"/>
  <c r="AF608" i="11"/>
  <c r="AE608" i="11"/>
  <c r="AC608" i="11"/>
  <c r="AB608" i="11"/>
  <c r="AA608" i="11"/>
  <c r="Z608" i="11"/>
  <c r="U608" i="11"/>
  <c r="S608" i="11"/>
  <c r="Q608" i="11"/>
  <c r="O608" i="11"/>
  <c r="AD608" i="11" s="1"/>
  <c r="N608" i="11"/>
  <c r="L608" i="11"/>
  <c r="J608" i="11"/>
  <c r="H608" i="11"/>
  <c r="X608" i="11" s="1"/>
  <c r="AH608" i="11" s="1"/>
  <c r="A608" i="11"/>
  <c r="AG607" i="11"/>
  <c r="AF607" i="11"/>
  <c r="AE607" i="11"/>
  <c r="AC607" i="11"/>
  <c r="AB607" i="11"/>
  <c r="AA607" i="11"/>
  <c r="Z607" i="11"/>
  <c r="U607" i="11"/>
  <c r="X607" i="11" s="1"/>
  <c r="AH607" i="11" s="1"/>
  <c r="S607" i="11"/>
  <c r="Q607" i="11"/>
  <c r="O607" i="11"/>
  <c r="AD607" i="11" s="1"/>
  <c r="N607" i="11"/>
  <c r="L607" i="11"/>
  <c r="J607" i="11"/>
  <c r="H607" i="11"/>
  <c r="A607" i="11"/>
  <c r="AG606" i="11"/>
  <c r="AF606" i="11"/>
  <c r="AE606" i="11"/>
  <c r="AC606" i="11"/>
  <c r="AB606" i="11"/>
  <c r="AA606" i="11"/>
  <c r="Z606" i="11"/>
  <c r="U606" i="11"/>
  <c r="S606" i="11"/>
  <c r="Q606" i="11"/>
  <c r="O606" i="11"/>
  <c r="AD606" i="11" s="1"/>
  <c r="N606" i="11"/>
  <c r="L606" i="11"/>
  <c r="J606" i="11"/>
  <c r="H606" i="11"/>
  <c r="A606" i="11"/>
  <c r="AG605" i="11"/>
  <c r="AF605" i="11"/>
  <c r="AE605" i="11"/>
  <c r="AD605" i="11"/>
  <c r="AC605" i="11"/>
  <c r="AB605" i="11"/>
  <c r="AA605" i="11"/>
  <c r="Z605" i="11"/>
  <c r="U605" i="11"/>
  <c r="S605" i="11"/>
  <c r="Q605" i="11"/>
  <c r="O605" i="11"/>
  <c r="N605" i="11"/>
  <c r="L605" i="11"/>
  <c r="X605" i="11" s="1"/>
  <c r="AH605" i="11" s="1"/>
  <c r="J605" i="11"/>
  <c r="H605" i="11"/>
  <c r="A605" i="11"/>
  <c r="AG604" i="11"/>
  <c r="AF604" i="11"/>
  <c r="AE604" i="11"/>
  <c r="AC604" i="11"/>
  <c r="AB604" i="11"/>
  <c r="AA604" i="11"/>
  <c r="Z604" i="11"/>
  <c r="U604" i="11"/>
  <c r="S604" i="11"/>
  <c r="Q604" i="11"/>
  <c r="O604" i="11"/>
  <c r="AD604" i="11" s="1"/>
  <c r="N604" i="11"/>
  <c r="L604" i="11"/>
  <c r="J604" i="11"/>
  <c r="H604" i="11"/>
  <c r="A604" i="11"/>
  <c r="AG603" i="11"/>
  <c r="AF603" i="11"/>
  <c r="AE603" i="11"/>
  <c r="AC603" i="11"/>
  <c r="AB603" i="11"/>
  <c r="AA603" i="11"/>
  <c r="Z603" i="11"/>
  <c r="U603" i="11"/>
  <c r="X603" i="11" s="1"/>
  <c r="AH603" i="11" s="1"/>
  <c r="S603" i="11"/>
  <c r="Q603" i="11"/>
  <c r="O603" i="11"/>
  <c r="AD603" i="11" s="1"/>
  <c r="N603" i="11"/>
  <c r="L603" i="11"/>
  <c r="J603" i="11"/>
  <c r="H603" i="11"/>
  <c r="A603" i="11"/>
  <c r="AG602" i="11"/>
  <c r="AF602" i="11"/>
  <c r="AE602" i="11"/>
  <c r="AD602" i="11"/>
  <c r="AC602" i="11"/>
  <c r="AB602" i="11"/>
  <c r="AA602" i="11"/>
  <c r="Z602" i="11"/>
  <c r="U602" i="11"/>
  <c r="S602" i="11"/>
  <c r="Q602" i="11"/>
  <c r="O602" i="11"/>
  <c r="N602" i="11"/>
  <c r="L602" i="11"/>
  <c r="J602" i="11"/>
  <c r="H602" i="11"/>
  <c r="A602" i="11"/>
  <c r="AG601" i="11"/>
  <c r="AF601" i="11"/>
  <c r="AE601" i="11"/>
  <c r="AD601" i="11"/>
  <c r="AC601" i="11"/>
  <c r="AB601" i="11"/>
  <c r="AA601" i="11"/>
  <c r="Z601" i="11"/>
  <c r="U601" i="11"/>
  <c r="S601" i="11"/>
  <c r="Q601" i="11"/>
  <c r="O601" i="11"/>
  <c r="N601" i="11"/>
  <c r="L601" i="11"/>
  <c r="X601" i="11" s="1"/>
  <c r="AH601" i="11" s="1"/>
  <c r="J601" i="11"/>
  <c r="H601" i="11"/>
  <c r="A601" i="11"/>
  <c r="AG600" i="11"/>
  <c r="AF600" i="11"/>
  <c r="AE600" i="11"/>
  <c r="AC600" i="11"/>
  <c r="AB600" i="11"/>
  <c r="AA600" i="11"/>
  <c r="Z600" i="11"/>
  <c r="U600" i="11"/>
  <c r="S600" i="11"/>
  <c r="Q600" i="11"/>
  <c r="O600" i="11"/>
  <c r="AD600" i="11" s="1"/>
  <c r="N600" i="11"/>
  <c r="L600" i="11"/>
  <c r="J600" i="11"/>
  <c r="H600" i="11"/>
  <c r="X600" i="11" s="1"/>
  <c r="AH600" i="11" s="1"/>
  <c r="A600" i="11"/>
  <c r="AG599" i="11"/>
  <c r="AF599" i="11"/>
  <c r="AE599" i="11"/>
  <c r="AC599" i="11"/>
  <c r="AB599" i="11"/>
  <c r="AA599" i="11"/>
  <c r="Z599" i="11"/>
  <c r="U599" i="11"/>
  <c r="X599" i="11" s="1"/>
  <c r="AH599" i="11" s="1"/>
  <c r="S599" i="11"/>
  <c r="Q599" i="11"/>
  <c r="O599" i="11"/>
  <c r="AD599" i="11" s="1"/>
  <c r="N599" i="11"/>
  <c r="L599" i="11"/>
  <c r="J599" i="11"/>
  <c r="H599" i="11"/>
  <c r="A599" i="11"/>
  <c r="AG598" i="11"/>
  <c r="AF598" i="11"/>
  <c r="AE598" i="11"/>
  <c r="AD598" i="11"/>
  <c r="AC598" i="11"/>
  <c r="AB598" i="11"/>
  <c r="AA598" i="11"/>
  <c r="Z598" i="11"/>
  <c r="U598" i="11"/>
  <c r="S598" i="11"/>
  <c r="Q598" i="11"/>
  <c r="O598" i="11"/>
  <c r="N598" i="11"/>
  <c r="L598" i="11"/>
  <c r="X598" i="11" s="1"/>
  <c r="AH598" i="11" s="1"/>
  <c r="J598" i="11"/>
  <c r="H598" i="11"/>
  <c r="A598" i="11"/>
  <c r="AG597" i="11"/>
  <c r="AF597" i="11"/>
  <c r="AE597" i="11"/>
  <c r="AD597" i="11"/>
  <c r="AC597" i="11"/>
  <c r="AB597" i="11"/>
  <c r="AA597" i="11"/>
  <c r="Z597" i="11"/>
  <c r="X597" i="11"/>
  <c r="AH597" i="11" s="1"/>
  <c r="U597" i="11"/>
  <c r="S597" i="11"/>
  <c r="Q597" i="11"/>
  <c r="O597" i="11"/>
  <c r="N597" i="11"/>
  <c r="L597" i="11"/>
  <c r="J597" i="11"/>
  <c r="H597" i="11"/>
  <c r="A597" i="11"/>
  <c r="AG596" i="11"/>
  <c r="AF596" i="11"/>
  <c r="AE596" i="11"/>
  <c r="AC596" i="11"/>
  <c r="AB596" i="11"/>
  <c r="AA596" i="11"/>
  <c r="Z596" i="11"/>
  <c r="U596" i="11"/>
  <c r="S596" i="11"/>
  <c r="Q596" i="11"/>
  <c r="O596" i="11"/>
  <c r="AD596" i="11" s="1"/>
  <c r="N596" i="11"/>
  <c r="L596" i="11"/>
  <c r="J596" i="11"/>
  <c r="H596" i="11"/>
  <c r="A596" i="11"/>
  <c r="AG595" i="11"/>
  <c r="AF595" i="11"/>
  <c r="AE595" i="11"/>
  <c r="AC595" i="11"/>
  <c r="AB595" i="11"/>
  <c r="AA595" i="11"/>
  <c r="Z595" i="11"/>
  <c r="U595" i="11"/>
  <c r="S595" i="11"/>
  <c r="Q595" i="11"/>
  <c r="O595" i="11"/>
  <c r="AD595" i="11" s="1"/>
  <c r="N595" i="11"/>
  <c r="L595" i="11"/>
  <c r="X595" i="11" s="1"/>
  <c r="AH595" i="11" s="1"/>
  <c r="J595" i="11"/>
  <c r="H595" i="11"/>
  <c r="A595" i="11"/>
  <c r="AG594" i="11"/>
  <c r="AF594" i="11"/>
  <c r="AE594" i="11"/>
  <c r="AD594" i="11"/>
  <c r="AC594" i="11"/>
  <c r="AB594" i="11"/>
  <c r="AA594" i="11"/>
  <c r="Z594" i="11"/>
  <c r="U594" i="11"/>
  <c r="S594" i="11"/>
  <c r="Q594" i="11"/>
  <c r="O594" i="11"/>
  <c r="N594" i="11"/>
  <c r="L594" i="11"/>
  <c r="J594" i="11"/>
  <c r="H594" i="11"/>
  <c r="A594" i="11"/>
  <c r="AG593" i="11"/>
  <c r="AF593" i="11"/>
  <c r="AE593" i="11"/>
  <c r="AD593" i="11"/>
  <c r="AC593" i="11"/>
  <c r="AB593" i="11"/>
  <c r="AA593" i="11"/>
  <c r="Z593" i="11"/>
  <c r="U593" i="11"/>
  <c r="S593" i="11"/>
  <c r="Q593" i="11"/>
  <c r="O593" i="11"/>
  <c r="N593" i="11"/>
  <c r="L593" i="11"/>
  <c r="X593" i="11" s="1"/>
  <c r="AH593" i="11" s="1"/>
  <c r="J593" i="11"/>
  <c r="H593" i="11"/>
  <c r="A593" i="11"/>
  <c r="AG592" i="11"/>
  <c r="AF592" i="11"/>
  <c r="AE592" i="11"/>
  <c r="AC592" i="11"/>
  <c r="AB592" i="11"/>
  <c r="AA592" i="11"/>
  <c r="Z592" i="11"/>
  <c r="U592" i="11"/>
  <c r="S592" i="11"/>
  <c r="Q592" i="11"/>
  <c r="O592" i="11"/>
  <c r="AD592" i="11" s="1"/>
  <c r="N592" i="11"/>
  <c r="L592" i="11"/>
  <c r="J592" i="11"/>
  <c r="H592" i="11"/>
  <c r="X592" i="11" s="1"/>
  <c r="AH592" i="11" s="1"/>
  <c r="A592" i="11"/>
  <c r="AG591" i="11"/>
  <c r="AF591" i="11"/>
  <c r="AE591" i="11"/>
  <c r="AC591" i="11"/>
  <c r="AB591" i="11"/>
  <c r="AA591" i="11"/>
  <c r="Z591" i="11"/>
  <c r="X591" i="11"/>
  <c r="AH591" i="11" s="1"/>
  <c r="U591" i="11"/>
  <c r="S591" i="11"/>
  <c r="Q591" i="11"/>
  <c r="O591" i="11"/>
  <c r="AD591" i="11" s="1"/>
  <c r="N591" i="11"/>
  <c r="L591" i="11"/>
  <c r="J591" i="11"/>
  <c r="H591" i="11"/>
  <c r="A591" i="11"/>
  <c r="AH590" i="11"/>
  <c r="AG590" i="11"/>
  <c r="AF590" i="11"/>
  <c r="AE590" i="11"/>
  <c r="AD590" i="11"/>
  <c r="AC590" i="11"/>
  <c r="AB590" i="11"/>
  <c r="AA590" i="11"/>
  <c r="Z590" i="11"/>
  <c r="U590" i="11"/>
  <c r="S590" i="11"/>
  <c r="Q590" i="11"/>
  <c r="O590" i="11"/>
  <c r="N590" i="11"/>
  <c r="L590" i="11"/>
  <c r="X590" i="11" s="1"/>
  <c r="J590" i="11"/>
  <c r="H590" i="11"/>
  <c r="A590" i="11"/>
  <c r="AG589" i="11"/>
  <c r="AF589" i="11"/>
  <c r="AE589" i="11"/>
  <c r="AD589" i="11"/>
  <c r="AC589" i="11"/>
  <c r="AB589" i="11"/>
  <c r="AA589" i="11"/>
  <c r="Z589" i="11"/>
  <c r="X589" i="11"/>
  <c r="AH589" i="11" s="1"/>
  <c r="U589" i="11"/>
  <c r="S589" i="11"/>
  <c r="Q589" i="11"/>
  <c r="O589" i="11"/>
  <c r="N589" i="11"/>
  <c r="L589" i="11"/>
  <c r="J589" i="11"/>
  <c r="H589" i="11"/>
  <c r="A589" i="11"/>
  <c r="AG588" i="11"/>
  <c r="AF588" i="11"/>
  <c r="AE588" i="11"/>
  <c r="AC588" i="11"/>
  <c r="AB588" i="11"/>
  <c r="AA588" i="11"/>
  <c r="Z588" i="11"/>
  <c r="U588" i="11"/>
  <c r="S588" i="11"/>
  <c r="Q588" i="11"/>
  <c r="O588" i="11"/>
  <c r="AD588" i="11" s="1"/>
  <c r="N588" i="11"/>
  <c r="L588" i="11"/>
  <c r="J588" i="11"/>
  <c r="H588" i="11"/>
  <c r="A588" i="11"/>
  <c r="AG587" i="11"/>
  <c r="AF587" i="11"/>
  <c r="AE587" i="11"/>
  <c r="AD587" i="11"/>
  <c r="AC587" i="11"/>
  <c r="AB587" i="11"/>
  <c r="AA587" i="11"/>
  <c r="Z587" i="11"/>
  <c r="U587" i="11"/>
  <c r="S587" i="11"/>
  <c r="Q587" i="11"/>
  <c r="O587" i="11"/>
  <c r="N587" i="11"/>
  <c r="L587" i="11"/>
  <c r="X587" i="11" s="1"/>
  <c r="AH587" i="11" s="1"/>
  <c r="J587" i="11"/>
  <c r="H587" i="11"/>
  <c r="A587" i="11"/>
  <c r="AG586" i="11"/>
  <c r="AF586" i="11"/>
  <c r="AE586" i="11"/>
  <c r="AD586" i="11"/>
  <c r="AC586" i="11"/>
  <c r="AB586" i="11"/>
  <c r="AA586" i="11"/>
  <c r="Z586" i="11"/>
  <c r="U586" i="11"/>
  <c r="S586" i="11"/>
  <c r="Q586" i="11"/>
  <c r="O586" i="11"/>
  <c r="N586" i="11"/>
  <c r="L586" i="11"/>
  <c r="J586" i="11"/>
  <c r="H586" i="11"/>
  <c r="A586" i="11"/>
  <c r="AG585" i="11"/>
  <c r="AF585" i="11"/>
  <c r="AE585" i="11"/>
  <c r="AD585" i="11"/>
  <c r="AC585" i="11"/>
  <c r="AB585" i="11"/>
  <c r="AA585" i="11"/>
  <c r="Z585" i="11"/>
  <c r="U585" i="11"/>
  <c r="X585" i="11" s="1"/>
  <c r="AH585" i="11" s="1"/>
  <c r="S585" i="11"/>
  <c r="Q585" i="11"/>
  <c r="O585" i="11"/>
  <c r="N585" i="11"/>
  <c r="L585" i="11"/>
  <c r="J585" i="11"/>
  <c r="H585" i="11"/>
  <c r="A585" i="11"/>
  <c r="AG584" i="11"/>
  <c r="AF584" i="11"/>
  <c r="AE584" i="11"/>
  <c r="AC584" i="11"/>
  <c r="AB584" i="11"/>
  <c r="AA584" i="11"/>
  <c r="Z584" i="11"/>
  <c r="U584" i="11"/>
  <c r="S584" i="11"/>
  <c r="Q584" i="11"/>
  <c r="O584" i="11"/>
  <c r="AD584" i="11" s="1"/>
  <c r="N584" i="11"/>
  <c r="L584" i="11"/>
  <c r="J584" i="11"/>
  <c r="H584" i="11"/>
  <c r="X584" i="11" s="1"/>
  <c r="AH584" i="11" s="1"/>
  <c r="A584" i="11"/>
  <c r="AG583" i="11"/>
  <c r="AF583" i="11"/>
  <c r="AE583" i="11"/>
  <c r="AC583" i="11"/>
  <c r="AB583" i="11"/>
  <c r="AA583" i="11"/>
  <c r="Z583" i="11"/>
  <c r="U583" i="11"/>
  <c r="X583" i="11" s="1"/>
  <c r="AH583" i="11" s="1"/>
  <c r="S583" i="11"/>
  <c r="Q583" i="11"/>
  <c r="O583" i="11"/>
  <c r="AD583" i="11" s="1"/>
  <c r="N583" i="11"/>
  <c r="L583" i="11"/>
  <c r="J583" i="11"/>
  <c r="H583" i="11"/>
  <c r="A583" i="11"/>
  <c r="AG582" i="11"/>
  <c r="AF582" i="11"/>
  <c r="AE582" i="11"/>
  <c r="AC582" i="11"/>
  <c r="AB582" i="11"/>
  <c r="AA582" i="11"/>
  <c r="Z582" i="11"/>
  <c r="U582" i="11"/>
  <c r="S582" i="11"/>
  <c r="Q582" i="11"/>
  <c r="O582" i="11"/>
  <c r="AD582" i="11" s="1"/>
  <c r="N582" i="11"/>
  <c r="L582" i="11"/>
  <c r="X582" i="11" s="1"/>
  <c r="AH582" i="11" s="1"/>
  <c r="J582" i="11"/>
  <c r="H582" i="11"/>
  <c r="A582" i="11"/>
  <c r="AG581" i="11"/>
  <c r="AF581" i="11"/>
  <c r="AE581" i="11"/>
  <c r="AD581" i="11"/>
  <c r="AC581" i="11"/>
  <c r="AB581" i="11"/>
  <c r="AA581" i="11"/>
  <c r="Z581" i="11"/>
  <c r="U581" i="11"/>
  <c r="S581" i="11"/>
  <c r="Q581" i="11"/>
  <c r="O581" i="11"/>
  <c r="N581" i="11"/>
  <c r="L581" i="11"/>
  <c r="X581" i="11" s="1"/>
  <c r="AH581" i="11" s="1"/>
  <c r="J581" i="11"/>
  <c r="H581" i="11"/>
  <c r="A581" i="11"/>
  <c r="AG580" i="11"/>
  <c r="AF580" i="11"/>
  <c r="AE580" i="11"/>
  <c r="AC580" i="11"/>
  <c r="AB580" i="11"/>
  <c r="AA580" i="11"/>
  <c r="Z580" i="11"/>
  <c r="U580" i="11"/>
  <c r="X580" i="11" s="1"/>
  <c r="AH580" i="11" s="1"/>
  <c r="S580" i="11"/>
  <c r="Q580" i="11"/>
  <c r="O580" i="11"/>
  <c r="AD580" i="11" s="1"/>
  <c r="N580" i="11"/>
  <c r="L580" i="11"/>
  <c r="J580" i="11"/>
  <c r="H580" i="11"/>
  <c r="A580" i="11"/>
  <c r="AH579" i="11"/>
  <c r="AG579" i="11"/>
  <c r="AF579" i="11"/>
  <c r="AE579" i="11"/>
  <c r="AC579" i="11"/>
  <c r="AB579" i="11"/>
  <c r="AA579" i="11"/>
  <c r="Z579" i="11"/>
  <c r="U579" i="11"/>
  <c r="S579" i="11"/>
  <c r="Q579" i="11"/>
  <c r="X579" i="11" s="1"/>
  <c r="O579" i="11"/>
  <c r="AD579" i="11" s="1"/>
  <c r="N579" i="11"/>
  <c r="L579" i="11"/>
  <c r="J579" i="11"/>
  <c r="H579" i="11"/>
  <c r="A579" i="11"/>
  <c r="AG578" i="11"/>
  <c r="AF578" i="11"/>
  <c r="AE578" i="11"/>
  <c r="AD578" i="11"/>
  <c r="AC578" i="11"/>
  <c r="AB578" i="11"/>
  <c r="AA578" i="11"/>
  <c r="Z578" i="11"/>
  <c r="U578" i="11"/>
  <c r="S578" i="11"/>
  <c r="Q578" i="11"/>
  <c r="O578" i="11"/>
  <c r="N578" i="11"/>
  <c r="L578" i="11"/>
  <c r="X578" i="11" s="1"/>
  <c r="AH578" i="11" s="1"/>
  <c r="J578" i="11"/>
  <c r="H578" i="11"/>
  <c r="A578" i="11"/>
  <c r="AG577" i="11"/>
  <c r="AF577" i="11"/>
  <c r="AE577" i="11"/>
  <c r="AD577" i="11"/>
  <c r="AC577" i="11"/>
  <c r="AB577" i="11"/>
  <c r="AA577" i="11"/>
  <c r="Z577" i="11"/>
  <c r="X577" i="11"/>
  <c r="AH577" i="11" s="1"/>
  <c r="U577" i="11"/>
  <c r="S577" i="11"/>
  <c r="Q577" i="11"/>
  <c r="O577" i="11"/>
  <c r="N577" i="11"/>
  <c r="L577" i="11"/>
  <c r="J577" i="11"/>
  <c r="H577" i="11"/>
  <c r="A577" i="11"/>
  <c r="AG576" i="11"/>
  <c r="AF576" i="11"/>
  <c r="AE576" i="11"/>
  <c r="AC576" i="11"/>
  <c r="AB576" i="11"/>
  <c r="AA576" i="11"/>
  <c r="Z576" i="11"/>
  <c r="U576" i="11"/>
  <c r="S576" i="11"/>
  <c r="Q576" i="11"/>
  <c r="O576" i="11"/>
  <c r="AD576" i="11" s="1"/>
  <c r="N576" i="11"/>
  <c r="L576" i="11"/>
  <c r="J576" i="11"/>
  <c r="H576" i="11"/>
  <c r="A576" i="11"/>
  <c r="AG575" i="11"/>
  <c r="AF575" i="11"/>
  <c r="AE575" i="11"/>
  <c r="AC575" i="11"/>
  <c r="AB575" i="11"/>
  <c r="AA575" i="11"/>
  <c r="Z575" i="11"/>
  <c r="U575" i="11"/>
  <c r="S575" i="11"/>
  <c r="Q575" i="11"/>
  <c r="O575" i="11"/>
  <c r="AD575" i="11" s="1"/>
  <c r="N575" i="11"/>
  <c r="L575" i="11"/>
  <c r="X575" i="11" s="1"/>
  <c r="AH575" i="11" s="1"/>
  <c r="J575" i="11"/>
  <c r="H575" i="11"/>
  <c r="A575" i="11"/>
  <c r="AG574" i="11"/>
  <c r="AF574" i="11"/>
  <c r="AE574" i="11"/>
  <c r="AD574" i="11"/>
  <c r="AC574" i="11"/>
  <c r="AB574" i="11"/>
  <c r="AA574" i="11"/>
  <c r="Z574" i="11"/>
  <c r="U574" i="11"/>
  <c r="S574" i="11"/>
  <c r="Q574" i="11"/>
  <c r="O574" i="11"/>
  <c r="N574" i="11"/>
  <c r="L574" i="11"/>
  <c r="J574" i="11"/>
  <c r="H574" i="11"/>
  <c r="A574" i="11"/>
  <c r="AG573" i="11"/>
  <c r="AF573" i="11"/>
  <c r="AE573" i="11"/>
  <c r="AC573" i="11"/>
  <c r="AB573" i="11"/>
  <c r="AA573" i="11"/>
  <c r="Z573" i="11"/>
  <c r="U573" i="11"/>
  <c r="X573" i="11" s="1"/>
  <c r="AH573" i="11" s="1"/>
  <c r="S573" i="11"/>
  <c r="Q573" i="11"/>
  <c r="O573" i="11"/>
  <c r="AD573" i="11" s="1"/>
  <c r="N573" i="11"/>
  <c r="L573" i="11"/>
  <c r="J573" i="11"/>
  <c r="H573" i="11"/>
  <c r="A573" i="11"/>
  <c r="AH572" i="11"/>
  <c r="AG572" i="11"/>
  <c r="AF572" i="11"/>
  <c r="AE572" i="11"/>
  <c r="AC572" i="11"/>
  <c r="AB572" i="11"/>
  <c r="AA572" i="11"/>
  <c r="Z572" i="11"/>
  <c r="U572" i="11"/>
  <c r="S572" i="11"/>
  <c r="Q572" i="11"/>
  <c r="X572" i="11" s="1"/>
  <c r="O572" i="11"/>
  <c r="AD572" i="11" s="1"/>
  <c r="N572" i="11"/>
  <c r="L572" i="11"/>
  <c r="J572" i="11"/>
  <c r="H572" i="11"/>
  <c r="A572" i="11"/>
  <c r="AG571" i="11"/>
  <c r="AF571" i="11"/>
  <c r="AE571" i="11"/>
  <c r="AD571" i="11"/>
  <c r="AC571" i="11"/>
  <c r="AB571" i="11"/>
  <c r="AA571" i="11"/>
  <c r="Z571" i="11"/>
  <c r="U571" i="11"/>
  <c r="S571" i="11"/>
  <c r="Q571" i="11"/>
  <c r="O571" i="11"/>
  <c r="N571" i="11"/>
  <c r="L571" i="11"/>
  <c r="X571" i="11" s="1"/>
  <c r="AH571" i="11" s="1"/>
  <c r="J571" i="11"/>
  <c r="H571" i="11"/>
  <c r="A571" i="11"/>
  <c r="AG570" i="11"/>
  <c r="AF570" i="11"/>
  <c r="AE570" i="11"/>
  <c r="AC570" i="11"/>
  <c r="AB570" i="11"/>
  <c r="AA570" i="11"/>
  <c r="Z570" i="11"/>
  <c r="U570" i="11"/>
  <c r="S570" i="11"/>
  <c r="Q570" i="11"/>
  <c r="O570" i="11"/>
  <c r="AD570" i="11" s="1"/>
  <c r="N570" i="11"/>
  <c r="L570" i="11"/>
  <c r="J570" i="11"/>
  <c r="H570" i="11"/>
  <c r="A570" i="11"/>
  <c r="AG569" i="11"/>
  <c r="AF569" i="11"/>
  <c r="AE569" i="11"/>
  <c r="AC569" i="11"/>
  <c r="AB569" i="11"/>
  <c r="AA569" i="11"/>
  <c r="Z569" i="11"/>
  <c r="U569" i="11"/>
  <c r="S569" i="11"/>
  <c r="Q569" i="11"/>
  <c r="O569" i="11"/>
  <c r="AD569" i="11" s="1"/>
  <c r="N569" i="11"/>
  <c r="L569" i="11"/>
  <c r="J569" i="11"/>
  <c r="H569" i="11"/>
  <c r="A569" i="11"/>
  <c r="AG568" i="11"/>
  <c r="AF568" i="11"/>
  <c r="AE568" i="11"/>
  <c r="AD568" i="11"/>
  <c r="AC568" i="11"/>
  <c r="AB568" i="11"/>
  <c r="AA568" i="11"/>
  <c r="Z568" i="11"/>
  <c r="U568" i="11"/>
  <c r="S568" i="11"/>
  <c r="Q568" i="11"/>
  <c r="O568" i="11"/>
  <c r="N568" i="11"/>
  <c r="L568" i="11"/>
  <c r="J568" i="11"/>
  <c r="H568" i="11"/>
  <c r="X568" i="11" s="1"/>
  <c r="AH568" i="11" s="1"/>
  <c r="A568" i="11"/>
  <c r="AG567" i="11"/>
  <c r="AF567" i="11"/>
  <c r="AE567" i="11"/>
  <c r="AD567" i="11"/>
  <c r="AC567" i="11"/>
  <c r="AB567" i="11"/>
  <c r="AA567" i="11"/>
  <c r="Z567" i="11"/>
  <c r="U567" i="11"/>
  <c r="S567" i="11"/>
  <c r="Q567" i="11"/>
  <c r="O567" i="11"/>
  <c r="N567" i="11"/>
  <c r="L567" i="11"/>
  <c r="J567" i="11"/>
  <c r="H567" i="11"/>
  <c r="X567" i="11" s="1"/>
  <c r="AH567" i="11" s="1"/>
  <c r="A567" i="11"/>
  <c r="AG566" i="11"/>
  <c r="AF566" i="11"/>
  <c r="AE566" i="11"/>
  <c r="AC566" i="11"/>
  <c r="AB566" i="11"/>
  <c r="AA566" i="11"/>
  <c r="Z566" i="11"/>
  <c r="U566" i="11"/>
  <c r="S566" i="11"/>
  <c r="Q566" i="11"/>
  <c r="O566" i="11"/>
  <c r="AD566" i="11" s="1"/>
  <c r="N566" i="11"/>
  <c r="L566" i="11"/>
  <c r="J566" i="11"/>
  <c r="H566" i="11"/>
  <c r="A566" i="11"/>
  <c r="AG565" i="11"/>
  <c r="AF565" i="11"/>
  <c r="AE565" i="11"/>
  <c r="AC565" i="11"/>
  <c r="AB565" i="11"/>
  <c r="AA565" i="11"/>
  <c r="Z565" i="11"/>
  <c r="U565" i="11"/>
  <c r="S565" i="11"/>
  <c r="Q565" i="11"/>
  <c r="O565" i="11"/>
  <c r="AD565" i="11" s="1"/>
  <c r="N565" i="11"/>
  <c r="L565" i="11"/>
  <c r="X565" i="11" s="1"/>
  <c r="AH565" i="11" s="1"/>
  <c r="J565" i="11"/>
  <c r="H565" i="11"/>
  <c r="A565" i="11"/>
  <c r="AG564" i="11"/>
  <c r="AF564" i="11"/>
  <c r="AE564" i="11"/>
  <c r="AD564" i="11"/>
  <c r="AC564" i="11"/>
  <c r="AB564" i="11"/>
  <c r="AA564" i="11"/>
  <c r="Z564" i="11"/>
  <c r="U564" i="11"/>
  <c r="S564" i="11"/>
  <c r="Q564" i="11"/>
  <c r="O564" i="11"/>
  <c r="N564" i="11"/>
  <c r="L564" i="11"/>
  <c r="J564" i="11"/>
  <c r="H564" i="11"/>
  <c r="X564" i="11" s="1"/>
  <c r="AH564" i="11" s="1"/>
  <c r="A564" i="11"/>
  <c r="AG563" i="11"/>
  <c r="AF563" i="11"/>
  <c r="AE563" i="11"/>
  <c r="AC563" i="11"/>
  <c r="AB563" i="11"/>
  <c r="AA563" i="11"/>
  <c r="Z563" i="11"/>
  <c r="X563" i="11"/>
  <c r="AH563" i="11" s="1"/>
  <c r="U563" i="11"/>
  <c r="S563" i="11"/>
  <c r="Q563" i="11"/>
  <c r="O563" i="11"/>
  <c r="AD563" i="11" s="1"/>
  <c r="N563" i="11"/>
  <c r="L563" i="11"/>
  <c r="J563" i="11"/>
  <c r="H563" i="11"/>
  <c r="A563" i="11"/>
  <c r="AH562" i="11"/>
  <c r="AG562" i="11"/>
  <c r="AF562" i="11"/>
  <c r="AE562" i="11"/>
  <c r="AC562" i="11"/>
  <c r="AB562" i="11"/>
  <c r="AA562" i="11"/>
  <c r="Z562" i="11"/>
  <c r="U562" i="11"/>
  <c r="S562" i="11"/>
  <c r="Q562" i="11"/>
  <c r="X562" i="11" s="1"/>
  <c r="O562" i="11"/>
  <c r="AD562" i="11" s="1"/>
  <c r="N562" i="11"/>
  <c r="L562" i="11"/>
  <c r="J562" i="11"/>
  <c r="H562" i="11"/>
  <c r="A562" i="11"/>
  <c r="AG561" i="11"/>
  <c r="AF561" i="11"/>
  <c r="AE561" i="11"/>
  <c r="AD561" i="11"/>
  <c r="AC561" i="11"/>
  <c r="AB561" i="11"/>
  <c r="AA561" i="11"/>
  <c r="Z561" i="11"/>
  <c r="U561" i="11"/>
  <c r="S561" i="11"/>
  <c r="Q561" i="11"/>
  <c r="O561" i="11"/>
  <c r="N561" i="11"/>
  <c r="L561" i="11"/>
  <c r="X561" i="11" s="1"/>
  <c r="AH561" i="11" s="1"/>
  <c r="J561" i="11"/>
  <c r="H561" i="11"/>
  <c r="A561" i="11"/>
  <c r="AG560" i="11"/>
  <c r="AF560" i="11"/>
  <c r="AE560" i="11"/>
  <c r="AD560" i="11"/>
  <c r="AC560" i="11"/>
  <c r="AB560" i="11"/>
  <c r="AA560" i="11"/>
  <c r="Z560" i="11"/>
  <c r="U560" i="11"/>
  <c r="S560" i="11"/>
  <c r="Q560" i="11"/>
  <c r="O560" i="11"/>
  <c r="N560" i="11"/>
  <c r="L560" i="11"/>
  <c r="J560" i="11"/>
  <c r="H560" i="11"/>
  <c r="X560" i="11" s="1"/>
  <c r="AH560" i="11" s="1"/>
  <c r="A560" i="11"/>
  <c r="AG559" i="11"/>
  <c r="AF559" i="11"/>
  <c r="AE559" i="11"/>
  <c r="AC559" i="11"/>
  <c r="AB559" i="11"/>
  <c r="AA559" i="11"/>
  <c r="Z559" i="11"/>
  <c r="X559" i="11"/>
  <c r="AH559" i="11" s="1"/>
  <c r="U559" i="11"/>
  <c r="S559" i="11"/>
  <c r="Q559" i="11"/>
  <c r="O559" i="11"/>
  <c r="AD559" i="11" s="1"/>
  <c r="N559" i="11"/>
  <c r="L559" i="11"/>
  <c r="J559" i="11"/>
  <c r="H559" i="11"/>
  <c r="A559" i="11"/>
  <c r="AG558" i="11"/>
  <c r="AF558" i="11"/>
  <c r="AE558" i="11"/>
  <c r="AC558" i="11"/>
  <c r="AB558" i="11"/>
  <c r="AA558" i="11"/>
  <c r="Z558" i="11"/>
  <c r="U558" i="11"/>
  <c r="S558" i="11"/>
  <c r="Q558" i="11"/>
  <c r="O558" i="11"/>
  <c r="AD558" i="11" s="1"/>
  <c r="N558" i="11"/>
  <c r="L558" i="11"/>
  <c r="J558" i="11"/>
  <c r="H558" i="11"/>
  <c r="A558" i="11"/>
  <c r="AG557" i="11"/>
  <c r="AF557" i="11"/>
  <c r="AE557" i="11"/>
  <c r="AD557" i="11"/>
  <c r="AC557" i="11"/>
  <c r="AB557" i="11"/>
  <c r="AA557" i="11"/>
  <c r="Z557" i="11"/>
  <c r="U557" i="11"/>
  <c r="S557" i="11"/>
  <c r="Q557" i="11"/>
  <c r="O557" i="11"/>
  <c r="N557" i="11"/>
  <c r="L557" i="11"/>
  <c r="X557" i="11" s="1"/>
  <c r="AH557" i="11" s="1"/>
  <c r="J557" i="11"/>
  <c r="H557" i="11"/>
  <c r="A557" i="11"/>
  <c r="AG556" i="11"/>
  <c r="AF556" i="11"/>
  <c r="AE556" i="11"/>
  <c r="AD556" i="11"/>
  <c r="AC556" i="11"/>
  <c r="AB556" i="11"/>
  <c r="AA556" i="11"/>
  <c r="Z556" i="11"/>
  <c r="U556" i="11"/>
  <c r="S556" i="11"/>
  <c r="Q556" i="11"/>
  <c r="O556" i="11"/>
  <c r="N556" i="11"/>
  <c r="L556" i="11"/>
  <c r="J556" i="11"/>
  <c r="H556" i="11"/>
  <c r="X556" i="11" s="1"/>
  <c r="AH556" i="11" s="1"/>
  <c r="A556" i="11"/>
  <c r="AG555" i="11"/>
  <c r="AF555" i="11"/>
  <c r="AE555" i="11"/>
  <c r="AC555" i="11"/>
  <c r="AB555" i="11"/>
  <c r="AA555" i="11"/>
  <c r="Z555" i="11"/>
  <c r="U555" i="11"/>
  <c r="X555" i="11" s="1"/>
  <c r="AH555" i="11" s="1"/>
  <c r="S555" i="11"/>
  <c r="Q555" i="11"/>
  <c r="O555" i="11"/>
  <c r="AD555" i="11" s="1"/>
  <c r="N555" i="11"/>
  <c r="L555" i="11"/>
  <c r="J555" i="11"/>
  <c r="H555" i="11"/>
  <c r="A555" i="11"/>
  <c r="AG554" i="11"/>
  <c r="AF554" i="11"/>
  <c r="AE554" i="11"/>
  <c r="AC554" i="11"/>
  <c r="AB554" i="11"/>
  <c r="AA554" i="11"/>
  <c r="Z554" i="11"/>
  <c r="U554" i="11"/>
  <c r="S554" i="11"/>
  <c r="Q554" i="11"/>
  <c r="O554" i="11"/>
  <c r="AD554" i="11" s="1"/>
  <c r="N554" i="11"/>
  <c r="L554" i="11"/>
  <c r="J554" i="11"/>
  <c r="H554" i="11"/>
  <c r="A554" i="11"/>
  <c r="AG553" i="11"/>
  <c r="AF553" i="11"/>
  <c r="AE553" i="11"/>
  <c r="AC553" i="11"/>
  <c r="AB553" i="11"/>
  <c r="AA553" i="11"/>
  <c r="Z553" i="11"/>
  <c r="U553" i="11"/>
  <c r="S553" i="11"/>
  <c r="Q553" i="11"/>
  <c r="O553" i="11"/>
  <c r="AD553" i="11" s="1"/>
  <c r="N553" i="11"/>
  <c r="L553" i="11"/>
  <c r="X553" i="11" s="1"/>
  <c r="AH553" i="11" s="1"/>
  <c r="J553" i="11"/>
  <c r="H553" i="11"/>
  <c r="A553" i="11"/>
  <c r="AG552" i="11"/>
  <c r="AF552" i="11"/>
  <c r="AE552" i="11"/>
  <c r="AD552" i="11"/>
  <c r="AC552" i="11"/>
  <c r="AB552" i="11"/>
  <c r="AA552" i="11"/>
  <c r="Z552" i="11"/>
  <c r="U552" i="11"/>
  <c r="S552" i="11"/>
  <c r="Q552" i="11"/>
  <c r="O552" i="11"/>
  <c r="N552" i="11"/>
  <c r="L552" i="11"/>
  <c r="J552" i="11"/>
  <c r="H552" i="11"/>
  <c r="X552" i="11" s="1"/>
  <c r="AH552" i="11" s="1"/>
  <c r="A552" i="11"/>
  <c r="AG551" i="11"/>
  <c r="AF551" i="11"/>
  <c r="AE551" i="11"/>
  <c r="AC551" i="11"/>
  <c r="AB551" i="11"/>
  <c r="AA551" i="11"/>
  <c r="Z551" i="11"/>
  <c r="U551" i="11"/>
  <c r="X551" i="11" s="1"/>
  <c r="AH551" i="11" s="1"/>
  <c r="S551" i="11"/>
  <c r="Q551" i="11"/>
  <c r="O551" i="11"/>
  <c r="AD551" i="11" s="1"/>
  <c r="N551" i="11"/>
  <c r="L551" i="11"/>
  <c r="J551" i="11"/>
  <c r="H551" i="11"/>
  <c r="A551" i="11"/>
  <c r="AH550" i="11"/>
  <c r="AG550" i="11"/>
  <c r="AF550" i="11"/>
  <c r="AE550" i="11"/>
  <c r="AC550" i="11"/>
  <c r="AB550" i="11"/>
  <c r="AA550" i="11"/>
  <c r="Z550" i="11"/>
  <c r="U550" i="11"/>
  <c r="S550" i="11"/>
  <c r="Q550" i="11"/>
  <c r="X550" i="11" s="1"/>
  <c r="O550" i="11"/>
  <c r="AD550" i="11" s="1"/>
  <c r="N550" i="11"/>
  <c r="L550" i="11"/>
  <c r="J550" i="11"/>
  <c r="H550" i="11"/>
  <c r="A550" i="11"/>
  <c r="AG549" i="11"/>
  <c r="AF549" i="11"/>
  <c r="AE549" i="11"/>
  <c r="AD549" i="11"/>
  <c r="AC549" i="11"/>
  <c r="AB549" i="11"/>
  <c r="AA549" i="11"/>
  <c r="Z549" i="11"/>
  <c r="U549" i="11"/>
  <c r="S549" i="11"/>
  <c r="Q549" i="11"/>
  <c r="O549" i="11"/>
  <c r="N549" i="11"/>
  <c r="L549" i="11"/>
  <c r="J549" i="11"/>
  <c r="H549" i="11"/>
  <c r="X549" i="11" s="1"/>
  <c r="AH549" i="11" s="1"/>
  <c r="A549" i="11"/>
  <c r="AG548" i="11"/>
  <c r="AF548" i="11"/>
  <c r="AE548" i="11"/>
  <c r="AD548" i="11"/>
  <c r="AC548" i="11"/>
  <c r="AB548" i="11"/>
  <c r="AA548" i="11"/>
  <c r="Z548" i="11"/>
  <c r="U548" i="11"/>
  <c r="S548" i="11"/>
  <c r="Q548" i="11"/>
  <c r="O548" i="11"/>
  <c r="N548" i="11"/>
  <c r="L548" i="11"/>
  <c r="J548" i="11"/>
  <c r="H548" i="11"/>
  <c r="X548" i="11" s="1"/>
  <c r="AH548" i="11" s="1"/>
  <c r="A548" i="11"/>
  <c r="AG547" i="11"/>
  <c r="AF547" i="11"/>
  <c r="AE547" i="11"/>
  <c r="AC547" i="11"/>
  <c r="AB547" i="11"/>
  <c r="AA547" i="11"/>
  <c r="Z547" i="11"/>
  <c r="X547" i="11"/>
  <c r="AH547" i="11" s="1"/>
  <c r="U547" i="11"/>
  <c r="S547" i="11"/>
  <c r="Q547" i="11"/>
  <c r="O547" i="11"/>
  <c r="AD547" i="11" s="1"/>
  <c r="N547" i="11"/>
  <c r="L547" i="11"/>
  <c r="J547" i="11"/>
  <c r="H547" i="11"/>
  <c r="A547" i="11"/>
  <c r="AG546" i="11"/>
  <c r="AF546" i="11"/>
  <c r="AE546" i="11"/>
  <c r="AC546" i="11"/>
  <c r="AB546" i="11"/>
  <c r="AA546" i="11"/>
  <c r="Z546" i="11"/>
  <c r="U546" i="11"/>
  <c r="S546" i="11"/>
  <c r="Q546" i="11"/>
  <c r="X546" i="11" s="1"/>
  <c r="AH546" i="11" s="1"/>
  <c r="O546" i="11"/>
  <c r="AD546" i="11" s="1"/>
  <c r="N546" i="11"/>
  <c r="L546" i="11"/>
  <c r="J546" i="11"/>
  <c r="H546" i="11"/>
  <c r="A546" i="11"/>
  <c r="AG545" i="11"/>
  <c r="AF545" i="11"/>
  <c r="AE545" i="11"/>
  <c r="AD545" i="11"/>
  <c r="AC545" i="11"/>
  <c r="AB545" i="11"/>
  <c r="AA545" i="11"/>
  <c r="Z545" i="11"/>
  <c r="U545" i="11"/>
  <c r="S545" i="11"/>
  <c r="Q545" i="11"/>
  <c r="O545" i="11"/>
  <c r="N545" i="11"/>
  <c r="L545" i="11"/>
  <c r="J545" i="11"/>
  <c r="H545" i="11"/>
  <c r="X545" i="11" s="1"/>
  <c r="AH545" i="11" s="1"/>
  <c r="A545" i="11"/>
  <c r="AG544" i="11"/>
  <c r="AF544" i="11"/>
  <c r="AE544" i="11"/>
  <c r="AD544" i="11"/>
  <c r="AC544" i="11"/>
  <c r="AB544" i="11"/>
  <c r="AA544" i="11"/>
  <c r="Z544" i="11"/>
  <c r="U544" i="11"/>
  <c r="S544" i="11"/>
  <c r="Q544" i="11"/>
  <c r="O544" i="11"/>
  <c r="N544" i="11"/>
  <c r="L544" i="11"/>
  <c r="J544" i="11"/>
  <c r="H544" i="11"/>
  <c r="X544" i="11" s="1"/>
  <c r="AH544" i="11" s="1"/>
  <c r="A544" i="11"/>
  <c r="AG543" i="11"/>
  <c r="AF543" i="11"/>
  <c r="AE543" i="11"/>
  <c r="AC543" i="11"/>
  <c r="AB543" i="11"/>
  <c r="AA543" i="11"/>
  <c r="Z543" i="11"/>
  <c r="U543" i="11"/>
  <c r="S543" i="11"/>
  <c r="X543" i="11" s="1"/>
  <c r="AH543" i="11" s="1"/>
  <c r="Q543" i="11"/>
  <c r="O543" i="11"/>
  <c r="AD543" i="11" s="1"/>
  <c r="N543" i="11"/>
  <c r="L543" i="11"/>
  <c r="J543" i="11"/>
  <c r="H543" i="11"/>
  <c r="A543" i="11"/>
  <c r="AG542" i="11"/>
  <c r="AF542" i="11"/>
  <c r="AE542" i="11"/>
  <c r="AC542" i="11"/>
  <c r="AB542" i="11"/>
  <c r="AA542" i="11"/>
  <c r="Z542" i="11"/>
  <c r="U542" i="11"/>
  <c r="S542" i="11"/>
  <c r="Q542" i="11"/>
  <c r="O542" i="11"/>
  <c r="AD542" i="11" s="1"/>
  <c r="N542" i="11"/>
  <c r="L542" i="11"/>
  <c r="J542" i="11"/>
  <c r="H542" i="11"/>
  <c r="A542" i="11"/>
  <c r="AG541" i="11"/>
  <c r="AF541" i="11"/>
  <c r="AE541" i="11"/>
  <c r="AC541" i="11"/>
  <c r="AB541" i="11"/>
  <c r="AA541" i="11"/>
  <c r="Z541" i="11"/>
  <c r="U541" i="11"/>
  <c r="S541" i="11"/>
  <c r="Q541" i="11"/>
  <c r="O541" i="11"/>
  <c r="AD541" i="11" s="1"/>
  <c r="N541" i="11"/>
  <c r="L541" i="11"/>
  <c r="J541" i="11"/>
  <c r="H541" i="11"/>
  <c r="A541" i="11"/>
  <c r="AG540" i="11"/>
  <c r="AF540" i="11"/>
  <c r="AE540" i="11"/>
  <c r="AD540" i="11"/>
  <c r="AC540" i="11"/>
  <c r="AB540" i="11"/>
  <c r="AA540" i="11"/>
  <c r="Z540" i="11"/>
  <c r="U540" i="11"/>
  <c r="S540" i="11"/>
  <c r="Q540" i="11"/>
  <c r="O540" i="11"/>
  <c r="N540" i="11"/>
  <c r="L540" i="11"/>
  <c r="J540" i="11"/>
  <c r="H540" i="11"/>
  <c r="X540" i="11" s="1"/>
  <c r="AH540" i="11" s="1"/>
  <c r="A540" i="11"/>
  <c r="AG539" i="11"/>
  <c r="AF539" i="11"/>
  <c r="AE539" i="11"/>
  <c r="AC539" i="11"/>
  <c r="AB539" i="11"/>
  <c r="AA539" i="11"/>
  <c r="Z539" i="11"/>
  <c r="U539" i="11"/>
  <c r="S539" i="11"/>
  <c r="X539" i="11" s="1"/>
  <c r="AH539" i="11" s="1"/>
  <c r="Q539" i="11"/>
  <c r="O539" i="11"/>
  <c r="AD539" i="11" s="1"/>
  <c r="N539" i="11"/>
  <c r="L539" i="11"/>
  <c r="J539" i="11"/>
  <c r="H539" i="11"/>
  <c r="A539" i="11"/>
  <c r="AH538" i="11"/>
  <c r="AG538" i="11"/>
  <c r="AF538" i="11"/>
  <c r="AE538" i="11"/>
  <c r="AC538" i="11"/>
  <c r="AB538" i="11"/>
  <c r="AA538" i="11"/>
  <c r="Z538" i="11"/>
  <c r="U538" i="11"/>
  <c r="S538" i="11"/>
  <c r="Q538" i="11"/>
  <c r="X538" i="11" s="1"/>
  <c r="O538" i="11"/>
  <c r="AD538" i="11" s="1"/>
  <c r="N538" i="11"/>
  <c r="L538" i="11"/>
  <c r="J538" i="11"/>
  <c r="H538" i="11"/>
  <c r="A538" i="11"/>
  <c r="AG537" i="11"/>
  <c r="AF537" i="11"/>
  <c r="AE537" i="11"/>
  <c r="AD537" i="11"/>
  <c r="AC537" i="11"/>
  <c r="AB537" i="11"/>
  <c r="AA537" i="11"/>
  <c r="Z537" i="11"/>
  <c r="U537" i="11"/>
  <c r="S537" i="11"/>
  <c r="Q537" i="11"/>
  <c r="O537" i="11"/>
  <c r="N537" i="11"/>
  <c r="L537" i="11"/>
  <c r="J537" i="11"/>
  <c r="H537" i="11"/>
  <c r="X537" i="11" s="1"/>
  <c r="AH537" i="11" s="1"/>
  <c r="A537" i="11"/>
  <c r="AG536" i="11"/>
  <c r="AF536" i="11"/>
  <c r="AE536" i="11"/>
  <c r="AD536" i="11"/>
  <c r="AC536" i="11"/>
  <c r="AB536" i="11"/>
  <c r="AA536" i="11"/>
  <c r="Z536" i="11"/>
  <c r="U536" i="11"/>
  <c r="S536" i="11"/>
  <c r="Q536" i="11"/>
  <c r="O536" i="11"/>
  <c r="N536" i="11"/>
  <c r="L536" i="11"/>
  <c r="J536" i="11"/>
  <c r="H536" i="11"/>
  <c r="X536" i="11" s="1"/>
  <c r="AH536" i="11" s="1"/>
  <c r="A536" i="11"/>
  <c r="AG535" i="11"/>
  <c r="AF535" i="11"/>
  <c r="AE535" i="11"/>
  <c r="AC535" i="11"/>
  <c r="AB535" i="11"/>
  <c r="AA535" i="11"/>
  <c r="Z535" i="11"/>
  <c r="X535" i="11"/>
  <c r="AH535" i="11" s="1"/>
  <c r="U535" i="11"/>
  <c r="S535" i="11"/>
  <c r="Q535" i="11"/>
  <c r="O535" i="11"/>
  <c r="AD535" i="11" s="1"/>
  <c r="N535" i="11"/>
  <c r="L535" i="11"/>
  <c r="J535" i="11"/>
  <c r="H535" i="11"/>
  <c r="A535" i="11"/>
  <c r="AH534" i="11"/>
  <c r="AG534" i="11"/>
  <c r="AF534" i="11"/>
  <c r="AE534" i="11"/>
  <c r="AC534" i="11"/>
  <c r="AB534" i="11"/>
  <c r="AA534" i="11"/>
  <c r="Z534" i="11"/>
  <c r="U534" i="11"/>
  <c r="S534" i="11"/>
  <c r="Q534" i="11"/>
  <c r="X534" i="11" s="1"/>
  <c r="O534" i="11"/>
  <c r="AD534" i="11" s="1"/>
  <c r="N534" i="11"/>
  <c r="L534" i="11"/>
  <c r="J534" i="11"/>
  <c r="H534" i="11"/>
  <c r="A534" i="11"/>
  <c r="AG533" i="11"/>
  <c r="AF533" i="11"/>
  <c r="AE533" i="11"/>
  <c r="AD533" i="11"/>
  <c r="AC533" i="11"/>
  <c r="AB533" i="11"/>
  <c r="AA533" i="11"/>
  <c r="Z533" i="11"/>
  <c r="U533" i="11"/>
  <c r="S533" i="11"/>
  <c r="Q533" i="11"/>
  <c r="O533" i="11"/>
  <c r="N533" i="11"/>
  <c r="L533" i="11"/>
  <c r="J533" i="11"/>
  <c r="H533" i="11"/>
  <c r="X533" i="11" s="1"/>
  <c r="AH533" i="11" s="1"/>
  <c r="A533" i="11"/>
  <c r="AG532" i="11"/>
  <c r="AF532" i="11"/>
  <c r="AE532" i="11"/>
  <c r="AD532" i="11"/>
  <c r="AC532" i="11"/>
  <c r="AB532" i="11"/>
  <c r="AA532" i="11"/>
  <c r="Z532" i="11"/>
  <c r="U532" i="11"/>
  <c r="S532" i="11"/>
  <c r="Q532" i="11"/>
  <c r="O532" i="11"/>
  <c r="N532" i="11"/>
  <c r="L532" i="11"/>
  <c r="J532" i="11"/>
  <c r="H532" i="11"/>
  <c r="X532" i="11" s="1"/>
  <c r="AH532" i="11" s="1"/>
  <c r="A532" i="11"/>
  <c r="AG531" i="11"/>
  <c r="AF531" i="11"/>
  <c r="AE531" i="11"/>
  <c r="AC531" i="11"/>
  <c r="AB531" i="11"/>
  <c r="AA531" i="11"/>
  <c r="Z531" i="11"/>
  <c r="U531" i="11"/>
  <c r="S531" i="11"/>
  <c r="X531" i="11" s="1"/>
  <c r="AH531" i="11" s="1"/>
  <c r="Q531" i="11"/>
  <c r="O531" i="11"/>
  <c r="AD531" i="11" s="1"/>
  <c r="N531" i="11"/>
  <c r="L531" i="11"/>
  <c r="J531" i="11"/>
  <c r="H531" i="11"/>
  <c r="A531" i="11"/>
  <c r="AG530" i="11"/>
  <c r="AF530" i="11"/>
  <c r="AE530" i="11"/>
  <c r="AC530" i="11"/>
  <c r="AB530" i="11"/>
  <c r="AA530" i="11"/>
  <c r="Z530" i="11"/>
  <c r="U530" i="11"/>
  <c r="S530" i="11"/>
  <c r="Q530" i="11"/>
  <c r="O530" i="11"/>
  <c r="AD530" i="11" s="1"/>
  <c r="N530" i="11"/>
  <c r="L530" i="11"/>
  <c r="J530" i="11"/>
  <c r="H530" i="11"/>
  <c r="A530" i="11"/>
  <c r="AG529" i="11"/>
  <c r="AF529" i="11"/>
  <c r="AE529" i="11"/>
  <c r="AC529" i="11"/>
  <c r="AB529" i="11"/>
  <c r="AA529" i="11"/>
  <c r="Z529" i="11"/>
  <c r="U529" i="11"/>
  <c r="S529" i="11"/>
  <c r="Q529" i="11"/>
  <c r="O529" i="11"/>
  <c r="AD529" i="11" s="1"/>
  <c r="N529" i="11"/>
  <c r="L529" i="11"/>
  <c r="J529" i="11"/>
  <c r="H529" i="11"/>
  <c r="A529" i="11"/>
  <c r="AG528" i="11"/>
  <c r="AF528" i="11"/>
  <c r="AE528" i="11"/>
  <c r="AD528" i="11"/>
  <c r="AC528" i="11"/>
  <c r="AB528" i="11"/>
  <c r="AA528" i="11"/>
  <c r="Z528" i="11"/>
  <c r="U528" i="11"/>
  <c r="S528" i="11"/>
  <c r="Q528" i="11"/>
  <c r="O528" i="11"/>
  <c r="N528" i="11"/>
  <c r="L528" i="11"/>
  <c r="J528" i="11"/>
  <c r="H528" i="11"/>
  <c r="X528" i="11" s="1"/>
  <c r="AH528" i="11" s="1"/>
  <c r="A528" i="11"/>
  <c r="AG527" i="11"/>
  <c r="AF527" i="11"/>
  <c r="AE527" i="11"/>
  <c r="AC527" i="11"/>
  <c r="AB527" i="11"/>
  <c r="AA527" i="11"/>
  <c r="Z527" i="11"/>
  <c r="U527" i="11"/>
  <c r="S527" i="11"/>
  <c r="X527" i="11" s="1"/>
  <c r="AH527" i="11" s="1"/>
  <c r="Q527" i="11"/>
  <c r="O527" i="11"/>
  <c r="AD527" i="11" s="1"/>
  <c r="N527" i="11"/>
  <c r="L527" i="11"/>
  <c r="J527" i="11"/>
  <c r="H527" i="11"/>
  <c r="A527" i="11"/>
  <c r="AH526" i="11"/>
  <c r="AG526" i="11"/>
  <c r="AF526" i="11"/>
  <c r="AE526" i="11"/>
  <c r="AC526" i="11"/>
  <c r="AB526" i="11"/>
  <c r="AA526" i="11"/>
  <c r="Z526" i="11"/>
  <c r="U526" i="11"/>
  <c r="S526" i="11"/>
  <c r="Q526" i="11"/>
  <c r="X526" i="11" s="1"/>
  <c r="O526" i="11"/>
  <c r="AD526" i="11" s="1"/>
  <c r="N526" i="11"/>
  <c r="L526" i="11"/>
  <c r="J526" i="11"/>
  <c r="H526" i="11"/>
  <c r="A526" i="11"/>
  <c r="AG525" i="11"/>
  <c r="AF525" i="11"/>
  <c r="AE525" i="11"/>
  <c r="AD525" i="11"/>
  <c r="AC525" i="11"/>
  <c r="AB525" i="11"/>
  <c r="AA525" i="11"/>
  <c r="Z525" i="11"/>
  <c r="U525" i="11"/>
  <c r="S525" i="11"/>
  <c r="Q525" i="11"/>
  <c r="O525" i="11"/>
  <c r="N525" i="11"/>
  <c r="L525" i="11"/>
  <c r="J525" i="11"/>
  <c r="H525" i="11"/>
  <c r="X525" i="11" s="1"/>
  <c r="AH525" i="11" s="1"/>
  <c r="A525" i="11"/>
  <c r="AG524" i="11"/>
  <c r="AF524" i="11"/>
  <c r="AE524" i="11"/>
  <c r="AD524" i="11"/>
  <c r="AC524" i="11"/>
  <c r="AB524" i="11"/>
  <c r="AA524" i="11"/>
  <c r="Z524" i="11"/>
  <c r="U524" i="11"/>
  <c r="S524" i="11"/>
  <c r="Q524" i="11"/>
  <c r="O524" i="11"/>
  <c r="N524" i="11"/>
  <c r="L524" i="11"/>
  <c r="J524" i="11"/>
  <c r="H524" i="11"/>
  <c r="X524" i="11" s="1"/>
  <c r="AH524" i="11" s="1"/>
  <c r="A524" i="11"/>
  <c r="AG523" i="11"/>
  <c r="AF523" i="11"/>
  <c r="AE523" i="11"/>
  <c r="AC523" i="11"/>
  <c r="AB523" i="11"/>
  <c r="AA523" i="11"/>
  <c r="Z523" i="11"/>
  <c r="X523" i="11"/>
  <c r="AH523" i="11" s="1"/>
  <c r="U523" i="11"/>
  <c r="S523" i="11"/>
  <c r="Q523" i="11"/>
  <c r="O523" i="11"/>
  <c r="AD523" i="11" s="1"/>
  <c r="N523" i="11"/>
  <c r="L523" i="11"/>
  <c r="J523" i="11"/>
  <c r="H523" i="11"/>
  <c r="A523" i="11"/>
  <c r="AH522" i="11"/>
  <c r="AG522" i="11"/>
  <c r="AF522" i="11"/>
  <c r="AE522" i="11"/>
  <c r="AC522" i="11"/>
  <c r="AB522" i="11"/>
  <c r="AA522" i="11"/>
  <c r="Z522" i="11"/>
  <c r="U522" i="11"/>
  <c r="S522" i="11"/>
  <c r="Q522" i="11"/>
  <c r="X522" i="11" s="1"/>
  <c r="O522" i="11"/>
  <c r="AD522" i="11" s="1"/>
  <c r="N522" i="11"/>
  <c r="L522" i="11"/>
  <c r="J522" i="11"/>
  <c r="H522" i="11"/>
  <c r="A522" i="11"/>
  <c r="AG521" i="11"/>
  <c r="AF521" i="11"/>
  <c r="AE521" i="11"/>
  <c r="AD521" i="11"/>
  <c r="AC521" i="11"/>
  <c r="AB521" i="11"/>
  <c r="AA521" i="11"/>
  <c r="Z521" i="11"/>
  <c r="U521" i="11"/>
  <c r="S521" i="11"/>
  <c r="Q521" i="11"/>
  <c r="O521" i="11"/>
  <c r="N521" i="11"/>
  <c r="L521" i="11"/>
  <c r="J521" i="11"/>
  <c r="H521" i="11"/>
  <c r="X521" i="11" s="1"/>
  <c r="AH521" i="11" s="1"/>
  <c r="A521" i="11"/>
  <c r="AG520" i="11"/>
  <c r="AF520" i="11"/>
  <c r="AE520" i="11"/>
  <c r="AD520" i="11"/>
  <c r="AC520" i="11"/>
  <c r="AB520" i="11"/>
  <c r="AA520" i="11"/>
  <c r="Z520" i="11"/>
  <c r="U520" i="11"/>
  <c r="S520" i="11"/>
  <c r="Q520" i="11"/>
  <c r="O520" i="11"/>
  <c r="N520" i="11"/>
  <c r="L520" i="11"/>
  <c r="J520" i="11"/>
  <c r="H520" i="11"/>
  <c r="X520" i="11" s="1"/>
  <c r="AH520" i="11" s="1"/>
  <c r="A520" i="11"/>
  <c r="AG519" i="11"/>
  <c r="AF519" i="11"/>
  <c r="AE519" i="11"/>
  <c r="AC519" i="11"/>
  <c r="AB519" i="11"/>
  <c r="AA519" i="11"/>
  <c r="Z519" i="11"/>
  <c r="U519" i="11"/>
  <c r="S519" i="11"/>
  <c r="X519" i="11" s="1"/>
  <c r="AH519" i="11" s="1"/>
  <c r="Q519" i="11"/>
  <c r="O519" i="11"/>
  <c r="AD519" i="11" s="1"/>
  <c r="N519" i="11"/>
  <c r="L519" i="11"/>
  <c r="J519" i="11"/>
  <c r="H519" i="11"/>
  <c r="A519" i="11"/>
  <c r="AG518" i="11"/>
  <c r="AF518" i="11"/>
  <c r="AE518" i="11"/>
  <c r="AC518" i="11"/>
  <c r="AB518" i="11"/>
  <c r="AA518" i="11"/>
  <c r="Z518" i="11"/>
  <c r="U518" i="11"/>
  <c r="S518" i="11"/>
  <c r="Q518" i="11"/>
  <c r="O518" i="11"/>
  <c r="AD518" i="11" s="1"/>
  <c r="N518" i="11"/>
  <c r="L518" i="11"/>
  <c r="J518" i="11"/>
  <c r="H518" i="11"/>
  <c r="A518" i="11"/>
  <c r="AG517" i="11"/>
  <c r="AF517" i="11"/>
  <c r="AE517" i="11"/>
  <c r="AC517" i="11"/>
  <c r="AB517" i="11"/>
  <c r="AA517" i="11"/>
  <c r="Z517" i="11"/>
  <c r="U517" i="11"/>
  <c r="S517" i="11"/>
  <c r="Q517" i="11"/>
  <c r="O517" i="11"/>
  <c r="AD517" i="11" s="1"/>
  <c r="N517" i="11"/>
  <c r="L517" i="11"/>
  <c r="J517" i="11"/>
  <c r="H517" i="11"/>
  <c r="A517" i="11"/>
  <c r="AG516" i="11"/>
  <c r="AF516" i="11"/>
  <c r="AE516" i="11"/>
  <c r="AD516" i="11"/>
  <c r="AC516" i="11"/>
  <c r="AB516" i="11"/>
  <c r="AA516" i="11"/>
  <c r="Z516" i="11"/>
  <c r="U516" i="11"/>
  <c r="S516" i="11"/>
  <c r="Q516" i="11"/>
  <c r="O516" i="11"/>
  <c r="N516" i="11"/>
  <c r="L516" i="11"/>
  <c r="J516" i="11"/>
  <c r="H516" i="11"/>
  <c r="X516" i="11" s="1"/>
  <c r="AH516" i="11" s="1"/>
  <c r="A516" i="11"/>
  <c r="AG515" i="11"/>
  <c r="AF515" i="11"/>
  <c r="AE515" i="11"/>
  <c r="AC515" i="11"/>
  <c r="AB515" i="11"/>
  <c r="AA515" i="11"/>
  <c r="Z515" i="11"/>
  <c r="X515" i="11"/>
  <c r="AH515" i="11" s="1"/>
  <c r="U515" i="11"/>
  <c r="S515" i="11"/>
  <c r="Q515" i="11"/>
  <c r="O515" i="11"/>
  <c r="AD515" i="11" s="1"/>
  <c r="N515" i="11"/>
  <c r="L515" i="11"/>
  <c r="J515" i="11"/>
  <c r="H515" i="11"/>
  <c r="A515" i="11"/>
  <c r="AH514" i="11"/>
  <c r="AG514" i="11"/>
  <c r="AF514" i="11"/>
  <c r="AE514" i="11"/>
  <c r="AC514" i="11"/>
  <c r="AB514" i="11"/>
  <c r="AA514" i="11"/>
  <c r="Z514" i="11"/>
  <c r="U514" i="11"/>
  <c r="S514" i="11"/>
  <c r="Q514" i="11"/>
  <c r="X514" i="11" s="1"/>
  <c r="O514" i="11"/>
  <c r="AD514" i="11" s="1"/>
  <c r="N514" i="11"/>
  <c r="L514" i="11"/>
  <c r="J514" i="11"/>
  <c r="H514" i="11"/>
  <c r="A514" i="11"/>
  <c r="AG513" i="11"/>
  <c r="AF513" i="11"/>
  <c r="AE513" i="11"/>
  <c r="AD513" i="11"/>
  <c r="AC513" i="11"/>
  <c r="AB513" i="11"/>
  <c r="AA513" i="11"/>
  <c r="Z513" i="11"/>
  <c r="U513" i="11"/>
  <c r="S513" i="11"/>
  <c r="Q513" i="11"/>
  <c r="O513" i="11"/>
  <c r="N513" i="11"/>
  <c r="L513" i="11"/>
  <c r="J513" i="11"/>
  <c r="H513" i="11"/>
  <c r="X513" i="11" s="1"/>
  <c r="AH513" i="11" s="1"/>
  <c r="A513" i="11"/>
  <c r="AG512" i="11"/>
  <c r="AF512" i="11"/>
  <c r="AE512" i="11"/>
  <c r="AD512" i="11"/>
  <c r="AC512" i="11"/>
  <c r="AB512" i="11"/>
  <c r="AA512" i="11"/>
  <c r="Z512" i="11"/>
  <c r="U512" i="11"/>
  <c r="S512" i="11"/>
  <c r="Q512" i="11"/>
  <c r="O512" i="11"/>
  <c r="N512" i="11"/>
  <c r="L512" i="11"/>
  <c r="J512" i="11"/>
  <c r="H512" i="11"/>
  <c r="X512" i="11" s="1"/>
  <c r="AH512" i="11" s="1"/>
  <c r="A512" i="11"/>
  <c r="AG511" i="11"/>
  <c r="AF511" i="11"/>
  <c r="AE511" i="11"/>
  <c r="AC511" i="11"/>
  <c r="AB511" i="11"/>
  <c r="AA511" i="11"/>
  <c r="Z511" i="11"/>
  <c r="X511" i="11"/>
  <c r="AH511" i="11" s="1"/>
  <c r="U511" i="11"/>
  <c r="S511" i="11"/>
  <c r="Q511" i="11"/>
  <c r="O511" i="11"/>
  <c r="AD511" i="11" s="1"/>
  <c r="N511" i="11"/>
  <c r="L511" i="11"/>
  <c r="J511" i="11"/>
  <c r="H511" i="11"/>
  <c r="A511" i="11"/>
  <c r="AG510" i="11"/>
  <c r="AF510" i="11"/>
  <c r="AE510" i="11"/>
  <c r="AC510" i="11"/>
  <c r="AB510" i="11"/>
  <c r="AA510" i="11"/>
  <c r="Z510" i="11"/>
  <c r="U510" i="11"/>
  <c r="S510" i="11"/>
  <c r="Q510" i="11"/>
  <c r="O510" i="11"/>
  <c r="AD510" i="11" s="1"/>
  <c r="N510" i="11"/>
  <c r="L510" i="11"/>
  <c r="J510" i="11"/>
  <c r="H510" i="11"/>
  <c r="A510" i="11"/>
  <c r="AG509" i="11"/>
  <c r="AF509" i="11"/>
  <c r="AE509" i="11"/>
  <c r="AD509" i="11"/>
  <c r="AC509" i="11"/>
  <c r="AB509" i="11"/>
  <c r="AA509" i="11"/>
  <c r="Z509" i="11"/>
  <c r="U509" i="11"/>
  <c r="S509" i="11"/>
  <c r="Q509" i="11"/>
  <c r="O509" i="11"/>
  <c r="N509" i="11"/>
  <c r="L509" i="11"/>
  <c r="J509" i="11"/>
  <c r="H509" i="11"/>
  <c r="A509" i="11"/>
  <c r="AG508" i="11"/>
  <c r="AF508" i="11"/>
  <c r="AE508" i="11"/>
  <c r="AD508" i="11"/>
  <c r="AC508" i="11"/>
  <c r="AB508" i="11"/>
  <c r="AA508" i="11"/>
  <c r="Z508" i="11"/>
  <c r="U508" i="11"/>
  <c r="S508" i="11"/>
  <c r="Q508" i="11"/>
  <c r="O508" i="11"/>
  <c r="N508" i="11"/>
  <c r="L508" i="11"/>
  <c r="J508" i="11"/>
  <c r="H508" i="11"/>
  <c r="X508" i="11" s="1"/>
  <c r="AH508" i="11" s="1"/>
  <c r="A508" i="11"/>
  <c r="AG507" i="11"/>
  <c r="AF507" i="11"/>
  <c r="AE507" i="11"/>
  <c r="AC507" i="11"/>
  <c r="AB507" i="11"/>
  <c r="AA507" i="11"/>
  <c r="Z507" i="11"/>
  <c r="U507" i="11"/>
  <c r="S507" i="11"/>
  <c r="X507" i="11" s="1"/>
  <c r="AH507" i="11" s="1"/>
  <c r="Q507" i="11"/>
  <c r="O507" i="11"/>
  <c r="AD507" i="11" s="1"/>
  <c r="N507" i="11"/>
  <c r="L507" i="11"/>
  <c r="J507" i="11"/>
  <c r="H507" i="11"/>
  <c r="A507" i="11"/>
  <c r="AG506" i="11"/>
  <c r="AF506" i="11"/>
  <c r="AE506" i="11"/>
  <c r="AC506" i="11"/>
  <c r="AB506" i="11"/>
  <c r="AA506" i="11"/>
  <c r="Z506" i="11"/>
  <c r="U506" i="11"/>
  <c r="S506" i="11"/>
  <c r="Q506" i="11"/>
  <c r="O506" i="11"/>
  <c r="AD506" i="11" s="1"/>
  <c r="N506" i="11"/>
  <c r="L506" i="11"/>
  <c r="J506" i="11"/>
  <c r="H506" i="11"/>
  <c r="A506" i="11"/>
  <c r="AG505" i="11"/>
  <c r="AF505" i="11"/>
  <c r="AE505" i="11"/>
  <c r="AC505" i="11"/>
  <c r="AB505" i="11"/>
  <c r="AA505" i="11"/>
  <c r="Z505" i="11"/>
  <c r="U505" i="11"/>
  <c r="S505" i="11"/>
  <c r="Q505" i="11"/>
  <c r="O505" i="11"/>
  <c r="AD505" i="11" s="1"/>
  <c r="N505" i="11"/>
  <c r="L505" i="11"/>
  <c r="J505" i="11"/>
  <c r="H505" i="11"/>
  <c r="A505" i="11"/>
  <c r="AG504" i="11"/>
  <c r="AF504" i="11"/>
  <c r="AE504" i="11"/>
  <c r="AD504" i="11"/>
  <c r="AC504" i="11"/>
  <c r="AB504" i="11"/>
  <c r="AA504" i="11"/>
  <c r="Z504" i="11"/>
  <c r="U504" i="11"/>
  <c r="S504" i="11"/>
  <c r="Q504" i="11"/>
  <c r="O504" i="11"/>
  <c r="N504" i="11"/>
  <c r="L504" i="11"/>
  <c r="J504" i="11"/>
  <c r="H504" i="11"/>
  <c r="X504" i="11" s="1"/>
  <c r="AH504" i="11" s="1"/>
  <c r="A504" i="11"/>
  <c r="AG503" i="11"/>
  <c r="AF503" i="11"/>
  <c r="AE503" i="11"/>
  <c r="AC503" i="11"/>
  <c r="AB503" i="11"/>
  <c r="AA503" i="11"/>
  <c r="Z503" i="11"/>
  <c r="U503" i="11"/>
  <c r="S503" i="11"/>
  <c r="X503" i="11" s="1"/>
  <c r="AH503" i="11" s="1"/>
  <c r="Q503" i="11"/>
  <c r="O503" i="11"/>
  <c r="AD503" i="11" s="1"/>
  <c r="N503" i="11"/>
  <c r="L503" i="11"/>
  <c r="J503" i="11"/>
  <c r="H503" i="11"/>
  <c r="A503" i="11"/>
  <c r="AH502" i="11"/>
  <c r="AG502" i="11"/>
  <c r="AF502" i="11"/>
  <c r="AE502" i="11"/>
  <c r="AC502" i="11"/>
  <c r="AB502" i="11"/>
  <c r="AA502" i="11"/>
  <c r="Z502" i="11"/>
  <c r="U502" i="11"/>
  <c r="S502" i="11"/>
  <c r="Q502" i="11"/>
  <c r="X502" i="11" s="1"/>
  <c r="O502" i="11"/>
  <c r="AD502" i="11" s="1"/>
  <c r="N502" i="11"/>
  <c r="L502" i="11"/>
  <c r="J502" i="11"/>
  <c r="H502" i="11"/>
  <c r="A502" i="11"/>
  <c r="AG501" i="11"/>
  <c r="AF501" i="11"/>
  <c r="AE501" i="11"/>
  <c r="AD501" i="11"/>
  <c r="AC501" i="11"/>
  <c r="AB501" i="11"/>
  <c r="AA501" i="11"/>
  <c r="Z501" i="11"/>
  <c r="U501" i="11"/>
  <c r="S501" i="11"/>
  <c r="Q501" i="11"/>
  <c r="O501" i="11"/>
  <c r="N501" i="11"/>
  <c r="L501" i="11"/>
  <c r="J501" i="11"/>
  <c r="H501" i="11"/>
  <c r="X501" i="11" s="1"/>
  <c r="AH501" i="11" s="1"/>
  <c r="A501" i="11"/>
  <c r="AG500" i="11"/>
  <c r="AF500" i="11"/>
  <c r="AE500" i="11"/>
  <c r="AD500" i="11"/>
  <c r="AC500" i="11"/>
  <c r="AB500" i="11"/>
  <c r="AA500" i="11"/>
  <c r="Z500" i="11"/>
  <c r="U500" i="11"/>
  <c r="S500" i="11"/>
  <c r="Q500" i="11"/>
  <c r="O500" i="11"/>
  <c r="N500" i="11"/>
  <c r="L500" i="11"/>
  <c r="J500" i="11"/>
  <c r="H500" i="11"/>
  <c r="X500" i="11" s="1"/>
  <c r="AH500" i="11" s="1"/>
  <c r="A500" i="11"/>
  <c r="AG499" i="11"/>
  <c r="AF499" i="11"/>
  <c r="AE499" i="11"/>
  <c r="AC499" i="11"/>
  <c r="AB499" i="11"/>
  <c r="AA499" i="11"/>
  <c r="Z499" i="11"/>
  <c r="X499" i="11"/>
  <c r="AH499" i="11" s="1"/>
  <c r="U499" i="11"/>
  <c r="S499" i="11"/>
  <c r="Q499" i="11"/>
  <c r="O499" i="11"/>
  <c r="AD499" i="11" s="1"/>
  <c r="N499" i="11"/>
  <c r="L499" i="11"/>
  <c r="J499" i="11"/>
  <c r="H499" i="11"/>
  <c r="A499" i="11"/>
  <c r="AG498" i="11"/>
  <c r="AF498" i="11"/>
  <c r="AE498" i="11"/>
  <c r="AC498" i="11"/>
  <c r="AB498" i="11"/>
  <c r="AA498" i="11"/>
  <c r="Z498" i="11"/>
  <c r="U498" i="11"/>
  <c r="S498" i="11"/>
  <c r="Q498" i="11"/>
  <c r="X498" i="11" s="1"/>
  <c r="AH498" i="11" s="1"/>
  <c r="O498" i="11"/>
  <c r="AD498" i="11" s="1"/>
  <c r="N498" i="11"/>
  <c r="L498" i="11"/>
  <c r="J498" i="11"/>
  <c r="H498" i="11"/>
  <c r="A498" i="11"/>
  <c r="AG497" i="11"/>
  <c r="AF497" i="11"/>
  <c r="AE497" i="11"/>
  <c r="AD497" i="11"/>
  <c r="AC497" i="11"/>
  <c r="AB497" i="11"/>
  <c r="AA497" i="11"/>
  <c r="Z497" i="11"/>
  <c r="U497" i="11"/>
  <c r="S497" i="11"/>
  <c r="Q497" i="11"/>
  <c r="O497" i="11"/>
  <c r="N497" i="11"/>
  <c r="L497" i="11"/>
  <c r="J497" i="11"/>
  <c r="H497" i="11"/>
  <c r="X497" i="11" s="1"/>
  <c r="AH497" i="11" s="1"/>
  <c r="A497" i="11"/>
  <c r="AG496" i="11"/>
  <c r="AF496" i="11"/>
  <c r="AE496" i="11"/>
  <c r="AD496" i="11"/>
  <c r="AC496" i="11"/>
  <c r="AB496" i="11"/>
  <c r="AA496" i="11"/>
  <c r="Z496" i="11"/>
  <c r="U496" i="11"/>
  <c r="S496" i="11"/>
  <c r="Q496" i="11"/>
  <c r="O496" i="11"/>
  <c r="N496" i="11"/>
  <c r="L496" i="11"/>
  <c r="J496" i="11"/>
  <c r="H496" i="11"/>
  <c r="X496" i="11" s="1"/>
  <c r="AH496" i="11" s="1"/>
  <c r="A496" i="11"/>
  <c r="AG495" i="11"/>
  <c r="AF495" i="11"/>
  <c r="AE495" i="11"/>
  <c r="AC495" i="11"/>
  <c r="AB495" i="11"/>
  <c r="AA495" i="11"/>
  <c r="Z495" i="11"/>
  <c r="U495" i="11"/>
  <c r="S495" i="11"/>
  <c r="X495" i="11" s="1"/>
  <c r="AH495" i="11" s="1"/>
  <c r="Q495" i="11"/>
  <c r="O495" i="11"/>
  <c r="AD495" i="11" s="1"/>
  <c r="N495" i="11"/>
  <c r="L495" i="11"/>
  <c r="J495" i="11"/>
  <c r="H495" i="11"/>
  <c r="A495" i="11"/>
  <c r="AG494" i="11"/>
  <c r="AF494" i="11"/>
  <c r="AE494" i="11"/>
  <c r="AC494" i="11"/>
  <c r="AB494" i="11"/>
  <c r="AA494" i="11"/>
  <c r="Z494" i="11"/>
  <c r="U494" i="11"/>
  <c r="S494" i="11"/>
  <c r="Q494" i="11"/>
  <c r="O494" i="11"/>
  <c r="AD494" i="11" s="1"/>
  <c r="N494" i="11"/>
  <c r="L494" i="11"/>
  <c r="J494" i="11"/>
  <c r="H494" i="11"/>
  <c r="A494" i="11"/>
  <c r="AG493" i="11"/>
  <c r="AF493" i="11"/>
  <c r="AE493" i="11"/>
  <c r="AC493" i="11"/>
  <c r="AB493" i="11"/>
  <c r="AA493" i="11"/>
  <c r="Z493" i="11"/>
  <c r="U493" i="11"/>
  <c r="S493" i="11"/>
  <c r="Q493" i="11"/>
  <c r="O493" i="11"/>
  <c r="AD493" i="11" s="1"/>
  <c r="N493" i="11"/>
  <c r="L493" i="11"/>
  <c r="J493" i="11"/>
  <c r="H493" i="11"/>
  <c r="A493" i="11"/>
  <c r="AG492" i="11"/>
  <c r="AF492" i="11"/>
  <c r="AE492" i="11"/>
  <c r="AD492" i="11"/>
  <c r="AC492" i="11"/>
  <c r="AB492" i="11"/>
  <c r="AA492" i="11"/>
  <c r="Z492" i="11"/>
  <c r="U492" i="11"/>
  <c r="S492" i="11"/>
  <c r="Q492" i="11"/>
  <c r="O492" i="11"/>
  <c r="N492" i="11"/>
  <c r="L492" i="11"/>
  <c r="J492" i="11"/>
  <c r="H492" i="11"/>
  <c r="X492" i="11" s="1"/>
  <c r="AH492" i="11" s="1"/>
  <c r="A492" i="11"/>
  <c r="AG491" i="11"/>
  <c r="AF491" i="11"/>
  <c r="AE491" i="11"/>
  <c r="AC491" i="11"/>
  <c r="AB491" i="11"/>
  <c r="AA491" i="11"/>
  <c r="Z491" i="11"/>
  <c r="U491" i="11"/>
  <c r="S491" i="11"/>
  <c r="X491" i="11" s="1"/>
  <c r="AH491" i="11" s="1"/>
  <c r="Q491" i="11"/>
  <c r="O491" i="11"/>
  <c r="AD491" i="11" s="1"/>
  <c r="N491" i="11"/>
  <c r="L491" i="11"/>
  <c r="J491" i="11"/>
  <c r="H491" i="11"/>
  <c r="A491" i="11"/>
  <c r="AH490" i="11"/>
  <c r="AG490" i="11"/>
  <c r="AF490" i="11"/>
  <c r="AE490" i="11"/>
  <c r="AC490" i="11"/>
  <c r="AB490" i="11"/>
  <c r="AA490" i="11"/>
  <c r="Z490" i="11"/>
  <c r="U490" i="11"/>
  <c r="S490" i="11"/>
  <c r="Q490" i="11"/>
  <c r="X490" i="11" s="1"/>
  <c r="O490" i="11"/>
  <c r="AD490" i="11" s="1"/>
  <c r="N490" i="11"/>
  <c r="L490" i="11"/>
  <c r="J490" i="11"/>
  <c r="H490" i="11"/>
  <c r="A490" i="11"/>
  <c r="AG489" i="11"/>
  <c r="AF489" i="11"/>
  <c r="AE489" i="11"/>
  <c r="AD489" i="11"/>
  <c r="AC489" i="11"/>
  <c r="AB489" i="11"/>
  <c r="AA489" i="11"/>
  <c r="Z489" i="11"/>
  <c r="U489" i="11"/>
  <c r="S489" i="11"/>
  <c r="Q489" i="11"/>
  <c r="O489" i="11"/>
  <c r="N489" i="11"/>
  <c r="L489" i="11"/>
  <c r="J489" i="11"/>
  <c r="H489" i="11"/>
  <c r="X489" i="11" s="1"/>
  <c r="AH489" i="11" s="1"/>
  <c r="A489" i="11"/>
  <c r="AG488" i="11"/>
  <c r="AF488" i="11"/>
  <c r="AE488" i="11"/>
  <c r="AD488" i="11"/>
  <c r="AC488" i="11"/>
  <c r="AB488" i="11"/>
  <c r="AA488" i="11"/>
  <c r="Z488" i="11"/>
  <c r="U488" i="11"/>
  <c r="S488" i="11"/>
  <c r="Q488" i="11"/>
  <c r="O488" i="11"/>
  <c r="N488" i="11"/>
  <c r="L488" i="11"/>
  <c r="J488" i="11"/>
  <c r="H488" i="11"/>
  <c r="X488" i="11" s="1"/>
  <c r="AH488" i="11" s="1"/>
  <c r="A488" i="11"/>
  <c r="AG487" i="11"/>
  <c r="AF487" i="11"/>
  <c r="AE487" i="11"/>
  <c r="AC487" i="11"/>
  <c r="AB487" i="11"/>
  <c r="AA487" i="11"/>
  <c r="Z487" i="11"/>
  <c r="X487" i="11"/>
  <c r="AH487" i="11" s="1"/>
  <c r="U487" i="11"/>
  <c r="S487" i="11"/>
  <c r="Q487" i="11"/>
  <c r="O487" i="11"/>
  <c r="AD487" i="11" s="1"/>
  <c r="N487" i="11"/>
  <c r="L487" i="11"/>
  <c r="J487" i="11"/>
  <c r="H487" i="11"/>
  <c r="A487" i="11"/>
  <c r="AH486" i="11"/>
  <c r="AG486" i="11"/>
  <c r="AF486" i="11"/>
  <c r="AE486" i="11"/>
  <c r="AC486" i="11"/>
  <c r="AB486" i="11"/>
  <c r="AA486" i="11"/>
  <c r="Z486" i="11"/>
  <c r="U486" i="11"/>
  <c r="S486" i="11"/>
  <c r="Q486" i="11"/>
  <c r="X486" i="11" s="1"/>
  <c r="O486" i="11"/>
  <c r="AD486" i="11" s="1"/>
  <c r="N486" i="11"/>
  <c r="L486" i="11"/>
  <c r="J486" i="11"/>
  <c r="H486" i="11"/>
  <c r="A486" i="11"/>
  <c r="AG485" i="11"/>
  <c r="AF485" i="11"/>
  <c r="AE485" i="11"/>
  <c r="AD485" i="11"/>
  <c r="AC485" i="11"/>
  <c r="AB485" i="11"/>
  <c r="AA485" i="11"/>
  <c r="Z485" i="11"/>
  <c r="U485" i="11"/>
  <c r="S485" i="11"/>
  <c r="Q485" i="11"/>
  <c r="O485" i="11"/>
  <c r="N485" i="11"/>
  <c r="L485" i="11"/>
  <c r="J485" i="11"/>
  <c r="H485" i="11"/>
  <c r="X485" i="11" s="1"/>
  <c r="AH485" i="11" s="1"/>
  <c r="A485" i="11"/>
  <c r="AG484" i="11"/>
  <c r="AF484" i="11"/>
  <c r="AE484" i="11"/>
  <c r="AD484" i="11"/>
  <c r="AC484" i="11"/>
  <c r="AB484" i="11"/>
  <c r="AA484" i="11"/>
  <c r="Z484" i="11"/>
  <c r="U484" i="11"/>
  <c r="S484" i="11"/>
  <c r="Q484" i="11"/>
  <c r="O484" i="11"/>
  <c r="N484" i="11"/>
  <c r="L484" i="11"/>
  <c r="J484" i="11"/>
  <c r="H484" i="11"/>
  <c r="X484" i="11" s="1"/>
  <c r="AH484" i="11" s="1"/>
  <c r="A484" i="11"/>
  <c r="AG483" i="11"/>
  <c r="AF483" i="11"/>
  <c r="AE483" i="11"/>
  <c r="AC483" i="11"/>
  <c r="AB483" i="11"/>
  <c r="AA483" i="11"/>
  <c r="Z483" i="11"/>
  <c r="U483" i="11"/>
  <c r="S483" i="11"/>
  <c r="X483" i="11" s="1"/>
  <c r="AH483" i="11" s="1"/>
  <c r="Q483" i="11"/>
  <c r="O483" i="11"/>
  <c r="AD483" i="11" s="1"/>
  <c r="N483" i="11"/>
  <c r="L483" i="11"/>
  <c r="J483" i="11"/>
  <c r="H483" i="11"/>
  <c r="A483" i="11"/>
  <c r="AG482" i="11"/>
  <c r="AF482" i="11"/>
  <c r="AE482" i="11"/>
  <c r="AC482" i="11"/>
  <c r="AB482" i="11"/>
  <c r="AA482" i="11"/>
  <c r="Z482" i="11"/>
  <c r="U482" i="11"/>
  <c r="S482" i="11"/>
  <c r="Q482" i="11"/>
  <c r="O482" i="11"/>
  <c r="AD482" i="11" s="1"/>
  <c r="N482" i="11"/>
  <c r="L482" i="11"/>
  <c r="J482" i="11"/>
  <c r="H482" i="11"/>
  <c r="A482" i="11"/>
  <c r="AG481" i="11"/>
  <c r="AF481" i="11"/>
  <c r="AE481" i="11"/>
  <c r="AC481" i="11"/>
  <c r="AB481" i="11"/>
  <c r="AA481" i="11"/>
  <c r="Z481" i="11"/>
  <c r="U481" i="11"/>
  <c r="S481" i="11"/>
  <c r="Q481" i="11"/>
  <c r="O481" i="11"/>
  <c r="AD481" i="11" s="1"/>
  <c r="N481" i="11"/>
  <c r="L481" i="11"/>
  <c r="J481" i="11"/>
  <c r="H481" i="11"/>
  <c r="A481" i="11"/>
  <c r="AG480" i="11"/>
  <c r="AF480" i="11"/>
  <c r="AE480" i="11"/>
  <c r="AD480" i="11"/>
  <c r="AC480" i="11"/>
  <c r="AB480" i="11"/>
  <c r="AA480" i="11"/>
  <c r="Z480" i="11"/>
  <c r="U480" i="11"/>
  <c r="S480" i="11"/>
  <c r="Q480" i="11"/>
  <c r="O480" i="11"/>
  <c r="N480" i="11"/>
  <c r="L480" i="11"/>
  <c r="J480" i="11"/>
  <c r="H480" i="11"/>
  <c r="X480" i="11" s="1"/>
  <c r="AH480" i="11" s="1"/>
  <c r="A480" i="11"/>
  <c r="AG479" i="11"/>
  <c r="AF479" i="11"/>
  <c r="AE479" i="11"/>
  <c r="AC479" i="11"/>
  <c r="AB479" i="11"/>
  <c r="AA479" i="11"/>
  <c r="Z479" i="11"/>
  <c r="X479" i="11"/>
  <c r="AH479" i="11" s="1"/>
  <c r="U479" i="11"/>
  <c r="S479" i="11"/>
  <c r="Q479" i="11"/>
  <c r="O479" i="11"/>
  <c r="AD479" i="11" s="1"/>
  <c r="N479" i="11"/>
  <c r="L479" i="11"/>
  <c r="J479" i="11"/>
  <c r="H479" i="11"/>
  <c r="A479" i="11"/>
  <c r="AH478" i="11"/>
  <c r="AG478" i="11"/>
  <c r="AF478" i="11"/>
  <c r="AE478" i="11"/>
  <c r="AC478" i="11"/>
  <c r="AB478" i="11"/>
  <c r="AA478" i="11"/>
  <c r="Z478" i="11"/>
  <c r="U478" i="11"/>
  <c r="S478" i="11"/>
  <c r="Q478" i="11"/>
  <c r="X478" i="11" s="1"/>
  <c r="O478" i="11"/>
  <c r="AD478" i="11" s="1"/>
  <c r="N478" i="11"/>
  <c r="L478" i="11"/>
  <c r="J478" i="11"/>
  <c r="H478" i="11"/>
  <c r="A478" i="11"/>
  <c r="AG477" i="11"/>
  <c r="AF477" i="11"/>
  <c r="AE477" i="11"/>
  <c r="AD477" i="11"/>
  <c r="AC477" i="11"/>
  <c r="AB477" i="11"/>
  <c r="AA477" i="11"/>
  <c r="Z477" i="11"/>
  <c r="U477" i="11"/>
  <c r="S477" i="11"/>
  <c r="Q477" i="11"/>
  <c r="O477" i="11"/>
  <c r="N477" i="11"/>
  <c r="L477" i="11"/>
  <c r="J477" i="11"/>
  <c r="H477" i="11"/>
  <c r="X477" i="11" s="1"/>
  <c r="AH477" i="11" s="1"/>
  <c r="A477" i="11"/>
  <c r="AG476" i="11"/>
  <c r="AF476" i="11"/>
  <c r="AE476" i="11"/>
  <c r="AD476" i="11"/>
  <c r="AC476" i="11"/>
  <c r="AB476" i="11"/>
  <c r="AA476" i="11"/>
  <c r="Z476" i="11"/>
  <c r="U476" i="11"/>
  <c r="S476" i="11"/>
  <c r="Q476" i="11"/>
  <c r="O476" i="11"/>
  <c r="N476" i="11"/>
  <c r="L476" i="11"/>
  <c r="J476" i="11"/>
  <c r="H476" i="11"/>
  <c r="X476" i="11" s="1"/>
  <c r="AH476" i="11" s="1"/>
  <c r="A476" i="11"/>
  <c r="AG475" i="11"/>
  <c r="AF475" i="11"/>
  <c r="AE475" i="11"/>
  <c r="AC475" i="11"/>
  <c r="AB475" i="11"/>
  <c r="AA475" i="11"/>
  <c r="Z475" i="11"/>
  <c r="X475" i="11"/>
  <c r="AH475" i="11" s="1"/>
  <c r="U475" i="11"/>
  <c r="S475" i="11"/>
  <c r="Q475" i="11"/>
  <c r="O475" i="11"/>
  <c r="AD475" i="11" s="1"/>
  <c r="N475" i="11"/>
  <c r="L475" i="11"/>
  <c r="J475" i="11"/>
  <c r="H475" i="11"/>
  <c r="A475" i="11"/>
  <c r="AG474" i="11"/>
  <c r="AF474" i="11"/>
  <c r="AE474" i="11"/>
  <c r="AC474" i="11"/>
  <c r="AB474" i="11"/>
  <c r="AA474" i="11"/>
  <c r="Z474" i="11"/>
  <c r="U474" i="11"/>
  <c r="S474" i="11"/>
  <c r="Q474" i="11"/>
  <c r="O474" i="11"/>
  <c r="AD474" i="11" s="1"/>
  <c r="N474" i="11"/>
  <c r="L474" i="11"/>
  <c r="J474" i="11"/>
  <c r="H474" i="11"/>
  <c r="A474" i="11"/>
  <c r="AG473" i="11"/>
  <c r="AF473" i="11"/>
  <c r="AE473" i="11"/>
  <c r="AD473" i="11"/>
  <c r="AC473" i="11"/>
  <c r="AB473" i="11"/>
  <c r="AA473" i="11"/>
  <c r="Z473" i="11"/>
  <c r="U473" i="11"/>
  <c r="S473" i="11"/>
  <c r="Q473" i="11"/>
  <c r="O473" i="11"/>
  <c r="N473" i="11"/>
  <c r="L473" i="11"/>
  <c r="J473" i="11"/>
  <c r="H473" i="11"/>
  <c r="A473" i="11"/>
  <c r="AG472" i="11"/>
  <c r="AF472" i="11"/>
  <c r="AE472" i="11"/>
  <c r="AD472" i="11"/>
  <c r="AC472" i="11"/>
  <c r="AB472" i="11"/>
  <c r="AA472" i="11"/>
  <c r="Z472" i="11"/>
  <c r="U472" i="11"/>
  <c r="S472" i="11"/>
  <c r="Q472" i="11"/>
  <c r="O472" i="11"/>
  <c r="N472" i="11"/>
  <c r="L472" i="11"/>
  <c r="J472" i="11"/>
  <c r="H472" i="11"/>
  <c r="X472" i="11" s="1"/>
  <c r="AH472" i="11" s="1"/>
  <c r="A472" i="11"/>
  <c r="AG471" i="11"/>
  <c r="AF471" i="11"/>
  <c r="AE471" i="11"/>
  <c r="AC471" i="11"/>
  <c r="AB471" i="11"/>
  <c r="AA471" i="11"/>
  <c r="Z471" i="11"/>
  <c r="U471" i="11"/>
  <c r="S471" i="11"/>
  <c r="X471" i="11" s="1"/>
  <c r="AH471" i="11" s="1"/>
  <c r="Q471" i="11"/>
  <c r="O471" i="11"/>
  <c r="AD471" i="11" s="1"/>
  <c r="N471" i="11"/>
  <c r="L471" i="11"/>
  <c r="J471" i="11"/>
  <c r="H471" i="11"/>
  <c r="A471" i="11"/>
  <c r="AG470" i="11"/>
  <c r="AF470" i="11"/>
  <c r="AE470" i="11"/>
  <c r="AC470" i="11"/>
  <c r="AB470" i="11"/>
  <c r="AA470" i="11"/>
  <c r="Z470" i="11"/>
  <c r="U470" i="11"/>
  <c r="S470" i="11"/>
  <c r="Q470" i="11"/>
  <c r="O470" i="11"/>
  <c r="AD470" i="11" s="1"/>
  <c r="N470" i="11"/>
  <c r="L470" i="11"/>
  <c r="J470" i="11"/>
  <c r="H470" i="11"/>
  <c r="A470" i="11"/>
  <c r="AG469" i="11"/>
  <c r="AF469" i="11"/>
  <c r="AE469" i="11"/>
  <c r="AC469" i="11"/>
  <c r="AB469" i="11"/>
  <c r="AA469" i="11"/>
  <c r="Z469" i="11"/>
  <c r="U469" i="11"/>
  <c r="S469" i="11"/>
  <c r="Q469" i="11"/>
  <c r="O469" i="11"/>
  <c r="AD469" i="11" s="1"/>
  <c r="N469" i="11"/>
  <c r="L469" i="11"/>
  <c r="J469" i="11"/>
  <c r="H469" i="11"/>
  <c r="A469" i="11"/>
  <c r="AG468" i="11"/>
  <c r="AF468" i="11"/>
  <c r="AE468" i="11"/>
  <c r="AD468" i="11"/>
  <c r="AC468" i="11"/>
  <c r="AB468" i="11"/>
  <c r="AA468" i="11"/>
  <c r="Z468" i="11"/>
  <c r="U468" i="11"/>
  <c r="S468" i="11"/>
  <c r="Q468" i="11"/>
  <c r="O468" i="11"/>
  <c r="N468" i="11"/>
  <c r="L468" i="11"/>
  <c r="J468" i="11"/>
  <c r="H468" i="11"/>
  <c r="X468" i="11" s="1"/>
  <c r="AH468" i="11" s="1"/>
  <c r="A468" i="11"/>
  <c r="AG467" i="11"/>
  <c r="AF467" i="11"/>
  <c r="AE467" i="11"/>
  <c r="AC467" i="11"/>
  <c r="AB467" i="11"/>
  <c r="AA467" i="11"/>
  <c r="Z467" i="11"/>
  <c r="X467" i="11"/>
  <c r="AH467" i="11" s="1"/>
  <c r="U467" i="11"/>
  <c r="S467" i="11"/>
  <c r="Q467" i="11"/>
  <c r="O467" i="11"/>
  <c r="AD467" i="11" s="1"/>
  <c r="N467" i="11"/>
  <c r="L467" i="11"/>
  <c r="J467" i="11"/>
  <c r="H467" i="11"/>
  <c r="A467" i="11"/>
  <c r="AH466" i="11"/>
  <c r="AG466" i="11"/>
  <c r="AF466" i="11"/>
  <c r="AE466" i="11"/>
  <c r="AC466" i="11"/>
  <c r="AB466" i="11"/>
  <c r="AA466" i="11"/>
  <c r="Z466" i="11"/>
  <c r="U466" i="11"/>
  <c r="S466" i="11"/>
  <c r="Q466" i="11"/>
  <c r="O466" i="11"/>
  <c r="AD466" i="11" s="1"/>
  <c r="N466" i="11"/>
  <c r="L466" i="11"/>
  <c r="J466" i="11"/>
  <c r="H466" i="11"/>
  <c r="X466" i="11" s="1"/>
  <c r="A466" i="11"/>
  <c r="AG465" i="11"/>
  <c r="AF465" i="11"/>
  <c r="AE465" i="11"/>
  <c r="AD465" i="11"/>
  <c r="AC465" i="11"/>
  <c r="AB465" i="11"/>
  <c r="AA465" i="11"/>
  <c r="Z465" i="11"/>
  <c r="U465" i="11"/>
  <c r="S465" i="11"/>
  <c r="Q465" i="11"/>
  <c r="O465" i="11"/>
  <c r="N465" i="11"/>
  <c r="L465" i="11"/>
  <c r="J465" i="11"/>
  <c r="H465" i="11"/>
  <c r="X465" i="11" s="1"/>
  <c r="AH465" i="11" s="1"/>
  <c r="A465" i="11"/>
  <c r="AG464" i="11"/>
  <c r="AF464" i="11"/>
  <c r="AE464" i="11"/>
  <c r="AD464" i="11"/>
  <c r="AC464" i="11"/>
  <c r="AB464" i="11"/>
  <c r="AA464" i="11"/>
  <c r="Z464" i="11"/>
  <c r="U464" i="11"/>
  <c r="S464" i="11"/>
  <c r="Q464" i="11"/>
  <c r="O464" i="11"/>
  <c r="N464" i="11"/>
  <c r="L464" i="11"/>
  <c r="J464" i="11"/>
  <c r="H464" i="11"/>
  <c r="X464" i="11" s="1"/>
  <c r="AH464" i="11" s="1"/>
  <c r="A464" i="11"/>
  <c r="AG463" i="11"/>
  <c r="AF463" i="11"/>
  <c r="AE463" i="11"/>
  <c r="AC463" i="11"/>
  <c r="AB463" i="11"/>
  <c r="AA463" i="11"/>
  <c r="Z463" i="11"/>
  <c r="X463" i="11"/>
  <c r="AH463" i="11" s="1"/>
  <c r="U463" i="11"/>
  <c r="S463" i="11"/>
  <c r="Q463" i="11"/>
  <c r="O463" i="11"/>
  <c r="AD463" i="11" s="1"/>
  <c r="N463" i="11"/>
  <c r="L463" i="11"/>
  <c r="J463" i="11"/>
  <c r="H463" i="11"/>
  <c r="A463" i="11"/>
  <c r="AG462" i="11"/>
  <c r="AF462" i="11"/>
  <c r="AE462" i="11"/>
  <c r="AC462" i="11"/>
  <c r="AB462" i="11"/>
  <c r="AA462" i="11"/>
  <c r="Z462" i="11"/>
  <c r="U462" i="11"/>
  <c r="S462" i="11"/>
  <c r="Q462" i="11"/>
  <c r="O462" i="11"/>
  <c r="AD462" i="11" s="1"/>
  <c r="N462" i="11"/>
  <c r="L462" i="11"/>
  <c r="J462" i="11"/>
  <c r="H462" i="11"/>
  <c r="A462" i="11"/>
  <c r="AG461" i="11"/>
  <c r="AF461" i="11"/>
  <c r="AE461" i="11"/>
  <c r="AD461" i="11"/>
  <c r="AC461" i="11"/>
  <c r="AB461" i="11"/>
  <c r="AA461" i="11"/>
  <c r="Z461" i="11"/>
  <c r="U461" i="11"/>
  <c r="S461" i="11"/>
  <c r="Q461" i="11"/>
  <c r="O461" i="11"/>
  <c r="N461" i="11"/>
  <c r="L461" i="11"/>
  <c r="J461" i="11"/>
  <c r="H461" i="11"/>
  <c r="A461" i="11"/>
  <c r="AG460" i="11"/>
  <c r="AF460" i="11"/>
  <c r="AE460" i="11"/>
  <c r="AD460" i="11"/>
  <c r="AC460" i="11"/>
  <c r="AB460" i="11"/>
  <c r="AA460" i="11"/>
  <c r="Z460" i="11"/>
  <c r="U460" i="11"/>
  <c r="S460" i="11"/>
  <c r="Q460" i="11"/>
  <c r="O460" i="11"/>
  <c r="N460" i="11"/>
  <c r="L460" i="11"/>
  <c r="J460" i="11"/>
  <c r="H460" i="11"/>
  <c r="X460" i="11" s="1"/>
  <c r="AH460" i="11" s="1"/>
  <c r="A460" i="11"/>
  <c r="AG459" i="11"/>
  <c r="AF459" i="11"/>
  <c r="AE459" i="11"/>
  <c r="AC459" i="11"/>
  <c r="AB459" i="11"/>
  <c r="AA459" i="11"/>
  <c r="Z459" i="11"/>
  <c r="U459" i="11"/>
  <c r="S459" i="11"/>
  <c r="X459" i="11" s="1"/>
  <c r="AH459" i="11" s="1"/>
  <c r="Q459" i="11"/>
  <c r="O459" i="11"/>
  <c r="AD459" i="11" s="1"/>
  <c r="N459" i="11"/>
  <c r="L459" i="11"/>
  <c r="J459" i="11"/>
  <c r="H459" i="11"/>
  <c r="A459" i="11"/>
  <c r="AG458" i="11"/>
  <c r="AF458" i="11"/>
  <c r="AE458" i="11"/>
  <c r="AC458" i="11"/>
  <c r="AB458" i="11"/>
  <c r="AA458" i="11"/>
  <c r="Z458" i="11"/>
  <c r="U458" i="11"/>
  <c r="S458" i="11"/>
  <c r="Q458" i="11"/>
  <c r="O458" i="11"/>
  <c r="AD458" i="11" s="1"/>
  <c r="N458" i="11"/>
  <c r="L458" i="11"/>
  <c r="J458" i="11"/>
  <c r="H458" i="11"/>
  <c r="A458" i="11"/>
  <c r="AG457" i="11"/>
  <c r="AF457" i="11"/>
  <c r="AE457" i="11"/>
  <c r="AC457" i="11"/>
  <c r="AB457" i="11"/>
  <c r="AA457" i="11"/>
  <c r="Z457" i="11"/>
  <c r="U457" i="11"/>
  <c r="S457" i="11"/>
  <c r="Q457" i="11"/>
  <c r="O457" i="11"/>
  <c r="AD457" i="11" s="1"/>
  <c r="N457" i="11"/>
  <c r="L457" i="11"/>
  <c r="J457" i="11"/>
  <c r="H457" i="11"/>
  <c r="A457" i="11"/>
  <c r="AG456" i="11"/>
  <c r="AF456" i="11"/>
  <c r="AE456" i="11"/>
  <c r="AD456" i="11"/>
  <c r="AC456" i="11"/>
  <c r="AB456" i="11"/>
  <c r="AA456" i="11"/>
  <c r="Z456" i="11"/>
  <c r="U456" i="11"/>
  <c r="S456" i="11"/>
  <c r="Q456" i="11"/>
  <c r="O456" i="11"/>
  <c r="N456" i="11"/>
  <c r="L456" i="11"/>
  <c r="J456" i="11"/>
  <c r="H456" i="11"/>
  <c r="X456" i="11" s="1"/>
  <c r="AH456" i="11" s="1"/>
  <c r="A456" i="11"/>
  <c r="AG455" i="11"/>
  <c r="AF455" i="11"/>
  <c r="AE455" i="11"/>
  <c r="AC455" i="11"/>
  <c r="AB455" i="11"/>
  <c r="AA455" i="11"/>
  <c r="Z455" i="11"/>
  <c r="U455" i="11"/>
  <c r="S455" i="11"/>
  <c r="X455" i="11" s="1"/>
  <c r="AH455" i="11" s="1"/>
  <c r="Q455" i="11"/>
  <c r="O455" i="11"/>
  <c r="AD455" i="11" s="1"/>
  <c r="N455" i="11"/>
  <c r="L455" i="11"/>
  <c r="J455" i="11"/>
  <c r="H455" i="11"/>
  <c r="A455" i="11"/>
  <c r="AG454" i="11"/>
  <c r="AF454" i="11"/>
  <c r="AE454" i="11"/>
  <c r="AD454" i="11"/>
  <c r="AC454" i="11"/>
  <c r="AB454" i="11"/>
  <c r="AA454" i="11"/>
  <c r="Z454" i="11"/>
  <c r="U454" i="11"/>
  <c r="S454" i="11"/>
  <c r="Q454" i="11"/>
  <c r="O454" i="11"/>
  <c r="N454" i="11"/>
  <c r="L454" i="11"/>
  <c r="J454" i="11"/>
  <c r="H454" i="11"/>
  <c r="X454" i="11" s="1"/>
  <c r="AH454" i="11" s="1"/>
  <c r="A454" i="11"/>
  <c r="AG453" i="11"/>
  <c r="AF453" i="11"/>
  <c r="AE453" i="11"/>
  <c r="AC453" i="11"/>
  <c r="AB453" i="11"/>
  <c r="AA453" i="11"/>
  <c r="Z453" i="11"/>
  <c r="U453" i="11"/>
  <c r="S453" i="11"/>
  <c r="Q453" i="11"/>
  <c r="O453" i="11"/>
  <c r="AD453" i="11" s="1"/>
  <c r="N453" i="11"/>
  <c r="L453" i="11"/>
  <c r="J453" i="11"/>
  <c r="H453" i="11"/>
  <c r="A453" i="11"/>
  <c r="AG452" i="11"/>
  <c r="AF452" i="11"/>
  <c r="AE452" i="11"/>
  <c r="AD452" i="11"/>
  <c r="AC452" i="11"/>
  <c r="AB452" i="11"/>
  <c r="AA452" i="11"/>
  <c r="Z452" i="11"/>
  <c r="U452" i="11"/>
  <c r="S452" i="11"/>
  <c r="Q452" i="11"/>
  <c r="O452" i="11"/>
  <c r="N452" i="11"/>
  <c r="L452" i="11"/>
  <c r="J452" i="11"/>
  <c r="H452" i="11"/>
  <c r="X452" i="11" s="1"/>
  <c r="AH452" i="11" s="1"/>
  <c r="A452" i="11"/>
  <c r="AG451" i="11"/>
  <c r="AF451" i="11"/>
  <c r="AE451" i="11"/>
  <c r="AC451" i="11"/>
  <c r="AB451" i="11"/>
  <c r="AA451" i="11"/>
  <c r="Z451" i="11"/>
  <c r="X451" i="11"/>
  <c r="AH451" i="11" s="1"/>
  <c r="U451" i="11"/>
  <c r="S451" i="11"/>
  <c r="Q451" i="11"/>
  <c r="O451" i="11"/>
  <c r="AD451" i="11" s="1"/>
  <c r="N451" i="11"/>
  <c r="L451" i="11"/>
  <c r="J451" i="11"/>
  <c r="H451" i="11"/>
  <c r="A451" i="11"/>
  <c r="AG450" i="11"/>
  <c r="AF450" i="11"/>
  <c r="AE450" i="11"/>
  <c r="AC450" i="11"/>
  <c r="AB450" i="11"/>
  <c r="AA450" i="11"/>
  <c r="Z450" i="11"/>
  <c r="U450" i="11"/>
  <c r="S450" i="11"/>
  <c r="Q450" i="11"/>
  <c r="O450" i="11"/>
  <c r="AD450" i="11" s="1"/>
  <c r="N450" i="11"/>
  <c r="L450" i="11"/>
  <c r="J450" i="11"/>
  <c r="H450" i="11"/>
  <c r="A450" i="11"/>
  <c r="AG449" i="11"/>
  <c r="AF449" i="11"/>
  <c r="AE449" i="11"/>
  <c r="AD449" i="11"/>
  <c r="AC449" i="11"/>
  <c r="AB449" i="11"/>
  <c r="AA449" i="11"/>
  <c r="Z449" i="11"/>
  <c r="U449" i="11"/>
  <c r="S449" i="11"/>
  <c r="Q449" i="11"/>
  <c r="O449" i="11"/>
  <c r="N449" i="11"/>
  <c r="L449" i="11"/>
  <c r="J449" i="11"/>
  <c r="H449" i="11"/>
  <c r="X449" i="11" s="1"/>
  <c r="AH449" i="11" s="1"/>
  <c r="A449" i="11"/>
  <c r="AG448" i="11"/>
  <c r="AF448" i="11"/>
  <c r="AE448" i="11"/>
  <c r="AD448" i="11"/>
  <c r="AC448" i="11"/>
  <c r="AB448" i="11"/>
  <c r="AA448" i="11"/>
  <c r="Z448" i="11"/>
  <c r="U448" i="11"/>
  <c r="S448" i="11"/>
  <c r="Q448" i="11"/>
  <c r="O448" i="11"/>
  <c r="N448" i="11"/>
  <c r="L448" i="11"/>
  <c r="J448" i="11"/>
  <c r="H448" i="11"/>
  <c r="A448" i="11"/>
  <c r="AG447" i="11"/>
  <c r="AF447" i="11"/>
  <c r="AE447" i="11"/>
  <c r="AC447" i="11"/>
  <c r="AB447" i="11"/>
  <c r="AA447" i="11"/>
  <c r="Z447" i="11"/>
  <c r="U447" i="11"/>
  <c r="S447" i="11"/>
  <c r="X447" i="11" s="1"/>
  <c r="AH447" i="11" s="1"/>
  <c r="Q447" i="11"/>
  <c r="O447" i="11"/>
  <c r="AD447" i="11" s="1"/>
  <c r="N447" i="11"/>
  <c r="L447" i="11"/>
  <c r="J447" i="11"/>
  <c r="H447" i="11"/>
  <c r="A447" i="11"/>
  <c r="AG446" i="11"/>
  <c r="AF446" i="11"/>
  <c r="AE446" i="11"/>
  <c r="AD446" i="11"/>
  <c r="AC446" i="11"/>
  <c r="AB446" i="11"/>
  <c r="AA446" i="11"/>
  <c r="Z446" i="11"/>
  <c r="U446" i="11"/>
  <c r="S446" i="11"/>
  <c r="Q446" i="11"/>
  <c r="O446" i="11"/>
  <c r="N446" i="11"/>
  <c r="L446" i="11"/>
  <c r="J446" i="11"/>
  <c r="H446" i="11"/>
  <c r="X446" i="11" s="1"/>
  <c r="AH446" i="11" s="1"/>
  <c r="A446" i="11"/>
  <c r="AG445" i="11"/>
  <c r="AF445" i="11"/>
  <c r="AE445" i="11"/>
  <c r="AC445" i="11"/>
  <c r="AB445" i="11"/>
  <c r="AA445" i="11"/>
  <c r="Z445" i="11"/>
  <c r="U445" i="11"/>
  <c r="S445" i="11"/>
  <c r="Q445" i="11"/>
  <c r="O445" i="11"/>
  <c r="AD445" i="11" s="1"/>
  <c r="N445" i="11"/>
  <c r="L445" i="11"/>
  <c r="J445" i="11"/>
  <c r="H445" i="11"/>
  <c r="X445" i="11" s="1"/>
  <c r="AH445" i="11" s="1"/>
  <c r="A445" i="11"/>
  <c r="AG444" i="11"/>
  <c r="AF444" i="11"/>
  <c r="AE444" i="11"/>
  <c r="AD444" i="11"/>
  <c r="AC444" i="11"/>
  <c r="AB444" i="11"/>
  <c r="AA444" i="11"/>
  <c r="Z444" i="11"/>
  <c r="U444" i="11"/>
  <c r="S444" i="11"/>
  <c r="Q444" i="11"/>
  <c r="O444" i="11"/>
  <c r="N444" i="11"/>
  <c r="L444" i="11"/>
  <c r="J444" i="11"/>
  <c r="H444" i="11"/>
  <c r="X444" i="11" s="1"/>
  <c r="AH444" i="11" s="1"/>
  <c r="A444" i="11"/>
  <c r="AG443" i="11"/>
  <c r="AF443" i="11"/>
  <c r="AE443" i="11"/>
  <c r="AC443" i="11"/>
  <c r="AB443" i="11"/>
  <c r="AA443" i="11"/>
  <c r="Z443" i="11"/>
  <c r="U443" i="11"/>
  <c r="X443" i="11" s="1"/>
  <c r="AH443" i="11" s="1"/>
  <c r="S443" i="11"/>
  <c r="Q443" i="11"/>
  <c r="O443" i="11"/>
  <c r="AD443" i="11" s="1"/>
  <c r="N443" i="11"/>
  <c r="L443" i="11"/>
  <c r="J443" i="11"/>
  <c r="H443" i="11"/>
  <c r="A443" i="11"/>
  <c r="AG442" i="11"/>
  <c r="AF442" i="11"/>
  <c r="AE442" i="11"/>
  <c r="AC442" i="11"/>
  <c r="AB442" i="11"/>
  <c r="AA442" i="11"/>
  <c r="Z442" i="11"/>
  <c r="U442" i="11"/>
  <c r="S442" i="11"/>
  <c r="Q442" i="11"/>
  <c r="O442" i="11"/>
  <c r="AD442" i="11" s="1"/>
  <c r="N442" i="11"/>
  <c r="L442" i="11"/>
  <c r="J442" i="11"/>
  <c r="H442" i="11"/>
  <c r="A442" i="11"/>
  <c r="AG441" i="11"/>
  <c r="AF441" i="11"/>
  <c r="AE441" i="11"/>
  <c r="AD441" i="11"/>
  <c r="AC441" i="11"/>
  <c r="AB441" i="11"/>
  <c r="AA441" i="11"/>
  <c r="Z441" i="11"/>
  <c r="U441" i="11"/>
  <c r="S441" i="11"/>
  <c r="Q441" i="11"/>
  <c r="O441" i="11"/>
  <c r="N441" i="11"/>
  <c r="L441" i="11"/>
  <c r="J441" i="11"/>
  <c r="H441" i="11"/>
  <c r="A441" i="11"/>
  <c r="AG440" i="11"/>
  <c r="AF440" i="11"/>
  <c r="AE440" i="11"/>
  <c r="AD440" i="11"/>
  <c r="AC440" i="11"/>
  <c r="AB440" i="11"/>
  <c r="AA440" i="11"/>
  <c r="Z440" i="11"/>
  <c r="U440" i="11"/>
  <c r="S440" i="11"/>
  <c r="Q440" i="11"/>
  <c r="O440" i="11"/>
  <c r="N440" i="11"/>
  <c r="L440" i="11"/>
  <c r="J440" i="11"/>
  <c r="H440" i="11"/>
  <c r="A440" i="11"/>
  <c r="AG439" i="11"/>
  <c r="AF439" i="11"/>
  <c r="AE439" i="11"/>
  <c r="AC439" i="11"/>
  <c r="AB439" i="11"/>
  <c r="AA439" i="11"/>
  <c r="Z439" i="11"/>
  <c r="U439" i="11"/>
  <c r="S439" i="11"/>
  <c r="X439" i="11" s="1"/>
  <c r="AH439" i="11" s="1"/>
  <c r="Q439" i="11"/>
  <c r="O439" i="11"/>
  <c r="AD439" i="11" s="1"/>
  <c r="N439" i="11"/>
  <c r="L439" i="11"/>
  <c r="J439" i="11"/>
  <c r="H439" i="11"/>
  <c r="A439" i="11"/>
  <c r="AG438" i="11"/>
  <c r="AF438" i="11"/>
  <c r="AE438" i="11"/>
  <c r="AD438" i="11"/>
  <c r="AC438" i="11"/>
  <c r="AB438" i="11"/>
  <c r="AA438" i="11"/>
  <c r="Z438" i="11"/>
  <c r="U438" i="11"/>
  <c r="S438" i="11"/>
  <c r="Q438" i="11"/>
  <c r="O438" i="11"/>
  <c r="N438" i="11"/>
  <c r="L438" i="11"/>
  <c r="J438" i="11"/>
  <c r="H438" i="11"/>
  <c r="X438" i="11" s="1"/>
  <c r="AH438" i="11" s="1"/>
  <c r="A438" i="11"/>
  <c r="AG437" i="11"/>
  <c r="AF437" i="11"/>
  <c r="AE437" i="11"/>
  <c r="AC437" i="11"/>
  <c r="AB437" i="11"/>
  <c r="AA437" i="11"/>
  <c r="Z437" i="11"/>
  <c r="U437" i="11"/>
  <c r="S437" i="11"/>
  <c r="Q437" i="11"/>
  <c r="O437" i="11"/>
  <c r="AD437" i="11" s="1"/>
  <c r="N437" i="11"/>
  <c r="L437" i="11"/>
  <c r="J437" i="11"/>
  <c r="H437" i="11"/>
  <c r="A437" i="11"/>
  <c r="AG436" i="11"/>
  <c r="AF436" i="11"/>
  <c r="AE436" i="11"/>
  <c r="AD436" i="11"/>
  <c r="AC436" i="11"/>
  <c r="AB436" i="11"/>
  <c r="AA436" i="11"/>
  <c r="Z436" i="11"/>
  <c r="U436" i="11"/>
  <c r="S436" i="11"/>
  <c r="Q436" i="11"/>
  <c r="O436" i="11"/>
  <c r="N436" i="11"/>
  <c r="L436" i="11"/>
  <c r="J436" i="11"/>
  <c r="H436" i="11"/>
  <c r="A436" i="11"/>
  <c r="AG435" i="11"/>
  <c r="AF435" i="11"/>
  <c r="AE435" i="11"/>
  <c r="AC435" i="11"/>
  <c r="AB435" i="11"/>
  <c r="AA435" i="11"/>
  <c r="Z435" i="11"/>
  <c r="X435" i="11"/>
  <c r="AH435" i="11" s="1"/>
  <c r="U435" i="11"/>
  <c r="S435" i="11"/>
  <c r="Q435" i="11"/>
  <c r="O435" i="11"/>
  <c r="AD435" i="11" s="1"/>
  <c r="N435" i="11"/>
  <c r="L435" i="11"/>
  <c r="J435" i="11"/>
  <c r="H435" i="11"/>
  <c r="A435" i="11"/>
  <c r="AG434" i="11"/>
  <c r="AF434" i="11"/>
  <c r="AE434" i="11"/>
  <c r="AC434" i="11"/>
  <c r="AB434" i="11"/>
  <c r="AA434" i="11"/>
  <c r="Z434" i="11"/>
  <c r="U434" i="11"/>
  <c r="S434" i="11"/>
  <c r="Q434" i="11"/>
  <c r="X434" i="11" s="1"/>
  <c r="AH434" i="11" s="1"/>
  <c r="O434" i="11"/>
  <c r="AD434" i="11" s="1"/>
  <c r="N434" i="11"/>
  <c r="L434" i="11"/>
  <c r="J434" i="11"/>
  <c r="H434" i="11"/>
  <c r="A434" i="11"/>
  <c r="AG433" i="11"/>
  <c r="AF433" i="11"/>
  <c r="AE433" i="11"/>
  <c r="AD433" i="11"/>
  <c r="AC433" i="11"/>
  <c r="AB433" i="11"/>
  <c r="AA433" i="11"/>
  <c r="Z433" i="11"/>
  <c r="U433" i="11"/>
  <c r="S433" i="11"/>
  <c r="Q433" i="11"/>
  <c r="O433" i="11"/>
  <c r="N433" i="11"/>
  <c r="L433" i="11"/>
  <c r="J433" i="11"/>
  <c r="H433" i="11"/>
  <c r="X433" i="11" s="1"/>
  <c r="AH433" i="11" s="1"/>
  <c r="A433" i="11"/>
  <c r="AG432" i="11"/>
  <c r="AF432" i="11"/>
  <c r="AE432" i="11"/>
  <c r="AD432" i="11"/>
  <c r="AC432" i="11"/>
  <c r="AB432" i="11"/>
  <c r="AA432" i="11"/>
  <c r="Z432" i="11"/>
  <c r="U432" i="11"/>
  <c r="S432" i="11"/>
  <c r="Q432" i="11"/>
  <c r="O432" i="11"/>
  <c r="N432" i="11"/>
  <c r="L432" i="11"/>
  <c r="J432" i="11"/>
  <c r="H432" i="11"/>
  <c r="A432" i="11"/>
  <c r="AG431" i="11"/>
  <c r="AF431" i="11"/>
  <c r="AE431" i="11"/>
  <c r="AC431" i="11"/>
  <c r="AB431" i="11"/>
  <c r="AA431" i="11"/>
  <c r="Z431" i="11"/>
  <c r="U431" i="11"/>
  <c r="S431" i="11"/>
  <c r="X431" i="11" s="1"/>
  <c r="AH431" i="11" s="1"/>
  <c r="Q431" i="11"/>
  <c r="O431" i="11"/>
  <c r="AD431" i="11" s="1"/>
  <c r="N431" i="11"/>
  <c r="L431" i="11"/>
  <c r="J431" i="11"/>
  <c r="H431" i="11"/>
  <c r="A431" i="11"/>
  <c r="AG430" i="11"/>
  <c r="AF430" i="11"/>
  <c r="AE430" i="11"/>
  <c r="AD430" i="11"/>
  <c r="AC430" i="11"/>
  <c r="AB430" i="11"/>
  <c r="AA430" i="11"/>
  <c r="Z430" i="11"/>
  <c r="U430" i="11"/>
  <c r="S430" i="11"/>
  <c r="Q430" i="11"/>
  <c r="O430" i="11"/>
  <c r="N430" i="11"/>
  <c r="L430" i="11"/>
  <c r="J430" i="11"/>
  <c r="H430" i="11"/>
  <c r="X430" i="11" s="1"/>
  <c r="AH430" i="11" s="1"/>
  <c r="A430" i="11"/>
  <c r="AG429" i="11"/>
  <c r="AF429" i="11"/>
  <c r="AE429" i="11"/>
  <c r="AC429" i="11"/>
  <c r="AB429" i="11"/>
  <c r="AA429" i="11"/>
  <c r="Z429" i="11"/>
  <c r="U429" i="11"/>
  <c r="S429" i="11"/>
  <c r="Q429" i="11"/>
  <c r="O429" i="11"/>
  <c r="AD429" i="11" s="1"/>
  <c r="N429" i="11"/>
  <c r="L429" i="11"/>
  <c r="J429" i="11"/>
  <c r="H429" i="11"/>
  <c r="A429" i="11"/>
  <c r="AG428" i="11"/>
  <c r="AF428" i="11"/>
  <c r="AE428" i="11"/>
  <c r="AD428" i="11"/>
  <c r="AC428" i="11"/>
  <c r="AB428" i="11"/>
  <c r="AA428" i="11"/>
  <c r="Z428" i="11"/>
  <c r="U428" i="11"/>
  <c r="S428" i="11"/>
  <c r="Q428" i="11"/>
  <c r="O428" i="11"/>
  <c r="N428" i="11"/>
  <c r="L428" i="11"/>
  <c r="J428" i="11"/>
  <c r="H428" i="11"/>
  <c r="A428" i="11"/>
  <c r="AG427" i="11"/>
  <c r="AF427" i="11"/>
  <c r="AE427" i="11"/>
  <c r="AC427" i="11"/>
  <c r="AB427" i="11"/>
  <c r="AA427" i="11"/>
  <c r="Z427" i="11"/>
  <c r="X427" i="11"/>
  <c r="AH427" i="11" s="1"/>
  <c r="U427" i="11"/>
  <c r="S427" i="11"/>
  <c r="Q427" i="11"/>
  <c r="O427" i="11"/>
  <c r="AD427" i="11" s="1"/>
  <c r="N427" i="11"/>
  <c r="L427" i="11"/>
  <c r="J427" i="11"/>
  <c r="H427" i="11"/>
  <c r="A427" i="11"/>
  <c r="AG426" i="11"/>
  <c r="AF426" i="11"/>
  <c r="AE426" i="11"/>
  <c r="AC426" i="11"/>
  <c r="AB426" i="11"/>
  <c r="AA426" i="11"/>
  <c r="Z426" i="11"/>
  <c r="X426" i="11"/>
  <c r="AH426" i="11" s="1"/>
  <c r="U426" i="11"/>
  <c r="S426" i="11"/>
  <c r="Q426" i="11"/>
  <c r="O426" i="11"/>
  <c r="AD426" i="11" s="1"/>
  <c r="N426" i="11"/>
  <c r="L426" i="11"/>
  <c r="J426" i="11"/>
  <c r="H426" i="11"/>
  <c r="A426" i="11"/>
  <c r="AG425" i="11"/>
  <c r="AF425" i="11"/>
  <c r="AE425" i="11"/>
  <c r="AC425" i="11"/>
  <c r="AB425" i="11"/>
  <c r="AA425" i="11"/>
  <c r="Z425" i="11"/>
  <c r="U425" i="11"/>
  <c r="S425" i="11"/>
  <c r="Q425" i="11"/>
  <c r="O425" i="11"/>
  <c r="AD425" i="11" s="1"/>
  <c r="N425" i="11"/>
  <c r="L425" i="11"/>
  <c r="J425" i="11"/>
  <c r="H425" i="11"/>
  <c r="A425" i="11"/>
  <c r="AG424" i="11"/>
  <c r="AF424" i="11"/>
  <c r="AE424" i="11"/>
  <c r="AD424" i="11"/>
  <c r="AC424" i="11"/>
  <c r="AB424" i="11"/>
  <c r="AA424" i="11"/>
  <c r="Z424" i="11"/>
  <c r="U424" i="11"/>
  <c r="S424" i="11"/>
  <c r="Q424" i="11"/>
  <c r="O424" i="11"/>
  <c r="N424" i="11"/>
  <c r="L424" i="11"/>
  <c r="J424" i="11"/>
  <c r="H424" i="11"/>
  <c r="X424" i="11" s="1"/>
  <c r="AH424" i="11" s="1"/>
  <c r="A424" i="11"/>
  <c r="AG423" i="11"/>
  <c r="AF423" i="11"/>
  <c r="AE423" i="11"/>
  <c r="AC423" i="11"/>
  <c r="AB423" i="11"/>
  <c r="AA423" i="11"/>
  <c r="Z423" i="11"/>
  <c r="X423" i="11"/>
  <c r="AH423" i="11" s="1"/>
  <c r="U423" i="11"/>
  <c r="S423" i="11"/>
  <c r="Q423" i="11"/>
  <c r="O423" i="11"/>
  <c r="AD423" i="11" s="1"/>
  <c r="N423" i="11"/>
  <c r="L423" i="11"/>
  <c r="J423" i="11"/>
  <c r="H423" i="11"/>
  <c r="A423" i="11"/>
  <c r="AG422" i="11"/>
  <c r="AF422" i="11"/>
  <c r="AE422" i="11"/>
  <c r="AC422" i="11"/>
  <c r="AB422" i="11"/>
  <c r="AA422" i="11"/>
  <c r="Z422" i="11"/>
  <c r="U422" i="11"/>
  <c r="S422" i="11"/>
  <c r="Q422" i="11"/>
  <c r="O422" i="11"/>
  <c r="AD422" i="11" s="1"/>
  <c r="N422" i="11"/>
  <c r="L422" i="11"/>
  <c r="J422" i="11"/>
  <c r="H422" i="11"/>
  <c r="A422" i="11"/>
  <c r="AG421" i="11"/>
  <c r="AF421" i="11"/>
  <c r="AE421" i="11"/>
  <c r="AD421" i="11"/>
  <c r="AC421" i="11"/>
  <c r="AB421" i="11"/>
  <c r="AA421" i="11"/>
  <c r="Z421" i="11"/>
  <c r="U421" i="11"/>
  <c r="S421" i="11"/>
  <c r="Q421" i="11"/>
  <c r="O421" i="11"/>
  <c r="N421" i="11"/>
  <c r="L421" i="11"/>
  <c r="J421" i="11"/>
  <c r="H421" i="11"/>
  <c r="X421" i="11" s="1"/>
  <c r="AH421" i="11" s="1"/>
  <c r="A421" i="11"/>
  <c r="AG420" i="11"/>
  <c r="AF420" i="11"/>
  <c r="AE420" i="11"/>
  <c r="AD420" i="11"/>
  <c r="AC420" i="11"/>
  <c r="AB420" i="11"/>
  <c r="AA420" i="11"/>
  <c r="Z420" i="11"/>
  <c r="U420" i="11"/>
  <c r="S420" i="11"/>
  <c r="Q420" i="11"/>
  <c r="O420" i="11"/>
  <c r="N420" i="11"/>
  <c r="L420" i="11"/>
  <c r="J420" i="11"/>
  <c r="H420" i="11"/>
  <c r="A420" i="11"/>
  <c r="AG419" i="11"/>
  <c r="AF419" i="11"/>
  <c r="AE419" i="11"/>
  <c r="AC419" i="11"/>
  <c r="AB419" i="11"/>
  <c r="AA419" i="11"/>
  <c r="Z419" i="11"/>
  <c r="U419" i="11"/>
  <c r="S419" i="11"/>
  <c r="X419" i="11" s="1"/>
  <c r="AH419" i="11" s="1"/>
  <c r="Q419" i="11"/>
  <c r="O419" i="11"/>
  <c r="AD419" i="11" s="1"/>
  <c r="N419" i="11"/>
  <c r="L419" i="11"/>
  <c r="J419" i="11"/>
  <c r="H419" i="11"/>
  <c r="A419" i="11"/>
  <c r="AG418" i="11"/>
  <c r="AF418" i="11"/>
  <c r="AE418" i="11"/>
  <c r="AC418" i="11"/>
  <c r="AB418" i="11"/>
  <c r="AA418" i="11"/>
  <c r="Z418" i="11"/>
  <c r="X418" i="11"/>
  <c r="AH418" i="11" s="1"/>
  <c r="U418" i="11"/>
  <c r="S418" i="11"/>
  <c r="Q418" i="11"/>
  <c r="O418" i="11"/>
  <c r="AD418" i="11" s="1"/>
  <c r="N418" i="11"/>
  <c r="L418" i="11"/>
  <c r="J418" i="11"/>
  <c r="H418" i="11"/>
  <c r="A418" i="11"/>
  <c r="AG417" i="11"/>
  <c r="AF417" i="11"/>
  <c r="AE417" i="11"/>
  <c r="AC417" i="11"/>
  <c r="AB417" i="11"/>
  <c r="AA417" i="11"/>
  <c r="Z417" i="11"/>
  <c r="U417" i="11"/>
  <c r="S417" i="11"/>
  <c r="Q417" i="11"/>
  <c r="O417" i="11"/>
  <c r="AD417" i="11" s="1"/>
  <c r="N417" i="11"/>
  <c r="L417" i="11"/>
  <c r="J417" i="11"/>
  <c r="H417" i="11"/>
  <c r="A417" i="11"/>
  <c r="AG416" i="11"/>
  <c r="AF416" i="11"/>
  <c r="AE416" i="11"/>
  <c r="AD416" i="11"/>
  <c r="AC416" i="11"/>
  <c r="AB416" i="11"/>
  <c r="AA416" i="11"/>
  <c r="Z416" i="11"/>
  <c r="U416" i="11"/>
  <c r="S416" i="11"/>
  <c r="Q416" i="11"/>
  <c r="O416" i="11"/>
  <c r="N416" i="11"/>
  <c r="L416" i="11"/>
  <c r="J416" i="11"/>
  <c r="H416" i="11"/>
  <c r="A416" i="11"/>
  <c r="AG415" i="11"/>
  <c r="AF415" i="11"/>
  <c r="AE415" i="11"/>
  <c r="AC415" i="11"/>
  <c r="AB415" i="11"/>
  <c r="AA415" i="11"/>
  <c r="Z415" i="11"/>
  <c r="U415" i="11"/>
  <c r="S415" i="11"/>
  <c r="X415" i="11" s="1"/>
  <c r="AH415" i="11" s="1"/>
  <c r="Q415" i="11"/>
  <c r="O415" i="11"/>
  <c r="AD415" i="11" s="1"/>
  <c r="N415" i="11"/>
  <c r="L415" i="11"/>
  <c r="J415" i="11"/>
  <c r="H415" i="11"/>
  <c r="A415" i="11"/>
  <c r="AG414" i="11"/>
  <c r="AF414" i="11"/>
  <c r="AE414" i="11"/>
  <c r="AC414" i="11"/>
  <c r="AB414" i="11"/>
  <c r="AA414" i="11"/>
  <c r="Z414" i="11"/>
  <c r="U414" i="11"/>
  <c r="S414" i="11"/>
  <c r="Q414" i="11"/>
  <c r="O414" i="11"/>
  <c r="AD414" i="11" s="1"/>
  <c r="N414" i="11"/>
  <c r="L414" i="11"/>
  <c r="J414" i="11"/>
  <c r="H414" i="11"/>
  <c r="X414" i="11" s="1"/>
  <c r="AH414" i="11" s="1"/>
  <c r="A414" i="11"/>
  <c r="AG413" i="11"/>
  <c r="AF413" i="11"/>
  <c r="AE413" i="11"/>
  <c r="AD413" i="11"/>
  <c r="AC413" i="11"/>
  <c r="AB413" i="11"/>
  <c r="AA413" i="11"/>
  <c r="Z413" i="11"/>
  <c r="U413" i="11"/>
  <c r="S413" i="11"/>
  <c r="Q413" i="11"/>
  <c r="O413" i="11"/>
  <c r="N413" i="11"/>
  <c r="L413" i="11"/>
  <c r="J413" i="11"/>
  <c r="H413" i="11"/>
  <c r="X413" i="11" s="1"/>
  <c r="AH413" i="11" s="1"/>
  <c r="A413" i="11"/>
  <c r="AG412" i="11"/>
  <c r="AF412" i="11"/>
  <c r="AE412" i="11"/>
  <c r="AD412" i="11"/>
  <c r="AC412" i="11"/>
  <c r="AB412" i="11"/>
  <c r="AA412" i="11"/>
  <c r="Z412" i="11"/>
  <c r="U412" i="11"/>
  <c r="S412" i="11"/>
  <c r="Q412" i="11"/>
  <c r="O412" i="11"/>
  <c r="N412" i="11"/>
  <c r="L412" i="11"/>
  <c r="J412" i="11"/>
  <c r="H412" i="11"/>
  <c r="X412" i="11" s="1"/>
  <c r="AH412" i="11" s="1"/>
  <c r="A412" i="11"/>
  <c r="AG411" i="11"/>
  <c r="AF411" i="11"/>
  <c r="AE411" i="11"/>
  <c r="AC411" i="11"/>
  <c r="AB411" i="11"/>
  <c r="AA411" i="11"/>
  <c r="Z411" i="11"/>
  <c r="X411" i="11"/>
  <c r="AH411" i="11" s="1"/>
  <c r="U411" i="11"/>
  <c r="S411" i="11"/>
  <c r="Q411" i="11"/>
  <c r="O411" i="11"/>
  <c r="AD411" i="11" s="1"/>
  <c r="N411" i="11"/>
  <c r="L411" i="11"/>
  <c r="J411" i="11"/>
  <c r="H411" i="11"/>
  <c r="A411" i="11"/>
  <c r="AG410" i="11"/>
  <c r="AF410" i="11"/>
  <c r="AE410" i="11"/>
  <c r="AC410" i="11"/>
  <c r="AB410" i="11"/>
  <c r="AA410" i="11"/>
  <c r="Z410" i="11"/>
  <c r="U410" i="11"/>
  <c r="S410" i="11"/>
  <c r="Q410" i="11"/>
  <c r="O410" i="11"/>
  <c r="AD410" i="11" s="1"/>
  <c r="N410" i="11"/>
  <c r="L410" i="11"/>
  <c r="J410" i="11"/>
  <c r="H410" i="11"/>
  <c r="A410" i="11"/>
  <c r="AG409" i="11"/>
  <c r="AF409" i="11"/>
  <c r="AE409" i="11"/>
  <c r="AD409" i="11"/>
  <c r="AC409" i="11"/>
  <c r="AB409" i="11"/>
  <c r="AA409" i="11"/>
  <c r="Z409" i="11"/>
  <c r="U409" i="11"/>
  <c r="S409" i="11"/>
  <c r="Q409" i="11"/>
  <c r="O409" i="11"/>
  <c r="N409" i="11"/>
  <c r="L409" i="11"/>
  <c r="J409" i="11"/>
  <c r="H409" i="11"/>
  <c r="X409" i="11" s="1"/>
  <c r="AH409" i="11" s="1"/>
  <c r="A409" i="11"/>
  <c r="AG408" i="11"/>
  <c r="AF408" i="11"/>
  <c r="AE408" i="11"/>
  <c r="AD408" i="11"/>
  <c r="AC408" i="11"/>
  <c r="AB408" i="11"/>
  <c r="AA408" i="11"/>
  <c r="Z408" i="11"/>
  <c r="U408" i="11"/>
  <c r="S408" i="11"/>
  <c r="Q408" i="11"/>
  <c r="O408" i="11"/>
  <c r="N408" i="11"/>
  <c r="L408" i="11"/>
  <c r="J408" i="11"/>
  <c r="H408" i="11"/>
  <c r="X408" i="11" s="1"/>
  <c r="AH408" i="11" s="1"/>
  <c r="A408" i="11"/>
  <c r="AG407" i="11"/>
  <c r="AF407" i="11"/>
  <c r="AE407" i="11"/>
  <c r="AC407" i="11"/>
  <c r="AB407" i="11"/>
  <c r="AA407" i="11"/>
  <c r="Z407" i="11"/>
  <c r="U407" i="11"/>
  <c r="S407" i="11"/>
  <c r="X407" i="11" s="1"/>
  <c r="AH407" i="11" s="1"/>
  <c r="Q407" i="11"/>
  <c r="O407" i="11"/>
  <c r="AD407" i="11" s="1"/>
  <c r="N407" i="11"/>
  <c r="L407" i="11"/>
  <c r="J407" i="11"/>
  <c r="H407" i="11"/>
  <c r="A407" i="11"/>
  <c r="AG406" i="11"/>
  <c r="AF406" i="11"/>
  <c r="AE406" i="11"/>
  <c r="AC406" i="11"/>
  <c r="AB406" i="11"/>
  <c r="AA406" i="11"/>
  <c r="Z406" i="11"/>
  <c r="U406" i="11"/>
  <c r="S406" i="11"/>
  <c r="Q406" i="11"/>
  <c r="O406" i="11"/>
  <c r="AD406" i="11" s="1"/>
  <c r="N406" i="11"/>
  <c r="L406" i="11"/>
  <c r="J406" i="11"/>
  <c r="H406" i="11"/>
  <c r="A406" i="11"/>
  <c r="AG405" i="11"/>
  <c r="AF405" i="11"/>
  <c r="AE405" i="11"/>
  <c r="AC405" i="11"/>
  <c r="AB405" i="11"/>
  <c r="AA405" i="11"/>
  <c r="Z405" i="11"/>
  <c r="U405" i="11"/>
  <c r="S405" i="11"/>
  <c r="Q405" i="11"/>
  <c r="O405" i="11"/>
  <c r="AD405" i="11" s="1"/>
  <c r="N405" i="11"/>
  <c r="L405" i="11"/>
  <c r="J405" i="11"/>
  <c r="H405" i="11"/>
  <c r="A405" i="11"/>
  <c r="AG404" i="11"/>
  <c r="AF404" i="11"/>
  <c r="AE404" i="11"/>
  <c r="AD404" i="11"/>
  <c r="AC404" i="11"/>
  <c r="AB404" i="11"/>
  <c r="AA404" i="11"/>
  <c r="Z404" i="11"/>
  <c r="U404" i="11"/>
  <c r="S404" i="11"/>
  <c r="Q404" i="11"/>
  <c r="O404" i="11"/>
  <c r="N404" i="11"/>
  <c r="L404" i="11"/>
  <c r="J404" i="11"/>
  <c r="H404" i="11"/>
  <c r="X404" i="11" s="1"/>
  <c r="AH404" i="11" s="1"/>
  <c r="A404" i="11"/>
  <c r="AG403" i="11"/>
  <c r="AF403" i="11"/>
  <c r="AE403" i="11"/>
  <c r="AC403" i="11"/>
  <c r="AB403" i="11"/>
  <c r="AA403" i="11"/>
  <c r="Z403" i="11"/>
  <c r="U403" i="11"/>
  <c r="S403" i="11"/>
  <c r="X403" i="11" s="1"/>
  <c r="AH403" i="11" s="1"/>
  <c r="Q403" i="11"/>
  <c r="O403" i="11"/>
  <c r="AD403" i="11" s="1"/>
  <c r="N403" i="11"/>
  <c r="L403" i="11"/>
  <c r="J403" i="11"/>
  <c r="H403" i="11"/>
  <c r="A403" i="11"/>
  <c r="AG402" i="11"/>
  <c r="AF402" i="11"/>
  <c r="AE402" i="11"/>
  <c r="AC402" i="11"/>
  <c r="AB402" i="11"/>
  <c r="AA402" i="11"/>
  <c r="Z402" i="11"/>
  <c r="U402" i="11"/>
  <c r="S402" i="11"/>
  <c r="Q402" i="11"/>
  <c r="O402" i="11"/>
  <c r="AD402" i="11" s="1"/>
  <c r="N402" i="11"/>
  <c r="L402" i="11"/>
  <c r="J402" i="11"/>
  <c r="H402" i="11"/>
  <c r="X402" i="11" s="1"/>
  <c r="AH402" i="11" s="1"/>
  <c r="A402" i="11"/>
  <c r="AG401" i="11"/>
  <c r="AF401" i="11"/>
  <c r="AE401" i="11"/>
  <c r="AD401" i="11"/>
  <c r="AC401" i="11"/>
  <c r="AB401" i="11"/>
  <c r="AA401" i="11"/>
  <c r="Z401" i="11"/>
  <c r="U401" i="11"/>
  <c r="S401" i="11"/>
  <c r="Q401" i="11"/>
  <c r="O401" i="11"/>
  <c r="N401" i="11"/>
  <c r="L401" i="11"/>
  <c r="J401" i="11"/>
  <c r="H401" i="11"/>
  <c r="X401" i="11" s="1"/>
  <c r="AH401" i="11" s="1"/>
  <c r="A401" i="11"/>
  <c r="AG400" i="11"/>
  <c r="AF400" i="11"/>
  <c r="AE400" i="11"/>
  <c r="AD400" i="11"/>
  <c r="AC400" i="11"/>
  <c r="AB400" i="11"/>
  <c r="AA400" i="11"/>
  <c r="Z400" i="11"/>
  <c r="U400" i="11"/>
  <c r="S400" i="11"/>
  <c r="Q400" i="11"/>
  <c r="O400" i="11"/>
  <c r="N400" i="11"/>
  <c r="L400" i="11"/>
  <c r="J400" i="11"/>
  <c r="H400" i="11"/>
  <c r="X400" i="11" s="1"/>
  <c r="AH400" i="11" s="1"/>
  <c r="A400" i="11"/>
  <c r="AG399" i="11"/>
  <c r="AF399" i="11"/>
  <c r="AE399" i="11"/>
  <c r="AC399" i="11"/>
  <c r="AB399" i="11"/>
  <c r="AA399" i="11"/>
  <c r="Z399" i="11"/>
  <c r="X399" i="11"/>
  <c r="AH399" i="11" s="1"/>
  <c r="U399" i="11"/>
  <c r="S399" i="11"/>
  <c r="Q399" i="11"/>
  <c r="O399" i="11"/>
  <c r="AD399" i="11" s="1"/>
  <c r="N399" i="11"/>
  <c r="L399" i="11"/>
  <c r="J399" i="11"/>
  <c r="H399" i="11"/>
  <c r="A399" i="11"/>
  <c r="AG398" i="11"/>
  <c r="AF398" i="11"/>
  <c r="AE398" i="11"/>
  <c r="AC398" i="11"/>
  <c r="AB398" i="11"/>
  <c r="AA398" i="11"/>
  <c r="Z398" i="11"/>
  <c r="U398" i="11"/>
  <c r="S398" i="11"/>
  <c r="Q398" i="11"/>
  <c r="O398" i="11"/>
  <c r="AD398" i="11" s="1"/>
  <c r="N398" i="11"/>
  <c r="L398" i="11"/>
  <c r="J398" i="11"/>
  <c r="H398" i="11"/>
  <c r="A398" i="11"/>
  <c r="AG397" i="11"/>
  <c r="AF397" i="11"/>
  <c r="AE397" i="11"/>
  <c r="AD397" i="11"/>
  <c r="AC397" i="11"/>
  <c r="AB397" i="11"/>
  <c r="AA397" i="11"/>
  <c r="Z397" i="11"/>
  <c r="U397" i="11"/>
  <c r="S397" i="11"/>
  <c r="Q397" i="11"/>
  <c r="O397" i="11"/>
  <c r="N397" i="11"/>
  <c r="L397" i="11"/>
  <c r="J397" i="11"/>
  <c r="H397" i="11"/>
  <c r="X397" i="11" s="1"/>
  <c r="AH397" i="11" s="1"/>
  <c r="A397" i="11"/>
  <c r="AG396" i="11"/>
  <c r="AF396" i="11"/>
  <c r="AE396" i="11"/>
  <c r="AD396" i="11"/>
  <c r="AC396" i="11"/>
  <c r="AB396" i="11"/>
  <c r="AA396" i="11"/>
  <c r="Z396" i="11"/>
  <c r="U396" i="11"/>
  <c r="S396" i="11"/>
  <c r="Q396" i="11"/>
  <c r="O396" i="11"/>
  <c r="N396" i="11"/>
  <c r="L396" i="11"/>
  <c r="J396" i="11"/>
  <c r="H396" i="11"/>
  <c r="X396" i="11" s="1"/>
  <c r="AH396" i="11" s="1"/>
  <c r="A396" i="11"/>
  <c r="AG395" i="11"/>
  <c r="AF395" i="11"/>
  <c r="AE395" i="11"/>
  <c r="AC395" i="11"/>
  <c r="AB395" i="11"/>
  <c r="AA395" i="11"/>
  <c r="Z395" i="11"/>
  <c r="U395" i="11"/>
  <c r="S395" i="11"/>
  <c r="X395" i="11" s="1"/>
  <c r="AH395" i="11" s="1"/>
  <c r="Q395" i="11"/>
  <c r="O395" i="11"/>
  <c r="AD395" i="11" s="1"/>
  <c r="N395" i="11"/>
  <c r="L395" i="11"/>
  <c r="J395" i="11"/>
  <c r="H395" i="11"/>
  <c r="A395" i="11"/>
  <c r="AG394" i="11"/>
  <c r="AF394" i="11"/>
  <c r="AE394" i="11"/>
  <c r="AC394" i="11"/>
  <c r="AB394" i="11"/>
  <c r="AA394" i="11"/>
  <c r="Z394" i="11"/>
  <c r="U394" i="11"/>
  <c r="S394" i="11"/>
  <c r="Q394" i="11"/>
  <c r="O394" i="11"/>
  <c r="AD394" i="11" s="1"/>
  <c r="N394" i="11"/>
  <c r="L394" i="11"/>
  <c r="J394" i="11"/>
  <c r="H394" i="11"/>
  <c r="A394" i="11"/>
  <c r="AG393" i="11"/>
  <c r="AF393" i="11"/>
  <c r="AE393" i="11"/>
  <c r="AC393" i="11"/>
  <c r="AB393" i="11"/>
  <c r="AA393" i="11"/>
  <c r="Z393" i="11"/>
  <c r="U393" i="11"/>
  <c r="S393" i="11"/>
  <c r="Q393" i="11"/>
  <c r="O393" i="11"/>
  <c r="AD393" i="11" s="1"/>
  <c r="N393" i="11"/>
  <c r="L393" i="11"/>
  <c r="J393" i="11"/>
  <c r="H393" i="11"/>
  <c r="A393" i="11"/>
  <c r="AG392" i="11"/>
  <c r="AF392" i="11"/>
  <c r="AE392" i="11"/>
  <c r="AD392" i="11"/>
  <c r="AC392" i="11"/>
  <c r="AB392" i="11"/>
  <c r="AA392" i="11"/>
  <c r="Z392" i="11"/>
  <c r="U392" i="11"/>
  <c r="S392" i="11"/>
  <c r="Q392" i="11"/>
  <c r="O392" i="11"/>
  <c r="N392" i="11"/>
  <c r="L392" i="11"/>
  <c r="J392" i="11"/>
  <c r="H392" i="11"/>
  <c r="X392" i="11" s="1"/>
  <c r="AH392" i="11" s="1"/>
  <c r="A392" i="11"/>
  <c r="AG391" i="11"/>
  <c r="AF391" i="11"/>
  <c r="AE391" i="11"/>
  <c r="AC391" i="11"/>
  <c r="AB391" i="11"/>
  <c r="AA391" i="11"/>
  <c r="Z391" i="11"/>
  <c r="U391" i="11"/>
  <c r="S391" i="11"/>
  <c r="X391" i="11" s="1"/>
  <c r="AH391" i="11" s="1"/>
  <c r="Q391" i="11"/>
  <c r="O391" i="11"/>
  <c r="AD391" i="11" s="1"/>
  <c r="N391" i="11"/>
  <c r="L391" i="11"/>
  <c r="J391" i="11"/>
  <c r="H391" i="11"/>
  <c r="A391" i="11"/>
  <c r="AG390" i="11"/>
  <c r="AF390" i="11"/>
  <c r="AE390" i="11"/>
  <c r="AC390" i="11"/>
  <c r="AB390" i="11"/>
  <c r="AA390" i="11"/>
  <c r="Z390" i="11"/>
  <c r="U390" i="11"/>
  <c r="S390" i="11"/>
  <c r="Q390" i="11"/>
  <c r="O390" i="11"/>
  <c r="AD390" i="11" s="1"/>
  <c r="N390" i="11"/>
  <c r="L390" i="11"/>
  <c r="J390" i="11"/>
  <c r="H390" i="11"/>
  <c r="X390" i="11" s="1"/>
  <c r="AH390" i="11" s="1"/>
  <c r="A390" i="11"/>
  <c r="AG389" i="11"/>
  <c r="AF389" i="11"/>
  <c r="AE389" i="11"/>
  <c r="AD389" i="11"/>
  <c r="AC389" i="11"/>
  <c r="AB389" i="11"/>
  <c r="AA389" i="11"/>
  <c r="Z389" i="11"/>
  <c r="U389" i="11"/>
  <c r="S389" i="11"/>
  <c r="Q389" i="11"/>
  <c r="O389" i="11"/>
  <c r="N389" i="11"/>
  <c r="L389" i="11"/>
  <c r="J389" i="11"/>
  <c r="H389" i="11"/>
  <c r="X389" i="11" s="1"/>
  <c r="AH389" i="11" s="1"/>
  <c r="A389" i="11"/>
  <c r="AG388" i="11"/>
  <c r="AF388" i="11"/>
  <c r="AE388" i="11"/>
  <c r="AD388" i="11"/>
  <c r="AC388" i="11"/>
  <c r="AB388" i="11"/>
  <c r="AA388" i="11"/>
  <c r="Z388" i="11"/>
  <c r="U388" i="11"/>
  <c r="S388" i="11"/>
  <c r="Q388" i="11"/>
  <c r="O388" i="11"/>
  <c r="N388" i="11"/>
  <c r="L388" i="11"/>
  <c r="J388" i="11"/>
  <c r="H388" i="11"/>
  <c r="X388" i="11" s="1"/>
  <c r="AH388" i="11" s="1"/>
  <c r="A388" i="11"/>
  <c r="AG387" i="11"/>
  <c r="AF387" i="11"/>
  <c r="AE387" i="11"/>
  <c r="AC387" i="11"/>
  <c r="AB387" i="11"/>
  <c r="AA387" i="11"/>
  <c r="Z387" i="11"/>
  <c r="X387" i="11"/>
  <c r="AH387" i="11" s="1"/>
  <c r="U387" i="11"/>
  <c r="S387" i="11"/>
  <c r="Q387" i="11"/>
  <c r="O387" i="11"/>
  <c r="AD387" i="11" s="1"/>
  <c r="N387" i="11"/>
  <c r="L387" i="11"/>
  <c r="J387" i="11"/>
  <c r="H387" i="11"/>
  <c r="A387" i="11"/>
  <c r="AG386" i="11"/>
  <c r="AF386" i="11"/>
  <c r="AE386" i="11"/>
  <c r="AC386" i="11"/>
  <c r="AB386" i="11"/>
  <c r="AA386" i="11"/>
  <c r="Z386" i="11"/>
  <c r="U386" i="11"/>
  <c r="S386" i="11"/>
  <c r="Q386" i="11"/>
  <c r="O386" i="11"/>
  <c r="AD386" i="11" s="1"/>
  <c r="N386" i="11"/>
  <c r="L386" i="11"/>
  <c r="J386" i="11"/>
  <c r="H386" i="11"/>
  <c r="A386" i="11"/>
  <c r="AG385" i="11"/>
  <c r="AF385" i="11"/>
  <c r="AE385" i="11"/>
  <c r="AD385" i="11"/>
  <c r="AC385" i="11"/>
  <c r="AB385" i="11"/>
  <c r="AA385" i="11"/>
  <c r="Z385" i="11"/>
  <c r="U385" i="11"/>
  <c r="S385" i="11"/>
  <c r="Q385" i="11"/>
  <c r="O385" i="11"/>
  <c r="N385" i="11"/>
  <c r="L385" i="11"/>
  <c r="J385" i="11"/>
  <c r="H385" i="11"/>
  <c r="X385" i="11" s="1"/>
  <c r="AH385" i="11" s="1"/>
  <c r="A385" i="11"/>
  <c r="AG384" i="11"/>
  <c r="AF384" i="11"/>
  <c r="AE384" i="11"/>
  <c r="AD384" i="11"/>
  <c r="AC384" i="11"/>
  <c r="AB384" i="11"/>
  <c r="AA384" i="11"/>
  <c r="Z384" i="11"/>
  <c r="U384" i="11"/>
  <c r="S384" i="11"/>
  <c r="Q384" i="11"/>
  <c r="O384" i="11"/>
  <c r="N384" i="11"/>
  <c r="L384" i="11"/>
  <c r="J384" i="11"/>
  <c r="H384" i="11"/>
  <c r="X384" i="11" s="1"/>
  <c r="AH384" i="11" s="1"/>
  <c r="A384" i="11"/>
  <c r="AG383" i="11"/>
  <c r="AF383" i="11"/>
  <c r="AE383" i="11"/>
  <c r="AC383" i="11"/>
  <c r="AB383" i="11"/>
  <c r="AA383" i="11"/>
  <c r="Z383" i="11"/>
  <c r="U383" i="11"/>
  <c r="S383" i="11"/>
  <c r="X383" i="11" s="1"/>
  <c r="AH383" i="11" s="1"/>
  <c r="Q383" i="11"/>
  <c r="O383" i="11"/>
  <c r="AD383" i="11" s="1"/>
  <c r="N383" i="11"/>
  <c r="L383" i="11"/>
  <c r="J383" i="11"/>
  <c r="H383" i="11"/>
  <c r="A383" i="11"/>
  <c r="AG382" i="11"/>
  <c r="AF382" i="11"/>
  <c r="AE382" i="11"/>
  <c r="AC382" i="11"/>
  <c r="AB382" i="11"/>
  <c r="AA382" i="11"/>
  <c r="Z382" i="11"/>
  <c r="U382" i="11"/>
  <c r="S382" i="11"/>
  <c r="Q382" i="11"/>
  <c r="O382" i="11"/>
  <c r="AD382" i="11" s="1"/>
  <c r="N382" i="11"/>
  <c r="L382" i="11"/>
  <c r="J382" i="11"/>
  <c r="H382" i="11"/>
  <c r="A382" i="11"/>
  <c r="AG381" i="11"/>
  <c r="AF381" i="11"/>
  <c r="AE381" i="11"/>
  <c r="AC381" i="11"/>
  <c r="AB381" i="11"/>
  <c r="AA381" i="11"/>
  <c r="Z381" i="11"/>
  <c r="U381" i="11"/>
  <c r="S381" i="11"/>
  <c r="Q381" i="11"/>
  <c r="O381" i="11"/>
  <c r="AD381" i="11" s="1"/>
  <c r="N381" i="11"/>
  <c r="L381" i="11"/>
  <c r="J381" i="11"/>
  <c r="H381" i="11"/>
  <c r="A381" i="11"/>
  <c r="AG380" i="11"/>
  <c r="AF380" i="11"/>
  <c r="AE380" i="11"/>
  <c r="AD380" i="11"/>
  <c r="AC380" i="11"/>
  <c r="AB380" i="11"/>
  <c r="AA380" i="11"/>
  <c r="Z380" i="11"/>
  <c r="U380" i="11"/>
  <c r="S380" i="11"/>
  <c r="Q380" i="11"/>
  <c r="O380" i="11"/>
  <c r="N380" i="11"/>
  <c r="L380" i="11"/>
  <c r="J380" i="11"/>
  <c r="H380" i="11"/>
  <c r="X380" i="11" s="1"/>
  <c r="AH380" i="11" s="1"/>
  <c r="A380" i="11"/>
  <c r="AG379" i="11"/>
  <c r="AF379" i="11"/>
  <c r="AE379" i="11"/>
  <c r="AC379" i="11"/>
  <c r="AB379" i="11"/>
  <c r="AA379" i="11"/>
  <c r="Z379" i="11"/>
  <c r="U379" i="11"/>
  <c r="S379" i="11"/>
  <c r="X379" i="11" s="1"/>
  <c r="AH379" i="11" s="1"/>
  <c r="Q379" i="11"/>
  <c r="O379" i="11"/>
  <c r="AD379" i="11" s="1"/>
  <c r="N379" i="11"/>
  <c r="L379" i="11"/>
  <c r="J379" i="11"/>
  <c r="H379" i="11"/>
  <c r="A379" i="11"/>
  <c r="AG378" i="11"/>
  <c r="AF378" i="11"/>
  <c r="AE378" i="11"/>
  <c r="AC378" i="11"/>
  <c r="AB378" i="11"/>
  <c r="AA378" i="11"/>
  <c r="Z378" i="11"/>
  <c r="U378" i="11"/>
  <c r="S378" i="11"/>
  <c r="Q378" i="11"/>
  <c r="O378" i="11"/>
  <c r="AD378" i="11" s="1"/>
  <c r="N378" i="11"/>
  <c r="L378" i="11"/>
  <c r="J378" i="11"/>
  <c r="H378" i="11"/>
  <c r="X378" i="11" s="1"/>
  <c r="AH378" i="11" s="1"/>
  <c r="A378" i="11"/>
  <c r="AG377" i="11"/>
  <c r="AF377" i="11"/>
  <c r="AE377" i="11"/>
  <c r="AD377" i="11"/>
  <c r="AC377" i="11"/>
  <c r="AB377" i="11"/>
  <c r="AA377" i="11"/>
  <c r="Z377" i="11"/>
  <c r="U377" i="11"/>
  <c r="S377" i="11"/>
  <c r="Q377" i="11"/>
  <c r="O377" i="11"/>
  <c r="N377" i="11"/>
  <c r="L377" i="11"/>
  <c r="J377" i="11"/>
  <c r="H377" i="11"/>
  <c r="X377" i="11" s="1"/>
  <c r="AH377" i="11" s="1"/>
  <c r="A377" i="11"/>
  <c r="AG376" i="11"/>
  <c r="AF376" i="11"/>
  <c r="AE376" i="11"/>
  <c r="AD376" i="11"/>
  <c r="AC376" i="11"/>
  <c r="AB376" i="11"/>
  <c r="AA376" i="11"/>
  <c r="Z376" i="11"/>
  <c r="U376" i="11"/>
  <c r="S376" i="11"/>
  <c r="Q376" i="11"/>
  <c r="O376" i="11"/>
  <c r="N376" i="11"/>
  <c r="L376" i="11"/>
  <c r="J376" i="11"/>
  <c r="H376" i="11"/>
  <c r="X376" i="11" s="1"/>
  <c r="AH376" i="11" s="1"/>
  <c r="A376" i="11"/>
  <c r="AG375" i="11"/>
  <c r="AF375" i="11"/>
  <c r="AE375" i="11"/>
  <c r="AC375" i="11"/>
  <c r="AB375" i="11"/>
  <c r="AA375" i="11"/>
  <c r="Z375" i="11"/>
  <c r="X375" i="11"/>
  <c r="AH375" i="11" s="1"/>
  <c r="U375" i="11"/>
  <c r="S375" i="11"/>
  <c r="Q375" i="11"/>
  <c r="O375" i="11"/>
  <c r="AD375" i="11" s="1"/>
  <c r="N375" i="11"/>
  <c r="L375" i="11"/>
  <c r="J375" i="11"/>
  <c r="H375" i="11"/>
  <c r="A375" i="11"/>
  <c r="AG374" i="11"/>
  <c r="AF374" i="11"/>
  <c r="AE374" i="11"/>
  <c r="AC374" i="11"/>
  <c r="AB374" i="11"/>
  <c r="AA374" i="11"/>
  <c r="Z374" i="11"/>
  <c r="U374" i="11"/>
  <c r="S374" i="11"/>
  <c r="Q374" i="11"/>
  <c r="O374" i="11"/>
  <c r="AD374" i="11" s="1"/>
  <c r="N374" i="11"/>
  <c r="L374" i="11"/>
  <c r="J374" i="11"/>
  <c r="H374" i="11"/>
  <c r="A374" i="11"/>
  <c r="AG373" i="11"/>
  <c r="AF373" i="11"/>
  <c r="AE373" i="11"/>
  <c r="AD373" i="11"/>
  <c r="AC373" i="11"/>
  <c r="AB373" i="11"/>
  <c r="AA373" i="11"/>
  <c r="Z373" i="11"/>
  <c r="U373" i="11"/>
  <c r="S373" i="11"/>
  <c r="Q373" i="11"/>
  <c r="O373" i="11"/>
  <c r="N373" i="11"/>
  <c r="L373" i="11"/>
  <c r="J373" i="11"/>
  <c r="H373" i="11"/>
  <c r="X373" i="11" s="1"/>
  <c r="AH373" i="11" s="1"/>
  <c r="A373" i="11"/>
  <c r="AG372" i="11"/>
  <c r="AF372" i="11"/>
  <c r="AE372" i="11"/>
  <c r="AD372" i="11"/>
  <c r="AC372" i="11"/>
  <c r="AB372" i="11"/>
  <c r="AA372" i="11"/>
  <c r="Z372" i="11"/>
  <c r="U372" i="11"/>
  <c r="S372" i="11"/>
  <c r="Q372" i="11"/>
  <c r="O372" i="11"/>
  <c r="N372" i="11"/>
  <c r="L372" i="11"/>
  <c r="J372" i="11"/>
  <c r="H372" i="11"/>
  <c r="X372" i="11" s="1"/>
  <c r="AH372" i="11" s="1"/>
  <c r="A372" i="11"/>
  <c r="AG371" i="11"/>
  <c r="AF371" i="11"/>
  <c r="AE371" i="11"/>
  <c r="AC371" i="11"/>
  <c r="AB371" i="11"/>
  <c r="AA371" i="11"/>
  <c r="Z371" i="11"/>
  <c r="U371" i="11"/>
  <c r="S371" i="11"/>
  <c r="X371" i="11" s="1"/>
  <c r="AH371" i="11" s="1"/>
  <c r="Q371" i="11"/>
  <c r="O371" i="11"/>
  <c r="AD371" i="11" s="1"/>
  <c r="N371" i="11"/>
  <c r="L371" i="11"/>
  <c r="J371" i="11"/>
  <c r="H371" i="11"/>
  <c r="A371" i="11"/>
  <c r="AG370" i="11"/>
  <c r="AF370" i="11"/>
  <c r="AE370" i="11"/>
  <c r="AC370" i="11"/>
  <c r="AB370" i="11"/>
  <c r="AA370" i="11"/>
  <c r="Z370" i="11"/>
  <c r="U370" i="11"/>
  <c r="S370" i="11"/>
  <c r="Q370" i="11"/>
  <c r="O370" i="11"/>
  <c r="AD370" i="11" s="1"/>
  <c r="N370" i="11"/>
  <c r="L370" i="11"/>
  <c r="J370" i="11"/>
  <c r="H370" i="11"/>
  <c r="A370" i="11"/>
  <c r="AG369" i="11"/>
  <c r="AF369" i="11"/>
  <c r="AE369" i="11"/>
  <c r="AC369" i="11"/>
  <c r="AB369" i="11"/>
  <c r="AA369" i="11"/>
  <c r="Z369" i="11"/>
  <c r="U369" i="11"/>
  <c r="S369" i="11"/>
  <c r="Q369" i="11"/>
  <c r="O369" i="11"/>
  <c r="AD369" i="11" s="1"/>
  <c r="N369" i="11"/>
  <c r="L369" i="11"/>
  <c r="J369" i="11"/>
  <c r="H369" i="11"/>
  <c r="A369" i="11"/>
  <c r="AG368" i="11"/>
  <c r="AF368" i="11"/>
  <c r="AE368" i="11"/>
  <c r="AD368" i="11"/>
  <c r="AC368" i="11"/>
  <c r="AB368" i="11"/>
  <c r="AA368" i="11"/>
  <c r="Z368" i="11"/>
  <c r="U368" i="11"/>
  <c r="S368" i="11"/>
  <c r="Q368" i="11"/>
  <c r="O368" i="11"/>
  <c r="N368" i="11"/>
  <c r="L368" i="11"/>
  <c r="J368" i="11"/>
  <c r="H368" i="11"/>
  <c r="X368" i="11" s="1"/>
  <c r="AH368" i="11" s="1"/>
  <c r="A368" i="11"/>
  <c r="AG367" i="11"/>
  <c r="AF367" i="11"/>
  <c r="AE367" i="11"/>
  <c r="AC367" i="11"/>
  <c r="AB367" i="11"/>
  <c r="AA367" i="11"/>
  <c r="Z367" i="11"/>
  <c r="U367" i="11"/>
  <c r="S367" i="11"/>
  <c r="X367" i="11" s="1"/>
  <c r="AH367" i="11" s="1"/>
  <c r="Q367" i="11"/>
  <c r="O367" i="11"/>
  <c r="AD367" i="11" s="1"/>
  <c r="N367" i="11"/>
  <c r="L367" i="11"/>
  <c r="J367" i="11"/>
  <c r="H367" i="11"/>
  <c r="A367" i="11"/>
  <c r="AG366" i="11"/>
  <c r="AF366" i="11"/>
  <c r="AE366" i="11"/>
  <c r="AC366" i="11"/>
  <c r="AB366" i="11"/>
  <c r="AA366" i="11"/>
  <c r="Z366" i="11"/>
  <c r="U366" i="11"/>
  <c r="S366" i="11"/>
  <c r="Q366" i="11"/>
  <c r="O366" i="11"/>
  <c r="AD366" i="11" s="1"/>
  <c r="N366" i="11"/>
  <c r="L366" i="11"/>
  <c r="J366" i="11"/>
  <c r="H366" i="11"/>
  <c r="X366" i="11" s="1"/>
  <c r="AH366" i="11" s="1"/>
  <c r="A366" i="11"/>
  <c r="AG365" i="11"/>
  <c r="AF365" i="11"/>
  <c r="AE365" i="11"/>
  <c r="AD365" i="11"/>
  <c r="AC365" i="11"/>
  <c r="AB365" i="11"/>
  <c r="AA365" i="11"/>
  <c r="Z365" i="11"/>
  <c r="U365" i="11"/>
  <c r="S365" i="11"/>
  <c r="Q365" i="11"/>
  <c r="O365" i="11"/>
  <c r="N365" i="11"/>
  <c r="L365" i="11"/>
  <c r="J365" i="11"/>
  <c r="H365" i="11"/>
  <c r="X365" i="11" s="1"/>
  <c r="AH365" i="11" s="1"/>
  <c r="A365" i="11"/>
  <c r="AG364" i="11"/>
  <c r="AF364" i="11"/>
  <c r="AE364" i="11"/>
  <c r="AD364" i="11"/>
  <c r="AC364" i="11"/>
  <c r="AB364" i="11"/>
  <c r="AA364" i="11"/>
  <c r="Z364" i="11"/>
  <c r="U364" i="11"/>
  <c r="S364" i="11"/>
  <c r="Q364" i="11"/>
  <c r="O364" i="11"/>
  <c r="N364" i="11"/>
  <c r="L364" i="11"/>
  <c r="J364" i="11"/>
  <c r="H364" i="11"/>
  <c r="X364" i="11" s="1"/>
  <c r="AH364" i="11" s="1"/>
  <c r="A364" i="11"/>
  <c r="AG363" i="11"/>
  <c r="AF363" i="11"/>
  <c r="AE363" i="11"/>
  <c r="AC363" i="11"/>
  <c r="AB363" i="11"/>
  <c r="AA363" i="11"/>
  <c r="Z363" i="11"/>
  <c r="X363" i="11"/>
  <c r="AH363" i="11" s="1"/>
  <c r="U363" i="11"/>
  <c r="S363" i="11"/>
  <c r="Q363" i="11"/>
  <c r="O363" i="11"/>
  <c r="AD363" i="11" s="1"/>
  <c r="N363" i="11"/>
  <c r="L363" i="11"/>
  <c r="J363" i="11"/>
  <c r="H363" i="11"/>
  <c r="A363" i="11"/>
  <c r="AG362" i="11"/>
  <c r="AF362" i="11"/>
  <c r="AE362" i="11"/>
  <c r="AC362" i="11"/>
  <c r="AB362" i="11"/>
  <c r="AA362" i="11"/>
  <c r="Z362" i="11"/>
  <c r="U362" i="11"/>
  <c r="S362" i="11"/>
  <c r="Q362" i="11"/>
  <c r="O362" i="11"/>
  <c r="AD362" i="11" s="1"/>
  <c r="N362" i="11"/>
  <c r="L362" i="11"/>
  <c r="J362" i="11"/>
  <c r="H362" i="11"/>
  <c r="A362" i="11"/>
  <c r="AG361" i="11"/>
  <c r="AF361" i="11"/>
  <c r="AE361" i="11"/>
  <c r="AD361" i="11"/>
  <c r="AC361" i="11"/>
  <c r="AB361" i="11"/>
  <c r="AA361" i="11"/>
  <c r="Z361" i="11"/>
  <c r="U361" i="11"/>
  <c r="S361" i="11"/>
  <c r="Q361" i="11"/>
  <c r="O361" i="11"/>
  <c r="N361" i="11"/>
  <c r="L361" i="11"/>
  <c r="J361" i="11"/>
  <c r="H361" i="11"/>
  <c r="X361" i="11" s="1"/>
  <c r="AH361" i="11" s="1"/>
  <c r="A361" i="11"/>
  <c r="AG360" i="11"/>
  <c r="AF360" i="11"/>
  <c r="AE360" i="11"/>
  <c r="AD360" i="11"/>
  <c r="AC360" i="11"/>
  <c r="AB360" i="11"/>
  <c r="AA360" i="11"/>
  <c r="Z360" i="11"/>
  <c r="U360" i="11"/>
  <c r="S360" i="11"/>
  <c r="Q360" i="11"/>
  <c r="O360" i="11"/>
  <c r="N360" i="11"/>
  <c r="L360" i="11"/>
  <c r="J360" i="11"/>
  <c r="H360" i="11"/>
  <c r="X360" i="11" s="1"/>
  <c r="AH360" i="11" s="1"/>
  <c r="A360" i="11"/>
  <c r="AG359" i="11"/>
  <c r="AF359" i="11"/>
  <c r="AE359" i="11"/>
  <c r="AC359" i="11"/>
  <c r="AB359" i="11"/>
  <c r="AA359" i="11"/>
  <c r="Z359" i="11"/>
  <c r="U359" i="11"/>
  <c r="S359" i="11"/>
  <c r="X359" i="11" s="1"/>
  <c r="AH359" i="11" s="1"/>
  <c r="Q359" i="11"/>
  <c r="O359" i="11"/>
  <c r="AD359" i="11" s="1"/>
  <c r="N359" i="11"/>
  <c r="L359" i="11"/>
  <c r="J359" i="11"/>
  <c r="H359" i="11"/>
  <c r="A359" i="11"/>
  <c r="AG358" i="11"/>
  <c r="AF358" i="11"/>
  <c r="AE358" i="11"/>
  <c r="AC358" i="11"/>
  <c r="AB358" i="11"/>
  <c r="AA358" i="11"/>
  <c r="Z358" i="11"/>
  <c r="U358" i="11"/>
  <c r="S358" i="11"/>
  <c r="Q358" i="11"/>
  <c r="O358" i="11"/>
  <c r="AD358" i="11" s="1"/>
  <c r="N358" i="11"/>
  <c r="L358" i="11"/>
  <c r="J358" i="11"/>
  <c r="H358" i="11"/>
  <c r="A358" i="11"/>
  <c r="AG357" i="11"/>
  <c r="AF357" i="11"/>
  <c r="AE357" i="11"/>
  <c r="AC357" i="11"/>
  <c r="AB357" i="11"/>
  <c r="AA357" i="11"/>
  <c r="Z357" i="11"/>
  <c r="U357" i="11"/>
  <c r="S357" i="11"/>
  <c r="Q357" i="11"/>
  <c r="O357" i="11"/>
  <c r="AD357" i="11" s="1"/>
  <c r="N357" i="11"/>
  <c r="L357" i="11"/>
  <c r="J357" i="11"/>
  <c r="H357" i="11"/>
  <c r="A357" i="11"/>
  <c r="AG356" i="11"/>
  <c r="AF356" i="11"/>
  <c r="AE356" i="11"/>
  <c r="AD356" i="11"/>
  <c r="AC356" i="11"/>
  <c r="AB356" i="11"/>
  <c r="AA356" i="11"/>
  <c r="Z356" i="11"/>
  <c r="U356" i="11"/>
  <c r="S356" i="11"/>
  <c r="Q356" i="11"/>
  <c r="O356" i="11"/>
  <c r="N356" i="11"/>
  <c r="L356" i="11"/>
  <c r="J356" i="11"/>
  <c r="H356" i="11"/>
  <c r="X356" i="11" s="1"/>
  <c r="AH356" i="11" s="1"/>
  <c r="A356" i="11"/>
  <c r="AG355" i="11"/>
  <c r="AF355" i="11"/>
  <c r="AE355" i="11"/>
  <c r="AC355" i="11"/>
  <c r="AB355" i="11"/>
  <c r="AA355" i="11"/>
  <c r="Z355" i="11"/>
  <c r="U355" i="11"/>
  <c r="S355" i="11"/>
  <c r="X355" i="11" s="1"/>
  <c r="AH355" i="11" s="1"/>
  <c r="Q355" i="11"/>
  <c r="O355" i="11"/>
  <c r="AD355" i="11" s="1"/>
  <c r="N355" i="11"/>
  <c r="L355" i="11"/>
  <c r="J355" i="11"/>
  <c r="H355" i="11"/>
  <c r="A355" i="11"/>
  <c r="AG354" i="11"/>
  <c r="AF354" i="11"/>
  <c r="AE354" i="11"/>
  <c r="AC354" i="11"/>
  <c r="AB354" i="11"/>
  <c r="AA354" i="11"/>
  <c r="Z354" i="11"/>
  <c r="U354" i="11"/>
  <c r="S354" i="11"/>
  <c r="Q354" i="11"/>
  <c r="O354" i="11"/>
  <c r="AD354" i="11" s="1"/>
  <c r="N354" i="11"/>
  <c r="L354" i="11"/>
  <c r="J354" i="11"/>
  <c r="H354" i="11"/>
  <c r="X354" i="11" s="1"/>
  <c r="AH354" i="11" s="1"/>
  <c r="A354" i="11"/>
  <c r="AG353" i="11"/>
  <c r="AF353" i="11"/>
  <c r="AE353" i="11"/>
  <c r="AD353" i="11"/>
  <c r="AC353" i="11"/>
  <c r="AB353" i="11"/>
  <c r="AA353" i="11"/>
  <c r="Z353" i="11"/>
  <c r="U353" i="11"/>
  <c r="S353" i="11"/>
  <c r="Q353" i="11"/>
  <c r="O353" i="11"/>
  <c r="N353" i="11"/>
  <c r="L353" i="11"/>
  <c r="J353" i="11"/>
  <c r="H353" i="11"/>
  <c r="X353" i="11" s="1"/>
  <c r="AH353" i="11" s="1"/>
  <c r="A353" i="11"/>
  <c r="AG352" i="11"/>
  <c r="AF352" i="11"/>
  <c r="AE352" i="11"/>
  <c r="AD352" i="11"/>
  <c r="AC352" i="11"/>
  <c r="AB352" i="11"/>
  <c r="AA352" i="11"/>
  <c r="Z352" i="11"/>
  <c r="U352" i="11"/>
  <c r="S352" i="11"/>
  <c r="Q352" i="11"/>
  <c r="O352" i="11"/>
  <c r="N352" i="11"/>
  <c r="L352" i="11"/>
  <c r="J352" i="11"/>
  <c r="H352" i="11"/>
  <c r="X352" i="11" s="1"/>
  <c r="AH352" i="11" s="1"/>
  <c r="A352" i="11"/>
  <c r="AG351" i="11"/>
  <c r="AF351" i="11"/>
  <c r="AE351" i="11"/>
  <c r="AC351" i="11"/>
  <c r="AB351" i="11"/>
  <c r="AA351" i="11"/>
  <c r="Z351" i="11"/>
  <c r="X351" i="11"/>
  <c r="AH351" i="11" s="1"/>
  <c r="U351" i="11"/>
  <c r="S351" i="11"/>
  <c r="Q351" i="11"/>
  <c r="O351" i="11"/>
  <c r="AD351" i="11" s="1"/>
  <c r="N351" i="11"/>
  <c r="L351" i="11"/>
  <c r="J351" i="11"/>
  <c r="H351" i="11"/>
  <c r="A351" i="11"/>
  <c r="AG350" i="11"/>
  <c r="AF350" i="11"/>
  <c r="AE350" i="11"/>
  <c r="AC350" i="11"/>
  <c r="AB350" i="11"/>
  <c r="AA350" i="11"/>
  <c r="Z350" i="11"/>
  <c r="U350" i="11"/>
  <c r="S350" i="11"/>
  <c r="Q350" i="11"/>
  <c r="O350" i="11"/>
  <c r="AD350" i="11" s="1"/>
  <c r="N350" i="11"/>
  <c r="L350" i="11"/>
  <c r="J350" i="11"/>
  <c r="H350" i="11"/>
  <c r="A350" i="11"/>
  <c r="AG349" i="11"/>
  <c r="AF349" i="11"/>
  <c r="AE349" i="11"/>
  <c r="AD349" i="11"/>
  <c r="AC349" i="11"/>
  <c r="AB349" i="11"/>
  <c r="AA349" i="11"/>
  <c r="Z349" i="11"/>
  <c r="U349" i="11"/>
  <c r="S349" i="11"/>
  <c r="Q349" i="11"/>
  <c r="O349" i="11"/>
  <c r="N349" i="11"/>
  <c r="L349" i="11"/>
  <c r="J349" i="11"/>
  <c r="H349" i="11"/>
  <c r="X349" i="11" s="1"/>
  <c r="AH349" i="11" s="1"/>
  <c r="A349" i="11"/>
  <c r="AG348" i="11"/>
  <c r="AF348" i="11"/>
  <c r="AE348" i="11"/>
  <c r="AD348" i="11"/>
  <c r="AC348" i="11"/>
  <c r="AB348" i="11"/>
  <c r="AA348" i="11"/>
  <c r="Z348" i="11"/>
  <c r="U348" i="11"/>
  <c r="S348" i="11"/>
  <c r="Q348" i="11"/>
  <c r="O348" i="11"/>
  <c r="N348" i="11"/>
  <c r="L348" i="11"/>
  <c r="J348" i="11"/>
  <c r="H348" i="11"/>
  <c r="X348" i="11" s="1"/>
  <c r="AH348" i="11" s="1"/>
  <c r="A348" i="11"/>
  <c r="AG347" i="11"/>
  <c r="AF347" i="11"/>
  <c r="AE347" i="11"/>
  <c r="AC347" i="11"/>
  <c r="AB347" i="11"/>
  <c r="AA347" i="11"/>
  <c r="Z347" i="11"/>
  <c r="U347" i="11"/>
  <c r="S347" i="11"/>
  <c r="X347" i="11" s="1"/>
  <c r="AH347" i="11" s="1"/>
  <c r="Q347" i="11"/>
  <c r="O347" i="11"/>
  <c r="AD347" i="11" s="1"/>
  <c r="N347" i="11"/>
  <c r="L347" i="11"/>
  <c r="J347" i="11"/>
  <c r="H347" i="11"/>
  <c r="A347" i="11"/>
  <c r="AG346" i="11"/>
  <c r="AF346" i="11"/>
  <c r="AE346" i="11"/>
  <c r="AC346" i="11"/>
  <c r="AB346" i="11"/>
  <c r="AA346" i="11"/>
  <c r="Z346" i="11"/>
  <c r="U346" i="11"/>
  <c r="S346" i="11"/>
  <c r="Q346" i="11"/>
  <c r="O346" i="11"/>
  <c r="AD346" i="11" s="1"/>
  <c r="N346" i="11"/>
  <c r="L346" i="11"/>
  <c r="J346" i="11"/>
  <c r="H346" i="11"/>
  <c r="A346" i="11"/>
  <c r="AG345" i="11"/>
  <c r="AF345" i="11"/>
  <c r="AE345" i="11"/>
  <c r="AC345" i="11"/>
  <c r="AB345" i="11"/>
  <c r="AA345" i="11"/>
  <c r="Z345" i="11"/>
  <c r="U345" i="11"/>
  <c r="S345" i="11"/>
  <c r="Q345" i="11"/>
  <c r="O345" i="11"/>
  <c r="AD345" i="11" s="1"/>
  <c r="N345" i="11"/>
  <c r="L345" i="11"/>
  <c r="J345" i="11"/>
  <c r="H345" i="11"/>
  <c r="A345" i="11"/>
  <c r="AG344" i="11"/>
  <c r="AF344" i="11"/>
  <c r="AE344" i="11"/>
  <c r="AD344" i="11"/>
  <c r="AC344" i="11"/>
  <c r="AB344" i="11"/>
  <c r="AA344" i="11"/>
  <c r="Z344" i="11"/>
  <c r="U344" i="11"/>
  <c r="S344" i="11"/>
  <c r="Q344" i="11"/>
  <c r="O344" i="11"/>
  <c r="N344" i="11"/>
  <c r="L344" i="11"/>
  <c r="J344" i="11"/>
  <c r="H344" i="11"/>
  <c r="X344" i="11" s="1"/>
  <c r="AH344" i="11" s="1"/>
  <c r="A344" i="11"/>
  <c r="AG343" i="11"/>
  <c r="AF343" i="11"/>
  <c r="AE343" i="11"/>
  <c r="AC343" i="11"/>
  <c r="AB343" i="11"/>
  <c r="AA343" i="11"/>
  <c r="Z343" i="11"/>
  <c r="U343" i="11"/>
  <c r="S343" i="11"/>
  <c r="X343" i="11" s="1"/>
  <c r="AH343" i="11" s="1"/>
  <c r="Q343" i="11"/>
  <c r="O343" i="11"/>
  <c r="AD343" i="11" s="1"/>
  <c r="N343" i="11"/>
  <c r="L343" i="11"/>
  <c r="J343" i="11"/>
  <c r="H343" i="11"/>
  <c r="A343" i="11"/>
  <c r="AG342" i="11"/>
  <c r="AF342" i="11"/>
  <c r="AE342" i="11"/>
  <c r="AC342" i="11"/>
  <c r="AB342" i="11"/>
  <c r="AA342" i="11"/>
  <c r="Z342" i="11"/>
  <c r="U342" i="11"/>
  <c r="S342" i="11"/>
  <c r="Q342" i="11"/>
  <c r="O342" i="11"/>
  <c r="AD342" i="11" s="1"/>
  <c r="N342" i="11"/>
  <c r="L342" i="11"/>
  <c r="J342" i="11"/>
  <c r="H342" i="11"/>
  <c r="X342" i="11" s="1"/>
  <c r="AH342" i="11" s="1"/>
  <c r="A342" i="11"/>
  <c r="AG341" i="11"/>
  <c r="AF341" i="11"/>
  <c r="AE341" i="11"/>
  <c r="AD341" i="11"/>
  <c r="AC341" i="11"/>
  <c r="AB341" i="11"/>
  <c r="AA341" i="11"/>
  <c r="Z341" i="11"/>
  <c r="U341" i="11"/>
  <c r="S341" i="11"/>
  <c r="Q341" i="11"/>
  <c r="O341" i="11"/>
  <c r="N341" i="11"/>
  <c r="L341" i="11"/>
  <c r="J341" i="11"/>
  <c r="H341" i="11"/>
  <c r="X341" i="11" s="1"/>
  <c r="AH341" i="11" s="1"/>
  <c r="A341" i="11"/>
  <c r="AG340" i="11"/>
  <c r="AF340" i="11"/>
  <c r="AE340" i="11"/>
  <c r="AD340" i="11"/>
  <c r="AC340" i="11"/>
  <c r="AB340" i="11"/>
  <c r="AA340" i="11"/>
  <c r="Z340" i="11"/>
  <c r="U340" i="11"/>
  <c r="S340" i="11"/>
  <c r="Q340" i="11"/>
  <c r="O340" i="11"/>
  <c r="N340" i="11"/>
  <c r="L340" i="11"/>
  <c r="J340" i="11"/>
  <c r="H340" i="11"/>
  <c r="X340" i="11" s="1"/>
  <c r="AH340" i="11" s="1"/>
  <c r="A340" i="11"/>
  <c r="AG339" i="11"/>
  <c r="AF339" i="11"/>
  <c r="AE339" i="11"/>
  <c r="AC339" i="11"/>
  <c r="AB339" i="11"/>
  <c r="AA339" i="11"/>
  <c r="Z339" i="11"/>
  <c r="X339" i="11"/>
  <c r="AH339" i="11" s="1"/>
  <c r="U339" i="11"/>
  <c r="S339" i="11"/>
  <c r="Q339" i="11"/>
  <c r="O339" i="11"/>
  <c r="AD339" i="11" s="1"/>
  <c r="N339" i="11"/>
  <c r="L339" i="11"/>
  <c r="J339" i="11"/>
  <c r="H339" i="11"/>
  <c r="A339" i="11"/>
  <c r="AG338" i="11"/>
  <c r="AF338" i="11"/>
  <c r="AE338" i="11"/>
  <c r="AC338" i="11"/>
  <c r="AB338" i="11"/>
  <c r="AA338" i="11"/>
  <c r="Z338" i="11"/>
  <c r="U338" i="11"/>
  <c r="S338" i="11"/>
  <c r="Q338" i="11"/>
  <c r="O338" i="11"/>
  <c r="AD338" i="11" s="1"/>
  <c r="N338" i="11"/>
  <c r="L338" i="11"/>
  <c r="J338" i="11"/>
  <c r="H338" i="11"/>
  <c r="A338" i="11"/>
  <c r="AG337" i="11"/>
  <c r="AF337" i="11"/>
  <c r="AE337" i="11"/>
  <c r="AD337" i="11"/>
  <c r="AC337" i="11"/>
  <c r="AB337" i="11"/>
  <c r="AA337" i="11"/>
  <c r="Z337" i="11"/>
  <c r="U337" i="11"/>
  <c r="S337" i="11"/>
  <c r="Q337" i="11"/>
  <c r="O337" i="11"/>
  <c r="N337" i="11"/>
  <c r="L337" i="11"/>
  <c r="J337" i="11"/>
  <c r="H337" i="11"/>
  <c r="X337" i="11" s="1"/>
  <c r="AH337" i="11" s="1"/>
  <c r="A337" i="11"/>
  <c r="AG336" i="11"/>
  <c r="AF336" i="11"/>
  <c r="AE336" i="11"/>
  <c r="AD336" i="11"/>
  <c r="AC336" i="11"/>
  <c r="AB336" i="11"/>
  <c r="AA336" i="11"/>
  <c r="Z336" i="11"/>
  <c r="U336" i="11"/>
  <c r="S336" i="11"/>
  <c r="Q336" i="11"/>
  <c r="O336" i="11"/>
  <c r="N336" i="11"/>
  <c r="L336" i="11"/>
  <c r="J336" i="11"/>
  <c r="H336" i="11"/>
  <c r="X336" i="11" s="1"/>
  <c r="AH336" i="11" s="1"/>
  <c r="A336" i="11"/>
  <c r="AG335" i="11"/>
  <c r="AF335" i="11"/>
  <c r="AE335" i="11"/>
  <c r="AC335" i="11"/>
  <c r="AB335" i="11"/>
  <c r="AA335" i="11"/>
  <c r="Z335" i="11"/>
  <c r="U335" i="11"/>
  <c r="S335" i="11"/>
  <c r="X335" i="11" s="1"/>
  <c r="AH335" i="11" s="1"/>
  <c r="Q335" i="11"/>
  <c r="O335" i="11"/>
  <c r="AD335" i="11" s="1"/>
  <c r="N335" i="11"/>
  <c r="L335" i="11"/>
  <c r="J335" i="11"/>
  <c r="H335" i="11"/>
  <c r="A335" i="11"/>
  <c r="AG334" i="11"/>
  <c r="AF334" i="11"/>
  <c r="AE334" i="11"/>
  <c r="AC334" i="11"/>
  <c r="AB334" i="11"/>
  <c r="AA334" i="11"/>
  <c r="Z334" i="11"/>
  <c r="U334" i="11"/>
  <c r="S334" i="11"/>
  <c r="Q334" i="11"/>
  <c r="O334" i="11"/>
  <c r="AD334" i="11" s="1"/>
  <c r="N334" i="11"/>
  <c r="L334" i="11"/>
  <c r="J334" i="11"/>
  <c r="H334" i="11"/>
  <c r="A334" i="11"/>
  <c r="AG333" i="11"/>
  <c r="AF333" i="11"/>
  <c r="AE333" i="11"/>
  <c r="AC333" i="11"/>
  <c r="AB333" i="11"/>
  <c r="AA333" i="11"/>
  <c r="Z333" i="11"/>
  <c r="U333" i="11"/>
  <c r="S333" i="11"/>
  <c r="Q333" i="11"/>
  <c r="O333" i="11"/>
  <c r="AD333" i="11" s="1"/>
  <c r="N333" i="11"/>
  <c r="L333" i="11"/>
  <c r="J333" i="11"/>
  <c r="H333" i="11"/>
  <c r="A333" i="11"/>
  <c r="AG332" i="11"/>
  <c r="AF332" i="11"/>
  <c r="AE332" i="11"/>
  <c r="AD332" i="11"/>
  <c r="AC332" i="11"/>
  <c r="AB332" i="11"/>
  <c r="AA332" i="11"/>
  <c r="Z332" i="11"/>
  <c r="U332" i="11"/>
  <c r="S332" i="11"/>
  <c r="Q332" i="11"/>
  <c r="O332" i="11"/>
  <c r="N332" i="11"/>
  <c r="L332" i="11"/>
  <c r="J332" i="11"/>
  <c r="H332" i="11"/>
  <c r="X332" i="11" s="1"/>
  <c r="AH332" i="11" s="1"/>
  <c r="A332" i="11"/>
  <c r="AG331" i="11"/>
  <c r="AF331" i="11"/>
  <c r="AE331" i="11"/>
  <c r="AC331" i="11"/>
  <c r="AB331" i="11"/>
  <c r="AA331" i="11"/>
  <c r="Z331" i="11"/>
  <c r="U331" i="11"/>
  <c r="S331" i="11"/>
  <c r="X331" i="11" s="1"/>
  <c r="AH331" i="11" s="1"/>
  <c r="Q331" i="11"/>
  <c r="O331" i="11"/>
  <c r="AD331" i="11" s="1"/>
  <c r="N331" i="11"/>
  <c r="L331" i="11"/>
  <c r="J331" i="11"/>
  <c r="H331" i="11"/>
  <c r="A331" i="11"/>
  <c r="AG330" i="11"/>
  <c r="AF330" i="11"/>
  <c r="AE330" i="11"/>
  <c r="AC330" i="11"/>
  <c r="AB330" i="11"/>
  <c r="AA330" i="11"/>
  <c r="Z330" i="11"/>
  <c r="U330" i="11"/>
  <c r="S330" i="11"/>
  <c r="Q330" i="11"/>
  <c r="O330" i="11"/>
  <c r="AD330" i="11" s="1"/>
  <c r="N330" i="11"/>
  <c r="L330" i="11"/>
  <c r="J330" i="11"/>
  <c r="H330" i="11"/>
  <c r="X330" i="11" s="1"/>
  <c r="AH330" i="11" s="1"/>
  <c r="A330" i="11"/>
  <c r="AG329" i="11"/>
  <c r="AF329" i="11"/>
  <c r="AE329" i="11"/>
  <c r="AD329" i="11"/>
  <c r="AC329" i="11"/>
  <c r="AB329" i="11"/>
  <c r="AA329" i="11"/>
  <c r="Z329" i="11"/>
  <c r="U329" i="11"/>
  <c r="S329" i="11"/>
  <c r="Q329" i="11"/>
  <c r="O329" i="11"/>
  <c r="N329" i="11"/>
  <c r="L329" i="11"/>
  <c r="J329" i="11"/>
  <c r="H329" i="11"/>
  <c r="X329" i="11" s="1"/>
  <c r="AH329" i="11" s="1"/>
  <c r="A329" i="11"/>
  <c r="AG328" i="11"/>
  <c r="AF328" i="11"/>
  <c r="AE328" i="11"/>
  <c r="AD328" i="11"/>
  <c r="AC328" i="11"/>
  <c r="AB328" i="11"/>
  <c r="AA328" i="11"/>
  <c r="Z328" i="11"/>
  <c r="U328" i="11"/>
  <c r="S328" i="11"/>
  <c r="Q328" i="11"/>
  <c r="O328" i="11"/>
  <c r="N328" i="11"/>
  <c r="L328" i="11"/>
  <c r="J328" i="11"/>
  <c r="H328" i="11"/>
  <c r="X328" i="11" s="1"/>
  <c r="AH328" i="11" s="1"/>
  <c r="A328" i="11"/>
  <c r="AG327" i="11"/>
  <c r="AF327" i="11"/>
  <c r="AE327" i="11"/>
  <c r="AC327" i="11"/>
  <c r="AB327" i="11"/>
  <c r="AA327" i="11"/>
  <c r="Z327" i="11"/>
  <c r="X327" i="11"/>
  <c r="AH327" i="11" s="1"/>
  <c r="U327" i="11"/>
  <c r="S327" i="11"/>
  <c r="Q327" i="11"/>
  <c r="O327" i="11"/>
  <c r="AD327" i="11" s="1"/>
  <c r="N327" i="11"/>
  <c r="L327" i="11"/>
  <c r="J327" i="11"/>
  <c r="H327" i="11"/>
  <c r="A327" i="11"/>
  <c r="AG326" i="11"/>
  <c r="AF326" i="11"/>
  <c r="AE326" i="11"/>
  <c r="AC326" i="11"/>
  <c r="AB326" i="11"/>
  <c r="AA326" i="11"/>
  <c r="Z326" i="11"/>
  <c r="U326" i="11"/>
  <c r="S326" i="11"/>
  <c r="Q326" i="11"/>
  <c r="O326" i="11"/>
  <c r="AD326" i="11" s="1"/>
  <c r="N326" i="11"/>
  <c r="L326" i="11"/>
  <c r="J326" i="11"/>
  <c r="H326" i="11"/>
  <c r="A326" i="11"/>
  <c r="AG325" i="11"/>
  <c r="AF325" i="11"/>
  <c r="AE325" i="11"/>
  <c r="AD325" i="11"/>
  <c r="AC325" i="11"/>
  <c r="AB325" i="11"/>
  <c r="AA325" i="11"/>
  <c r="Z325" i="11"/>
  <c r="U325" i="11"/>
  <c r="S325" i="11"/>
  <c r="Q325" i="11"/>
  <c r="O325" i="11"/>
  <c r="N325" i="11"/>
  <c r="L325" i="11"/>
  <c r="J325" i="11"/>
  <c r="H325" i="11"/>
  <c r="X325" i="11" s="1"/>
  <c r="AH325" i="11" s="1"/>
  <c r="A325" i="11"/>
  <c r="AG324" i="11"/>
  <c r="AF324" i="11"/>
  <c r="AE324" i="11"/>
  <c r="AD324" i="11"/>
  <c r="AC324" i="11"/>
  <c r="AB324" i="11"/>
  <c r="AA324" i="11"/>
  <c r="Z324" i="11"/>
  <c r="U324" i="11"/>
  <c r="S324" i="11"/>
  <c r="Q324" i="11"/>
  <c r="O324" i="11"/>
  <c r="N324" i="11"/>
  <c r="L324" i="11"/>
  <c r="J324" i="11"/>
  <c r="H324" i="11"/>
  <c r="X324" i="11" s="1"/>
  <c r="AH324" i="11" s="1"/>
  <c r="A324" i="11"/>
  <c r="AG323" i="11"/>
  <c r="AF323" i="11"/>
  <c r="AE323" i="11"/>
  <c r="AC323" i="11"/>
  <c r="AB323" i="11"/>
  <c r="AA323" i="11"/>
  <c r="Z323" i="11"/>
  <c r="U323" i="11"/>
  <c r="S323" i="11"/>
  <c r="X323" i="11" s="1"/>
  <c r="AH323" i="11" s="1"/>
  <c r="Q323" i="11"/>
  <c r="O323" i="11"/>
  <c r="AD323" i="11" s="1"/>
  <c r="N323" i="11"/>
  <c r="L323" i="11"/>
  <c r="J323" i="11"/>
  <c r="H323" i="11"/>
  <c r="A323" i="11"/>
  <c r="AG322" i="11"/>
  <c r="AF322" i="11"/>
  <c r="AE322" i="11"/>
  <c r="AC322" i="11"/>
  <c r="AB322" i="11"/>
  <c r="AA322" i="11"/>
  <c r="Z322" i="11"/>
  <c r="U322" i="11"/>
  <c r="S322" i="11"/>
  <c r="Q322" i="11"/>
  <c r="O322" i="11"/>
  <c r="AD322" i="11" s="1"/>
  <c r="N322" i="11"/>
  <c r="L322" i="11"/>
  <c r="J322" i="11"/>
  <c r="H322" i="11"/>
  <c r="A322" i="11"/>
  <c r="AG321" i="11"/>
  <c r="AF321" i="11"/>
  <c r="AE321" i="11"/>
  <c r="AC321" i="11"/>
  <c r="AB321" i="11"/>
  <c r="AA321" i="11"/>
  <c r="Z321" i="11"/>
  <c r="U321" i="11"/>
  <c r="S321" i="11"/>
  <c r="Q321" i="11"/>
  <c r="O321" i="11"/>
  <c r="AD321" i="11" s="1"/>
  <c r="N321" i="11"/>
  <c r="L321" i="11"/>
  <c r="J321" i="11"/>
  <c r="H321" i="11"/>
  <c r="A321" i="11"/>
  <c r="AG320" i="11"/>
  <c r="AF320" i="11"/>
  <c r="AE320" i="11"/>
  <c r="AD320" i="11"/>
  <c r="AC320" i="11"/>
  <c r="AB320" i="11"/>
  <c r="AA320" i="11"/>
  <c r="Z320" i="11"/>
  <c r="U320" i="11"/>
  <c r="S320" i="11"/>
  <c r="Q320" i="11"/>
  <c r="O320" i="11"/>
  <c r="N320" i="11"/>
  <c r="L320" i="11"/>
  <c r="J320" i="11"/>
  <c r="H320" i="11"/>
  <c r="X320" i="11" s="1"/>
  <c r="AH320" i="11" s="1"/>
  <c r="A320" i="11"/>
  <c r="AG319" i="11"/>
  <c r="AF319" i="11"/>
  <c r="AE319" i="11"/>
  <c r="AC319" i="11"/>
  <c r="AB319" i="11"/>
  <c r="AA319" i="11"/>
  <c r="Z319" i="11"/>
  <c r="U319" i="11"/>
  <c r="S319" i="11"/>
  <c r="X319" i="11" s="1"/>
  <c r="AH319" i="11" s="1"/>
  <c r="Q319" i="11"/>
  <c r="O319" i="11"/>
  <c r="AD319" i="11" s="1"/>
  <c r="N319" i="11"/>
  <c r="L319" i="11"/>
  <c r="J319" i="11"/>
  <c r="H319" i="11"/>
  <c r="A319" i="11"/>
  <c r="AG318" i="11"/>
  <c r="AF318" i="11"/>
  <c r="AE318" i="11"/>
  <c r="AC318" i="11"/>
  <c r="AB318" i="11"/>
  <c r="AA318" i="11"/>
  <c r="Z318" i="11"/>
  <c r="U318" i="11"/>
  <c r="S318" i="11"/>
  <c r="Q318" i="11"/>
  <c r="O318" i="11"/>
  <c r="AD318" i="11" s="1"/>
  <c r="N318" i="11"/>
  <c r="L318" i="11"/>
  <c r="J318" i="11"/>
  <c r="H318" i="11"/>
  <c r="X318" i="11" s="1"/>
  <c r="AH318" i="11" s="1"/>
  <c r="A318" i="11"/>
  <c r="AG317" i="11"/>
  <c r="AF317" i="11"/>
  <c r="AE317" i="11"/>
  <c r="AD317" i="11"/>
  <c r="AC317" i="11"/>
  <c r="AB317" i="11"/>
  <c r="AA317" i="11"/>
  <c r="Z317" i="11"/>
  <c r="U317" i="11"/>
  <c r="S317" i="11"/>
  <c r="Q317" i="11"/>
  <c r="O317" i="11"/>
  <c r="N317" i="11"/>
  <c r="L317" i="11"/>
  <c r="J317" i="11"/>
  <c r="H317" i="11"/>
  <c r="X317" i="11" s="1"/>
  <c r="AH317" i="11" s="1"/>
  <c r="A317" i="11"/>
  <c r="AG316" i="11"/>
  <c r="AF316" i="11"/>
  <c r="AE316" i="11"/>
  <c r="AD316" i="11"/>
  <c r="AC316" i="11"/>
  <c r="AB316" i="11"/>
  <c r="AA316" i="11"/>
  <c r="Z316" i="11"/>
  <c r="U316" i="11"/>
  <c r="S316" i="11"/>
  <c r="Q316" i="11"/>
  <c r="O316" i="11"/>
  <c r="N316" i="11"/>
  <c r="L316" i="11"/>
  <c r="J316" i="11"/>
  <c r="H316" i="11"/>
  <c r="X316" i="11" s="1"/>
  <c r="AH316" i="11" s="1"/>
  <c r="A316" i="11"/>
  <c r="AG315" i="11"/>
  <c r="AF315" i="11"/>
  <c r="AE315" i="11"/>
  <c r="AC315" i="11"/>
  <c r="AB315" i="11"/>
  <c r="AA315" i="11"/>
  <c r="Z315" i="11"/>
  <c r="X315" i="11"/>
  <c r="AH315" i="11" s="1"/>
  <c r="U315" i="11"/>
  <c r="S315" i="11"/>
  <c r="Q315" i="11"/>
  <c r="O315" i="11"/>
  <c r="AD315" i="11" s="1"/>
  <c r="N315" i="11"/>
  <c r="L315" i="11"/>
  <c r="J315" i="11"/>
  <c r="H315" i="11"/>
  <c r="A315" i="11"/>
  <c r="AG314" i="11"/>
  <c r="AF314" i="11"/>
  <c r="AE314" i="11"/>
  <c r="AC314" i="11"/>
  <c r="AB314" i="11"/>
  <c r="AA314" i="11"/>
  <c r="Z314" i="11"/>
  <c r="U314" i="11"/>
  <c r="S314" i="11"/>
  <c r="Q314" i="11"/>
  <c r="O314" i="11"/>
  <c r="AD314" i="11" s="1"/>
  <c r="N314" i="11"/>
  <c r="L314" i="11"/>
  <c r="J314" i="11"/>
  <c r="H314" i="11"/>
  <c r="A314" i="11"/>
  <c r="AG313" i="11"/>
  <c r="AF313" i="11"/>
  <c r="AE313" i="11"/>
  <c r="AD313" i="11"/>
  <c r="AC313" i="11"/>
  <c r="AB313" i="11"/>
  <c r="AA313" i="11"/>
  <c r="Z313" i="11"/>
  <c r="U313" i="11"/>
  <c r="S313" i="11"/>
  <c r="Q313" i="11"/>
  <c r="O313" i="11"/>
  <c r="N313" i="11"/>
  <c r="L313" i="11"/>
  <c r="J313" i="11"/>
  <c r="H313" i="11"/>
  <c r="X313" i="11" s="1"/>
  <c r="AH313" i="11" s="1"/>
  <c r="A313" i="11"/>
  <c r="AG312" i="11"/>
  <c r="AF312" i="11"/>
  <c r="AE312" i="11"/>
  <c r="AD312" i="11"/>
  <c r="AC312" i="11"/>
  <c r="AB312" i="11"/>
  <c r="AA312" i="11"/>
  <c r="Z312" i="11"/>
  <c r="U312" i="11"/>
  <c r="S312" i="11"/>
  <c r="Q312" i="11"/>
  <c r="O312" i="11"/>
  <c r="N312" i="11"/>
  <c r="L312" i="11"/>
  <c r="J312" i="11"/>
  <c r="H312" i="11"/>
  <c r="X312" i="11" s="1"/>
  <c r="AH312" i="11" s="1"/>
  <c r="A312" i="11"/>
  <c r="AG311" i="11"/>
  <c r="AF311" i="11"/>
  <c r="AE311" i="11"/>
  <c r="AC311" i="11"/>
  <c r="AB311" i="11"/>
  <c r="AA311" i="11"/>
  <c r="Z311" i="11"/>
  <c r="U311" i="11"/>
  <c r="S311" i="11"/>
  <c r="X311" i="11" s="1"/>
  <c r="AH311" i="11" s="1"/>
  <c r="Q311" i="11"/>
  <c r="O311" i="11"/>
  <c r="AD311" i="11" s="1"/>
  <c r="N311" i="11"/>
  <c r="L311" i="11"/>
  <c r="J311" i="11"/>
  <c r="H311" i="11"/>
  <c r="A311" i="11"/>
  <c r="AG310" i="11"/>
  <c r="AF310" i="11"/>
  <c r="AE310" i="11"/>
  <c r="AC310" i="11"/>
  <c r="AB310" i="11"/>
  <c r="AA310" i="11"/>
  <c r="Z310" i="11"/>
  <c r="U310" i="11"/>
  <c r="S310" i="11"/>
  <c r="Q310" i="11"/>
  <c r="O310" i="11"/>
  <c r="AD310" i="11" s="1"/>
  <c r="N310" i="11"/>
  <c r="L310" i="11"/>
  <c r="J310" i="11"/>
  <c r="H310" i="11"/>
  <c r="A310" i="11"/>
  <c r="AG309" i="11"/>
  <c r="AF309" i="11"/>
  <c r="AE309" i="11"/>
  <c r="AC309" i="11"/>
  <c r="AB309" i="11"/>
  <c r="AA309" i="11"/>
  <c r="Z309" i="11"/>
  <c r="U309" i="11"/>
  <c r="S309" i="11"/>
  <c r="Q309" i="11"/>
  <c r="O309" i="11"/>
  <c r="AD309" i="11" s="1"/>
  <c r="N309" i="11"/>
  <c r="L309" i="11"/>
  <c r="J309" i="11"/>
  <c r="H309" i="11"/>
  <c r="A309" i="11"/>
  <c r="AG308" i="11"/>
  <c r="AF308" i="11"/>
  <c r="AE308" i="11"/>
  <c r="AD308" i="11"/>
  <c r="AC308" i="11"/>
  <c r="AB308" i="11"/>
  <c r="AA308" i="11"/>
  <c r="Z308" i="11"/>
  <c r="U308" i="11"/>
  <c r="S308" i="11"/>
  <c r="Q308" i="11"/>
  <c r="O308" i="11"/>
  <c r="N308" i="11"/>
  <c r="L308" i="11"/>
  <c r="J308" i="11"/>
  <c r="H308" i="11"/>
  <c r="X308" i="11" s="1"/>
  <c r="AH308" i="11" s="1"/>
  <c r="A308" i="11"/>
  <c r="AG307" i="11"/>
  <c r="AF307" i="11"/>
  <c r="AE307" i="11"/>
  <c r="AC307" i="11"/>
  <c r="AB307" i="11"/>
  <c r="AA307" i="11"/>
  <c r="Z307" i="11"/>
  <c r="U307" i="11"/>
  <c r="S307" i="11"/>
  <c r="X307" i="11" s="1"/>
  <c r="AH307" i="11" s="1"/>
  <c r="Q307" i="11"/>
  <c r="O307" i="11"/>
  <c r="AD307" i="11" s="1"/>
  <c r="N307" i="11"/>
  <c r="L307" i="11"/>
  <c r="J307" i="11"/>
  <c r="H307" i="11"/>
  <c r="A307" i="11"/>
  <c r="AG306" i="11"/>
  <c r="AF306" i="11"/>
  <c r="AE306" i="11"/>
  <c r="AC306" i="11"/>
  <c r="AB306" i="11"/>
  <c r="AA306" i="11"/>
  <c r="Z306" i="11"/>
  <c r="U306" i="11"/>
  <c r="S306" i="11"/>
  <c r="Q306" i="11"/>
  <c r="O306" i="11"/>
  <c r="AD306" i="11" s="1"/>
  <c r="N306" i="11"/>
  <c r="L306" i="11"/>
  <c r="J306" i="11"/>
  <c r="H306" i="11"/>
  <c r="X306" i="11" s="1"/>
  <c r="AH306" i="11" s="1"/>
  <c r="A306" i="11"/>
  <c r="AG305" i="11"/>
  <c r="AF305" i="11"/>
  <c r="AE305" i="11"/>
  <c r="AD305" i="11"/>
  <c r="AC305" i="11"/>
  <c r="AB305" i="11"/>
  <c r="AA305" i="11"/>
  <c r="Z305" i="11"/>
  <c r="U305" i="11"/>
  <c r="S305" i="11"/>
  <c r="Q305" i="11"/>
  <c r="O305" i="11"/>
  <c r="N305" i="11"/>
  <c r="L305" i="11"/>
  <c r="J305" i="11"/>
  <c r="H305" i="11"/>
  <c r="X305" i="11" s="1"/>
  <c r="AH305" i="11" s="1"/>
  <c r="A305" i="11"/>
  <c r="AG304" i="11"/>
  <c r="AF304" i="11"/>
  <c r="AE304" i="11"/>
  <c r="AD304" i="11"/>
  <c r="AC304" i="11"/>
  <c r="AB304" i="11"/>
  <c r="AA304" i="11"/>
  <c r="Z304" i="11"/>
  <c r="U304" i="11"/>
  <c r="S304" i="11"/>
  <c r="Q304" i="11"/>
  <c r="O304" i="11"/>
  <c r="N304" i="11"/>
  <c r="L304" i="11"/>
  <c r="J304" i="11"/>
  <c r="H304" i="11"/>
  <c r="X304" i="11" s="1"/>
  <c r="AH304" i="11" s="1"/>
  <c r="A304" i="11"/>
  <c r="AG303" i="11"/>
  <c r="AF303" i="11"/>
  <c r="AE303" i="11"/>
  <c r="AC303" i="11"/>
  <c r="AB303" i="11"/>
  <c r="AA303" i="11"/>
  <c r="Z303" i="11"/>
  <c r="X303" i="11"/>
  <c r="AH303" i="11" s="1"/>
  <c r="U303" i="11"/>
  <c r="S303" i="11"/>
  <c r="Q303" i="11"/>
  <c r="O303" i="11"/>
  <c r="AD303" i="11" s="1"/>
  <c r="N303" i="11"/>
  <c r="L303" i="11"/>
  <c r="J303" i="11"/>
  <c r="H303" i="11"/>
  <c r="A303" i="11"/>
  <c r="AG302" i="11"/>
  <c r="AF302" i="11"/>
  <c r="AE302" i="11"/>
  <c r="AC302" i="11"/>
  <c r="AB302" i="11"/>
  <c r="AA302" i="11"/>
  <c r="Z302" i="11"/>
  <c r="U302" i="11"/>
  <c r="S302" i="11"/>
  <c r="Q302" i="11"/>
  <c r="O302" i="11"/>
  <c r="AD302" i="11" s="1"/>
  <c r="N302" i="11"/>
  <c r="L302" i="11"/>
  <c r="J302" i="11"/>
  <c r="H302" i="11"/>
  <c r="A302" i="11"/>
  <c r="AG301" i="11"/>
  <c r="AF301" i="11"/>
  <c r="AE301" i="11"/>
  <c r="AD301" i="11"/>
  <c r="AC301" i="11"/>
  <c r="AB301" i="11"/>
  <c r="AA301" i="11"/>
  <c r="Z301" i="11"/>
  <c r="U301" i="11"/>
  <c r="S301" i="11"/>
  <c r="Q301" i="11"/>
  <c r="O301" i="11"/>
  <c r="N301" i="11"/>
  <c r="L301" i="11"/>
  <c r="J301" i="11"/>
  <c r="H301" i="11"/>
  <c r="X301" i="11" s="1"/>
  <c r="AH301" i="11" s="1"/>
  <c r="A301" i="11"/>
  <c r="AG300" i="11"/>
  <c r="AF300" i="11"/>
  <c r="AE300" i="11"/>
  <c r="AD300" i="11"/>
  <c r="AC300" i="11"/>
  <c r="AB300" i="11"/>
  <c r="AA300" i="11"/>
  <c r="Z300" i="11"/>
  <c r="U300" i="11"/>
  <c r="S300" i="11"/>
  <c r="Q300" i="11"/>
  <c r="O300" i="11"/>
  <c r="N300" i="11"/>
  <c r="L300" i="11"/>
  <c r="J300" i="11"/>
  <c r="H300" i="11"/>
  <c r="X300" i="11" s="1"/>
  <c r="AH300" i="11" s="1"/>
  <c r="A300" i="11"/>
  <c r="AG299" i="11"/>
  <c r="AF299" i="11"/>
  <c r="AE299" i="11"/>
  <c r="AC299" i="11"/>
  <c r="AB299" i="11"/>
  <c r="AA299" i="11"/>
  <c r="Z299" i="11"/>
  <c r="U299" i="11"/>
  <c r="S299" i="11"/>
  <c r="X299" i="11" s="1"/>
  <c r="AH299" i="11" s="1"/>
  <c r="Q299" i="11"/>
  <c r="O299" i="11"/>
  <c r="AD299" i="11" s="1"/>
  <c r="N299" i="11"/>
  <c r="L299" i="11"/>
  <c r="J299" i="11"/>
  <c r="H299" i="11"/>
  <c r="A299" i="11"/>
  <c r="AG298" i="11"/>
  <c r="AF298" i="11"/>
  <c r="AE298" i="11"/>
  <c r="AC298" i="11"/>
  <c r="AB298" i="11"/>
  <c r="AA298" i="11"/>
  <c r="Z298" i="11"/>
  <c r="U298" i="11"/>
  <c r="S298" i="11"/>
  <c r="Q298" i="11"/>
  <c r="O298" i="11"/>
  <c r="AD298" i="11" s="1"/>
  <c r="N298" i="11"/>
  <c r="L298" i="11"/>
  <c r="J298" i="11"/>
  <c r="H298" i="11"/>
  <c r="A298" i="11"/>
  <c r="AG297" i="11"/>
  <c r="AF297" i="11"/>
  <c r="AE297" i="11"/>
  <c r="AC297" i="11"/>
  <c r="AB297" i="11"/>
  <c r="AA297" i="11"/>
  <c r="Z297" i="11"/>
  <c r="U297" i="11"/>
  <c r="S297" i="11"/>
  <c r="Q297" i="11"/>
  <c r="O297" i="11"/>
  <c r="AD297" i="11" s="1"/>
  <c r="N297" i="11"/>
  <c r="L297" i="11"/>
  <c r="J297" i="11"/>
  <c r="H297" i="11"/>
  <c r="A297" i="11"/>
  <c r="AG296" i="11"/>
  <c r="AF296" i="11"/>
  <c r="AE296" i="11"/>
  <c r="AD296" i="11"/>
  <c r="AC296" i="11"/>
  <c r="AB296" i="11"/>
  <c r="AA296" i="11"/>
  <c r="Z296" i="11"/>
  <c r="U296" i="11"/>
  <c r="S296" i="11"/>
  <c r="Q296" i="11"/>
  <c r="O296" i="11"/>
  <c r="N296" i="11"/>
  <c r="L296" i="11"/>
  <c r="J296" i="11"/>
  <c r="H296" i="11"/>
  <c r="X296" i="11" s="1"/>
  <c r="AH296" i="11" s="1"/>
  <c r="A296" i="11"/>
  <c r="AG295" i="11"/>
  <c r="AF295" i="11"/>
  <c r="AE295" i="11"/>
  <c r="AC295" i="11"/>
  <c r="AB295" i="11"/>
  <c r="AA295" i="11"/>
  <c r="Z295" i="11"/>
  <c r="U295" i="11"/>
  <c r="S295" i="11"/>
  <c r="X295" i="11" s="1"/>
  <c r="AH295" i="11" s="1"/>
  <c r="Q295" i="11"/>
  <c r="O295" i="11"/>
  <c r="AD295" i="11" s="1"/>
  <c r="N295" i="11"/>
  <c r="L295" i="11"/>
  <c r="J295" i="11"/>
  <c r="H295" i="11"/>
  <c r="A295" i="11"/>
  <c r="AG294" i="11"/>
  <c r="AF294" i="11"/>
  <c r="AE294" i="11"/>
  <c r="AC294" i="11"/>
  <c r="AB294" i="11"/>
  <c r="AA294" i="11"/>
  <c r="Z294" i="11"/>
  <c r="U294" i="11"/>
  <c r="S294" i="11"/>
  <c r="Q294" i="11"/>
  <c r="O294" i="11"/>
  <c r="AD294" i="11" s="1"/>
  <c r="N294" i="11"/>
  <c r="L294" i="11"/>
  <c r="J294" i="11"/>
  <c r="H294" i="11"/>
  <c r="X294" i="11" s="1"/>
  <c r="AH294" i="11" s="1"/>
  <c r="A294" i="11"/>
  <c r="AG293" i="11"/>
  <c r="AF293" i="11"/>
  <c r="AE293" i="11"/>
  <c r="AD293" i="11"/>
  <c r="AC293" i="11"/>
  <c r="AB293" i="11"/>
  <c r="AA293" i="11"/>
  <c r="Z293" i="11"/>
  <c r="U293" i="11"/>
  <c r="S293" i="11"/>
  <c r="Q293" i="11"/>
  <c r="O293" i="11"/>
  <c r="N293" i="11"/>
  <c r="L293" i="11"/>
  <c r="J293" i="11"/>
  <c r="H293" i="11"/>
  <c r="X293" i="11" s="1"/>
  <c r="AH293" i="11" s="1"/>
  <c r="A293" i="11"/>
  <c r="AG292" i="11"/>
  <c r="AF292" i="11"/>
  <c r="AE292" i="11"/>
  <c r="AD292" i="11"/>
  <c r="AC292" i="11"/>
  <c r="AB292" i="11"/>
  <c r="AA292" i="11"/>
  <c r="Z292" i="11"/>
  <c r="U292" i="11"/>
  <c r="S292" i="11"/>
  <c r="Q292" i="11"/>
  <c r="O292" i="11"/>
  <c r="N292" i="11"/>
  <c r="L292" i="11"/>
  <c r="J292" i="11"/>
  <c r="H292" i="11"/>
  <c r="X292" i="11" s="1"/>
  <c r="AH292" i="11" s="1"/>
  <c r="A292" i="11"/>
  <c r="AG291" i="11"/>
  <c r="AF291" i="11"/>
  <c r="AE291" i="11"/>
  <c r="AC291" i="11"/>
  <c r="AB291" i="11"/>
  <c r="AA291" i="11"/>
  <c r="Z291" i="11"/>
  <c r="X291" i="11"/>
  <c r="AH291" i="11" s="1"/>
  <c r="U291" i="11"/>
  <c r="S291" i="11"/>
  <c r="Q291" i="11"/>
  <c r="O291" i="11"/>
  <c r="AD291" i="11" s="1"/>
  <c r="N291" i="11"/>
  <c r="L291" i="11"/>
  <c r="J291" i="11"/>
  <c r="H291" i="11"/>
  <c r="A291" i="11"/>
  <c r="AG290" i="11"/>
  <c r="AF290" i="11"/>
  <c r="AE290" i="11"/>
  <c r="AC290" i="11"/>
  <c r="AB290" i="11"/>
  <c r="AA290" i="11"/>
  <c r="Z290" i="11"/>
  <c r="U290" i="11"/>
  <c r="S290" i="11"/>
  <c r="Q290" i="11"/>
  <c r="O290" i="11"/>
  <c r="AD290" i="11" s="1"/>
  <c r="N290" i="11"/>
  <c r="L290" i="11"/>
  <c r="J290" i="11"/>
  <c r="H290" i="11"/>
  <c r="A290" i="11"/>
  <c r="AG289" i="11"/>
  <c r="AF289" i="11"/>
  <c r="AE289" i="11"/>
  <c r="AD289" i="11"/>
  <c r="AC289" i="11"/>
  <c r="AB289" i="11"/>
  <c r="AA289" i="11"/>
  <c r="Z289" i="11"/>
  <c r="U289" i="11"/>
  <c r="S289" i="11"/>
  <c r="Q289" i="11"/>
  <c r="O289" i="11"/>
  <c r="N289" i="11"/>
  <c r="L289" i="11"/>
  <c r="J289" i="11"/>
  <c r="H289" i="11"/>
  <c r="X289" i="11" s="1"/>
  <c r="AH289" i="11" s="1"/>
  <c r="A289" i="11"/>
  <c r="AG288" i="11"/>
  <c r="AF288" i="11"/>
  <c r="AE288" i="11"/>
  <c r="AD288" i="11"/>
  <c r="AC288" i="11"/>
  <c r="AB288" i="11"/>
  <c r="AA288" i="11"/>
  <c r="Z288" i="11"/>
  <c r="U288" i="11"/>
  <c r="S288" i="11"/>
  <c r="Q288" i="11"/>
  <c r="O288" i="11"/>
  <c r="N288" i="11"/>
  <c r="L288" i="11"/>
  <c r="J288" i="11"/>
  <c r="H288" i="11"/>
  <c r="X288" i="11" s="1"/>
  <c r="AH288" i="11" s="1"/>
  <c r="A288" i="11"/>
  <c r="AG287" i="11"/>
  <c r="AF287" i="11"/>
  <c r="AE287" i="11"/>
  <c r="AC287" i="11"/>
  <c r="AB287" i="11"/>
  <c r="AA287" i="11"/>
  <c r="Z287" i="11"/>
  <c r="U287" i="11"/>
  <c r="S287" i="11"/>
  <c r="X287" i="11" s="1"/>
  <c r="AH287" i="11" s="1"/>
  <c r="Q287" i="11"/>
  <c r="O287" i="11"/>
  <c r="AD287" i="11" s="1"/>
  <c r="N287" i="11"/>
  <c r="L287" i="11"/>
  <c r="J287" i="11"/>
  <c r="H287" i="11"/>
  <c r="A287" i="11"/>
  <c r="AG286" i="11"/>
  <c r="AF286" i="11"/>
  <c r="AE286" i="11"/>
  <c r="AC286" i="11"/>
  <c r="AB286" i="11"/>
  <c r="AA286" i="11"/>
  <c r="Z286" i="11"/>
  <c r="U286" i="11"/>
  <c r="S286" i="11"/>
  <c r="Q286" i="11"/>
  <c r="O286" i="11"/>
  <c r="AD286" i="11" s="1"/>
  <c r="N286" i="11"/>
  <c r="L286" i="11"/>
  <c r="J286" i="11"/>
  <c r="H286" i="11"/>
  <c r="A286" i="11"/>
  <c r="AG285" i="11"/>
  <c r="AF285" i="11"/>
  <c r="AE285" i="11"/>
  <c r="AC285" i="11"/>
  <c r="AB285" i="11"/>
  <c r="AA285" i="11"/>
  <c r="Z285" i="11"/>
  <c r="U285" i="11"/>
  <c r="S285" i="11"/>
  <c r="Q285" i="11"/>
  <c r="O285" i="11"/>
  <c r="AD285" i="11" s="1"/>
  <c r="N285" i="11"/>
  <c r="L285" i="11"/>
  <c r="J285" i="11"/>
  <c r="H285" i="11"/>
  <c r="A285" i="11"/>
  <c r="AG284" i="11"/>
  <c r="AF284" i="11"/>
  <c r="AE284" i="11"/>
  <c r="AD284" i="11"/>
  <c r="AC284" i="11"/>
  <c r="AB284" i="11"/>
  <c r="AA284" i="11"/>
  <c r="Z284" i="11"/>
  <c r="U284" i="11"/>
  <c r="S284" i="11"/>
  <c r="Q284" i="11"/>
  <c r="O284" i="11"/>
  <c r="N284" i="11"/>
  <c r="L284" i="11"/>
  <c r="J284" i="11"/>
  <c r="H284" i="11"/>
  <c r="X284" i="11" s="1"/>
  <c r="AH284" i="11" s="1"/>
  <c r="A284" i="11"/>
  <c r="AG283" i="11"/>
  <c r="AF283" i="11"/>
  <c r="AE283" i="11"/>
  <c r="AC283" i="11"/>
  <c r="AB283" i="11"/>
  <c r="AA283" i="11"/>
  <c r="Z283" i="11"/>
  <c r="U283" i="11"/>
  <c r="S283" i="11"/>
  <c r="X283" i="11" s="1"/>
  <c r="AH283" i="11" s="1"/>
  <c r="Q283" i="11"/>
  <c r="O283" i="11"/>
  <c r="AD283" i="11" s="1"/>
  <c r="N283" i="11"/>
  <c r="L283" i="11"/>
  <c r="J283" i="11"/>
  <c r="H283" i="11"/>
  <c r="A283" i="11"/>
  <c r="AG282" i="11"/>
  <c r="AF282" i="11"/>
  <c r="AE282" i="11"/>
  <c r="AC282" i="11"/>
  <c r="AB282" i="11"/>
  <c r="AA282" i="11"/>
  <c r="Z282" i="11"/>
  <c r="U282" i="11"/>
  <c r="S282" i="11"/>
  <c r="Q282" i="11"/>
  <c r="O282" i="11"/>
  <c r="AD282" i="11" s="1"/>
  <c r="N282" i="11"/>
  <c r="L282" i="11"/>
  <c r="J282" i="11"/>
  <c r="H282" i="11"/>
  <c r="X282" i="11" s="1"/>
  <c r="AH282" i="11" s="1"/>
  <c r="A282" i="11"/>
  <c r="AG281" i="11"/>
  <c r="AF281" i="11"/>
  <c r="AE281" i="11"/>
  <c r="AD281" i="11"/>
  <c r="AC281" i="11"/>
  <c r="AB281" i="11"/>
  <c r="AA281" i="11"/>
  <c r="Z281" i="11"/>
  <c r="U281" i="11"/>
  <c r="S281" i="11"/>
  <c r="Q281" i="11"/>
  <c r="O281" i="11"/>
  <c r="N281" i="11"/>
  <c r="L281" i="11"/>
  <c r="J281" i="11"/>
  <c r="H281" i="11"/>
  <c r="X281" i="11" s="1"/>
  <c r="AH281" i="11" s="1"/>
  <c r="A281" i="11"/>
  <c r="AG280" i="11"/>
  <c r="AF280" i="11"/>
  <c r="AE280" i="11"/>
  <c r="AD280" i="11"/>
  <c r="AC280" i="11"/>
  <c r="AB280" i="11"/>
  <c r="AA280" i="11"/>
  <c r="Z280" i="11"/>
  <c r="U280" i="11"/>
  <c r="S280" i="11"/>
  <c r="Q280" i="11"/>
  <c r="O280" i="11"/>
  <c r="N280" i="11"/>
  <c r="L280" i="11"/>
  <c r="J280" i="11"/>
  <c r="H280" i="11"/>
  <c r="X280" i="11" s="1"/>
  <c r="AH280" i="11" s="1"/>
  <c r="A280" i="11"/>
  <c r="AG279" i="11"/>
  <c r="AF279" i="11"/>
  <c r="AE279" i="11"/>
  <c r="AC279" i="11"/>
  <c r="AB279" i="11"/>
  <c r="AA279" i="11"/>
  <c r="Z279" i="11"/>
  <c r="X279" i="11"/>
  <c r="AH279" i="11" s="1"/>
  <c r="U279" i="11"/>
  <c r="S279" i="11"/>
  <c r="Q279" i="11"/>
  <c r="O279" i="11"/>
  <c r="AD279" i="11" s="1"/>
  <c r="N279" i="11"/>
  <c r="L279" i="11"/>
  <c r="J279" i="11"/>
  <c r="H279" i="11"/>
  <c r="A279" i="11"/>
  <c r="AG278" i="11"/>
  <c r="AF278" i="11"/>
  <c r="AE278" i="11"/>
  <c r="AC278" i="11"/>
  <c r="AB278" i="11"/>
  <c r="AA278" i="11"/>
  <c r="Z278" i="11"/>
  <c r="U278" i="11"/>
  <c r="S278" i="11"/>
  <c r="Q278" i="11"/>
  <c r="O278" i="11"/>
  <c r="AD278" i="11" s="1"/>
  <c r="N278" i="11"/>
  <c r="L278" i="11"/>
  <c r="J278" i="11"/>
  <c r="H278" i="11"/>
  <c r="A278" i="11"/>
  <c r="AG277" i="11"/>
  <c r="AF277" i="11"/>
  <c r="AE277" i="11"/>
  <c r="AD277" i="11"/>
  <c r="AC277" i="11"/>
  <c r="AB277" i="11"/>
  <c r="AA277" i="11"/>
  <c r="Z277" i="11"/>
  <c r="U277" i="11"/>
  <c r="S277" i="11"/>
  <c r="Q277" i="11"/>
  <c r="O277" i="11"/>
  <c r="N277" i="11"/>
  <c r="L277" i="11"/>
  <c r="J277" i="11"/>
  <c r="H277" i="11"/>
  <c r="X277" i="11" s="1"/>
  <c r="AH277" i="11" s="1"/>
  <c r="A277" i="11"/>
  <c r="AG276" i="11"/>
  <c r="AF276" i="11"/>
  <c r="AE276" i="11"/>
  <c r="AD276" i="11"/>
  <c r="AC276" i="11"/>
  <c r="AB276" i="11"/>
  <c r="AA276" i="11"/>
  <c r="Z276" i="11"/>
  <c r="U276" i="11"/>
  <c r="S276" i="11"/>
  <c r="Q276" i="11"/>
  <c r="O276" i="11"/>
  <c r="N276" i="11"/>
  <c r="L276" i="11"/>
  <c r="J276" i="11"/>
  <c r="H276" i="11"/>
  <c r="X276" i="11" s="1"/>
  <c r="AH276" i="11" s="1"/>
  <c r="A276" i="11"/>
  <c r="AG275" i="11"/>
  <c r="AF275" i="11"/>
  <c r="AE275" i="11"/>
  <c r="AC275" i="11"/>
  <c r="AB275" i="11"/>
  <c r="AA275" i="11"/>
  <c r="Z275" i="11"/>
  <c r="U275" i="11"/>
  <c r="S275" i="11"/>
  <c r="X275" i="11" s="1"/>
  <c r="AH275" i="11" s="1"/>
  <c r="Q275" i="11"/>
  <c r="O275" i="11"/>
  <c r="AD275" i="11" s="1"/>
  <c r="N275" i="11"/>
  <c r="L275" i="11"/>
  <c r="J275" i="11"/>
  <c r="H275" i="11"/>
  <c r="A275" i="11"/>
  <c r="AG274" i="11"/>
  <c r="AF274" i="11"/>
  <c r="AE274" i="11"/>
  <c r="AC274" i="11"/>
  <c r="AB274" i="11"/>
  <c r="AA274" i="11"/>
  <c r="Z274" i="11"/>
  <c r="U274" i="11"/>
  <c r="S274" i="11"/>
  <c r="Q274" i="11"/>
  <c r="O274" i="11"/>
  <c r="AD274" i="11" s="1"/>
  <c r="N274" i="11"/>
  <c r="L274" i="11"/>
  <c r="J274" i="11"/>
  <c r="H274" i="11"/>
  <c r="A274" i="11"/>
  <c r="AG273" i="11"/>
  <c r="AF273" i="11"/>
  <c r="AE273" i="11"/>
  <c r="AC273" i="11"/>
  <c r="AB273" i="11"/>
  <c r="AA273" i="11"/>
  <c r="Z273" i="11"/>
  <c r="U273" i="11"/>
  <c r="S273" i="11"/>
  <c r="Q273" i="11"/>
  <c r="O273" i="11"/>
  <c r="AD273" i="11" s="1"/>
  <c r="N273" i="11"/>
  <c r="L273" i="11"/>
  <c r="J273" i="11"/>
  <c r="H273" i="11"/>
  <c r="A273" i="11"/>
  <c r="AG272" i="11"/>
  <c r="AF272" i="11"/>
  <c r="AE272" i="11"/>
  <c r="AD272" i="11"/>
  <c r="AC272" i="11"/>
  <c r="AB272" i="11"/>
  <c r="AA272" i="11"/>
  <c r="Z272" i="11"/>
  <c r="U272" i="11"/>
  <c r="S272" i="11"/>
  <c r="Q272" i="11"/>
  <c r="O272" i="11"/>
  <c r="N272" i="11"/>
  <c r="L272" i="11"/>
  <c r="J272" i="11"/>
  <c r="H272" i="11"/>
  <c r="X272" i="11" s="1"/>
  <c r="AH272" i="11" s="1"/>
  <c r="A272" i="11"/>
  <c r="AG271" i="11"/>
  <c r="AF271" i="11"/>
  <c r="AE271" i="11"/>
  <c r="AD271" i="11"/>
  <c r="AC271" i="11"/>
  <c r="AB271" i="11"/>
  <c r="AA271" i="11"/>
  <c r="Z271" i="11"/>
  <c r="U271" i="11"/>
  <c r="S271" i="11"/>
  <c r="X271" i="11" s="1"/>
  <c r="AH271" i="11" s="1"/>
  <c r="Q271" i="11"/>
  <c r="O271" i="11"/>
  <c r="N271" i="11"/>
  <c r="L271" i="11"/>
  <c r="J271" i="11"/>
  <c r="H271" i="11"/>
  <c r="A271" i="11"/>
  <c r="AG270" i="11"/>
  <c r="AF270" i="11"/>
  <c r="AE270" i="11"/>
  <c r="AC270" i="11"/>
  <c r="AB270" i="11"/>
  <c r="AA270" i="11"/>
  <c r="Z270" i="11"/>
  <c r="U270" i="11"/>
  <c r="S270" i="11"/>
  <c r="Q270" i="11"/>
  <c r="O270" i="11"/>
  <c r="AD270" i="11" s="1"/>
  <c r="N270" i="11"/>
  <c r="L270" i="11"/>
  <c r="J270" i="11"/>
  <c r="H270" i="11"/>
  <c r="X270" i="11" s="1"/>
  <c r="AH270" i="11" s="1"/>
  <c r="A270" i="11"/>
  <c r="AG269" i="11"/>
  <c r="AF269" i="11"/>
  <c r="AE269" i="11"/>
  <c r="AC269" i="11"/>
  <c r="AB269" i="11"/>
  <c r="AA269" i="11"/>
  <c r="Z269" i="11"/>
  <c r="U269" i="11"/>
  <c r="S269" i="11"/>
  <c r="Q269" i="11"/>
  <c r="O269" i="11"/>
  <c r="AD269" i="11" s="1"/>
  <c r="N269" i="11"/>
  <c r="L269" i="11"/>
  <c r="J269" i="11"/>
  <c r="H269" i="11"/>
  <c r="X269" i="11" s="1"/>
  <c r="AH269" i="11" s="1"/>
  <c r="A269" i="11"/>
  <c r="AG268" i="11"/>
  <c r="AF268" i="11"/>
  <c r="AE268" i="11"/>
  <c r="AD268" i="11"/>
  <c r="AC268" i="11"/>
  <c r="AB268" i="11"/>
  <c r="AA268" i="11"/>
  <c r="Z268" i="11"/>
  <c r="U268" i="11"/>
  <c r="S268" i="11"/>
  <c r="Q268" i="11"/>
  <c r="O268" i="11"/>
  <c r="N268" i="11"/>
  <c r="L268" i="11"/>
  <c r="J268" i="11"/>
  <c r="H268" i="11"/>
  <c r="X268" i="11" s="1"/>
  <c r="AH268" i="11" s="1"/>
  <c r="A268" i="11"/>
  <c r="AG267" i="11"/>
  <c r="AF267" i="11"/>
  <c r="AE267" i="11"/>
  <c r="AD267" i="11"/>
  <c r="AC267" i="11"/>
  <c r="AB267" i="11"/>
  <c r="AA267" i="11"/>
  <c r="Z267" i="11"/>
  <c r="U267" i="11"/>
  <c r="X267" i="11" s="1"/>
  <c r="AH267" i="11" s="1"/>
  <c r="S267" i="11"/>
  <c r="Q267" i="11"/>
  <c r="O267" i="11"/>
  <c r="N267" i="11"/>
  <c r="L267" i="11"/>
  <c r="J267" i="11"/>
  <c r="H267" i="11"/>
  <c r="A267" i="11"/>
  <c r="AG266" i="11"/>
  <c r="AF266" i="11"/>
  <c r="AE266" i="11"/>
  <c r="AC266" i="11"/>
  <c r="AB266" i="11"/>
  <c r="AA266" i="11"/>
  <c r="Z266" i="11"/>
  <c r="U266" i="11"/>
  <c r="S266" i="11"/>
  <c r="Q266" i="11"/>
  <c r="O266" i="11"/>
  <c r="AD266" i="11" s="1"/>
  <c r="N266" i="11"/>
  <c r="L266" i="11"/>
  <c r="J266" i="11"/>
  <c r="H266" i="11"/>
  <c r="A266" i="11"/>
  <c r="AG265" i="11"/>
  <c r="AF265" i="11"/>
  <c r="AE265" i="11"/>
  <c r="AD265" i="11"/>
  <c r="AC265" i="11"/>
  <c r="AB265" i="11"/>
  <c r="AA265" i="11"/>
  <c r="Z265" i="11"/>
  <c r="U265" i="11"/>
  <c r="S265" i="11"/>
  <c r="Q265" i="11"/>
  <c r="O265" i="11"/>
  <c r="N265" i="11"/>
  <c r="L265" i="11"/>
  <c r="J265" i="11"/>
  <c r="H265" i="11"/>
  <c r="X265" i="11" s="1"/>
  <c r="AH265" i="11" s="1"/>
  <c r="A265" i="11"/>
  <c r="AG264" i="11"/>
  <c r="AF264" i="11"/>
  <c r="AE264" i="11"/>
  <c r="AD264" i="11"/>
  <c r="AC264" i="11"/>
  <c r="AB264" i="11"/>
  <c r="AA264" i="11"/>
  <c r="Z264" i="11"/>
  <c r="U264" i="11"/>
  <c r="S264" i="11"/>
  <c r="Q264" i="11"/>
  <c r="O264" i="11"/>
  <c r="N264" i="11"/>
  <c r="L264" i="11"/>
  <c r="J264" i="11"/>
  <c r="H264" i="11"/>
  <c r="X264" i="11" s="1"/>
  <c r="AH264" i="11" s="1"/>
  <c r="A264" i="11"/>
  <c r="AG263" i="11"/>
  <c r="AF263" i="11"/>
  <c r="AE263" i="11"/>
  <c r="AD263" i="11"/>
  <c r="AC263" i="11"/>
  <c r="AB263" i="11"/>
  <c r="AA263" i="11"/>
  <c r="Z263" i="11"/>
  <c r="X263" i="11"/>
  <c r="AH263" i="11" s="1"/>
  <c r="U263" i="11"/>
  <c r="S263" i="11"/>
  <c r="Q263" i="11"/>
  <c r="O263" i="11"/>
  <c r="N263" i="11"/>
  <c r="L263" i="11"/>
  <c r="J263" i="11"/>
  <c r="H263" i="11"/>
  <c r="A263" i="11"/>
  <c r="AG262" i="11"/>
  <c r="AF262" i="11"/>
  <c r="AE262" i="11"/>
  <c r="AC262" i="11"/>
  <c r="AB262" i="11"/>
  <c r="AA262" i="11"/>
  <c r="Z262" i="11"/>
  <c r="U262" i="11"/>
  <c r="S262" i="11"/>
  <c r="Q262" i="11"/>
  <c r="O262" i="11"/>
  <c r="AD262" i="11" s="1"/>
  <c r="N262" i="11"/>
  <c r="L262" i="11"/>
  <c r="J262" i="11"/>
  <c r="H262" i="11"/>
  <c r="X262" i="11" s="1"/>
  <c r="AH262" i="11" s="1"/>
  <c r="A262" i="11"/>
  <c r="AG261" i="11"/>
  <c r="AF261" i="11"/>
  <c r="AE261" i="11"/>
  <c r="AC261" i="11"/>
  <c r="AB261" i="11"/>
  <c r="AA261" i="11"/>
  <c r="Z261" i="11"/>
  <c r="U261" i="11"/>
  <c r="S261" i="11"/>
  <c r="Q261" i="11"/>
  <c r="O261" i="11"/>
  <c r="AD261" i="11" s="1"/>
  <c r="N261" i="11"/>
  <c r="L261" i="11"/>
  <c r="J261" i="11"/>
  <c r="H261" i="11"/>
  <c r="A261" i="11"/>
  <c r="AG260" i="11"/>
  <c r="AF260" i="11"/>
  <c r="AE260" i="11"/>
  <c r="AD260" i="11"/>
  <c r="AC260" i="11"/>
  <c r="AB260" i="11"/>
  <c r="AA260" i="11"/>
  <c r="Z260" i="11"/>
  <c r="U260" i="11"/>
  <c r="S260" i="11"/>
  <c r="Q260" i="11"/>
  <c r="O260" i="11"/>
  <c r="N260" i="11"/>
  <c r="L260" i="11"/>
  <c r="J260" i="11"/>
  <c r="H260" i="11"/>
  <c r="X260" i="11" s="1"/>
  <c r="AH260" i="11" s="1"/>
  <c r="A260" i="11"/>
  <c r="AG259" i="11"/>
  <c r="AF259" i="11"/>
  <c r="AE259" i="11"/>
  <c r="AD259" i="11"/>
  <c r="AC259" i="11"/>
  <c r="AB259" i="11"/>
  <c r="AA259" i="11"/>
  <c r="Z259" i="11"/>
  <c r="X259" i="11"/>
  <c r="AH259" i="11" s="1"/>
  <c r="U259" i="11"/>
  <c r="S259" i="11"/>
  <c r="Q259" i="11"/>
  <c r="O259" i="11"/>
  <c r="N259" i="11"/>
  <c r="L259" i="11"/>
  <c r="J259" i="11"/>
  <c r="H259" i="11"/>
  <c r="A259" i="11"/>
  <c r="AG258" i="11"/>
  <c r="AF258" i="11"/>
  <c r="AE258" i="11"/>
  <c r="AC258" i="11"/>
  <c r="AB258" i="11"/>
  <c r="AA258" i="11"/>
  <c r="Z258" i="11"/>
  <c r="U258" i="11"/>
  <c r="S258" i="11"/>
  <c r="Q258" i="11"/>
  <c r="O258" i="11"/>
  <c r="AD258" i="11" s="1"/>
  <c r="N258" i="11"/>
  <c r="L258" i="11"/>
  <c r="J258" i="11"/>
  <c r="H258" i="11"/>
  <c r="A258" i="11"/>
  <c r="AG257" i="11"/>
  <c r="AF257" i="11"/>
  <c r="AE257" i="11"/>
  <c r="AD257" i="11"/>
  <c r="AC257" i="11"/>
  <c r="AB257" i="11"/>
  <c r="AA257" i="11"/>
  <c r="Z257" i="11"/>
  <c r="U257" i="11"/>
  <c r="S257" i="11"/>
  <c r="Q257" i="11"/>
  <c r="O257" i="11"/>
  <c r="N257" i="11"/>
  <c r="L257" i="11"/>
  <c r="J257" i="11"/>
  <c r="H257" i="11"/>
  <c r="X257" i="11" s="1"/>
  <c r="AH257" i="11" s="1"/>
  <c r="A257" i="11"/>
  <c r="AG256" i="11"/>
  <c r="AF256" i="11"/>
  <c r="AE256" i="11"/>
  <c r="AD256" i="11"/>
  <c r="AC256" i="11"/>
  <c r="AB256" i="11"/>
  <c r="AA256" i="11"/>
  <c r="Z256" i="11"/>
  <c r="U256" i="11"/>
  <c r="S256" i="11"/>
  <c r="Q256" i="11"/>
  <c r="O256" i="11"/>
  <c r="N256" i="11"/>
  <c r="L256" i="11"/>
  <c r="J256" i="11"/>
  <c r="H256" i="11"/>
  <c r="X256" i="11" s="1"/>
  <c r="AH256" i="11" s="1"/>
  <c r="A256" i="11"/>
  <c r="AG255" i="11"/>
  <c r="AF255" i="11"/>
  <c r="AE255" i="11"/>
  <c r="AD255" i="11"/>
  <c r="AC255" i="11"/>
  <c r="AB255" i="11"/>
  <c r="AA255" i="11"/>
  <c r="Z255" i="11"/>
  <c r="U255" i="11"/>
  <c r="S255" i="11"/>
  <c r="X255" i="11" s="1"/>
  <c r="AH255" i="11" s="1"/>
  <c r="Q255" i="11"/>
  <c r="O255" i="11"/>
  <c r="N255" i="11"/>
  <c r="L255" i="11"/>
  <c r="J255" i="11"/>
  <c r="H255" i="11"/>
  <c r="A255" i="11"/>
  <c r="AG254" i="11"/>
  <c r="AF254" i="11"/>
  <c r="AE254" i="11"/>
  <c r="AC254" i="11"/>
  <c r="AB254" i="11"/>
  <c r="AA254" i="11"/>
  <c r="Z254" i="11"/>
  <c r="U254" i="11"/>
  <c r="S254" i="11"/>
  <c r="Q254" i="11"/>
  <c r="O254" i="11"/>
  <c r="AD254" i="11" s="1"/>
  <c r="N254" i="11"/>
  <c r="L254" i="11"/>
  <c r="J254" i="11"/>
  <c r="H254" i="11"/>
  <c r="A254" i="11"/>
  <c r="AG253" i="11"/>
  <c r="AF253" i="11"/>
  <c r="AE253" i="11"/>
  <c r="AC253" i="11"/>
  <c r="AB253" i="11"/>
  <c r="AA253" i="11"/>
  <c r="Z253" i="11"/>
  <c r="U253" i="11"/>
  <c r="S253" i="11"/>
  <c r="Q253" i="11"/>
  <c r="O253" i="11"/>
  <c r="AD253" i="11" s="1"/>
  <c r="N253" i="11"/>
  <c r="L253" i="11"/>
  <c r="J253" i="11"/>
  <c r="H253" i="11"/>
  <c r="X253" i="11" s="1"/>
  <c r="AH253" i="11" s="1"/>
  <c r="A253" i="11"/>
  <c r="AG252" i="11"/>
  <c r="AF252" i="11"/>
  <c r="AE252" i="11"/>
  <c r="AD252" i="11"/>
  <c r="AC252" i="11"/>
  <c r="AB252" i="11"/>
  <c r="AA252" i="11"/>
  <c r="Z252" i="11"/>
  <c r="U252" i="11"/>
  <c r="S252" i="11"/>
  <c r="Q252" i="11"/>
  <c r="O252" i="11"/>
  <c r="N252" i="11"/>
  <c r="L252" i="11"/>
  <c r="J252" i="11"/>
  <c r="H252" i="11"/>
  <c r="X252" i="11" s="1"/>
  <c r="AH252" i="11" s="1"/>
  <c r="A252" i="11"/>
  <c r="AG251" i="11"/>
  <c r="AF251" i="11"/>
  <c r="AE251" i="11"/>
  <c r="AD251" i="11"/>
  <c r="AC251" i="11"/>
  <c r="AB251" i="11"/>
  <c r="AA251" i="11"/>
  <c r="Z251" i="11"/>
  <c r="U251" i="11"/>
  <c r="S251" i="11"/>
  <c r="X251" i="11" s="1"/>
  <c r="AH251" i="11" s="1"/>
  <c r="Q251" i="11"/>
  <c r="O251" i="11"/>
  <c r="N251" i="11"/>
  <c r="L251" i="11"/>
  <c r="J251" i="11"/>
  <c r="H251" i="11"/>
  <c r="A251" i="11"/>
  <c r="AG250" i="11"/>
  <c r="AF250" i="11"/>
  <c r="AE250" i="11"/>
  <c r="AC250" i="11"/>
  <c r="AB250" i="11"/>
  <c r="AA250" i="11"/>
  <c r="Z250" i="11"/>
  <c r="U250" i="11"/>
  <c r="S250" i="11"/>
  <c r="Q250" i="11"/>
  <c r="O250" i="11"/>
  <c r="AD250" i="11" s="1"/>
  <c r="N250" i="11"/>
  <c r="L250" i="11"/>
  <c r="J250" i="11"/>
  <c r="H250" i="11"/>
  <c r="A250" i="11"/>
  <c r="AG249" i="11"/>
  <c r="AF249" i="11"/>
  <c r="AE249" i="11"/>
  <c r="AD249" i="11"/>
  <c r="AC249" i="11"/>
  <c r="AB249" i="11"/>
  <c r="AA249" i="11"/>
  <c r="Z249" i="11"/>
  <c r="U249" i="11"/>
  <c r="S249" i="11"/>
  <c r="Q249" i="11"/>
  <c r="O249" i="11"/>
  <c r="N249" i="11"/>
  <c r="L249" i="11"/>
  <c r="J249" i="11"/>
  <c r="H249" i="11"/>
  <c r="A249" i="11"/>
  <c r="AG248" i="11"/>
  <c r="AF248" i="11"/>
  <c r="AE248" i="11"/>
  <c r="AD248" i="11"/>
  <c r="AC248" i="11"/>
  <c r="AB248" i="11"/>
  <c r="AA248" i="11"/>
  <c r="Z248" i="11"/>
  <c r="U248" i="11"/>
  <c r="S248" i="11"/>
  <c r="Q248" i="11"/>
  <c r="O248" i="11"/>
  <c r="N248" i="11"/>
  <c r="L248" i="11"/>
  <c r="J248" i="11"/>
  <c r="H248" i="11"/>
  <c r="X248" i="11" s="1"/>
  <c r="AH248" i="11" s="1"/>
  <c r="A248" i="11"/>
  <c r="AG247" i="11"/>
  <c r="AF247" i="11"/>
  <c r="AE247" i="11"/>
  <c r="AD247" i="11"/>
  <c r="AC247" i="11"/>
  <c r="AB247" i="11"/>
  <c r="AA247" i="11"/>
  <c r="Z247" i="11"/>
  <c r="X247" i="11"/>
  <c r="AH247" i="11" s="1"/>
  <c r="U247" i="11"/>
  <c r="S247" i="11"/>
  <c r="Q247" i="11"/>
  <c r="O247" i="11"/>
  <c r="N247" i="11"/>
  <c r="L247" i="11"/>
  <c r="J247" i="11"/>
  <c r="H247" i="11"/>
  <c r="A247" i="11"/>
  <c r="AG246" i="11"/>
  <c r="AF246" i="11"/>
  <c r="AE246" i="11"/>
  <c r="AC246" i="11"/>
  <c r="AB246" i="11"/>
  <c r="AA246" i="11"/>
  <c r="Z246" i="11"/>
  <c r="U246" i="11"/>
  <c r="S246" i="11"/>
  <c r="Q246" i="11"/>
  <c r="O246" i="11"/>
  <c r="AD246" i="11" s="1"/>
  <c r="N246" i="11"/>
  <c r="L246" i="11"/>
  <c r="J246" i="11"/>
  <c r="H246" i="11"/>
  <c r="A246" i="11"/>
  <c r="AG245" i="11"/>
  <c r="AF245" i="11"/>
  <c r="AE245" i="11"/>
  <c r="AD245" i="11"/>
  <c r="AC245" i="11"/>
  <c r="AB245" i="11"/>
  <c r="AA245" i="11"/>
  <c r="Z245" i="11"/>
  <c r="U245" i="11"/>
  <c r="S245" i="11"/>
  <c r="Q245" i="11"/>
  <c r="O245" i="11"/>
  <c r="N245" i="11"/>
  <c r="L245" i="11"/>
  <c r="J245" i="11"/>
  <c r="H245" i="11"/>
  <c r="A245" i="11"/>
  <c r="AG244" i="11"/>
  <c r="AF244" i="11"/>
  <c r="AE244" i="11"/>
  <c r="AD244" i="11"/>
  <c r="AC244" i="11"/>
  <c r="AB244" i="11"/>
  <c r="AA244" i="11"/>
  <c r="Z244" i="11"/>
  <c r="U244" i="11"/>
  <c r="S244" i="11"/>
  <c r="Q244" i="11"/>
  <c r="O244" i="11"/>
  <c r="N244" i="11"/>
  <c r="L244" i="11"/>
  <c r="J244" i="11"/>
  <c r="H244" i="11"/>
  <c r="X244" i="11" s="1"/>
  <c r="AH244" i="11" s="1"/>
  <c r="A244" i="11"/>
  <c r="AG243" i="11"/>
  <c r="AF243" i="11"/>
  <c r="AE243" i="11"/>
  <c r="AD243" i="11"/>
  <c r="AC243" i="11"/>
  <c r="AB243" i="11"/>
  <c r="AA243" i="11"/>
  <c r="Z243" i="11"/>
  <c r="U243" i="11"/>
  <c r="S243" i="11"/>
  <c r="X243" i="11" s="1"/>
  <c r="AH243" i="11" s="1"/>
  <c r="Q243" i="11"/>
  <c r="O243" i="11"/>
  <c r="N243" i="11"/>
  <c r="L243" i="11"/>
  <c r="J243" i="11"/>
  <c r="H243" i="11"/>
  <c r="A243" i="11"/>
  <c r="AG242" i="11"/>
  <c r="AF242" i="11"/>
  <c r="AE242" i="11"/>
  <c r="AC242" i="11"/>
  <c r="AB242" i="11"/>
  <c r="AA242" i="11"/>
  <c r="Z242" i="11"/>
  <c r="U242" i="11"/>
  <c r="S242" i="11"/>
  <c r="Q242" i="11"/>
  <c r="O242" i="11"/>
  <c r="AD242" i="11" s="1"/>
  <c r="N242" i="11"/>
  <c r="L242" i="11"/>
  <c r="J242" i="11"/>
  <c r="H242" i="11"/>
  <c r="X242" i="11" s="1"/>
  <c r="AH242" i="11" s="1"/>
  <c r="A242" i="11"/>
  <c r="AG241" i="11"/>
  <c r="AF241" i="11"/>
  <c r="AE241" i="11"/>
  <c r="AD241" i="11"/>
  <c r="AC241" i="11"/>
  <c r="AB241" i="11"/>
  <c r="AA241" i="11"/>
  <c r="Z241" i="11"/>
  <c r="U241" i="11"/>
  <c r="S241" i="11"/>
  <c r="Q241" i="11"/>
  <c r="O241" i="11"/>
  <c r="N241" i="11"/>
  <c r="L241" i="11"/>
  <c r="J241" i="11"/>
  <c r="H241" i="11"/>
  <c r="X241" i="11" s="1"/>
  <c r="AH241" i="11" s="1"/>
  <c r="A241" i="11"/>
  <c r="AG240" i="11"/>
  <c r="AF240" i="11"/>
  <c r="AE240" i="11"/>
  <c r="AD240" i="11"/>
  <c r="AC240" i="11"/>
  <c r="AB240" i="11"/>
  <c r="AA240" i="11"/>
  <c r="Z240" i="11"/>
  <c r="U240" i="11"/>
  <c r="S240" i="11"/>
  <c r="Q240" i="11"/>
  <c r="O240" i="11"/>
  <c r="N240" i="11"/>
  <c r="L240" i="11"/>
  <c r="J240" i="11"/>
  <c r="H240" i="11"/>
  <c r="X240" i="11" s="1"/>
  <c r="AH240" i="11" s="1"/>
  <c r="A240" i="11"/>
  <c r="AG239" i="11"/>
  <c r="AF239" i="11"/>
  <c r="AE239" i="11"/>
  <c r="AD239" i="11"/>
  <c r="AC239" i="11"/>
  <c r="AB239" i="11"/>
  <c r="AA239" i="11"/>
  <c r="Z239" i="11"/>
  <c r="U239" i="11"/>
  <c r="S239" i="11"/>
  <c r="X239" i="11" s="1"/>
  <c r="AH239" i="11" s="1"/>
  <c r="Q239" i="11"/>
  <c r="O239" i="11"/>
  <c r="N239" i="11"/>
  <c r="L239" i="11"/>
  <c r="J239" i="11"/>
  <c r="H239" i="11"/>
  <c r="A239" i="11"/>
  <c r="AG238" i="11"/>
  <c r="AF238" i="11"/>
  <c r="AE238" i="11"/>
  <c r="AC238" i="11"/>
  <c r="AB238" i="11"/>
  <c r="AA238" i="11"/>
  <c r="Z238" i="11"/>
  <c r="U238" i="11"/>
  <c r="S238" i="11"/>
  <c r="Q238" i="11"/>
  <c r="O238" i="11"/>
  <c r="AD238" i="11" s="1"/>
  <c r="N238" i="11"/>
  <c r="L238" i="11"/>
  <c r="J238" i="11"/>
  <c r="H238" i="11"/>
  <c r="A238" i="11"/>
  <c r="AG237" i="11"/>
  <c r="AF237" i="11"/>
  <c r="AE237" i="11"/>
  <c r="AD237" i="11"/>
  <c r="AC237" i="11"/>
  <c r="AB237" i="11"/>
  <c r="AA237" i="11"/>
  <c r="Z237" i="11"/>
  <c r="U237" i="11"/>
  <c r="S237" i="11"/>
  <c r="Q237" i="11"/>
  <c r="O237" i="11"/>
  <c r="N237" i="11"/>
  <c r="L237" i="11"/>
  <c r="J237" i="11"/>
  <c r="H237" i="11"/>
  <c r="X237" i="11" s="1"/>
  <c r="AH237" i="11" s="1"/>
  <c r="A237" i="11"/>
  <c r="AG236" i="11"/>
  <c r="AF236" i="11"/>
  <c r="AE236" i="11"/>
  <c r="AD236" i="11"/>
  <c r="AC236" i="11"/>
  <c r="AB236" i="11"/>
  <c r="AA236" i="11"/>
  <c r="Z236" i="11"/>
  <c r="U236" i="11"/>
  <c r="S236" i="11"/>
  <c r="Q236" i="11"/>
  <c r="O236" i="11"/>
  <c r="N236" i="11"/>
  <c r="L236" i="11"/>
  <c r="J236" i="11"/>
  <c r="H236" i="11"/>
  <c r="X236" i="11" s="1"/>
  <c r="AH236" i="11" s="1"/>
  <c r="A236" i="11"/>
  <c r="AG235" i="11"/>
  <c r="AF235" i="11"/>
  <c r="AE235" i="11"/>
  <c r="AD235" i="11"/>
  <c r="AC235" i="11"/>
  <c r="AB235" i="11"/>
  <c r="AA235" i="11"/>
  <c r="Z235" i="11"/>
  <c r="U235" i="11"/>
  <c r="X235" i="11" s="1"/>
  <c r="AH235" i="11" s="1"/>
  <c r="S235" i="11"/>
  <c r="Q235" i="11"/>
  <c r="O235" i="11"/>
  <c r="N235" i="11"/>
  <c r="L235" i="11"/>
  <c r="J235" i="11"/>
  <c r="H235" i="11"/>
  <c r="A235" i="11"/>
  <c r="AG234" i="11"/>
  <c r="AF234" i="11"/>
  <c r="AE234" i="11"/>
  <c r="AC234" i="11"/>
  <c r="AB234" i="11"/>
  <c r="AA234" i="11"/>
  <c r="Z234" i="11"/>
  <c r="U234" i="11"/>
  <c r="S234" i="11"/>
  <c r="Q234" i="11"/>
  <c r="O234" i="11"/>
  <c r="AD234" i="11" s="1"/>
  <c r="N234" i="11"/>
  <c r="L234" i="11"/>
  <c r="J234" i="11"/>
  <c r="H234" i="11"/>
  <c r="A234" i="11"/>
  <c r="AG233" i="11"/>
  <c r="AF233" i="11"/>
  <c r="AE233" i="11"/>
  <c r="AC233" i="11"/>
  <c r="AB233" i="11"/>
  <c r="AA233" i="11"/>
  <c r="Z233" i="11"/>
  <c r="U233" i="11"/>
  <c r="S233" i="11"/>
  <c r="Q233" i="11"/>
  <c r="O233" i="11"/>
  <c r="AD233" i="11" s="1"/>
  <c r="N233" i="11"/>
  <c r="L233" i="11"/>
  <c r="J233" i="11"/>
  <c r="H233" i="11"/>
  <c r="A233" i="11"/>
  <c r="AG232" i="11"/>
  <c r="AF232" i="11"/>
  <c r="AE232" i="11"/>
  <c r="AD232" i="11"/>
  <c r="AC232" i="11"/>
  <c r="AB232" i="11"/>
  <c r="AA232" i="11"/>
  <c r="Z232" i="11"/>
  <c r="U232" i="11"/>
  <c r="S232" i="11"/>
  <c r="Q232" i="11"/>
  <c r="O232" i="11"/>
  <c r="N232" i="11"/>
  <c r="L232" i="11"/>
  <c r="J232" i="11"/>
  <c r="H232" i="11"/>
  <c r="X232" i="11" s="1"/>
  <c r="AH232" i="11" s="1"/>
  <c r="A232" i="11"/>
  <c r="AG231" i="11"/>
  <c r="AF231" i="11"/>
  <c r="AE231" i="11"/>
  <c r="AD231" i="11"/>
  <c r="AC231" i="11"/>
  <c r="AB231" i="11"/>
  <c r="AA231" i="11"/>
  <c r="Z231" i="11"/>
  <c r="U231" i="11"/>
  <c r="X231" i="11" s="1"/>
  <c r="AH231" i="11" s="1"/>
  <c r="S231" i="11"/>
  <c r="Q231" i="11"/>
  <c r="O231" i="11"/>
  <c r="N231" i="11"/>
  <c r="L231" i="11"/>
  <c r="J231" i="11"/>
  <c r="H231" i="11"/>
  <c r="A231" i="11"/>
  <c r="AG230" i="11"/>
  <c r="AF230" i="11"/>
  <c r="AE230" i="11"/>
  <c r="AC230" i="11"/>
  <c r="AB230" i="11"/>
  <c r="AA230" i="11"/>
  <c r="Z230" i="11"/>
  <c r="U230" i="11"/>
  <c r="S230" i="11"/>
  <c r="Q230" i="11"/>
  <c r="O230" i="11"/>
  <c r="AD230" i="11" s="1"/>
  <c r="N230" i="11"/>
  <c r="L230" i="11"/>
  <c r="J230" i="11"/>
  <c r="H230" i="11"/>
  <c r="A230" i="11"/>
  <c r="AG229" i="11"/>
  <c r="AF229" i="11"/>
  <c r="AE229" i="11"/>
  <c r="AD229" i="11"/>
  <c r="AC229" i="11"/>
  <c r="AB229" i="11"/>
  <c r="AA229" i="11"/>
  <c r="Z229" i="11"/>
  <c r="U229" i="11"/>
  <c r="S229" i="11"/>
  <c r="Q229" i="11"/>
  <c r="O229" i="11"/>
  <c r="N229" i="11"/>
  <c r="L229" i="11"/>
  <c r="J229" i="11"/>
  <c r="H229" i="11"/>
  <c r="A229" i="11"/>
  <c r="AG228" i="11"/>
  <c r="AF228" i="11"/>
  <c r="AE228" i="11"/>
  <c r="AD228" i="11"/>
  <c r="AC228" i="11"/>
  <c r="AB228" i="11"/>
  <c r="AA228" i="11"/>
  <c r="Z228" i="11"/>
  <c r="U228" i="11"/>
  <c r="S228" i="11"/>
  <c r="Q228" i="11"/>
  <c r="O228" i="11"/>
  <c r="N228" i="11"/>
  <c r="L228" i="11"/>
  <c r="J228" i="11"/>
  <c r="H228" i="11"/>
  <c r="X228" i="11" s="1"/>
  <c r="AH228" i="11" s="1"/>
  <c r="A228" i="11"/>
  <c r="AG227" i="11"/>
  <c r="AF227" i="11"/>
  <c r="AE227" i="11"/>
  <c r="AD227" i="11"/>
  <c r="AC227" i="11"/>
  <c r="AB227" i="11"/>
  <c r="AA227" i="11"/>
  <c r="Z227" i="11"/>
  <c r="U227" i="11"/>
  <c r="S227" i="11"/>
  <c r="X227" i="11" s="1"/>
  <c r="AH227" i="11" s="1"/>
  <c r="Q227" i="11"/>
  <c r="O227" i="11"/>
  <c r="N227" i="11"/>
  <c r="L227" i="11"/>
  <c r="J227" i="11"/>
  <c r="H227" i="11"/>
  <c r="A227" i="11"/>
  <c r="AG226" i="11"/>
  <c r="AF226" i="11"/>
  <c r="AE226" i="11"/>
  <c r="AC226" i="11"/>
  <c r="AB226" i="11"/>
  <c r="AA226" i="11"/>
  <c r="Z226" i="11"/>
  <c r="U226" i="11"/>
  <c r="S226" i="11"/>
  <c r="Q226" i="11"/>
  <c r="O226" i="11"/>
  <c r="AD226" i="11" s="1"/>
  <c r="N226" i="11"/>
  <c r="L226" i="11"/>
  <c r="J226" i="11"/>
  <c r="H226" i="11"/>
  <c r="A226" i="11"/>
  <c r="AG225" i="11"/>
  <c r="AF225" i="11"/>
  <c r="AE225" i="11"/>
  <c r="AC225" i="11"/>
  <c r="AB225" i="11"/>
  <c r="AA225" i="11"/>
  <c r="Z225" i="11"/>
  <c r="U225" i="11"/>
  <c r="S225" i="11"/>
  <c r="Q225" i="11"/>
  <c r="O225" i="11"/>
  <c r="AD225" i="11" s="1"/>
  <c r="N225" i="11"/>
  <c r="L225" i="11"/>
  <c r="J225" i="11"/>
  <c r="H225" i="11"/>
  <c r="A225" i="11"/>
  <c r="AG224" i="11"/>
  <c r="AF224" i="11"/>
  <c r="AE224" i="11"/>
  <c r="AD224" i="11"/>
  <c r="AC224" i="11"/>
  <c r="AB224" i="11"/>
  <c r="AA224" i="11"/>
  <c r="Z224" i="11"/>
  <c r="U224" i="11"/>
  <c r="S224" i="11"/>
  <c r="Q224" i="11"/>
  <c r="O224" i="11"/>
  <c r="N224" i="11"/>
  <c r="L224" i="11"/>
  <c r="J224" i="11"/>
  <c r="H224" i="11"/>
  <c r="X224" i="11" s="1"/>
  <c r="AH224" i="11" s="1"/>
  <c r="A224" i="11"/>
  <c r="AG223" i="11"/>
  <c r="AF223" i="11"/>
  <c r="AE223" i="11"/>
  <c r="AD223" i="11"/>
  <c r="AC223" i="11"/>
  <c r="AB223" i="11"/>
  <c r="AA223" i="11"/>
  <c r="Z223" i="11"/>
  <c r="U223" i="11"/>
  <c r="S223" i="11"/>
  <c r="X223" i="11" s="1"/>
  <c r="AH223" i="11" s="1"/>
  <c r="Q223" i="11"/>
  <c r="O223" i="11"/>
  <c r="N223" i="11"/>
  <c r="L223" i="11"/>
  <c r="J223" i="11"/>
  <c r="H223" i="11"/>
  <c r="A223" i="11"/>
  <c r="AG222" i="11"/>
  <c r="AF222" i="11"/>
  <c r="AE222" i="11"/>
  <c r="AC222" i="11"/>
  <c r="AB222" i="11"/>
  <c r="AA222" i="11"/>
  <c r="Z222" i="11"/>
  <c r="U222" i="11"/>
  <c r="S222" i="11"/>
  <c r="Q222" i="11"/>
  <c r="O222" i="11"/>
  <c r="AD222" i="11" s="1"/>
  <c r="N222" i="11"/>
  <c r="L222" i="11"/>
  <c r="J222" i="11"/>
  <c r="H222" i="11"/>
  <c r="X222" i="11" s="1"/>
  <c r="AH222" i="11" s="1"/>
  <c r="A222" i="11"/>
  <c r="AG221" i="11"/>
  <c r="AF221" i="11"/>
  <c r="AE221" i="11"/>
  <c r="AD221" i="11"/>
  <c r="AC221" i="11"/>
  <c r="AB221" i="11"/>
  <c r="AA221" i="11"/>
  <c r="Z221" i="11"/>
  <c r="U221" i="11"/>
  <c r="S221" i="11"/>
  <c r="Q221" i="11"/>
  <c r="O221" i="11"/>
  <c r="N221" i="11"/>
  <c r="L221" i="11"/>
  <c r="J221" i="11"/>
  <c r="H221" i="11"/>
  <c r="X221" i="11" s="1"/>
  <c r="AH221" i="11" s="1"/>
  <c r="A221" i="11"/>
  <c r="AG220" i="11"/>
  <c r="AF220" i="11"/>
  <c r="AE220" i="11"/>
  <c r="AD220" i="11"/>
  <c r="AC220" i="11"/>
  <c r="AB220" i="11"/>
  <c r="AA220" i="11"/>
  <c r="Z220" i="11"/>
  <c r="U220" i="11"/>
  <c r="S220" i="11"/>
  <c r="Q220" i="11"/>
  <c r="O220" i="11"/>
  <c r="N220" i="11"/>
  <c r="L220" i="11"/>
  <c r="J220" i="11"/>
  <c r="H220" i="11"/>
  <c r="X220" i="11" s="1"/>
  <c r="AH220" i="11" s="1"/>
  <c r="A220" i="11"/>
  <c r="AG219" i="11"/>
  <c r="AF219" i="11"/>
  <c r="AE219" i="11"/>
  <c r="AD219" i="11"/>
  <c r="AC219" i="11"/>
  <c r="AB219" i="11"/>
  <c r="AA219" i="11"/>
  <c r="Z219" i="11"/>
  <c r="U219" i="11"/>
  <c r="X219" i="11" s="1"/>
  <c r="AH219" i="11" s="1"/>
  <c r="S219" i="11"/>
  <c r="Q219" i="11"/>
  <c r="O219" i="11"/>
  <c r="N219" i="11"/>
  <c r="L219" i="11"/>
  <c r="J219" i="11"/>
  <c r="H219" i="11"/>
  <c r="A219" i="11"/>
  <c r="AG218" i="11"/>
  <c r="AF218" i="11"/>
  <c r="AE218" i="11"/>
  <c r="AC218" i="11"/>
  <c r="AB218" i="11"/>
  <c r="AA218" i="11"/>
  <c r="Z218" i="11"/>
  <c r="U218" i="11"/>
  <c r="S218" i="11"/>
  <c r="Q218" i="11"/>
  <c r="O218" i="11"/>
  <c r="AD218" i="11" s="1"/>
  <c r="N218" i="11"/>
  <c r="L218" i="11"/>
  <c r="J218" i="11"/>
  <c r="H218" i="11"/>
  <c r="A218" i="11"/>
  <c r="AG217" i="11"/>
  <c r="AF217" i="11"/>
  <c r="AE217" i="11"/>
  <c r="AD217" i="11"/>
  <c r="AC217" i="11"/>
  <c r="AB217" i="11"/>
  <c r="AA217" i="11"/>
  <c r="Z217" i="11"/>
  <c r="U217" i="11"/>
  <c r="S217" i="11"/>
  <c r="Q217" i="11"/>
  <c r="O217" i="11"/>
  <c r="N217" i="11"/>
  <c r="L217" i="11"/>
  <c r="J217" i="11"/>
  <c r="H217" i="11"/>
  <c r="X217" i="11" s="1"/>
  <c r="AH217" i="11" s="1"/>
  <c r="A217" i="11"/>
  <c r="AG216" i="11"/>
  <c r="AF216" i="11"/>
  <c r="AE216" i="11"/>
  <c r="AD216" i="11"/>
  <c r="AC216" i="11"/>
  <c r="AB216" i="11"/>
  <c r="AA216" i="11"/>
  <c r="Z216" i="11"/>
  <c r="U216" i="11"/>
  <c r="S216" i="11"/>
  <c r="Q216" i="11"/>
  <c r="O216" i="11"/>
  <c r="N216" i="11"/>
  <c r="L216" i="11"/>
  <c r="J216" i="11"/>
  <c r="H216" i="11"/>
  <c r="X216" i="11" s="1"/>
  <c r="AH216" i="11" s="1"/>
  <c r="A216" i="11"/>
  <c r="AG215" i="11"/>
  <c r="AF215" i="11"/>
  <c r="AE215" i="11"/>
  <c r="AD215" i="11"/>
  <c r="AC215" i="11"/>
  <c r="AB215" i="11"/>
  <c r="AA215" i="11"/>
  <c r="Z215" i="11"/>
  <c r="X215" i="11"/>
  <c r="AH215" i="11" s="1"/>
  <c r="U215" i="11"/>
  <c r="S215" i="11"/>
  <c r="Q215" i="11"/>
  <c r="O215" i="11"/>
  <c r="N215" i="11"/>
  <c r="L215" i="11"/>
  <c r="J215" i="11"/>
  <c r="H215" i="11"/>
  <c r="A215" i="11"/>
  <c r="AG214" i="11"/>
  <c r="AF214" i="11"/>
  <c r="AE214" i="11"/>
  <c r="AC214" i="11"/>
  <c r="AB214" i="11"/>
  <c r="AA214" i="11"/>
  <c r="Z214" i="11"/>
  <c r="U214" i="11"/>
  <c r="S214" i="11"/>
  <c r="Q214" i="11"/>
  <c r="O214" i="11"/>
  <c r="AD214" i="11" s="1"/>
  <c r="N214" i="11"/>
  <c r="L214" i="11"/>
  <c r="J214" i="11"/>
  <c r="H214" i="11"/>
  <c r="X214" i="11" s="1"/>
  <c r="AH214" i="11" s="1"/>
  <c r="A214" i="11"/>
  <c r="AG213" i="11"/>
  <c r="AF213" i="11"/>
  <c r="AE213" i="11"/>
  <c r="AC213" i="11"/>
  <c r="AB213" i="11"/>
  <c r="AA213" i="11"/>
  <c r="Z213" i="11"/>
  <c r="U213" i="11"/>
  <c r="S213" i="11"/>
  <c r="Q213" i="11"/>
  <c r="O213" i="11"/>
  <c r="AD213" i="11" s="1"/>
  <c r="N213" i="11"/>
  <c r="L213" i="11"/>
  <c r="J213" i="11"/>
  <c r="H213" i="11"/>
  <c r="A213" i="11"/>
  <c r="AG212" i="11"/>
  <c r="AF212" i="11"/>
  <c r="AE212" i="11"/>
  <c r="AD212" i="11"/>
  <c r="AC212" i="11"/>
  <c r="AB212" i="11"/>
  <c r="AA212" i="11"/>
  <c r="Z212" i="11"/>
  <c r="U212" i="11"/>
  <c r="S212" i="11"/>
  <c r="Q212" i="11"/>
  <c r="O212" i="11"/>
  <c r="N212" i="11"/>
  <c r="L212" i="11"/>
  <c r="J212" i="11"/>
  <c r="H212" i="11"/>
  <c r="X212" i="11" s="1"/>
  <c r="AH212" i="11" s="1"/>
  <c r="A212" i="11"/>
  <c r="AG211" i="11"/>
  <c r="AF211" i="11"/>
  <c r="AE211" i="11"/>
  <c r="AD211" i="11"/>
  <c r="AC211" i="11"/>
  <c r="AB211" i="11"/>
  <c r="AA211" i="11"/>
  <c r="Z211" i="11"/>
  <c r="X211" i="11"/>
  <c r="AH211" i="11" s="1"/>
  <c r="U211" i="11"/>
  <c r="S211" i="11"/>
  <c r="Q211" i="11"/>
  <c r="O211" i="11"/>
  <c r="N211" i="11"/>
  <c r="L211" i="11"/>
  <c r="J211" i="11"/>
  <c r="H211" i="11"/>
  <c r="A211" i="11"/>
  <c r="AG210" i="11"/>
  <c r="AF210" i="11"/>
  <c r="AE210" i="11"/>
  <c r="AC210" i="11"/>
  <c r="AB210" i="11"/>
  <c r="AA210" i="11"/>
  <c r="Z210" i="11"/>
  <c r="U210" i="11"/>
  <c r="S210" i="11"/>
  <c r="Q210" i="11"/>
  <c r="O210" i="11"/>
  <c r="AD210" i="11" s="1"/>
  <c r="N210" i="11"/>
  <c r="L210" i="11"/>
  <c r="J210" i="11"/>
  <c r="H210" i="11"/>
  <c r="A210" i="11"/>
  <c r="AG209" i="11"/>
  <c r="AF209" i="11"/>
  <c r="AE209" i="11"/>
  <c r="AD209" i="11"/>
  <c r="AC209" i="11"/>
  <c r="AB209" i="11"/>
  <c r="AA209" i="11"/>
  <c r="Z209" i="11"/>
  <c r="U209" i="11"/>
  <c r="S209" i="11"/>
  <c r="Q209" i="11"/>
  <c r="O209" i="11"/>
  <c r="N209" i="11"/>
  <c r="L209" i="11"/>
  <c r="J209" i="11"/>
  <c r="H209" i="11"/>
  <c r="X209" i="11" s="1"/>
  <c r="AH209" i="11" s="1"/>
  <c r="A209" i="11"/>
  <c r="AG208" i="11"/>
  <c r="AF208" i="11"/>
  <c r="AE208" i="11"/>
  <c r="AC208" i="11"/>
  <c r="AB208" i="11"/>
  <c r="AA208" i="11"/>
  <c r="Z208" i="11"/>
  <c r="U208" i="11"/>
  <c r="S208" i="11"/>
  <c r="Q208" i="11"/>
  <c r="O208" i="11"/>
  <c r="AD208" i="11" s="1"/>
  <c r="N208" i="11"/>
  <c r="L208" i="11"/>
  <c r="J208" i="11"/>
  <c r="H208" i="11"/>
  <c r="X208" i="11" s="1"/>
  <c r="AH208" i="11" s="1"/>
  <c r="A208" i="11"/>
  <c r="AG207" i="11"/>
  <c r="AF207" i="11"/>
  <c r="AE207" i="11"/>
  <c r="AD207" i="11"/>
  <c r="AC207" i="11"/>
  <c r="AB207" i="11"/>
  <c r="AA207" i="11"/>
  <c r="Z207" i="11"/>
  <c r="U207" i="11"/>
  <c r="S207" i="11"/>
  <c r="Q207" i="11"/>
  <c r="O207" i="11"/>
  <c r="N207" i="11"/>
  <c r="L207" i="11"/>
  <c r="J207" i="11"/>
  <c r="H207" i="11"/>
  <c r="X207" i="11" s="1"/>
  <c r="AH207" i="11" s="1"/>
  <c r="A207" i="11"/>
  <c r="AG206" i="11"/>
  <c r="AF206" i="11"/>
  <c r="AE206" i="11"/>
  <c r="AC206" i="11"/>
  <c r="AB206" i="11"/>
  <c r="AA206" i="11"/>
  <c r="Z206" i="11"/>
  <c r="U206" i="11"/>
  <c r="S206" i="11"/>
  <c r="Q206" i="11"/>
  <c r="O206" i="11"/>
  <c r="AD206" i="11" s="1"/>
  <c r="N206" i="11"/>
  <c r="L206" i="11"/>
  <c r="J206" i="11"/>
  <c r="H206" i="11"/>
  <c r="A206" i="11"/>
  <c r="AG205" i="11"/>
  <c r="AF205" i="11"/>
  <c r="AE205" i="11"/>
  <c r="AC205" i="11"/>
  <c r="AB205" i="11"/>
  <c r="AA205" i="11"/>
  <c r="Z205" i="11"/>
  <c r="U205" i="11"/>
  <c r="S205" i="11"/>
  <c r="Q205" i="11"/>
  <c r="O205" i="11"/>
  <c r="AD205" i="11" s="1"/>
  <c r="N205" i="11"/>
  <c r="L205" i="11"/>
  <c r="J205" i="11"/>
  <c r="H205" i="11"/>
  <c r="X205" i="11" s="1"/>
  <c r="AH205" i="11" s="1"/>
  <c r="A205" i="11"/>
  <c r="AG204" i="11"/>
  <c r="AF204" i="11"/>
  <c r="AE204" i="11"/>
  <c r="AD204" i="11"/>
  <c r="AC204" i="11"/>
  <c r="AB204" i="11"/>
  <c r="AA204" i="11"/>
  <c r="Z204" i="11"/>
  <c r="U204" i="11"/>
  <c r="S204" i="11"/>
  <c r="Q204" i="11"/>
  <c r="O204" i="11"/>
  <c r="N204" i="11"/>
  <c r="L204" i="11"/>
  <c r="J204" i="11"/>
  <c r="H204" i="11"/>
  <c r="X204" i="11" s="1"/>
  <c r="AH204" i="11" s="1"/>
  <c r="A204" i="11"/>
  <c r="AG203" i="11"/>
  <c r="AF203" i="11"/>
  <c r="AE203" i="11"/>
  <c r="AD203" i="11"/>
  <c r="AC203" i="11"/>
  <c r="AB203" i="11"/>
  <c r="AA203" i="11"/>
  <c r="Z203" i="11"/>
  <c r="U203" i="11"/>
  <c r="X203" i="11" s="1"/>
  <c r="AH203" i="11" s="1"/>
  <c r="S203" i="11"/>
  <c r="Q203" i="11"/>
  <c r="O203" i="11"/>
  <c r="N203" i="11"/>
  <c r="L203" i="11"/>
  <c r="J203" i="11"/>
  <c r="H203" i="11"/>
  <c r="A203" i="11"/>
  <c r="AG202" i="11"/>
  <c r="AF202" i="11"/>
  <c r="AE202" i="11"/>
  <c r="AC202" i="11"/>
  <c r="AB202" i="11"/>
  <c r="AA202" i="11"/>
  <c r="Z202" i="11"/>
  <c r="U202" i="11"/>
  <c r="S202" i="11"/>
  <c r="Q202" i="11"/>
  <c r="O202" i="11"/>
  <c r="AD202" i="11" s="1"/>
  <c r="N202" i="11"/>
  <c r="L202" i="11"/>
  <c r="J202" i="11"/>
  <c r="H202" i="11"/>
  <c r="A202" i="11"/>
  <c r="AG201" i="11"/>
  <c r="AF201" i="11"/>
  <c r="AE201" i="11"/>
  <c r="AC201" i="11"/>
  <c r="AB201" i="11"/>
  <c r="AA201" i="11"/>
  <c r="Z201" i="11"/>
  <c r="U201" i="11"/>
  <c r="S201" i="11"/>
  <c r="Q201" i="11"/>
  <c r="O201" i="11"/>
  <c r="AD201" i="11" s="1"/>
  <c r="N201" i="11"/>
  <c r="L201" i="11"/>
  <c r="J201" i="11"/>
  <c r="H201" i="11"/>
  <c r="X201" i="11" s="1"/>
  <c r="AH201" i="11" s="1"/>
  <c r="A201" i="11"/>
  <c r="AG200" i="11"/>
  <c r="AF200" i="11"/>
  <c r="AE200" i="11"/>
  <c r="AC200" i="11"/>
  <c r="AB200" i="11"/>
  <c r="AA200" i="11"/>
  <c r="Z200" i="11"/>
  <c r="U200" i="11"/>
  <c r="X200" i="11" s="1"/>
  <c r="AH200" i="11" s="1"/>
  <c r="S200" i="11"/>
  <c r="Q200" i="11"/>
  <c r="O200" i="11"/>
  <c r="AD200" i="11" s="1"/>
  <c r="N200" i="11"/>
  <c r="L200" i="11"/>
  <c r="J200" i="11"/>
  <c r="H200" i="11"/>
  <c r="A200" i="11"/>
  <c r="AG199" i="11"/>
  <c r="AF199" i="11"/>
  <c r="AE199" i="11"/>
  <c r="AC199" i="11"/>
  <c r="AB199" i="11"/>
  <c r="AA199" i="11"/>
  <c r="Z199" i="11"/>
  <c r="U199" i="11"/>
  <c r="S199" i="11"/>
  <c r="Q199" i="11"/>
  <c r="X199" i="11" s="1"/>
  <c r="AH199" i="11" s="1"/>
  <c r="O199" i="11"/>
  <c r="AD199" i="11" s="1"/>
  <c r="N199" i="11"/>
  <c r="L199" i="11"/>
  <c r="J199" i="11"/>
  <c r="H199" i="11"/>
  <c r="A199" i="11"/>
  <c r="AG198" i="11"/>
  <c r="AF198" i="11"/>
  <c r="AE198" i="11"/>
  <c r="AD198" i="11"/>
  <c r="AC198" i="11"/>
  <c r="AB198" i="11"/>
  <c r="AA198" i="11"/>
  <c r="Z198" i="11"/>
  <c r="U198" i="11"/>
  <c r="S198" i="11"/>
  <c r="Q198" i="11"/>
  <c r="O198" i="11"/>
  <c r="N198" i="11"/>
  <c r="L198" i="11"/>
  <c r="J198" i="11"/>
  <c r="H198" i="11"/>
  <c r="X198" i="11" s="1"/>
  <c r="AH198" i="11" s="1"/>
  <c r="A198" i="11"/>
  <c r="AG197" i="11"/>
  <c r="AF197" i="11"/>
  <c r="AE197" i="11"/>
  <c r="AD197" i="11"/>
  <c r="AC197" i="11"/>
  <c r="AB197" i="11"/>
  <c r="AA197" i="11"/>
  <c r="Z197" i="11"/>
  <c r="X197" i="11"/>
  <c r="AH197" i="11" s="1"/>
  <c r="U197" i="11"/>
  <c r="S197" i="11"/>
  <c r="Q197" i="11"/>
  <c r="O197" i="11"/>
  <c r="N197" i="11"/>
  <c r="L197" i="11"/>
  <c r="J197" i="11"/>
  <c r="H197" i="11"/>
  <c r="A197" i="11"/>
  <c r="AG196" i="11"/>
  <c r="AF196" i="11"/>
  <c r="AE196" i="11"/>
  <c r="AC196" i="11"/>
  <c r="AB196" i="11"/>
  <c r="AA196" i="11"/>
  <c r="Z196" i="11"/>
  <c r="U196" i="11"/>
  <c r="S196" i="11"/>
  <c r="Q196" i="11"/>
  <c r="X196" i="11" s="1"/>
  <c r="AH196" i="11" s="1"/>
  <c r="O196" i="11"/>
  <c r="AD196" i="11" s="1"/>
  <c r="N196" i="11"/>
  <c r="L196" i="11"/>
  <c r="J196" i="11"/>
  <c r="H196" i="11"/>
  <c r="A196" i="11"/>
  <c r="AG195" i="11"/>
  <c r="AF195" i="11"/>
  <c r="AE195" i="11"/>
  <c r="AC195" i="11"/>
  <c r="AB195" i="11"/>
  <c r="AA195" i="11"/>
  <c r="Z195" i="11"/>
  <c r="U195" i="11"/>
  <c r="S195" i="11"/>
  <c r="Q195" i="11"/>
  <c r="O195" i="11"/>
  <c r="AD195" i="11" s="1"/>
  <c r="N195" i="11"/>
  <c r="L195" i="11"/>
  <c r="X195" i="11" s="1"/>
  <c r="AH195" i="11" s="1"/>
  <c r="J195" i="11"/>
  <c r="H195" i="11"/>
  <c r="A195" i="11"/>
  <c r="AG194" i="11"/>
  <c r="AF194" i="11"/>
  <c r="AE194" i="11"/>
  <c r="AD194" i="11"/>
  <c r="AC194" i="11"/>
  <c r="AB194" i="11"/>
  <c r="AA194" i="11"/>
  <c r="Z194" i="11"/>
  <c r="U194" i="11"/>
  <c r="S194" i="11"/>
  <c r="Q194" i="11"/>
  <c r="O194" i="11"/>
  <c r="N194" i="11"/>
  <c r="L194" i="11"/>
  <c r="J194" i="11"/>
  <c r="H194" i="11"/>
  <c r="X194" i="11" s="1"/>
  <c r="AH194" i="11" s="1"/>
  <c r="A194" i="11"/>
  <c r="AG193" i="11"/>
  <c r="AF193" i="11"/>
  <c r="AE193" i="11"/>
  <c r="AD193" i="11"/>
  <c r="AC193" i="11"/>
  <c r="AB193" i="11"/>
  <c r="AA193" i="11"/>
  <c r="Z193" i="11"/>
  <c r="U193" i="11"/>
  <c r="S193" i="11"/>
  <c r="X193" i="11" s="1"/>
  <c r="AH193" i="11" s="1"/>
  <c r="Q193" i="11"/>
  <c r="O193" i="11"/>
  <c r="N193" i="11"/>
  <c r="L193" i="11"/>
  <c r="J193" i="11"/>
  <c r="H193" i="11"/>
  <c r="A193" i="11"/>
  <c r="AG192" i="11"/>
  <c r="AF192" i="11"/>
  <c r="AE192" i="11"/>
  <c r="AC192" i="11"/>
  <c r="AB192" i="11"/>
  <c r="AA192" i="11"/>
  <c r="Z192" i="11"/>
  <c r="U192" i="11"/>
  <c r="S192" i="11"/>
  <c r="Q192" i="11"/>
  <c r="X192" i="11" s="1"/>
  <c r="AH192" i="11" s="1"/>
  <c r="O192" i="11"/>
  <c r="AD192" i="11" s="1"/>
  <c r="N192" i="11"/>
  <c r="L192" i="11"/>
  <c r="J192" i="11"/>
  <c r="H192" i="11"/>
  <c r="A192" i="11"/>
  <c r="AG191" i="11"/>
  <c r="AF191" i="11"/>
  <c r="AE191" i="11"/>
  <c r="AD191" i="11"/>
  <c r="AC191" i="11"/>
  <c r="AB191" i="11"/>
  <c r="AA191" i="11"/>
  <c r="Z191" i="11"/>
  <c r="U191" i="11"/>
  <c r="S191" i="11"/>
  <c r="Q191" i="11"/>
  <c r="O191" i="11"/>
  <c r="N191" i="11"/>
  <c r="L191" i="11"/>
  <c r="J191" i="11"/>
  <c r="H191" i="11"/>
  <c r="X191" i="11" s="1"/>
  <c r="AH191" i="11" s="1"/>
  <c r="A191" i="11"/>
  <c r="AG190" i="11"/>
  <c r="AF190" i="11"/>
  <c r="AE190" i="11"/>
  <c r="AD190" i="11"/>
  <c r="AC190" i="11"/>
  <c r="AB190" i="11"/>
  <c r="AA190" i="11"/>
  <c r="Z190" i="11"/>
  <c r="U190" i="11"/>
  <c r="S190" i="11"/>
  <c r="Q190" i="11"/>
  <c r="O190" i="11"/>
  <c r="N190" i="11"/>
  <c r="L190" i="11"/>
  <c r="J190" i="11"/>
  <c r="H190" i="11"/>
  <c r="A190" i="11"/>
  <c r="AG189" i="11"/>
  <c r="AF189" i="11"/>
  <c r="AE189" i="11"/>
  <c r="AC189" i="11"/>
  <c r="AB189" i="11"/>
  <c r="AA189" i="11"/>
  <c r="Z189" i="11"/>
  <c r="U189" i="11"/>
  <c r="S189" i="11"/>
  <c r="X189" i="11" s="1"/>
  <c r="AH189" i="11" s="1"/>
  <c r="Q189" i="11"/>
  <c r="O189" i="11"/>
  <c r="AD189" i="11" s="1"/>
  <c r="N189" i="11"/>
  <c r="L189" i="11"/>
  <c r="J189" i="11"/>
  <c r="H189" i="11"/>
  <c r="A189" i="11"/>
  <c r="AG188" i="11"/>
  <c r="AF188" i="11"/>
  <c r="AE188" i="11"/>
  <c r="AD188" i="11"/>
  <c r="AC188" i="11"/>
  <c r="AB188" i="11"/>
  <c r="AA188" i="11"/>
  <c r="Z188" i="11"/>
  <c r="U188" i="11"/>
  <c r="S188" i="11"/>
  <c r="Q188" i="11"/>
  <c r="O188" i="11"/>
  <c r="N188" i="11"/>
  <c r="L188" i="11"/>
  <c r="J188" i="11"/>
  <c r="H188" i="11"/>
  <c r="X188" i="11" s="1"/>
  <c r="AH188" i="11" s="1"/>
  <c r="A188" i="11"/>
  <c r="AG187" i="11"/>
  <c r="AF187" i="11"/>
  <c r="AE187" i="11"/>
  <c r="AC187" i="11"/>
  <c r="AB187" i="11"/>
  <c r="AA187" i="11"/>
  <c r="Z187" i="11"/>
  <c r="U187" i="11"/>
  <c r="S187" i="11"/>
  <c r="Q187" i="11"/>
  <c r="O187" i="11"/>
  <c r="AD187" i="11" s="1"/>
  <c r="N187" i="11"/>
  <c r="L187" i="11"/>
  <c r="J187" i="11"/>
  <c r="H187" i="11"/>
  <c r="X187" i="11" s="1"/>
  <c r="AH187" i="11" s="1"/>
  <c r="A187" i="11"/>
  <c r="AG186" i="11"/>
  <c r="AF186" i="11"/>
  <c r="AE186" i="11"/>
  <c r="AD186" i="11"/>
  <c r="AC186" i="11"/>
  <c r="AB186" i="11"/>
  <c r="AA186" i="11"/>
  <c r="Z186" i="11"/>
  <c r="U186" i="11"/>
  <c r="S186" i="11"/>
  <c r="Q186" i="11"/>
  <c r="O186" i="11"/>
  <c r="N186" i="11"/>
  <c r="L186" i="11"/>
  <c r="J186" i="11"/>
  <c r="H186" i="11"/>
  <c r="A186" i="11"/>
  <c r="AG185" i="11"/>
  <c r="AF185" i="11"/>
  <c r="AE185" i="11"/>
  <c r="AC185" i="11"/>
  <c r="AB185" i="11"/>
  <c r="AA185" i="11"/>
  <c r="Z185" i="11"/>
  <c r="U185" i="11"/>
  <c r="S185" i="11"/>
  <c r="Q185" i="11"/>
  <c r="O185" i="11"/>
  <c r="AD185" i="11" s="1"/>
  <c r="N185" i="11"/>
  <c r="L185" i="11"/>
  <c r="X185" i="11" s="1"/>
  <c r="AH185" i="11" s="1"/>
  <c r="J185" i="11"/>
  <c r="H185" i="11"/>
  <c r="A185" i="11"/>
  <c r="AG184" i="11"/>
  <c r="AF184" i="11"/>
  <c r="AE184" i="11"/>
  <c r="AD184" i="11"/>
  <c r="AC184" i="11"/>
  <c r="AB184" i="11"/>
  <c r="AA184" i="11"/>
  <c r="Z184" i="11"/>
  <c r="U184" i="11"/>
  <c r="S184" i="11"/>
  <c r="Q184" i="11"/>
  <c r="O184" i="11"/>
  <c r="N184" i="11"/>
  <c r="L184" i="11"/>
  <c r="J184" i="11"/>
  <c r="H184" i="11"/>
  <c r="X184" i="11" s="1"/>
  <c r="AH184" i="11" s="1"/>
  <c r="A184" i="11"/>
  <c r="AG183" i="11"/>
  <c r="AF183" i="11"/>
  <c r="AE183" i="11"/>
  <c r="AD183" i="11"/>
  <c r="AC183" i="11"/>
  <c r="AB183" i="11"/>
  <c r="AA183" i="11"/>
  <c r="Z183" i="11"/>
  <c r="X183" i="11"/>
  <c r="AH183" i="11" s="1"/>
  <c r="U183" i="11"/>
  <c r="S183" i="11"/>
  <c r="Q183" i="11"/>
  <c r="O183" i="11"/>
  <c r="N183" i="11"/>
  <c r="L183" i="11"/>
  <c r="J183" i="11"/>
  <c r="H183" i="11"/>
  <c r="A183" i="11"/>
  <c r="AG182" i="11"/>
  <c r="AF182" i="11"/>
  <c r="AE182" i="11"/>
  <c r="AC182" i="11"/>
  <c r="AB182" i="11"/>
  <c r="AA182" i="11"/>
  <c r="Z182" i="11"/>
  <c r="U182" i="11"/>
  <c r="S182" i="11"/>
  <c r="Q182" i="11"/>
  <c r="O182" i="11"/>
  <c r="AD182" i="11" s="1"/>
  <c r="N182" i="11"/>
  <c r="L182" i="11"/>
  <c r="J182" i="11"/>
  <c r="H182" i="11"/>
  <c r="A182" i="11"/>
  <c r="AG181" i="11"/>
  <c r="AF181" i="11"/>
  <c r="AE181" i="11"/>
  <c r="AD181" i="11"/>
  <c r="AC181" i="11"/>
  <c r="AB181" i="11"/>
  <c r="AA181" i="11"/>
  <c r="Z181" i="11"/>
  <c r="U181" i="11"/>
  <c r="S181" i="11"/>
  <c r="Q181" i="11"/>
  <c r="O181" i="11"/>
  <c r="N181" i="11"/>
  <c r="L181" i="11"/>
  <c r="J181" i="11"/>
  <c r="H181" i="11"/>
  <c r="X181" i="11" s="1"/>
  <c r="AH181" i="11" s="1"/>
  <c r="A181" i="11"/>
  <c r="AG180" i="11"/>
  <c r="AF180" i="11"/>
  <c r="AE180" i="11"/>
  <c r="AD180" i="11"/>
  <c r="AC180" i="11"/>
  <c r="AB180" i="11"/>
  <c r="AA180" i="11"/>
  <c r="Z180" i="11"/>
  <c r="U180" i="11"/>
  <c r="S180" i="11"/>
  <c r="X180" i="11" s="1"/>
  <c r="AH180" i="11" s="1"/>
  <c r="Q180" i="11"/>
  <c r="O180" i="11"/>
  <c r="N180" i="11"/>
  <c r="L180" i="11"/>
  <c r="J180" i="11"/>
  <c r="H180" i="11"/>
  <c r="A180" i="11"/>
  <c r="AG179" i="11"/>
  <c r="AF179" i="11"/>
  <c r="AE179" i="11"/>
  <c r="AD179" i="11"/>
  <c r="AC179" i="11"/>
  <c r="AB179" i="11"/>
  <c r="AA179" i="11"/>
  <c r="Z179" i="11"/>
  <c r="U179" i="11"/>
  <c r="S179" i="11"/>
  <c r="X179" i="11" s="1"/>
  <c r="AH179" i="11" s="1"/>
  <c r="Q179" i="11"/>
  <c r="O179" i="11"/>
  <c r="N179" i="11"/>
  <c r="L179" i="11"/>
  <c r="J179" i="11"/>
  <c r="H179" i="11"/>
  <c r="A179" i="11"/>
  <c r="AG178" i="11"/>
  <c r="AF178" i="11"/>
  <c r="AE178" i="11"/>
  <c r="AC178" i="11"/>
  <c r="AB178" i="11"/>
  <c r="AA178" i="11"/>
  <c r="Z178" i="11"/>
  <c r="U178" i="11"/>
  <c r="S178" i="11"/>
  <c r="Q178" i="11"/>
  <c r="O178" i="11"/>
  <c r="AD178" i="11" s="1"/>
  <c r="N178" i="11"/>
  <c r="L178" i="11"/>
  <c r="J178" i="11"/>
  <c r="H178" i="11"/>
  <c r="A178" i="11"/>
  <c r="AG177" i="11"/>
  <c r="AF177" i="11"/>
  <c r="AE177" i="11"/>
  <c r="AC177" i="11"/>
  <c r="AB177" i="11"/>
  <c r="AA177" i="11"/>
  <c r="Z177" i="11"/>
  <c r="U177" i="11"/>
  <c r="S177" i="11"/>
  <c r="Q177" i="11"/>
  <c r="O177" i="11"/>
  <c r="AD177" i="11" s="1"/>
  <c r="N177" i="11"/>
  <c r="L177" i="11"/>
  <c r="J177" i="11"/>
  <c r="H177" i="11"/>
  <c r="X177" i="11" s="1"/>
  <c r="AH177" i="11" s="1"/>
  <c r="A177" i="11"/>
  <c r="AG176" i="11"/>
  <c r="AF176" i="11"/>
  <c r="AE176" i="11"/>
  <c r="AC176" i="11"/>
  <c r="AB176" i="11"/>
  <c r="AA176" i="11"/>
  <c r="Z176" i="11"/>
  <c r="U176" i="11"/>
  <c r="X176" i="11" s="1"/>
  <c r="AH176" i="11" s="1"/>
  <c r="S176" i="11"/>
  <c r="Q176" i="11"/>
  <c r="O176" i="11"/>
  <c r="AD176" i="11" s="1"/>
  <c r="N176" i="11"/>
  <c r="L176" i="11"/>
  <c r="J176" i="11"/>
  <c r="H176" i="11"/>
  <c r="A176" i="11"/>
  <c r="AG175" i="11"/>
  <c r="AF175" i="11"/>
  <c r="AE175" i="11"/>
  <c r="AC175" i="11"/>
  <c r="AB175" i="11"/>
  <c r="AA175" i="11"/>
  <c r="Z175" i="11"/>
  <c r="U175" i="11"/>
  <c r="S175" i="11"/>
  <c r="Q175" i="11"/>
  <c r="X175" i="11" s="1"/>
  <c r="AH175" i="11" s="1"/>
  <c r="O175" i="11"/>
  <c r="AD175" i="11" s="1"/>
  <c r="N175" i="11"/>
  <c r="L175" i="11"/>
  <c r="J175" i="11"/>
  <c r="H175" i="11"/>
  <c r="A175" i="11"/>
  <c r="AG174" i="11"/>
  <c r="AF174" i="11"/>
  <c r="AE174" i="11"/>
  <c r="AD174" i="11"/>
  <c r="AC174" i="11"/>
  <c r="AB174" i="11"/>
  <c r="AA174" i="11"/>
  <c r="Z174" i="11"/>
  <c r="U174" i="11"/>
  <c r="S174" i="11"/>
  <c r="Q174" i="11"/>
  <c r="O174" i="11"/>
  <c r="N174" i="11"/>
  <c r="L174" i="11"/>
  <c r="J174" i="11"/>
  <c r="H174" i="11"/>
  <c r="X174" i="11" s="1"/>
  <c r="AH174" i="11" s="1"/>
  <c r="A174" i="11"/>
  <c r="AG173" i="11"/>
  <c r="AF173" i="11"/>
  <c r="AE173" i="11"/>
  <c r="AD173" i="11"/>
  <c r="AC173" i="11"/>
  <c r="AB173" i="11"/>
  <c r="AA173" i="11"/>
  <c r="Z173" i="11"/>
  <c r="X173" i="11"/>
  <c r="AH173" i="11" s="1"/>
  <c r="U173" i="11"/>
  <c r="S173" i="11"/>
  <c r="Q173" i="11"/>
  <c r="O173" i="11"/>
  <c r="N173" i="11"/>
  <c r="L173" i="11"/>
  <c r="J173" i="11"/>
  <c r="H173" i="11"/>
  <c r="A173" i="11"/>
  <c r="AG172" i="11"/>
  <c r="AF172" i="11"/>
  <c r="AE172" i="11"/>
  <c r="AC172" i="11"/>
  <c r="AB172" i="11"/>
  <c r="AA172" i="11"/>
  <c r="Z172" i="11"/>
  <c r="U172" i="11"/>
  <c r="S172" i="11"/>
  <c r="Q172" i="11"/>
  <c r="X172" i="11" s="1"/>
  <c r="AH172" i="11" s="1"/>
  <c r="O172" i="11"/>
  <c r="AD172" i="11" s="1"/>
  <c r="N172" i="11"/>
  <c r="L172" i="11"/>
  <c r="J172" i="11"/>
  <c r="H172" i="11"/>
  <c r="A172" i="11"/>
  <c r="AG171" i="11"/>
  <c r="AF171" i="11"/>
  <c r="AE171" i="11"/>
  <c r="AC171" i="11"/>
  <c r="AB171" i="11"/>
  <c r="AA171" i="11"/>
  <c r="Z171" i="11"/>
  <c r="U171" i="11"/>
  <c r="S171" i="11"/>
  <c r="Q171" i="11"/>
  <c r="O171" i="11"/>
  <c r="AD171" i="11" s="1"/>
  <c r="N171" i="11"/>
  <c r="L171" i="11"/>
  <c r="X171" i="11" s="1"/>
  <c r="AH171" i="11" s="1"/>
  <c r="J171" i="11"/>
  <c r="H171" i="11"/>
  <c r="A171" i="11"/>
  <c r="AG170" i="11"/>
  <c r="AF170" i="11"/>
  <c r="AE170" i="11"/>
  <c r="AD170" i="11"/>
  <c r="AC170" i="11"/>
  <c r="AB170" i="11"/>
  <c r="AA170" i="11"/>
  <c r="Z170" i="11"/>
  <c r="U170" i="11"/>
  <c r="S170" i="11"/>
  <c r="Q170" i="11"/>
  <c r="O170" i="11"/>
  <c r="N170" i="11"/>
  <c r="L170" i="11"/>
  <c r="J170" i="11"/>
  <c r="H170" i="11"/>
  <c r="X170" i="11" s="1"/>
  <c r="AH170" i="11" s="1"/>
  <c r="A170" i="11"/>
  <c r="AG169" i="11"/>
  <c r="AF169" i="11"/>
  <c r="AE169" i="11"/>
  <c r="AD169" i="11"/>
  <c r="AC169" i="11"/>
  <c r="AB169" i="11"/>
  <c r="AA169" i="11"/>
  <c r="Z169" i="11"/>
  <c r="U169" i="11"/>
  <c r="S169" i="11"/>
  <c r="X169" i="11" s="1"/>
  <c r="AH169" i="11" s="1"/>
  <c r="Q169" i="11"/>
  <c r="O169" i="11"/>
  <c r="N169" i="11"/>
  <c r="L169" i="11"/>
  <c r="J169" i="11"/>
  <c r="H169" i="11"/>
  <c r="A169" i="11"/>
  <c r="AG168" i="11"/>
  <c r="AF168" i="11"/>
  <c r="AE168" i="11"/>
  <c r="AC168" i="11"/>
  <c r="AB168" i="11"/>
  <c r="AA168" i="11"/>
  <c r="Z168" i="11"/>
  <c r="U168" i="11"/>
  <c r="S168" i="11"/>
  <c r="Q168" i="11"/>
  <c r="X168" i="11" s="1"/>
  <c r="AH168" i="11" s="1"/>
  <c r="O168" i="11"/>
  <c r="AD168" i="11" s="1"/>
  <c r="N168" i="11"/>
  <c r="L168" i="11"/>
  <c r="J168" i="11"/>
  <c r="H168" i="11"/>
  <c r="A168" i="11"/>
  <c r="AG167" i="11"/>
  <c r="AF167" i="11"/>
  <c r="AE167" i="11"/>
  <c r="AD167" i="11"/>
  <c r="AC167" i="11"/>
  <c r="AB167" i="11"/>
  <c r="AA167" i="11"/>
  <c r="Z167" i="11"/>
  <c r="U167" i="11"/>
  <c r="S167" i="11"/>
  <c r="Q167" i="11"/>
  <c r="O167" i="11"/>
  <c r="N167" i="11"/>
  <c r="L167" i="11"/>
  <c r="J167" i="11"/>
  <c r="H167" i="11"/>
  <c r="X167" i="11" s="1"/>
  <c r="AH167" i="11" s="1"/>
  <c r="A167" i="11"/>
  <c r="AG166" i="11"/>
  <c r="AF166" i="11"/>
  <c r="AE166" i="11"/>
  <c r="AD166" i="11"/>
  <c r="AC166" i="11"/>
  <c r="AB166" i="11"/>
  <c r="AA166" i="11"/>
  <c r="Z166" i="11"/>
  <c r="U166" i="11"/>
  <c r="S166" i="11"/>
  <c r="Q166" i="11"/>
  <c r="O166" i="11"/>
  <c r="N166" i="11"/>
  <c r="L166" i="11"/>
  <c r="J166" i="11"/>
  <c r="H166" i="11"/>
  <c r="A166" i="11"/>
  <c r="AG165" i="11"/>
  <c r="AF165" i="11"/>
  <c r="AE165" i="11"/>
  <c r="AC165" i="11"/>
  <c r="AB165" i="11"/>
  <c r="AA165" i="11"/>
  <c r="Z165" i="11"/>
  <c r="U165" i="11"/>
  <c r="S165" i="11"/>
  <c r="X165" i="11" s="1"/>
  <c r="AH165" i="11" s="1"/>
  <c r="Q165" i="11"/>
  <c r="O165" i="11"/>
  <c r="AD165" i="11" s="1"/>
  <c r="N165" i="11"/>
  <c r="L165" i="11"/>
  <c r="J165" i="11"/>
  <c r="H165" i="11"/>
  <c r="A165" i="11"/>
  <c r="AG164" i="11"/>
  <c r="AF164" i="11"/>
  <c r="AE164" i="11"/>
  <c r="AD164" i="11"/>
  <c r="AC164" i="11"/>
  <c r="AB164" i="11"/>
  <c r="AA164" i="11"/>
  <c r="Z164" i="11"/>
  <c r="U164" i="11"/>
  <c r="S164" i="11"/>
  <c r="Q164" i="11"/>
  <c r="O164" i="11"/>
  <c r="N164" i="11"/>
  <c r="L164" i="11"/>
  <c r="J164" i="11"/>
  <c r="H164" i="11"/>
  <c r="X164" i="11" s="1"/>
  <c r="AH164" i="11" s="1"/>
  <c r="A164" i="11"/>
  <c r="AG163" i="11"/>
  <c r="AF163" i="11"/>
  <c r="AE163" i="11"/>
  <c r="AC163" i="11"/>
  <c r="AB163" i="11"/>
  <c r="AA163" i="11"/>
  <c r="Z163" i="11"/>
  <c r="U163" i="11"/>
  <c r="S163" i="11"/>
  <c r="Q163" i="11"/>
  <c r="O163" i="11"/>
  <c r="AD163" i="11" s="1"/>
  <c r="N163" i="11"/>
  <c r="L163" i="11"/>
  <c r="J163" i="11"/>
  <c r="H163" i="11"/>
  <c r="X163" i="11" s="1"/>
  <c r="AH163" i="11" s="1"/>
  <c r="A163" i="11"/>
  <c r="AG162" i="11"/>
  <c r="AF162" i="11"/>
  <c r="AE162" i="11"/>
  <c r="AD162" i="11"/>
  <c r="AC162" i="11"/>
  <c r="AB162" i="11"/>
  <c r="AA162" i="11"/>
  <c r="Z162" i="11"/>
  <c r="U162" i="11"/>
  <c r="S162" i="11"/>
  <c r="Q162" i="11"/>
  <c r="O162" i="11"/>
  <c r="N162" i="11"/>
  <c r="L162" i="11"/>
  <c r="J162" i="11"/>
  <c r="H162" i="11"/>
  <c r="A162" i="11"/>
  <c r="AG161" i="11"/>
  <c r="AF161" i="11"/>
  <c r="AE161" i="11"/>
  <c r="AC161" i="11"/>
  <c r="AB161" i="11"/>
  <c r="AA161" i="11"/>
  <c r="Z161" i="11"/>
  <c r="U161" i="11"/>
  <c r="S161" i="11"/>
  <c r="Q161" i="11"/>
  <c r="O161" i="11"/>
  <c r="AD161" i="11" s="1"/>
  <c r="N161" i="11"/>
  <c r="L161" i="11"/>
  <c r="X161" i="11" s="1"/>
  <c r="AH161" i="11" s="1"/>
  <c r="J161" i="11"/>
  <c r="H161" i="11"/>
  <c r="A161" i="11"/>
  <c r="AG160" i="11"/>
  <c r="AF160" i="11"/>
  <c r="AE160" i="11"/>
  <c r="AD160" i="11"/>
  <c r="AC160" i="11"/>
  <c r="AB160" i="11"/>
  <c r="AA160" i="11"/>
  <c r="Z160" i="11"/>
  <c r="U160" i="11"/>
  <c r="S160" i="11"/>
  <c r="Q160" i="11"/>
  <c r="O160" i="11"/>
  <c r="N160" i="11"/>
  <c r="L160" i="11"/>
  <c r="J160" i="11"/>
  <c r="H160" i="11"/>
  <c r="X160" i="11" s="1"/>
  <c r="AH160" i="11" s="1"/>
  <c r="A160" i="11"/>
  <c r="AG159" i="11"/>
  <c r="AF159" i="11"/>
  <c r="AE159" i="11"/>
  <c r="AD159" i="11"/>
  <c r="AC159" i="11"/>
  <c r="AB159" i="11"/>
  <c r="AA159" i="11"/>
  <c r="Z159" i="11"/>
  <c r="X159" i="11"/>
  <c r="AH159" i="11" s="1"/>
  <c r="U159" i="11"/>
  <c r="S159" i="11"/>
  <c r="Q159" i="11"/>
  <c r="O159" i="11"/>
  <c r="N159" i="11"/>
  <c r="L159" i="11"/>
  <c r="J159" i="11"/>
  <c r="H159" i="11"/>
  <c r="A159" i="11"/>
  <c r="AG158" i="11"/>
  <c r="AF158" i="11"/>
  <c r="AE158" i="11"/>
  <c r="AC158" i="11"/>
  <c r="AB158" i="11"/>
  <c r="AA158" i="11"/>
  <c r="Z158" i="11"/>
  <c r="U158" i="11"/>
  <c r="S158" i="11"/>
  <c r="Q158" i="11"/>
  <c r="O158" i="11"/>
  <c r="AD158" i="11" s="1"/>
  <c r="N158" i="11"/>
  <c r="L158" i="11"/>
  <c r="J158" i="11"/>
  <c r="H158" i="11"/>
  <c r="A158" i="11"/>
  <c r="AG157" i="11"/>
  <c r="AF157" i="11"/>
  <c r="AE157" i="11"/>
  <c r="AD157" i="11"/>
  <c r="AC157" i="11"/>
  <c r="AB157" i="11"/>
  <c r="AA157" i="11"/>
  <c r="Z157" i="11"/>
  <c r="U157" i="11"/>
  <c r="S157" i="11"/>
  <c r="Q157" i="11"/>
  <c r="O157" i="11"/>
  <c r="N157" i="11"/>
  <c r="L157" i="11"/>
  <c r="J157" i="11"/>
  <c r="H157" i="11"/>
  <c r="X157" i="11" s="1"/>
  <c r="AH157" i="11" s="1"/>
  <c r="A157" i="11"/>
  <c r="AG156" i="11"/>
  <c r="AF156" i="11"/>
  <c r="AE156" i="11"/>
  <c r="AD156" i="11"/>
  <c r="AC156" i="11"/>
  <c r="AB156" i="11"/>
  <c r="AA156" i="11"/>
  <c r="Z156" i="11"/>
  <c r="U156" i="11"/>
  <c r="S156" i="11"/>
  <c r="X156" i="11" s="1"/>
  <c r="AH156" i="11" s="1"/>
  <c r="Q156" i="11"/>
  <c r="O156" i="11"/>
  <c r="N156" i="11"/>
  <c r="L156" i="11"/>
  <c r="J156" i="11"/>
  <c r="H156" i="11"/>
  <c r="A156" i="11"/>
  <c r="AG155" i="11"/>
  <c r="AF155" i="11"/>
  <c r="AE155" i="11"/>
  <c r="AD155" i="11"/>
  <c r="AC155" i="11"/>
  <c r="AB155" i="11"/>
  <c r="AA155" i="11"/>
  <c r="Z155" i="11"/>
  <c r="U155" i="11"/>
  <c r="S155" i="11"/>
  <c r="X155" i="11" s="1"/>
  <c r="AH155" i="11" s="1"/>
  <c r="Q155" i="11"/>
  <c r="O155" i="11"/>
  <c r="N155" i="11"/>
  <c r="L155" i="11"/>
  <c r="J155" i="11"/>
  <c r="H155" i="11"/>
  <c r="A155" i="11"/>
  <c r="AG154" i="11"/>
  <c r="AF154" i="11"/>
  <c r="AE154" i="11"/>
  <c r="AC154" i="11"/>
  <c r="AB154" i="11"/>
  <c r="AA154" i="11"/>
  <c r="Z154" i="11"/>
  <c r="U154" i="11"/>
  <c r="S154" i="11"/>
  <c r="Q154" i="11"/>
  <c r="O154" i="11"/>
  <c r="AD154" i="11" s="1"/>
  <c r="N154" i="11"/>
  <c r="L154" i="11"/>
  <c r="J154" i="11"/>
  <c r="H154" i="11"/>
  <c r="A154" i="11"/>
  <c r="AG153" i="11"/>
  <c r="AF153" i="11"/>
  <c r="AE153" i="11"/>
  <c r="AC153" i="11"/>
  <c r="AB153" i="11"/>
  <c r="AA153" i="11"/>
  <c r="Z153" i="11"/>
  <c r="U153" i="11"/>
  <c r="S153" i="11"/>
  <c r="Q153" i="11"/>
  <c r="O153" i="11"/>
  <c r="AD153" i="11" s="1"/>
  <c r="N153" i="11"/>
  <c r="L153" i="11"/>
  <c r="J153" i="11"/>
  <c r="H153" i="11"/>
  <c r="X153" i="11" s="1"/>
  <c r="AH153" i="11" s="1"/>
  <c r="A153" i="11"/>
  <c r="AG152" i="11"/>
  <c r="AF152" i="11"/>
  <c r="AE152" i="11"/>
  <c r="AC152" i="11"/>
  <c r="AB152" i="11"/>
  <c r="AA152" i="11"/>
  <c r="Z152" i="11"/>
  <c r="U152" i="11"/>
  <c r="X152" i="11" s="1"/>
  <c r="AH152" i="11" s="1"/>
  <c r="S152" i="11"/>
  <c r="Q152" i="11"/>
  <c r="O152" i="11"/>
  <c r="AD152" i="11" s="1"/>
  <c r="N152" i="11"/>
  <c r="L152" i="11"/>
  <c r="J152" i="11"/>
  <c r="H152" i="11"/>
  <c r="A152" i="11"/>
  <c r="AG151" i="11"/>
  <c r="AF151" i="11"/>
  <c r="AE151" i="11"/>
  <c r="AC151" i="11"/>
  <c r="AB151" i="11"/>
  <c r="AA151" i="11"/>
  <c r="Z151" i="11"/>
  <c r="U151" i="11"/>
  <c r="S151" i="11"/>
  <c r="Q151" i="11"/>
  <c r="X151" i="11" s="1"/>
  <c r="AH151" i="11" s="1"/>
  <c r="O151" i="11"/>
  <c r="AD151" i="11" s="1"/>
  <c r="N151" i="11"/>
  <c r="L151" i="11"/>
  <c r="J151" i="11"/>
  <c r="H151" i="11"/>
  <c r="A151" i="11"/>
  <c r="AG150" i="11"/>
  <c r="AF150" i="11"/>
  <c r="AE150" i="11"/>
  <c r="AD150" i="11"/>
  <c r="AC150" i="11"/>
  <c r="AB150" i="11"/>
  <c r="AA150" i="11"/>
  <c r="Z150" i="11"/>
  <c r="U150" i="11"/>
  <c r="S150" i="11"/>
  <c r="Q150" i="11"/>
  <c r="O150" i="11"/>
  <c r="N150" i="11"/>
  <c r="L150" i="11"/>
  <c r="J150" i="11"/>
  <c r="H150" i="11"/>
  <c r="X150" i="11" s="1"/>
  <c r="AH150" i="11" s="1"/>
  <c r="A150" i="11"/>
  <c r="AG149" i="11"/>
  <c r="AF149" i="11"/>
  <c r="AE149" i="11"/>
  <c r="AD149" i="11"/>
  <c r="AC149" i="11"/>
  <c r="AB149" i="11"/>
  <c r="AA149" i="11"/>
  <c r="Z149" i="11"/>
  <c r="X149" i="11"/>
  <c r="AH149" i="11" s="1"/>
  <c r="U149" i="11"/>
  <c r="S149" i="11"/>
  <c r="Q149" i="11"/>
  <c r="O149" i="11"/>
  <c r="N149" i="11"/>
  <c r="L149" i="11"/>
  <c r="J149" i="11"/>
  <c r="H149" i="11"/>
  <c r="A149" i="11"/>
  <c r="AG148" i="11"/>
  <c r="AF148" i="11"/>
  <c r="AE148" i="11"/>
  <c r="AC148" i="11"/>
  <c r="AB148" i="11"/>
  <c r="AA148" i="11"/>
  <c r="Z148" i="11"/>
  <c r="U148" i="11"/>
  <c r="S148" i="11"/>
  <c r="Q148" i="11"/>
  <c r="X148" i="11" s="1"/>
  <c r="AH148" i="11" s="1"/>
  <c r="O148" i="11"/>
  <c r="AD148" i="11" s="1"/>
  <c r="N148" i="11"/>
  <c r="L148" i="11"/>
  <c r="J148" i="11"/>
  <c r="H148" i="11"/>
  <c r="A148" i="11"/>
  <c r="AG147" i="11"/>
  <c r="AF147" i="11"/>
  <c r="AE147" i="11"/>
  <c r="AC147" i="11"/>
  <c r="AB147" i="11"/>
  <c r="AA147" i="11"/>
  <c r="Z147" i="11"/>
  <c r="U147" i="11"/>
  <c r="S147" i="11"/>
  <c r="Q147" i="11"/>
  <c r="O147" i="11"/>
  <c r="AD147" i="11" s="1"/>
  <c r="N147" i="11"/>
  <c r="L147" i="11"/>
  <c r="X147" i="11" s="1"/>
  <c r="AH147" i="11" s="1"/>
  <c r="J147" i="11"/>
  <c r="H147" i="11"/>
  <c r="A147" i="11"/>
  <c r="AG146" i="11"/>
  <c r="AF146" i="11"/>
  <c r="AE146" i="11"/>
  <c r="AD146" i="11"/>
  <c r="AC146" i="11"/>
  <c r="AB146" i="11"/>
  <c r="AA146" i="11"/>
  <c r="Z146" i="11"/>
  <c r="U146" i="11"/>
  <c r="S146" i="11"/>
  <c r="Q146" i="11"/>
  <c r="O146" i="11"/>
  <c r="N146" i="11"/>
  <c r="L146" i="11"/>
  <c r="J146" i="11"/>
  <c r="H146" i="11"/>
  <c r="X146" i="11" s="1"/>
  <c r="AH146" i="11" s="1"/>
  <c r="A146" i="11"/>
  <c r="AG145" i="11"/>
  <c r="AF145" i="11"/>
  <c r="AE145" i="11"/>
  <c r="AD145" i="11"/>
  <c r="AC145" i="11"/>
  <c r="AB145" i="11"/>
  <c r="AA145" i="11"/>
  <c r="Z145" i="11"/>
  <c r="U145" i="11"/>
  <c r="S145" i="11"/>
  <c r="X145" i="11" s="1"/>
  <c r="AH145" i="11" s="1"/>
  <c r="Q145" i="11"/>
  <c r="O145" i="11"/>
  <c r="N145" i="11"/>
  <c r="L145" i="11"/>
  <c r="J145" i="11"/>
  <c r="H145" i="11"/>
  <c r="A145" i="11"/>
  <c r="AG144" i="11"/>
  <c r="AF144" i="11"/>
  <c r="AE144" i="11"/>
  <c r="AC144" i="11"/>
  <c r="AB144" i="11"/>
  <c r="AA144" i="11"/>
  <c r="Z144" i="11"/>
  <c r="U144" i="11"/>
  <c r="S144" i="11"/>
  <c r="Q144" i="11"/>
  <c r="X144" i="11" s="1"/>
  <c r="AH144" i="11" s="1"/>
  <c r="O144" i="11"/>
  <c r="AD144" i="11" s="1"/>
  <c r="N144" i="11"/>
  <c r="L144" i="11"/>
  <c r="J144" i="11"/>
  <c r="H144" i="11"/>
  <c r="A144" i="11"/>
  <c r="AG143" i="11"/>
  <c r="AF143" i="11"/>
  <c r="AE143" i="11"/>
  <c r="AD143" i="11"/>
  <c r="AC143" i="11"/>
  <c r="AB143" i="11"/>
  <c r="AA143" i="11"/>
  <c r="Z143" i="11"/>
  <c r="U143" i="11"/>
  <c r="S143" i="11"/>
  <c r="Q143" i="11"/>
  <c r="O143" i="11"/>
  <c r="N143" i="11"/>
  <c r="L143" i="11"/>
  <c r="J143" i="11"/>
  <c r="H143" i="11"/>
  <c r="X143" i="11" s="1"/>
  <c r="AH143" i="11" s="1"/>
  <c r="A143" i="11"/>
  <c r="AG142" i="11"/>
  <c r="AF142" i="11"/>
  <c r="AE142" i="11"/>
  <c r="AD142" i="11"/>
  <c r="AC142" i="11"/>
  <c r="AB142" i="11"/>
  <c r="AA142" i="11"/>
  <c r="Z142" i="11"/>
  <c r="U142" i="11"/>
  <c r="S142" i="11"/>
  <c r="Q142" i="11"/>
  <c r="O142" i="11"/>
  <c r="N142" i="11"/>
  <c r="L142" i="11"/>
  <c r="J142" i="11"/>
  <c r="H142" i="11"/>
  <c r="A142" i="11"/>
  <c r="AG141" i="11"/>
  <c r="AF141" i="11"/>
  <c r="AE141" i="11"/>
  <c r="AC141" i="11"/>
  <c r="AB141" i="11"/>
  <c r="AA141" i="11"/>
  <c r="Z141" i="11"/>
  <c r="U141" i="11"/>
  <c r="S141" i="11"/>
  <c r="X141" i="11" s="1"/>
  <c r="AH141" i="11" s="1"/>
  <c r="Q141" i="11"/>
  <c r="O141" i="11"/>
  <c r="AD141" i="11" s="1"/>
  <c r="N141" i="11"/>
  <c r="L141" i="11"/>
  <c r="J141" i="11"/>
  <c r="H141" i="11"/>
  <c r="A141" i="11"/>
  <c r="AG140" i="11"/>
  <c r="AF140" i="11"/>
  <c r="AE140" i="11"/>
  <c r="AD140" i="11"/>
  <c r="AC140" i="11"/>
  <c r="AB140" i="11"/>
  <c r="AA140" i="11"/>
  <c r="Z140" i="11"/>
  <c r="U140" i="11"/>
  <c r="S140" i="11"/>
  <c r="Q140" i="11"/>
  <c r="O140" i="11"/>
  <c r="N140" i="11"/>
  <c r="L140" i="11"/>
  <c r="J140" i="11"/>
  <c r="H140" i="11"/>
  <c r="X140" i="11" s="1"/>
  <c r="AH140" i="11" s="1"/>
  <c r="A140" i="11"/>
  <c r="AG139" i="11"/>
  <c r="AF139" i="11"/>
  <c r="AE139" i="11"/>
  <c r="AC139" i="11"/>
  <c r="AB139" i="11"/>
  <c r="AA139" i="11"/>
  <c r="Z139" i="11"/>
  <c r="U139" i="11"/>
  <c r="S139" i="11"/>
  <c r="Q139" i="11"/>
  <c r="O139" i="11"/>
  <c r="AD139" i="11" s="1"/>
  <c r="N139" i="11"/>
  <c r="L139" i="11"/>
  <c r="J139" i="11"/>
  <c r="H139" i="11"/>
  <c r="X139" i="11" s="1"/>
  <c r="AH139" i="11" s="1"/>
  <c r="A139" i="11"/>
  <c r="AG138" i="11"/>
  <c r="AF138" i="11"/>
  <c r="AE138" i="11"/>
  <c r="AC138" i="11"/>
  <c r="AB138" i="11"/>
  <c r="AA138" i="11"/>
  <c r="Z138" i="11"/>
  <c r="U138" i="11"/>
  <c r="X138" i="11" s="1"/>
  <c r="AH138" i="11" s="1"/>
  <c r="S138" i="11"/>
  <c r="Q138" i="11"/>
  <c r="O138" i="11"/>
  <c r="AD138" i="11" s="1"/>
  <c r="N138" i="11"/>
  <c r="L138" i="11"/>
  <c r="J138" i="11"/>
  <c r="H138" i="11"/>
  <c r="A138" i="11"/>
  <c r="AG137" i="11"/>
  <c r="AF137" i="11"/>
  <c r="AE137" i="11"/>
  <c r="AC137" i="11"/>
  <c r="AB137" i="11"/>
  <c r="AA137" i="11"/>
  <c r="Z137" i="11"/>
  <c r="U137" i="11"/>
  <c r="S137" i="11"/>
  <c r="Q137" i="11"/>
  <c r="X137" i="11" s="1"/>
  <c r="AH137" i="11" s="1"/>
  <c r="O137" i="11"/>
  <c r="AD137" i="11" s="1"/>
  <c r="N137" i="11"/>
  <c r="L137" i="11"/>
  <c r="J137" i="11"/>
  <c r="H137" i="11"/>
  <c r="A137" i="11"/>
  <c r="AG136" i="11"/>
  <c r="AF136" i="11"/>
  <c r="AE136" i="11"/>
  <c r="AD136" i="11"/>
  <c r="AC136" i="11"/>
  <c r="AB136" i="11"/>
  <c r="AA136" i="11"/>
  <c r="Z136" i="11"/>
  <c r="U136" i="11"/>
  <c r="S136" i="11"/>
  <c r="Q136" i="11"/>
  <c r="O136" i="11"/>
  <c r="N136" i="11"/>
  <c r="L136" i="11"/>
  <c r="J136" i="11"/>
  <c r="H136" i="11"/>
  <c r="X136" i="11" s="1"/>
  <c r="AH136" i="11" s="1"/>
  <c r="A136" i="11"/>
  <c r="AG135" i="11"/>
  <c r="AF135" i="11"/>
  <c r="AE135" i="11"/>
  <c r="AC135" i="11"/>
  <c r="AB135" i="11"/>
  <c r="AA135" i="11"/>
  <c r="Z135" i="11"/>
  <c r="U135" i="11"/>
  <c r="S135" i="11"/>
  <c r="Q135" i="11"/>
  <c r="O135" i="11"/>
  <c r="AD135" i="11" s="1"/>
  <c r="N135" i="11"/>
  <c r="L135" i="11"/>
  <c r="J135" i="11"/>
  <c r="H135" i="11"/>
  <c r="X135" i="11" s="1"/>
  <c r="AH135" i="11" s="1"/>
  <c r="A135" i="11"/>
  <c r="AG134" i="11"/>
  <c r="AF134" i="11"/>
  <c r="AE134" i="11"/>
  <c r="AC134" i="11"/>
  <c r="AB134" i="11"/>
  <c r="AA134" i="11"/>
  <c r="Z134" i="11"/>
  <c r="U134" i="11"/>
  <c r="X134" i="11" s="1"/>
  <c r="AH134" i="11" s="1"/>
  <c r="S134" i="11"/>
  <c r="Q134" i="11"/>
  <c r="O134" i="11"/>
  <c r="AD134" i="11" s="1"/>
  <c r="N134" i="11"/>
  <c r="L134" i="11"/>
  <c r="J134" i="11"/>
  <c r="H134" i="11"/>
  <c r="A134" i="11"/>
  <c r="AG133" i="11"/>
  <c r="AF133" i="11"/>
  <c r="AE133" i="11"/>
  <c r="AC133" i="11"/>
  <c r="AB133" i="11"/>
  <c r="AA133" i="11"/>
  <c r="Z133" i="11"/>
  <c r="U133" i="11"/>
  <c r="S133" i="11"/>
  <c r="Q133" i="11"/>
  <c r="X133" i="11" s="1"/>
  <c r="AH133" i="11" s="1"/>
  <c r="O133" i="11"/>
  <c r="AD133" i="11" s="1"/>
  <c r="N133" i="11"/>
  <c r="L133" i="11"/>
  <c r="J133" i="11"/>
  <c r="H133" i="11"/>
  <c r="A133" i="11"/>
  <c r="AG132" i="11"/>
  <c r="AF132" i="11"/>
  <c r="AE132" i="11"/>
  <c r="AD132" i="11"/>
  <c r="AC132" i="11"/>
  <c r="AB132" i="11"/>
  <c r="AA132" i="11"/>
  <c r="Z132" i="11"/>
  <c r="U132" i="11"/>
  <c r="S132" i="11"/>
  <c r="Q132" i="11"/>
  <c r="O132" i="11"/>
  <c r="N132" i="11"/>
  <c r="L132" i="11"/>
  <c r="J132" i="11"/>
  <c r="H132" i="11"/>
  <c r="X132" i="11" s="1"/>
  <c r="AH132" i="11" s="1"/>
  <c r="A132" i="11"/>
  <c r="AG131" i="11"/>
  <c r="AF131" i="11"/>
  <c r="AE131" i="11"/>
  <c r="AC131" i="11"/>
  <c r="AB131" i="11"/>
  <c r="AA131" i="11"/>
  <c r="Z131" i="11"/>
  <c r="U131" i="11"/>
  <c r="S131" i="11"/>
  <c r="Q131" i="11"/>
  <c r="O131" i="11"/>
  <c r="AD131" i="11" s="1"/>
  <c r="N131" i="11"/>
  <c r="L131" i="11"/>
  <c r="J131" i="11"/>
  <c r="H131" i="11"/>
  <c r="X131" i="11" s="1"/>
  <c r="AH131" i="11" s="1"/>
  <c r="A131" i="11"/>
  <c r="AG130" i="11"/>
  <c r="AF130" i="11"/>
  <c r="AE130" i="11"/>
  <c r="AC130" i="11"/>
  <c r="AB130" i="11"/>
  <c r="AA130" i="11"/>
  <c r="Z130" i="11"/>
  <c r="U130" i="11"/>
  <c r="X130" i="11" s="1"/>
  <c r="AH130" i="11" s="1"/>
  <c r="S130" i="11"/>
  <c r="Q130" i="11"/>
  <c r="O130" i="11"/>
  <c r="AD130" i="11" s="1"/>
  <c r="N130" i="11"/>
  <c r="L130" i="11"/>
  <c r="J130" i="11"/>
  <c r="H130" i="11"/>
  <c r="A130" i="11"/>
  <c r="AG129" i="11"/>
  <c r="AF129" i="11"/>
  <c r="AE129" i="11"/>
  <c r="AC129" i="11"/>
  <c r="AB129" i="11"/>
  <c r="AA129" i="11"/>
  <c r="Z129" i="11"/>
  <c r="U129" i="11"/>
  <c r="S129" i="11"/>
  <c r="Q129" i="11"/>
  <c r="X129" i="11" s="1"/>
  <c r="AH129" i="11" s="1"/>
  <c r="O129" i="11"/>
  <c r="AD129" i="11" s="1"/>
  <c r="N129" i="11"/>
  <c r="L129" i="11"/>
  <c r="J129" i="11"/>
  <c r="H129" i="11"/>
  <c r="A129" i="11"/>
  <c r="AG128" i="11"/>
  <c r="AF128" i="11"/>
  <c r="AE128" i="11"/>
  <c r="AD128" i="11"/>
  <c r="AC128" i="11"/>
  <c r="AB128" i="11"/>
  <c r="AA128" i="11"/>
  <c r="Z128" i="11"/>
  <c r="U128" i="11"/>
  <c r="S128" i="11"/>
  <c r="Q128" i="11"/>
  <c r="O128" i="11"/>
  <c r="N128" i="11"/>
  <c r="L128" i="11"/>
  <c r="J128" i="11"/>
  <c r="H128" i="11"/>
  <c r="X128" i="11" s="1"/>
  <c r="AH128" i="11" s="1"/>
  <c r="A128" i="11"/>
  <c r="AG127" i="11"/>
  <c r="AF127" i="11"/>
  <c r="AE127" i="11"/>
  <c r="AC127" i="11"/>
  <c r="AB127" i="11"/>
  <c r="AA127" i="11"/>
  <c r="Z127" i="11"/>
  <c r="U127" i="11"/>
  <c r="S127" i="11"/>
  <c r="Q127" i="11"/>
  <c r="O127" i="11"/>
  <c r="AD127" i="11" s="1"/>
  <c r="N127" i="11"/>
  <c r="L127" i="11"/>
  <c r="J127" i="11"/>
  <c r="H127" i="11"/>
  <c r="X127" i="11" s="1"/>
  <c r="AH127" i="11" s="1"/>
  <c r="A127" i="11"/>
  <c r="AG126" i="11"/>
  <c r="AF126" i="11"/>
  <c r="AE126" i="11"/>
  <c r="AC126" i="11"/>
  <c r="AB126" i="11"/>
  <c r="AA126" i="11"/>
  <c r="Z126" i="11"/>
  <c r="U126" i="11"/>
  <c r="X126" i="11" s="1"/>
  <c r="AH126" i="11" s="1"/>
  <c r="S126" i="11"/>
  <c r="Q126" i="11"/>
  <c r="O126" i="11"/>
  <c r="AD126" i="11" s="1"/>
  <c r="N126" i="11"/>
  <c r="L126" i="11"/>
  <c r="J126" i="11"/>
  <c r="H126" i="11"/>
  <c r="A126" i="11"/>
  <c r="AG125" i="11"/>
  <c r="AF125" i="11"/>
  <c r="AE125" i="11"/>
  <c r="AC125" i="11"/>
  <c r="AB125" i="11"/>
  <c r="AA125" i="11"/>
  <c r="Z125" i="11"/>
  <c r="U125" i="11"/>
  <c r="S125" i="11"/>
  <c r="Q125" i="11"/>
  <c r="X125" i="11" s="1"/>
  <c r="AH125" i="11" s="1"/>
  <c r="O125" i="11"/>
  <c r="AD125" i="11" s="1"/>
  <c r="N125" i="11"/>
  <c r="L125" i="11"/>
  <c r="J125" i="11"/>
  <c r="H125" i="11"/>
  <c r="A125" i="11"/>
  <c r="AG124" i="11"/>
  <c r="AF124" i="11"/>
  <c r="AE124" i="11"/>
  <c r="AD124" i="11"/>
  <c r="AC124" i="11"/>
  <c r="AB124" i="11"/>
  <c r="AA124" i="11"/>
  <c r="Z124" i="11"/>
  <c r="U124" i="11"/>
  <c r="S124" i="11"/>
  <c r="Q124" i="11"/>
  <c r="O124" i="11"/>
  <c r="N124" i="11"/>
  <c r="L124" i="11"/>
  <c r="J124" i="11"/>
  <c r="H124" i="11"/>
  <c r="X124" i="11" s="1"/>
  <c r="AH124" i="11" s="1"/>
  <c r="A124" i="11"/>
  <c r="AG123" i="11"/>
  <c r="AF123" i="11"/>
  <c r="AE123" i="11"/>
  <c r="AC123" i="11"/>
  <c r="AB123" i="11"/>
  <c r="AA123" i="11"/>
  <c r="Z123" i="11"/>
  <c r="U123" i="11"/>
  <c r="S123" i="11"/>
  <c r="Q123" i="11"/>
  <c r="O123" i="11"/>
  <c r="AD123" i="11" s="1"/>
  <c r="N123" i="11"/>
  <c r="L123" i="11"/>
  <c r="J123" i="11"/>
  <c r="H123" i="11"/>
  <c r="X123" i="11" s="1"/>
  <c r="AH123" i="11" s="1"/>
  <c r="A123" i="11"/>
  <c r="AG122" i="11"/>
  <c r="AF122" i="11"/>
  <c r="AE122" i="11"/>
  <c r="AC122" i="11"/>
  <c r="AB122" i="11"/>
  <c r="AA122" i="11"/>
  <c r="Z122" i="11"/>
  <c r="U122" i="11"/>
  <c r="X122" i="11" s="1"/>
  <c r="AH122" i="11" s="1"/>
  <c r="S122" i="11"/>
  <c r="Q122" i="11"/>
  <c r="O122" i="11"/>
  <c r="AD122" i="11" s="1"/>
  <c r="N122" i="11"/>
  <c r="L122" i="11"/>
  <c r="J122" i="11"/>
  <c r="H122" i="11"/>
  <c r="A122" i="11"/>
  <c r="AG121" i="11"/>
  <c r="AF121" i="11"/>
  <c r="AE121" i="11"/>
  <c r="AC121" i="11"/>
  <c r="AB121" i="11"/>
  <c r="AA121" i="11"/>
  <c r="Z121" i="11"/>
  <c r="U121" i="11"/>
  <c r="S121" i="11"/>
  <c r="Q121" i="11"/>
  <c r="X121" i="11" s="1"/>
  <c r="AH121" i="11" s="1"/>
  <c r="O121" i="11"/>
  <c r="AD121" i="11" s="1"/>
  <c r="N121" i="11"/>
  <c r="L121" i="11"/>
  <c r="J121" i="11"/>
  <c r="H121" i="11"/>
  <c r="A121" i="11"/>
  <c r="AG120" i="11"/>
  <c r="AF120" i="11"/>
  <c r="AE120" i="11"/>
  <c r="AD120" i="11"/>
  <c r="AC120" i="11"/>
  <c r="AB120" i="11"/>
  <c r="AA120" i="11"/>
  <c r="Z120" i="11"/>
  <c r="U120" i="11"/>
  <c r="S120" i="11"/>
  <c r="Q120" i="11"/>
  <c r="O120" i="11"/>
  <c r="N120" i="11"/>
  <c r="L120" i="11"/>
  <c r="J120" i="11"/>
  <c r="H120" i="11"/>
  <c r="X120" i="11" s="1"/>
  <c r="AH120" i="11" s="1"/>
  <c r="A120" i="11"/>
  <c r="AG119" i="11"/>
  <c r="AF119" i="11"/>
  <c r="AE119" i="11"/>
  <c r="AC119" i="11"/>
  <c r="AB119" i="11"/>
  <c r="AA119" i="11"/>
  <c r="Z119" i="11"/>
  <c r="U119" i="11"/>
  <c r="S119" i="11"/>
  <c r="Q119" i="11"/>
  <c r="O119" i="11"/>
  <c r="AD119" i="11" s="1"/>
  <c r="N119" i="11"/>
  <c r="L119" i="11"/>
  <c r="J119" i="11"/>
  <c r="H119" i="11"/>
  <c r="X119" i="11" s="1"/>
  <c r="AH119" i="11" s="1"/>
  <c r="A119" i="11"/>
  <c r="AG118" i="11"/>
  <c r="AF118" i="11"/>
  <c r="AE118" i="11"/>
  <c r="AC118" i="11"/>
  <c r="AB118" i="11"/>
  <c r="AA118" i="11"/>
  <c r="Z118" i="11"/>
  <c r="U118" i="11"/>
  <c r="X118" i="11" s="1"/>
  <c r="AH118" i="11" s="1"/>
  <c r="S118" i="11"/>
  <c r="Q118" i="11"/>
  <c r="O118" i="11"/>
  <c r="AD118" i="11" s="1"/>
  <c r="N118" i="11"/>
  <c r="L118" i="11"/>
  <c r="J118" i="11"/>
  <c r="H118" i="11"/>
  <c r="A118" i="11"/>
  <c r="AG117" i="11"/>
  <c r="AF117" i="11"/>
  <c r="AE117" i="11"/>
  <c r="AC117" i="11"/>
  <c r="AB117" i="11"/>
  <c r="AA117" i="11"/>
  <c r="Z117" i="11"/>
  <c r="U117" i="11"/>
  <c r="S117" i="11"/>
  <c r="Q117" i="11"/>
  <c r="X117" i="11" s="1"/>
  <c r="AH117" i="11" s="1"/>
  <c r="O117" i="11"/>
  <c r="AD117" i="11" s="1"/>
  <c r="N117" i="11"/>
  <c r="L117" i="11"/>
  <c r="J117" i="11"/>
  <c r="H117" i="11"/>
  <c r="A117" i="11"/>
  <c r="AG116" i="11"/>
  <c r="AF116" i="11"/>
  <c r="AE116" i="11"/>
  <c r="AD116" i="11"/>
  <c r="AC116" i="11"/>
  <c r="AB116" i="11"/>
  <c r="AA116" i="11"/>
  <c r="Z116" i="11"/>
  <c r="U116" i="11"/>
  <c r="S116" i="11"/>
  <c r="Q116" i="11"/>
  <c r="O116" i="11"/>
  <c r="N116" i="11"/>
  <c r="L116" i="11"/>
  <c r="J116" i="11"/>
  <c r="H116" i="11"/>
  <c r="X116" i="11" s="1"/>
  <c r="AH116" i="11" s="1"/>
  <c r="A116" i="11"/>
  <c r="AG115" i="11"/>
  <c r="AF115" i="11"/>
  <c r="AE115" i="11"/>
  <c r="AC115" i="11"/>
  <c r="AB115" i="11"/>
  <c r="AA115" i="11"/>
  <c r="Z115" i="11"/>
  <c r="U115" i="11"/>
  <c r="S115" i="11"/>
  <c r="Q115" i="11"/>
  <c r="O115" i="11"/>
  <c r="AD115" i="11" s="1"/>
  <c r="N115" i="11"/>
  <c r="L115" i="11"/>
  <c r="J115" i="11"/>
  <c r="H115" i="11"/>
  <c r="X115" i="11" s="1"/>
  <c r="AH115" i="11" s="1"/>
  <c r="A115" i="11"/>
  <c r="AG114" i="11"/>
  <c r="AF114" i="11"/>
  <c r="AE114" i="11"/>
  <c r="AC114" i="11"/>
  <c r="AB114" i="11"/>
  <c r="AA114" i="11"/>
  <c r="Z114" i="11"/>
  <c r="U114" i="11"/>
  <c r="X114" i="11" s="1"/>
  <c r="AH114" i="11" s="1"/>
  <c r="S114" i="11"/>
  <c r="Q114" i="11"/>
  <c r="O114" i="11"/>
  <c r="AD114" i="11" s="1"/>
  <c r="N114" i="11"/>
  <c r="L114" i="11"/>
  <c r="J114" i="11"/>
  <c r="H114" i="11"/>
  <c r="A114" i="11"/>
  <c r="AG113" i="11"/>
  <c r="AF113" i="11"/>
  <c r="AE113" i="11"/>
  <c r="AC113" i="11"/>
  <c r="AB113" i="11"/>
  <c r="AA113" i="11"/>
  <c r="Z113" i="11"/>
  <c r="U113" i="11"/>
  <c r="S113" i="11"/>
  <c r="Q113" i="11"/>
  <c r="X113" i="11" s="1"/>
  <c r="AH113" i="11" s="1"/>
  <c r="O113" i="11"/>
  <c r="AD113" i="11" s="1"/>
  <c r="N113" i="11"/>
  <c r="L113" i="11"/>
  <c r="J113" i="11"/>
  <c r="H113" i="11"/>
  <c r="A113" i="11"/>
  <c r="AG112" i="11"/>
  <c r="AF112" i="11"/>
  <c r="AE112" i="11"/>
  <c r="AD112" i="11"/>
  <c r="AC112" i="11"/>
  <c r="AB112" i="11"/>
  <c r="AA112" i="11"/>
  <c r="Z112" i="11"/>
  <c r="U112" i="11"/>
  <c r="S112" i="11"/>
  <c r="Q112" i="11"/>
  <c r="O112" i="11"/>
  <c r="N112" i="11"/>
  <c r="L112" i="11"/>
  <c r="J112" i="11"/>
  <c r="H112" i="11"/>
  <c r="X112" i="11" s="1"/>
  <c r="AH112" i="11" s="1"/>
  <c r="A112" i="11"/>
  <c r="AG111" i="11"/>
  <c r="AF111" i="11"/>
  <c r="AE111" i="11"/>
  <c r="AC111" i="11"/>
  <c r="AB111" i="11"/>
  <c r="AA111" i="11"/>
  <c r="Z111" i="11"/>
  <c r="U111" i="11"/>
  <c r="S111" i="11"/>
  <c r="Q111" i="11"/>
  <c r="O111" i="11"/>
  <c r="AD111" i="11" s="1"/>
  <c r="N111" i="11"/>
  <c r="L111" i="11"/>
  <c r="J111" i="11"/>
  <c r="H111" i="11"/>
  <c r="X111" i="11" s="1"/>
  <c r="AH111" i="11" s="1"/>
  <c r="A111" i="11"/>
  <c r="AG110" i="11"/>
  <c r="AF110" i="11"/>
  <c r="AE110" i="11"/>
  <c r="AC110" i="11"/>
  <c r="AB110" i="11"/>
  <c r="AA110" i="11"/>
  <c r="Z110" i="11"/>
  <c r="U110" i="11"/>
  <c r="X110" i="11" s="1"/>
  <c r="AH110" i="11" s="1"/>
  <c r="S110" i="11"/>
  <c r="Q110" i="11"/>
  <c r="O110" i="11"/>
  <c r="AD110" i="11" s="1"/>
  <c r="N110" i="11"/>
  <c r="L110" i="11"/>
  <c r="J110" i="11"/>
  <c r="H110" i="11"/>
  <c r="A110" i="11"/>
  <c r="AG109" i="11"/>
  <c r="AF109" i="11"/>
  <c r="AE109" i="11"/>
  <c r="AC109" i="11"/>
  <c r="AB109" i="11"/>
  <c r="AA109" i="11"/>
  <c r="Z109" i="11"/>
  <c r="U109" i="11"/>
  <c r="S109" i="11"/>
  <c r="Q109" i="11"/>
  <c r="X109" i="11" s="1"/>
  <c r="AH109" i="11" s="1"/>
  <c r="O109" i="11"/>
  <c r="AD109" i="11" s="1"/>
  <c r="N109" i="11"/>
  <c r="L109" i="11"/>
  <c r="J109" i="11"/>
  <c r="H109" i="11"/>
  <c r="A109" i="11"/>
  <c r="AG108" i="11"/>
  <c r="AF108" i="11"/>
  <c r="AE108" i="11"/>
  <c r="AD108" i="11"/>
  <c r="AC108" i="11"/>
  <c r="AB108" i="11"/>
  <c r="AA108" i="11"/>
  <c r="Z108" i="11"/>
  <c r="U108" i="11"/>
  <c r="S108" i="11"/>
  <c r="Q108" i="11"/>
  <c r="O108" i="11"/>
  <c r="N108" i="11"/>
  <c r="L108" i="11"/>
  <c r="J108" i="11"/>
  <c r="H108" i="11"/>
  <c r="X108" i="11" s="1"/>
  <c r="AH108" i="11" s="1"/>
  <c r="A108" i="11"/>
  <c r="AG107" i="11"/>
  <c r="AF107" i="11"/>
  <c r="AE107" i="11"/>
  <c r="AC107" i="11"/>
  <c r="AB107" i="11"/>
  <c r="AA107" i="11"/>
  <c r="Z107" i="11"/>
  <c r="U107" i="11"/>
  <c r="S107" i="11"/>
  <c r="Q107" i="11"/>
  <c r="O107" i="11"/>
  <c r="AD107" i="11" s="1"/>
  <c r="N107" i="11"/>
  <c r="L107" i="11"/>
  <c r="J107" i="11"/>
  <c r="H107" i="11"/>
  <c r="X107" i="11" s="1"/>
  <c r="AH107" i="11" s="1"/>
  <c r="A107" i="11"/>
  <c r="AG106" i="11"/>
  <c r="AF106" i="11"/>
  <c r="AE106" i="11"/>
  <c r="AC106" i="11"/>
  <c r="AB106" i="11"/>
  <c r="AA106" i="11"/>
  <c r="Z106" i="11"/>
  <c r="U106" i="11"/>
  <c r="X106" i="11" s="1"/>
  <c r="AH106" i="11" s="1"/>
  <c r="S106" i="11"/>
  <c r="Q106" i="11"/>
  <c r="O106" i="11"/>
  <c r="AD106" i="11" s="1"/>
  <c r="N106" i="11"/>
  <c r="L106" i="11"/>
  <c r="J106" i="11"/>
  <c r="H106" i="11"/>
  <c r="A106" i="11"/>
  <c r="AG105" i="11"/>
  <c r="AF105" i="11"/>
  <c r="AE105" i="11"/>
  <c r="AC105" i="11"/>
  <c r="AB105" i="11"/>
  <c r="AA105" i="11"/>
  <c r="Z105" i="11"/>
  <c r="U105" i="11"/>
  <c r="S105" i="11"/>
  <c r="Q105" i="11"/>
  <c r="X105" i="11" s="1"/>
  <c r="AH105" i="11" s="1"/>
  <c r="O105" i="11"/>
  <c r="AD105" i="11" s="1"/>
  <c r="N105" i="11"/>
  <c r="L105" i="11"/>
  <c r="J105" i="11"/>
  <c r="H105" i="11"/>
  <c r="A105" i="11"/>
  <c r="AG104" i="11"/>
  <c r="AF104" i="11"/>
  <c r="AE104" i="11"/>
  <c r="AD104" i="11"/>
  <c r="AC104" i="11"/>
  <c r="AB104" i="11"/>
  <c r="AA104" i="11"/>
  <c r="Z104" i="11"/>
  <c r="U104" i="11"/>
  <c r="S104" i="11"/>
  <c r="Q104" i="11"/>
  <c r="O104" i="11"/>
  <c r="N104" i="11"/>
  <c r="L104" i="11"/>
  <c r="J104" i="11"/>
  <c r="H104" i="11"/>
  <c r="X104" i="11" s="1"/>
  <c r="AH104" i="11" s="1"/>
  <c r="A104" i="11"/>
  <c r="AG103" i="11"/>
  <c r="AF103" i="11"/>
  <c r="AE103" i="11"/>
  <c r="AC103" i="11"/>
  <c r="AB103" i="11"/>
  <c r="AA103" i="11"/>
  <c r="Z103" i="11"/>
  <c r="U103" i="11"/>
  <c r="S103" i="11"/>
  <c r="Q103" i="11"/>
  <c r="O103" i="11"/>
  <c r="AD103" i="11" s="1"/>
  <c r="N103" i="11"/>
  <c r="L103" i="11"/>
  <c r="J103" i="11"/>
  <c r="H103" i="11"/>
  <c r="X103" i="11" s="1"/>
  <c r="AH103" i="11" s="1"/>
  <c r="A103" i="11"/>
  <c r="AG102" i="11"/>
  <c r="AF102" i="11"/>
  <c r="AE102" i="11"/>
  <c r="AC102" i="11"/>
  <c r="AB102" i="11"/>
  <c r="AA102" i="11"/>
  <c r="Z102" i="11"/>
  <c r="U102" i="11"/>
  <c r="X102" i="11" s="1"/>
  <c r="AH102" i="11" s="1"/>
  <c r="S102" i="11"/>
  <c r="Q102" i="11"/>
  <c r="O102" i="11"/>
  <c r="AD102" i="11" s="1"/>
  <c r="N102" i="11"/>
  <c r="L102" i="11"/>
  <c r="J102" i="11"/>
  <c r="H102" i="11"/>
  <c r="A102" i="11"/>
  <c r="AG101" i="11"/>
  <c r="AF101" i="11"/>
  <c r="AE101" i="11"/>
  <c r="AC101" i="11"/>
  <c r="AB101" i="11"/>
  <c r="AA101" i="11"/>
  <c r="Z101" i="11"/>
  <c r="U101" i="11"/>
  <c r="S101" i="11"/>
  <c r="Q101" i="11"/>
  <c r="X101" i="11" s="1"/>
  <c r="AH101" i="11" s="1"/>
  <c r="O101" i="11"/>
  <c r="AD101" i="11" s="1"/>
  <c r="N101" i="11"/>
  <c r="L101" i="11"/>
  <c r="J101" i="11"/>
  <c r="H101" i="11"/>
  <c r="A101" i="11"/>
  <c r="AG100" i="11"/>
  <c r="AF100" i="11"/>
  <c r="AE100" i="11"/>
  <c r="AD100" i="11"/>
  <c r="AC100" i="11"/>
  <c r="AB100" i="11"/>
  <c r="AA100" i="11"/>
  <c r="Z100" i="11"/>
  <c r="U100" i="11"/>
  <c r="S100" i="11"/>
  <c r="Q100" i="11"/>
  <c r="O100" i="11"/>
  <c r="N100" i="11"/>
  <c r="L100" i="11"/>
  <c r="J100" i="11"/>
  <c r="H100" i="11"/>
  <c r="X100" i="11" s="1"/>
  <c r="AH100" i="11" s="1"/>
  <c r="A100" i="11"/>
  <c r="AG99" i="11"/>
  <c r="AF99" i="11"/>
  <c r="AE99" i="11"/>
  <c r="AC99" i="11"/>
  <c r="AB99" i="11"/>
  <c r="AA99" i="11"/>
  <c r="Z99" i="11"/>
  <c r="U99" i="11"/>
  <c r="S99" i="11"/>
  <c r="Q99" i="11"/>
  <c r="O99" i="11"/>
  <c r="AD99" i="11" s="1"/>
  <c r="N99" i="11"/>
  <c r="L99" i="11"/>
  <c r="J99" i="11"/>
  <c r="H99" i="11"/>
  <c r="X99" i="11" s="1"/>
  <c r="AH99" i="11" s="1"/>
  <c r="A99" i="11"/>
  <c r="AG98" i="11"/>
  <c r="AF98" i="11"/>
  <c r="AE98" i="11"/>
  <c r="AC98" i="11"/>
  <c r="AB98" i="11"/>
  <c r="AA98" i="11"/>
  <c r="Z98" i="11"/>
  <c r="U98" i="11"/>
  <c r="X98" i="11" s="1"/>
  <c r="AH98" i="11" s="1"/>
  <c r="S98" i="11"/>
  <c r="Q98" i="11"/>
  <c r="O98" i="11"/>
  <c r="AD98" i="11" s="1"/>
  <c r="N98" i="11"/>
  <c r="L98" i="11"/>
  <c r="J98" i="11"/>
  <c r="H98" i="11"/>
  <c r="A98" i="11"/>
  <c r="AG97" i="11"/>
  <c r="AF97" i="11"/>
  <c r="AE97" i="11"/>
  <c r="AC97" i="11"/>
  <c r="AB97" i="11"/>
  <c r="AA97" i="11"/>
  <c r="Z97" i="11"/>
  <c r="U97" i="11"/>
  <c r="S97" i="11"/>
  <c r="Q97" i="11"/>
  <c r="X97" i="11" s="1"/>
  <c r="AH97" i="11" s="1"/>
  <c r="O97" i="11"/>
  <c r="AD97" i="11" s="1"/>
  <c r="N97" i="11"/>
  <c r="L97" i="11"/>
  <c r="J97" i="11"/>
  <c r="H97" i="11"/>
  <c r="A97" i="11"/>
  <c r="AG96" i="11"/>
  <c r="AF96" i="11"/>
  <c r="AE96" i="11"/>
  <c r="AD96" i="11"/>
  <c r="AC96" i="11"/>
  <c r="AB96" i="11"/>
  <c r="AA96" i="11"/>
  <c r="Z96" i="11"/>
  <c r="U96" i="11"/>
  <c r="S96" i="11"/>
  <c r="Q96" i="11"/>
  <c r="O96" i="11"/>
  <c r="N96" i="11"/>
  <c r="L96" i="11"/>
  <c r="J96" i="11"/>
  <c r="H96" i="11"/>
  <c r="X96" i="11" s="1"/>
  <c r="AH96" i="11" s="1"/>
  <c r="A96" i="11"/>
  <c r="AG95" i="11"/>
  <c r="AF95" i="11"/>
  <c r="AE95" i="11"/>
  <c r="AC95" i="11"/>
  <c r="AB95" i="11"/>
  <c r="AA95" i="11"/>
  <c r="Z95" i="11"/>
  <c r="U95" i="11"/>
  <c r="S95" i="11"/>
  <c r="Q95" i="11"/>
  <c r="O95" i="11"/>
  <c r="AD95" i="11" s="1"/>
  <c r="N95" i="11"/>
  <c r="L95" i="11"/>
  <c r="J95" i="11"/>
  <c r="H95" i="11"/>
  <c r="X95" i="11" s="1"/>
  <c r="AH95" i="11" s="1"/>
  <c r="A95" i="11"/>
  <c r="AG94" i="11"/>
  <c r="AF94" i="11"/>
  <c r="AE94" i="11"/>
  <c r="AC94" i="11"/>
  <c r="AB94" i="11"/>
  <c r="AA94" i="11"/>
  <c r="Z94" i="11"/>
  <c r="U94" i="11"/>
  <c r="X94" i="11" s="1"/>
  <c r="AH94" i="11" s="1"/>
  <c r="S94" i="11"/>
  <c r="Q94" i="11"/>
  <c r="O94" i="11"/>
  <c r="AD94" i="11" s="1"/>
  <c r="N94" i="11"/>
  <c r="L94" i="11"/>
  <c r="J94" i="11"/>
  <c r="H94" i="11"/>
  <c r="A94" i="11"/>
  <c r="AG93" i="11"/>
  <c r="AF93" i="11"/>
  <c r="AE93" i="11"/>
  <c r="AC93" i="11"/>
  <c r="AB93" i="11"/>
  <c r="AA93" i="11"/>
  <c r="Z93" i="11"/>
  <c r="U93" i="11"/>
  <c r="S93" i="11"/>
  <c r="Q93" i="11"/>
  <c r="X93" i="11" s="1"/>
  <c r="AH93" i="11" s="1"/>
  <c r="O93" i="11"/>
  <c r="AD93" i="11" s="1"/>
  <c r="N93" i="11"/>
  <c r="L93" i="11"/>
  <c r="J93" i="11"/>
  <c r="H93" i="11"/>
  <c r="A93" i="11"/>
  <c r="AG92" i="11"/>
  <c r="AF92" i="11"/>
  <c r="AE92" i="11"/>
  <c r="AD92" i="11"/>
  <c r="AC92" i="11"/>
  <c r="AB92" i="11"/>
  <c r="AA92" i="11"/>
  <c r="Z92" i="11"/>
  <c r="U92" i="11"/>
  <c r="S92" i="11"/>
  <c r="Q92" i="11"/>
  <c r="O92" i="11"/>
  <c r="N92" i="11"/>
  <c r="L92" i="11"/>
  <c r="J92" i="11"/>
  <c r="H92" i="11"/>
  <c r="X92" i="11" s="1"/>
  <c r="AH92" i="11" s="1"/>
  <c r="A92" i="11"/>
  <c r="AG91" i="11"/>
  <c r="AF91" i="11"/>
  <c r="AE91" i="11"/>
  <c r="AC91" i="11"/>
  <c r="AB91" i="11"/>
  <c r="AA91" i="11"/>
  <c r="Z91" i="11"/>
  <c r="U91" i="11"/>
  <c r="S91" i="11"/>
  <c r="Q91" i="11"/>
  <c r="O91" i="11"/>
  <c r="AD91" i="11" s="1"/>
  <c r="N91" i="11"/>
  <c r="L91" i="11"/>
  <c r="J91" i="11"/>
  <c r="H91" i="11"/>
  <c r="X91" i="11" s="1"/>
  <c r="AH91" i="11" s="1"/>
  <c r="A91" i="11"/>
  <c r="AG90" i="11"/>
  <c r="AF90" i="11"/>
  <c r="AE90" i="11"/>
  <c r="AC90" i="11"/>
  <c r="AB90" i="11"/>
  <c r="AA90" i="11"/>
  <c r="Z90" i="11"/>
  <c r="U90" i="11"/>
  <c r="X90" i="11" s="1"/>
  <c r="AH90" i="11" s="1"/>
  <c r="S90" i="11"/>
  <c r="Q90" i="11"/>
  <c r="O90" i="11"/>
  <c r="AD90" i="11" s="1"/>
  <c r="N90" i="11"/>
  <c r="L90" i="11"/>
  <c r="J90" i="11"/>
  <c r="H90" i="11"/>
  <c r="A90" i="11"/>
  <c r="AG89" i="11"/>
  <c r="AF89" i="11"/>
  <c r="AE89" i="11"/>
  <c r="AC89" i="11"/>
  <c r="AB89" i="11"/>
  <c r="AA89" i="11"/>
  <c r="Z89" i="11"/>
  <c r="U89" i="11"/>
  <c r="S89" i="11"/>
  <c r="Q89" i="11"/>
  <c r="X89" i="11" s="1"/>
  <c r="AH89" i="11" s="1"/>
  <c r="O89" i="11"/>
  <c r="AD89" i="11" s="1"/>
  <c r="N89" i="11"/>
  <c r="L89" i="11"/>
  <c r="J89" i="11"/>
  <c r="H89" i="11"/>
  <c r="A89" i="11"/>
  <c r="AG88" i="11"/>
  <c r="AF88" i="11"/>
  <c r="AE88" i="11"/>
  <c r="AD88" i="11"/>
  <c r="AC88" i="11"/>
  <c r="AB88" i="11"/>
  <c r="AA88" i="11"/>
  <c r="Z88" i="11"/>
  <c r="U88" i="11"/>
  <c r="S88" i="11"/>
  <c r="Q88" i="11"/>
  <c r="O88" i="11"/>
  <c r="N88" i="11"/>
  <c r="L88" i="11"/>
  <c r="J88" i="11"/>
  <c r="H88" i="11"/>
  <c r="X88" i="11" s="1"/>
  <c r="AH88" i="11" s="1"/>
  <c r="A88" i="11"/>
  <c r="AG87" i="11"/>
  <c r="AF87" i="11"/>
  <c r="AE87" i="11"/>
  <c r="AC87" i="11"/>
  <c r="AB87" i="11"/>
  <c r="AA87" i="11"/>
  <c r="Z87" i="11"/>
  <c r="U87" i="11"/>
  <c r="S87" i="11"/>
  <c r="Q87" i="11"/>
  <c r="O87" i="11"/>
  <c r="AD87" i="11" s="1"/>
  <c r="N87" i="11"/>
  <c r="L87" i="11"/>
  <c r="J87" i="11"/>
  <c r="H87" i="11"/>
  <c r="X87" i="11" s="1"/>
  <c r="AH87" i="11" s="1"/>
  <c r="A87" i="11"/>
  <c r="AG86" i="11"/>
  <c r="AF86" i="11"/>
  <c r="AE86" i="11"/>
  <c r="AC86" i="11"/>
  <c r="AB86" i="11"/>
  <c r="AA86" i="11"/>
  <c r="Z86" i="11"/>
  <c r="U86" i="11"/>
  <c r="X86" i="11" s="1"/>
  <c r="AH86" i="11" s="1"/>
  <c r="S86" i="11"/>
  <c r="Q86" i="11"/>
  <c r="O86" i="11"/>
  <c r="AD86" i="11" s="1"/>
  <c r="N86" i="11"/>
  <c r="L86" i="11"/>
  <c r="J86" i="11"/>
  <c r="H86" i="11"/>
  <c r="A86" i="11"/>
  <c r="AG85" i="11"/>
  <c r="AF85" i="11"/>
  <c r="AE85" i="11"/>
  <c r="AC85" i="11"/>
  <c r="AB85" i="11"/>
  <c r="AA85" i="11"/>
  <c r="Z85" i="11"/>
  <c r="U85" i="11"/>
  <c r="S85" i="11"/>
  <c r="Q85" i="11"/>
  <c r="X85" i="11" s="1"/>
  <c r="AH85" i="11" s="1"/>
  <c r="O85" i="11"/>
  <c r="AD85" i="11" s="1"/>
  <c r="N85" i="11"/>
  <c r="L85" i="11"/>
  <c r="J85" i="11"/>
  <c r="H85" i="11"/>
  <c r="A85" i="11"/>
  <c r="AG84" i="11"/>
  <c r="AF84" i="11"/>
  <c r="AE84" i="11"/>
  <c r="AD84" i="11"/>
  <c r="AC84" i="11"/>
  <c r="AB84" i="11"/>
  <c r="AA84" i="11"/>
  <c r="Z84" i="11"/>
  <c r="U84" i="11"/>
  <c r="S84" i="11"/>
  <c r="Q84" i="11"/>
  <c r="O84" i="11"/>
  <c r="N84" i="11"/>
  <c r="L84" i="11"/>
  <c r="J84" i="11"/>
  <c r="H84" i="11"/>
  <c r="X84" i="11" s="1"/>
  <c r="AH84" i="11" s="1"/>
  <c r="A84" i="11"/>
  <c r="AG83" i="11"/>
  <c r="AF83" i="11"/>
  <c r="AE83" i="11"/>
  <c r="AC83" i="11"/>
  <c r="AB83" i="11"/>
  <c r="AA83" i="11"/>
  <c r="Z83" i="11"/>
  <c r="U83" i="11"/>
  <c r="S83" i="11"/>
  <c r="Q83" i="11"/>
  <c r="O83" i="11"/>
  <c r="AD83" i="11" s="1"/>
  <c r="N83" i="11"/>
  <c r="L83" i="11"/>
  <c r="J83" i="11"/>
  <c r="H83" i="11"/>
  <c r="X83" i="11" s="1"/>
  <c r="AH83" i="11" s="1"/>
  <c r="A83" i="11"/>
  <c r="AG82" i="11"/>
  <c r="AF82" i="11"/>
  <c r="AE82" i="11"/>
  <c r="AC82" i="11"/>
  <c r="AB82" i="11"/>
  <c r="AA82" i="11"/>
  <c r="Z82" i="11"/>
  <c r="U82" i="11"/>
  <c r="X82" i="11" s="1"/>
  <c r="AH82" i="11" s="1"/>
  <c r="S82" i="11"/>
  <c r="Q82" i="11"/>
  <c r="O82" i="11"/>
  <c r="AD82" i="11" s="1"/>
  <c r="N82" i="11"/>
  <c r="L82" i="11"/>
  <c r="J82" i="11"/>
  <c r="H82" i="11"/>
  <c r="A82" i="11"/>
  <c r="AG81" i="11"/>
  <c r="AF81" i="11"/>
  <c r="AE81" i="11"/>
  <c r="AC81" i="11"/>
  <c r="AB81" i="11"/>
  <c r="AA81" i="11"/>
  <c r="Z81" i="11"/>
  <c r="U81" i="11"/>
  <c r="S81" i="11"/>
  <c r="Q81" i="11"/>
  <c r="X81" i="11" s="1"/>
  <c r="AH81" i="11" s="1"/>
  <c r="O81" i="11"/>
  <c r="AD81" i="11" s="1"/>
  <c r="N81" i="11"/>
  <c r="L81" i="11"/>
  <c r="J81" i="11"/>
  <c r="H81" i="11"/>
  <c r="A81" i="11"/>
  <c r="AG80" i="11"/>
  <c r="AF80" i="11"/>
  <c r="AE80" i="11"/>
  <c r="AD80" i="11"/>
  <c r="AC80" i="11"/>
  <c r="AB80" i="11"/>
  <c r="AA80" i="11"/>
  <c r="Z80" i="11"/>
  <c r="U80" i="11"/>
  <c r="S80" i="11"/>
  <c r="Q80" i="11"/>
  <c r="O80" i="11"/>
  <c r="N80" i="11"/>
  <c r="L80" i="11"/>
  <c r="J80" i="11"/>
  <c r="H80" i="11"/>
  <c r="X80" i="11" s="1"/>
  <c r="AH80" i="11" s="1"/>
  <c r="A80" i="11"/>
  <c r="AG79" i="11"/>
  <c r="AF79" i="11"/>
  <c r="AE79" i="11"/>
  <c r="AC79" i="11"/>
  <c r="AB79" i="11"/>
  <c r="AA79" i="11"/>
  <c r="Z79" i="11"/>
  <c r="U79" i="11"/>
  <c r="S79" i="11"/>
  <c r="Q79" i="11"/>
  <c r="O79" i="11"/>
  <c r="AD79" i="11" s="1"/>
  <c r="N79" i="11"/>
  <c r="L79" i="11"/>
  <c r="J79" i="11"/>
  <c r="H79" i="11"/>
  <c r="X79" i="11" s="1"/>
  <c r="AH79" i="11" s="1"/>
  <c r="A79" i="11"/>
  <c r="AG78" i="11"/>
  <c r="AF78" i="11"/>
  <c r="AE78" i="11"/>
  <c r="AC78" i="11"/>
  <c r="AB78" i="11"/>
  <c r="AA78" i="11"/>
  <c r="Z78" i="11"/>
  <c r="U78" i="11"/>
  <c r="X78" i="11" s="1"/>
  <c r="AH78" i="11" s="1"/>
  <c r="S78" i="11"/>
  <c r="Q78" i="11"/>
  <c r="O78" i="11"/>
  <c r="AD78" i="11" s="1"/>
  <c r="N78" i="11"/>
  <c r="L78" i="11"/>
  <c r="J78" i="11"/>
  <c r="H78" i="11"/>
  <c r="A78" i="11"/>
  <c r="AG77" i="11"/>
  <c r="AF77" i="11"/>
  <c r="AE77" i="11"/>
  <c r="AC77" i="11"/>
  <c r="AB77" i="11"/>
  <c r="AA77" i="11"/>
  <c r="Z77" i="11"/>
  <c r="U77" i="11"/>
  <c r="S77" i="11"/>
  <c r="Q77" i="11"/>
  <c r="X77" i="11" s="1"/>
  <c r="AH77" i="11" s="1"/>
  <c r="O77" i="11"/>
  <c r="AD77" i="11" s="1"/>
  <c r="N77" i="11"/>
  <c r="L77" i="11"/>
  <c r="J77" i="11"/>
  <c r="H77" i="11"/>
  <c r="A77" i="11"/>
  <c r="AG76" i="11"/>
  <c r="AF76" i="11"/>
  <c r="AE76" i="11"/>
  <c r="AD76" i="11"/>
  <c r="AC76" i="11"/>
  <c r="AB76" i="11"/>
  <c r="AA76" i="11"/>
  <c r="Z76" i="11"/>
  <c r="U76" i="11"/>
  <c r="S76" i="11"/>
  <c r="Q76" i="11"/>
  <c r="O76" i="11"/>
  <c r="N76" i="11"/>
  <c r="L76" i="11"/>
  <c r="J76" i="11"/>
  <c r="H76" i="11"/>
  <c r="X76" i="11" s="1"/>
  <c r="AH76" i="11" s="1"/>
  <c r="A76" i="11"/>
  <c r="AG75" i="11"/>
  <c r="AF75" i="11"/>
  <c r="AE75" i="11"/>
  <c r="AC75" i="11"/>
  <c r="AB75" i="11"/>
  <c r="AA75" i="11"/>
  <c r="Z75" i="11"/>
  <c r="U75" i="11"/>
  <c r="S75" i="11"/>
  <c r="Q75" i="11"/>
  <c r="O75" i="11"/>
  <c r="AD75" i="11" s="1"/>
  <c r="N75" i="11"/>
  <c r="L75" i="11"/>
  <c r="J75" i="11"/>
  <c r="H75" i="11"/>
  <c r="X75" i="11" s="1"/>
  <c r="AH75" i="11" s="1"/>
  <c r="A75" i="11"/>
  <c r="AG74" i="11"/>
  <c r="AF74" i="11"/>
  <c r="AE74" i="11"/>
  <c r="AC74" i="11"/>
  <c r="AB74" i="11"/>
  <c r="AA74" i="11"/>
  <c r="Z74" i="11"/>
  <c r="U74" i="11"/>
  <c r="X74" i="11" s="1"/>
  <c r="AH74" i="11" s="1"/>
  <c r="S74" i="11"/>
  <c r="Q74" i="11"/>
  <c r="O74" i="11"/>
  <c r="AD74" i="11" s="1"/>
  <c r="N74" i="11"/>
  <c r="L74" i="11"/>
  <c r="J74" i="11"/>
  <c r="H74" i="11"/>
  <c r="A74" i="11"/>
  <c r="AG73" i="11"/>
  <c r="AF73" i="11"/>
  <c r="AE73" i="11"/>
  <c r="AC73" i="11"/>
  <c r="AB73" i="11"/>
  <c r="AA73" i="11"/>
  <c r="Z73" i="11"/>
  <c r="U73" i="11"/>
  <c r="S73" i="11"/>
  <c r="Q73" i="11"/>
  <c r="X73" i="11" s="1"/>
  <c r="AH73" i="11" s="1"/>
  <c r="O73" i="11"/>
  <c r="AD73" i="11" s="1"/>
  <c r="N73" i="11"/>
  <c r="L73" i="11"/>
  <c r="J73" i="11"/>
  <c r="H73" i="11"/>
  <c r="A73" i="11"/>
  <c r="AG72" i="11"/>
  <c r="AF72" i="11"/>
  <c r="AE72" i="11"/>
  <c r="AD72" i="11"/>
  <c r="AC72" i="11"/>
  <c r="AB72" i="11"/>
  <c r="AA72" i="11"/>
  <c r="Z72" i="11"/>
  <c r="U72" i="11"/>
  <c r="S72" i="11"/>
  <c r="Q72" i="11"/>
  <c r="O72" i="11"/>
  <c r="N72" i="11"/>
  <c r="L72" i="11"/>
  <c r="J72" i="11"/>
  <c r="H72" i="11"/>
  <c r="X72" i="11" s="1"/>
  <c r="AH72" i="11" s="1"/>
  <c r="A72" i="11"/>
  <c r="AG71" i="11"/>
  <c r="AF71" i="11"/>
  <c r="AE71" i="11"/>
  <c r="AC71" i="11"/>
  <c r="AB71" i="11"/>
  <c r="AA71" i="11"/>
  <c r="Z71" i="11"/>
  <c r="U71" i="11"/>
  <c r="S71" i="11"/>
  <c r="Q71" i="11"/>
  <c r="O71" i="11"/>
  <c r="AD71" i="11" s="1"/>
  <c r="N71" i="11"/>
  <c r="L71" i="11"/>
  <c r="J71" i="11"/>
  <c r="H71" i="11"/>
  <c r="X71" i="11" s="1"/>
  <c r="AH71" i="11" s="1"/>
  <c r="A71" i="11"/>
  <c r="AG70" i="11"/>
  <c r="AF70" i="11"/>
  <c r="AE70" i="11"/>
  <c r="AC70" i="11"/>
  <c r="AB70" i="11"/>
  <c r="AA70" i="11"/>
  <c r="Z70" i="11"/>
  <c r="U70" i="11"/>
  <c r="X70" i="11" s="1"/>
  <c r="AH70" i="11" s="1"/>
  <c r="S70" i="11"/>
  <c r="Q70" i="11"/>
  <c r="O70" i="11"/>
  <c r="AD70" i="11" s="1"/>
  <c r="N70" i="11"/>
  <c r="L70" i="11"/>
  <c r="J70" i="11"/>
  <c r="H70" i="11"/>
  <c r="A70" i="11"/>
  <c r="AG69" i="11"/>
  <c r="AF69" i="11"/>
  <c r="AE69" i="11"/>
  <c r="AC69" i="11"/>
  <c r="AB69" i="11"/>
  <c r="AA69" i="11"/>
  <c r="Z69" i="11"/>
  <c r="U69" i="11"/>
  <c r="S69" i="11"/>
  <c r="Q69" i="11"/>
  <c r="X69" i="11" s="1"/>
  <c r="AH69" i="11" s="1"/>
  <c r="O69" i="11"/>
  <c r="AD69" i="11" s="1"/>
  <c r="N69" i="11"/>
  <c r="L69" i="11"/>
  <c r="J69" i="11"/>
  <c r="H69" i="11"/>
  <c r="A69" i="11"/>
  <c r="AG68" i="11"/>
  <c r="AF68" i="11"/>
  <c r="AE68" i="11"/>
  <c r="AD68" i="11"/>
  <c r="AC68" i="11"/>
  <c r="AB68" i="11"/>
  <c r="AA68" i="11"/>
  <c r="Z68" i="11"/>
  <c r="U68" i="11"/>
  <c r="S68" i="11"/>
  <c r="Q68" i="11"/>
  <c r="O68" i="11"/>
  <c r="N68" i="11"/>
  <c r="L68" i="11"/>
  <c r="J68" i="11"/>
  <c r="H68" i="11"/>
  <c r="X68" i="11" s="1"/>
  <c r="AH68" i="11" s="1"/>
  <c r="A68" i="11"/>
  <c r="AG67" i="11"/>
  <c r="AF67" i="11"/>
  <c r="AE67" i="11"/>
  <c r="AC67" i="11"/>
  <c r="AB67" i="11"/>
  <c r="AA67" i="11"/>
  <c r="Z67" i="11"/>
  <c r="U67" i="11"/>
  <c r="S67" i="11"/>
  <c r="Q67" i="11"/>
  <c r="O67" i="11"/>
  <c r="AD67" i="11" s="1"/>
  <c r="N67" i="11"/>
  <c r="L67" i="11"/>
  <c r="J67" i="11"/>
  <c r="H67" i="11"/>
  <c r="X67" i="11" s="1"/>
  <c r="AH67" i="11" s="1"/>
  <c r="A67" i="11"/>
  <c r="AG66" i="11"/>
  <c r="AF66" i="11"/>
  <c r="AE66" i="11"/>
  <c r="AC66" i="11"/>
  <c r="AB66" i="11"/>
  <c r="AA66" i="11"/>
  <c r="Z66" i="11"/>
  <c r="U66" i="11"/>
  <c r="X66" i="11" s="1"/>
  <c r="AH66" i="11" s="1"/>
  <c r="S66" i="11"/>
  <c r="Q66" i="11"/>
  <c r="O66" i="11"/>
  <c r="AD66" i="11" s="1"/>
  <c r="N66" i="11"/>
  <c r="L66" i="11"/>
  <c r="J66" i="11"/>
  <c r="H66" i="11"/>
  <c r="A66" i="11"/>
  <c r="AG65" i="11"/>
  <c r="AF65" i="11"/>
  <c r="AE65" i="11"/>
  <c r="AC65" i="11"/>
  <c r="AB65" i="11"/>
  <c r="AA65" i="11"/>
  <c r="Z65" i="11"/>
  <c r="U65" i="11"/>
  <c r="S65" i="11"/>
  <c r="Q65" i="11"/>
  <c r="X65" i="11" s="1"/>
  <c r="AH65" i="11" s="1"/>
  <c r="O65" i="11"/>
  <c r="AD65" i="11" s="1"/>
  <c r="N65" i="11"/>
  <c r="L65" i="11"/>
  <c r="J65" i="11"/>
  <c r="H65" i="11"/>
  <c r="A65" i="11"/>
  <c r="AG64" i="11"/>
  <c r="AF64" i="11"/>
  <c r="AE64" i="11"/>
  <c r="AD64" i="11"/>
  <c r="AC64" i="11"/>
  <c r="AB64" i="11"/>
  <c r="AA64" i="11"/>
  <c r="Z64" i="11"/>
  <c r="U64" i="11"/>
  <c r="S64" i="11"/>
  <c r="Q64" i="11"/>
  <c r="O64" i="11"/>
  <c r="N64" i="11"/>
  <c r="L64" i="11"/>
  <c r="J64" i="11"/>
  <c r="H64" i="11"/>
  <c r="X64" i="11" s="1"/>
  <c r="AH64" i="11" s="1"/>
  <c r="A64" i="11"/>
  <c r="AG63" i="11"/>
  <c r="AF63" i="11"/>
  <c r="AE63" i="11"/>
  <c r="AC63" i="11"/>
  <c r="AB63" i="11"/>
  <c r="AA63" i="11"/>
  <c r="Z63" i="11"/>
  <c r="U63" i="11"/>
  <c r="S63" i="11"/>
  <c r="Q63" i="11"/>
  <c r="O63" i="11"/>
  <c r="AD63" i="11" s="1"/>
  <c r="N63" i="11"/>
  <c r="L63" i="11"/>
  <c r="J63" i="11"/>
  <c r="H63" i="11"/>
  <c r="X63" i="11" s="1"/>
  <c r="AH63" i="11" s="1"/>
  <c r="A63" i="11"/>
  <c r="AG62" i="11"/>
  <c r="AF62" i="11"/>
  <c r="AE62" i="11"/>
  <c r="AC62" i="11"/>
  <c r="AB62" i="11"/>
  <c r="AA62" i="11"/>
  <c r="Z62" i="11"/>
  <c r="U62" i="11"/>
  <c r="X62" i="11" s="1"/>
  <c r="AH62" i="11" s="1"/>
  <c r="S62" i="11"/>
  <c r="Q62" i="11"/>
  <c r="O62" i="11"/>
  <c r="AD62" i="11" s="1"/>
  <c r="N62" i="11"/>
  <c r="L62" i="11"/>
  <c r="J62" i="11"/>
  <c r="H62" i="11"/>
  <c r="A62" i="11"/>
  <c r="AG61" i="11"/>
  <c r="AF61" i="11"/>
  <c r="AE61" i="11"/>
  <c r="AC61" i="11"/>
  <c r="AB61" i="11"/>
  <c r="AA61" i="11"/>
  <c r="Z61" i="11"/>
  <c r="U61" i="11"/>
  <c r="S61" i="11"/>
  <c r="Q61" i="11"/>
  <c r="X61" i="11" s="1"/>
  <c r="AH61" i="11" s="1"/>
  <c r="O61" i="11"/>
  <c r="AD61" i="11" s="1"/>
  <c r="N61" i="11"/>
  <c r="L61" i="11"/>
  <c r="J61" i="11"/>
  <c r="H61" i="11"/>
  <c r="A61" i="11"/>
  <c r="AG60" i="11"/>
  <c r="AF60" i="11"/>
  <c r="AE60" i="11"/>
  <c r="AD60" i="11"/>
  <c r="AC60" i="11"/>
  <c r="AB60" i="11"/>
  <c r="AA60" i="11"/>
  <c r="Z60" i="11"/>
  <c r="U60" i="11"/>
  <c r="S60" i="11"/>
  <c r="Q60" i="11"/>
  <c r="O60" i="11"/>
  <c r="N60" i="11"/>
  <c r="L60" i="11"/>
  <c r="J60" i="11"/>
  <c r="H60" i="11"/>
  <c r="X60" i="11" s="1"/>
  <c r="AH60" i="11" s="1"/>
  <c r="A60" i="11"/>
  <c r="AG59" i="11"/>
  <c r="AF59" i="11"/>
  <c r="AE59" i="11"/>
  <c r="AC59" i="11"/>
  <c r="AB59" i="11"/>
  <c r="AA59" i="11"/>
  <c r="Z59" i="11"/>
  <c r="U59" i="11"/>
  <c r="S59" i="11"/>
  <c r="Q59" i="11"/>
  <c r="O59" i="11"/>
  <c r="AD59" i="11" s="1"/>
  <c r="N59" i="11"/>
  <c r="L59" i="11"/>
  <c r="J59" i="11"/>
  <c r="H59" i="11"/>
  <c r="X59" i="11" s="1"/>
  <c r="AH59" i="11" s="1"/>
  <c r="A59" i="11"/>
  <c r="AG58" i="11"/>
  <c r="AF58" i="11"/>
  <c r="AE58" i="11"/>
  <c r="AC58" i="11"/>
  <c r="AB58" i="11"/>
  <c r="AA58" i="11"/>
  <c r="Z58" i="11"/>
  <c r="U58" i="11"/>
  <c r="X58" i="11" s="1"/>
  <c r="AH58" i="11" s="1"/>
  <c r="S58" i="11"/>
  <c r="Q58" i="11"/>
  <c r="O58" i="11"/>
  <c r="AD58" i="11" s="1"/>
  <c r="N58" i="11"/>
  <c r="L58" i="11"/>
  <c r="J58" i="11"/>
  <c r="H58" i="11"/>
  <c r="A58" i="11"/>
  <c r="AG57" i="11"/>
  <c r="AF57" i="11"/>
  <c r="AE57" i="11"/>
  <c r="AC57" i="11"/>
  <c r="AB57" i="11"/>
  <c r="AA57" i="11"/>
  <c r="Z57" i="11"/>
  <c r="U57" i="11"/>
  <c r="S57" i="11"/>
  <c r="Q57" i="11"/>
  <c r="X57" i="11" s="1"/>
  <c r="AH57" i="11" s="1"/>
  <c r="O57" i="11"/>
  <c r="AD57" i="11" s="1"/>
  <c r="N57" i="11"/>
  <c r="L57" i="11"/>
  <c r="J57" i="11"/>
  <c r="H57" i="11"/>
  <c r="A57" i="11"/>
  <c r="AG56" i="11"/>
  <c r="AF56" i="11"/>
  <c r="AE56" i="11"/>
  <c r="AD56" i="11"/>
  <c r="AC56" i="11"/>
  <c r="AB56" i="11"/>
  <c r="AA56" i="11"/>
  <c r="Z56" i="11"/>
  <c r="U56" i="11"/>
  <c r="S56" i="11"/>
  <c r="Q56" i="11"/>
  <c r="O56" i="11"/>
  <c r="N56" i="11"/>
  <c r="L56" i="11"/>
  <c r="J56" i="11"/>
  <c r="H56" i="11"/>
  <c r="X56" i="11" s="1"/>
  <c r="AH56" i="11" s="1"/>
  <c r="A56" i="11"/>
  <c r="AG55" i="11"/>
  <c r="AF55" i="11"/>
  <c r="AE55" i="11"/>
  <c r="AC55" i="11"/>
  <c r="AB55" i="11"/>
  <c r="AA55" i="11"/>
  <c r="Z55" i="11"/>
  <c r="U55" i="11"/>
  <c r="S55" i="11"/>
  <c r="Q55" i="11"/>
  <c r="O55" i="11"/>
  <c r="AD55" i="11" s="1"/>
  <c r="N55" i="11"/>
  <c r="L55" i="11"/>
  <c r="J55" i="11"/>
  <c r="H55" i="11"/>
  <c r="X55" i="11" s="1"/>
  <c r="AH55" i="11" s="1"/>
  <c r="A55" i="11"/>
  <c r="AG54" i="11"/>
  <c r="AF54" i="11"/>
  <c r="AE54" i="11"/>
  <c r="AC54" i="11"/>
  <c r="AB54" i="11"/>
  <c r="AA54" i="11"/>
  <c r="Z54" i="11"/>
  <c r="U54" i="11"/>
  <c r="X54" i="11" s="1"/>
  <c r="AH54" i="11" s="1"/>
  <c r="S54" i="11"/>
  <c r="Q54" i="11"/>
  <c r="O54" i="11"/>
  <c r="AD54" i="11" s="1"/>
  <c r="N54" i="11"/>
  <c r="L54" i="11"/>
  <c r="J54" i="11"/>
  <c r="H54" i="11"/>
  <c r="A54" i="11"/>
  <c r="AG53" i="11"/>
  <c r="AF53" i="11"/>
  <c r="AE53" i="11"/>
  <c r="AC53" i="11"/>
  <c r="AB53" i="11"/>
  <c r="AA53" i="11"/>
  <c r="Z53" i="11"/>
  <c r="U53" i="11"/>
  <c r="S53" i="11"/>
  <c r="Q53" i="11"/>
  <c r="X53" i="11" s="1"/>
  <c r="AH53" i="11" s="1"/>
  <c r="O53" i="11"/>
  <c r="AD53" i="11" s="1"/>
  <c r="N53" i="11"/>
  <c r="L53" i="11"/>
  <c r="J53" i="11"/>
  <c r="H53" i="11"/>
  <c r="A53" i="11"/>
  <c r="AG52" i="11"/>
  <c r="AF52" i="11"/>
  <c r="AE52" i="11"/>
  <c r="AD52" i="11"/>
  <c r="AC52" i="11"/>
  <c r="AB52" i="11"/>
  <c r="AA52" i="11"/>
  <c r="Z52" i="11"/>
  <c r="U52" i="11"/>
  <c r="S52" i="11"/>
  <c r="Q52" i="11"/>
  <c r="O52" i="11"/>
  <c r="N52" i="11"/>
  <c r="L52" i="11"/>
  <c r="J52" i="11"/>
  <c r="H52" i="11"/>
  <c r="X52" i="11" s="1"/>
  <c r="AH52" i="11" s="1"/>
  <c r="A52" i="11"/>
  <c r="AG51" i="11"/>
  <c r="AF51" i="11"/>
  <c r="AE51" i="11"/>
  <c r="AC51" i="11"/>
  <c r="AB51" i="11"/>
  <c r="AA51" i="11"/>
  <c r="Z51" i="11"/>
  <c r="U51" i="11"/>
  <c r="S51" i="11"/>
  <c r="Q51" i="11"/>
  <c r="O51" i="11"/>
  <c r="AD51" i="11" s="1"/>
  <c r="N51" i="11"/>
  <c r="L51" i="11"/>
  <c r="J51" i="11"/>
  <c r="H51" i="11"/>
  <c r="X51" i="11" s="1"/>
  <c r="AH51" i="11" s="1"/>
  <c r="A51" i="11"/>
  <c r="AG50" i="11"/>
  <c r="AF50" i="11"/>
  <c r="AE50" i="11"/>
  <c r="AC50" i="11"/>
  <c r="AB50" i="11"/>
  <c r="AA50" i="11"/>
  <c r="Z50" i="11"/>
  <c r="U50" i="11"/>
  <c r="X50" i="11" s="1"/>
  <c r="AH50" i="11" s="1"/>
  <c r="S50" i="11"/>
  <c r="Q50" i="11"/>
  <c r="O50" i="11"/>
  <c r="AD50" i="11" s="1"/>
  <c r="N50" i="11"/>
  <c r="L50" i="11"/>
  <c r="J50" i="11"/>
  <c r="H50" i="11"/>
  <c r="A50" i="11"/>
  <c r="AG49" i="11"/>
  <c r="AF49" i="11"/>
  <c r="AE49" i="11"/>
  <c r="AC49" i="11"/>
  <c r="AB49" i="11"/>
  <c r="AA49" i="11"/>
  <c r="Z49" i="11"/>
  <c r="U49" i="11"/>
  <c r="S49" i="11"/>
  <c r="Q49" i="11"/>
  <c r="X49" i="11" s="1"/>
  <c r="AH49" i="11" s="1"/>
  <c r="O49" i="11"/>
  <c r="AD49" i="11" s="1"/>
  <c r="N49" i="11"/>
  <c r="L49" i="11"/>
  <c r="J49" i="11"/>
  <c r="H49" i="11"/>
  <c r="A49" i="11"/>
  <c r="AG48" i="11"/>
  <c r="AF48" i="11"/>
  <c r="AE48" i="11"/>
  <c r="AD48" i="11"/>
  <c r="AC48" i="11"/>
  <c r="AB48" i="11"/>
  <c r="AA48" i="11"/>
  <c r="Z48" i="11"/>
  <c r="U48" i="11"/>
  <c r="S48" i="11"/>
  <c r="Q48" i="11"/>
  <c r="O48" i="11"/>
  <c r="N48" i="11"/>
  <c r="L48" i="11"/>
  <c r="J48" i="11"/>
  <c r="H48" i="11"/>
  <c r="X48" i="11" s="1"/>
  <c r="AH48" i="11" s="1"/>
  <c r="A48" i="11"/>
  <c r="AG47" i="11"/>
  <c r="AF47" i="11"/>
  <c r="AE47" i="11"/>
  <c r="AC47" i="11"/>
  <c r="AB47" i="11"/>
  <c r="AA47" i="11"/>
  <c r="Z47" i="11"/>
  <c r="U47" i="11"/>
  <c r="S47" i="11"/>
  <c r="Q47" i="11"/>
  <c r="O47" i="11"/>
  <c r="AD47" i="11" s="1"/>
  <c r="N47" i="11"/>
  <c r="L47" i="11"/>
  <c r="J47" i="11"/>
  <c r="H47" i="11"/>
  <c r="X47" i="11" s="1"/>
  <c r="AH47" i="11" s="1"/>
  <c r="A47" i="11"/>
  <c r="AG46" i="11"/>
  <c r="AF46" i="11"/>
  <c r="AE46" i="11"/>
  <c r="AC46" i="11"/>
  <c r="AB46" i="11"/>
  <c r="AA46" i="11"/>
  <c r="Z46" i="11"/>
  <c r="U46" i="11"/>
  <c r="X46" i="11" s="1"/>
  <c r="AH46" i="11" s="1"/>
  <c r="S46" i="11"/>
  <c r="Q46" i="11"/>
  <c r="O46" i="11"/>
  <c r="AD46" i="11" s="1"/>
  <c r="N46" i="11"/>
  <c r="L46" i="11"/>
  <c r="J46" i="11"/>
  <c r="H46" i="11"/>
  <c r="A46" i="11"/>
  <c r="AG45" i="11"/>
  <c r="AF45" i="11"/>
  <c r="AE45" i="11"/>
  <c r="AC45" i="11"/>
  <c r="AB45" i="11"/>
  <c r="AA45" i="11"/>
  <c r="Z45" i="11"/>
  <c r="U45" i="11"/>
  <c r="S45" i="11"/>
  <c r="Q45" i="11"/>
  <c r="X45" i="11" s="1"/>
  <c r="AH45" i="11" s="1"/>
  <c r="O45" i="11"/>
  <c r="AD45" i="11" s="1"/>
  <c r="N45" i="11"/>
  <c r="L45" i="11"/>
  <c r="J45" i="11"/>
  <c r="H45" i="11"/>
  <c r="A45" i="11"/>
  <c r="AG44" i="11"/>
  <c r="AF44" i="11"/>
  <c r="AE44" i="11"/>
  <c r="AD44" i="11"/>
  <c r="AC44" i="11"/>
  <c r="AB44" i="11"/>
  <c r="AA44" i="11"/>
  <c r="Z44" i="11"/>
  <c r="U44" i="11"/>
  <c r="S44" i="11"/>
  <c r="Q44" i="11"/>
  <c r="O44" i="11"/>
  <c r="N44" i="11"/>
  <c r="L44" i="11"/>
  <c r="J44" i="11"/>
  <c r="H44" i="11"/>
  <c r="X44" i="11" s="1"/>
  <c r="AH44" i="11" s="1"/>
  <c r="A44" i="11"/>
  <c r="AG43" i="11"/>
  <c r="AF43" i="11"/>
  <c r="AE43" i="11"/>
  <c r="AC43" i="11"/>
  <c r="AB43" i="11"/>
  <c r="AA43" i="11"/>
  <c r="Z43" i="11"/>
  <c r="U43" i="11"/>
  <c r="S43" i="11"/>
  <c r="Q43" i="11"/>
  <c r="O43" i="11"/>
  <c r="AD43" i="11" s="1"/>
  <c r="N43" i="11"/>
  <c r="L43" i="11"/>
  <c r="J43" i="11"/>
  <c r="H43" i="11"/>
  <c r="X43" i="11" s="1"/>
  <c r="AH43" i="11" s="1"/>
  <c r="A43" i="11"/>
  <c r="AG42" i="11"/>
  <c r="AF42" i="11"/>
  <c r="AE42" i="11"/>
  <c r="AC42" i="11"/>
  <c r="AB42" i="11"/>
  <c r="AA42" i="11"/>
  <c r="Z42" i="11"/>
  <c r="U42" i="11"/>
  <c r="X42" i="11" s="1"/>
  <c r="AH42" i="11" s="1"/>
  <c r="S42" i="11"/>
  <c r="Q42" i="11"/>
  <c r="O42" i="11"/>
  <c r="AD42" i="11" s="1"/>
  <c r="N42" i="11"/>
  <c r="L42" i="11"/>
  <c r="J42" i="11"/>
  <c r="H42" i="11"/>
  <c r="A42" i="11"/>
  <c r="AG41" i="11"/>
  <c r="AF41" i="11"/>
  <c r="AE41" i="11"/>
  <c r="AC41" i="11"/>
  <c r="AB41" i="11"/>
  <c r="AA41" i="11"/>
  <c r="Z41" i="11"/>
  <c r="U41" i="11"/>
  <c r="S41" i="11"/>
  <c r="Q41" i="11"/>
  <c r="X41" i="11" s="1"/>
  <c r="AH41" i="11" s="1"/>
  <c r="O41" i="11"/>
  <c r="AD41" i="11" s="1"/>
  <c r="N41" i="11"/>
  <c r="L41" i="11"/>
  <c r="J41" i="11"/>
  <c r="H41" i="11"/>
  <c r="A41" i="11"/>
  <c r="AG40" i="11"/>
  <c r="AF40" i="11"/>
  <c r="AE40" i="11"/>
  <c r="AD40" i="11"/>
  <c r="AC40" i="11"/>
  <c r="AB40" i="11"/>
  <c r="AA40" i="11"/>
  <c r="Z40" i="11"/>
  <c r="U40" i="11"/>
  <c r="S40" i="11"/>
  <c r="Q40" i="11"/>
  <c r="O40" i="11"/>
  <c r="N40" i="11"/>
  <c r="L40" i="11"/>
  <c r="J40" i="11"/>
  <c r="H40" i="11"/>
  <c r="X40" i="11" s="1"/>
  <c r="AH40" i="11" s="1"/>
  <c r="A40" i="11"/>
  <c r="AG39" i="11"/>
  <c r="AF39" i="11"/>
  <c r="AE39" i="11"/>
  <c r="AC39" i="11"/>
  <c r="AB39" i="11"/>
  <c r="AA39" i="11"/>
  <c r="Z39" i="11"/>
  <c r="U39" i="11"/>
  <c r="S39" i="11"/>
  <c r="Q39" i="11"/>
  <c r="O39" i="11"/>
  <c r="AD39" i="11" s="1"/>
  <c r="N39" i="11"/>
  <c r="L39" i="11"/>
  <c r="J39" i="11"/>
  <c r="H39" i="11"/>
  <c r="X39" i="11" s="1"/>
  <c r="AH39" i="11" s="1"/>
  <c r="A39" i="11"/>
  <c r="AG38" i="11"/>
  <c r="AF38" i="11"/>
  <c r="AE38" i="11"/>
  <c r="AC38" i="11"/>
  <c r="AB38" i="11"/>
  <c r="AA38" i="11"/>
  <c r="Z38" i="11"/>
  <c r="U38" i="11"/>
  <c r="X38" i="11" s="1"/>
  <c r="AH38" i="11" s="1"/>
  <c r="S38" i="11"/>
  <c r="Q38" i="11"/>
  <c r="O38" i="11"/>
  <c r="AD38" i="11" s="1"/>
  <c r="N38" i="11"/>
  <c r="L38" i="11"/>
  <c r="J38" i="11"/>
  <c r="H38" i="11"/>
  <c r="A38" i="11"/>
  <c r="AG37" i="11"/>
  <c r="AF37" i="11"/>
  <c r="AE37" i="11"/>
  <c r="AC37" i="11"/>
  <c r="AB37" i="11"/>
  <c r="AA37" i="11"/>
  <c r="Z37" i="11"/>
  <c r="U37" i="11"/>
  <c r="S37" i="11"/>
  <c r="Q37" i="11"/>
  <c r="X37" i="11" s="1"/>
  <c r="AH37" i="11" s="1"/>
  <c r="O37" i="11"/>
  <c r="AD37" i="11" s="1"/>
  <c r="N37" i="11"/>
  <c r="L37" i="11"/>
  <c r="J37" i="11"/>
  <c r="H37" i="11"/>
  <c r="A37" i="11"/>
  <c r="AG36" i="11"/>
  <c r="AF36" i="11"/>
  <c r="AE36" i="11"/>
  <c r="AD36" i="11"/>
  <c r="AC36" i="11"/>
  <c r="AB36" i="11"/>
  <c r="AA36" i="11"/>
  <c r="Z36" i="11"/>
  <c r="U36" i="11"/>
  <c r="S36" i="11"/>
  <c r="Q36" i="11"/>
  <c r="O36" i="11"/>
  <c r="N36" i="11"/>
  <c r="L36" i="11"/>
  <c r="J36" i="11"/>
  <c r="H36" i="11"/>
  <c r="X36" i="11" s="1"/>
  <c r="AH36" i="11" s="1"/>
  <c r="A36" i="11"/>
  <c r="AG35" i="11"/>
  <c r="AF35" i="11"/>
  <c r="AE35" i="11"/>
  <c r="AC35" i="11"/>
  <c r="AB35" i="11"/>
  <c r="AA35" i="11"/>
  <c r="Z35" i="11"/>
  <c r="U35" i="11"/>
  <c r="S35" i="11"/>
  <c r="Q35" i="11"/>
  <c r="O35" i="11"/>
  <c r="AD35" i="11" s="1"/>
  <c r="N35" i="11"/>
  <c r="L35" i="11"/>
  <c r="J35" i="11"/>
  <c r="H35" i="11"/>
  <c r="X35" i="11" s="1"/>
  <c r="AH35" i="11" s="1"/>
  <c r="A35" i="11"/>
  <c r="AG34" i="11"/>
  <c r="AF34" i="11"/>
  <c r="AE34" i="11"/>
  <c r="AC34" i="11"/>
  <c r="AB34" i="11"/>
  <c r="AA34" i="11"/>
  <c r="Z34" i="11"/>
  <c r="U34" i="11"/>
  <c r="X34" i="11" s="1"/>
  <c r="AH34" i="11" s="1"/>
  <c r="S34" i="11"/>
  <c r="Q34" i="11"/>
  <c r="O34" i="11"/>
  <c r="AD34" i="11" s="1"/>
  <c r="N34" i="11"/>
  <c r="L34" i="11"/>
  <c r="J34" i="11"/>
  <c r="H34" i="11"/>
  <c r="A34" i="11"/>
  <c r="AG33" i="11"/>
  <c r="AF33" i="11"/>
  <c r="AE33" i="11"/>
  <c r="AC33" i="11"/>
  <c r="AB33" i="11"/>
  <c r="AA33" i="11"/>
  <c r="Z33" i="11"/>
  <c r="U33" i="11"/>
  <c r="S33" i="11"/>
  <c r="Q33" i="11"/>
  <c r="X33" i="11" s="1"/>
  <c r="AH33" i="11" s="1"/>
  <c r="O33" i="11"/>
  <c r="AD33" i="11" s="1"/>
  <c r="N33" i="11"/>
  <c r="L33" i="11"/>
  <c r="J33" i="11"/>
  <c r="H33" i="11"/>
  <c r="A33" i="11"/>
  <c r="AG32" i="11"/>
  <c r="AF32" i="11"/>
  <c r="AE32" i="11"/>
  <c r="AD32" i="11"/>
  <c r="AC32" i="11"/>
  <c r="AB32" i="11"/>
  <c r="AA32" i="11"/>
  <c r="Z32" i="11"/>
  <c r="U32" i="11"/>
  <c r="X32" i="11"/>
  <c r="AH32" i="11" s="1"/>
  <c r="A32" i="11"/>
  <c r="AG31" i="11"/>
  <c r="AF31" i="11"/>
  <c r="AE31" i="11"/>
  <c r="AC31" i="11"/>
  <c r="AB31" i="11"/>
  <c r="AA31" i="11"/>
  <c r="Z31" i="11"/>
  <c r="U31" i="11"/>
  <c r="X31" i="11" s="1"/>
  <c r="AH31" i="11" s="1"/>
  <c r="AD31" i="11"/>
  <c r="A31" i="11"/>
  <c r="AG30" i="11"/>
  <c r="AF30" i="11"/>
  <c r="AE30" i="11"/>
  <c r="AC30" i="11"/>
  <c r="AB30" i="11"/>
  <c r="AA30" i="11"/>
  <c r="Z30" i="11"/>
  <c r="U30" i="11"/>
  <c r="X30" i="11" s="1"/>
  <c r="AH30" i="11" s="1"/>
  <c r="AD30" i="11"/>
  <c r="A30" i="11"/>
  <c r="AG29" i="11"/>
  <c r="AF29" i="11"/>
  <c r="AE29" i="11"/>
  <c r="AC29" i="11"/>
  <c r="AB29" i="11"/>
  <c r="AA29" i="11"/>
  <c r="Z29" i="11"/>
  <c r="U29" i="11"/>
  <c r="X29" i="11" s="1"/>
  <c r="AH29" i="11" s="1"/>
  <c r="AD29" i="11"/>
  <c r="A29" i="11"/>
  <c r="AG28" i="11"/>
  <c r="AF28" i="11"/>
  <c r="AE28" i="11"/>
  <c r="AD28" i="11"/>
  <c r="AC28" i="11"/>
  <c r="AB28" i="11"/>
  <c r="AA28" i="11"/>
  <c r="Z28" i="11"/>
  <c r="U28" i="11"/>
  <c r="S28" i="11"/>
  <c r="Q28" i="11"/>
  <c r="N28" i="11"/>
  <c r="L28" i="11"/>
  <c r="J28" i="11"/>
  <c r="H28" i="11"/>
  <c r="X28" i="11" s="1"/>
  <c r="AH28" i="11" s="1"/>
  <c r="A28" i="11"/>
  <c r="AG27" i="11"/>
  <c r="AF27" i="11"/>
  <c r="AE27" i="11"/>
  <c r="AC27" i="11"/>
  <c r="AB27" i="11"/>
  <c r="AA27" i="11"/>
  <c r="Z27" i="11"/>
  <c r="U27" i="11"/>
  <c r="S27" i="11"/>
  <c r="Q27" i="11"/>
  <c r="AD27" i="11"/>
  <c r="N27" i="11"/>
  <c r="L27" i="11"/>
  <c r="J27" i="11"/>
  <c r="H27" i="11"/>
  <c r="X27" i="11" s="1"/>
  <c r="AH27" i="11" s="1"/>
  <c r="A27" i="11"/>
  <c r="AG26" i="11"/>
  <c r="AF26" i="11"/>
  <c r="AE26" i="11"/>
  <c r="AC26" i="11"/>
  <c r="AB26" i="11"/>
  <c r="AA26" i="11"/>
  <c r="Z26" i="11"/>
  <c r="U26" i="11"/>
  <c r="X26" i="11" s="1"/>
  <c r="AH26" i="11" s="1"/>
  <c r="S26" i="11"/>
  <c r="Q26" i="11"/>
  <c r="AD26" i="11"/>
  <c r="N26" i="11"/>
  <c r="L26" i="11"/>
  <c r="J26" i="11"/>
  <c r="H26" i="11"/>
  <c r="A26" i="11"/>
  <c r="AG25" i="11"/>
  <c r="AF25" i="11"/>
  <c r="AE25" i="11"/>
  <c r="AC25" i="11"/>
  <c r="AB25" i="11"/>
  <c r="AA25" i="11"/>
  <c r="Z25" i="11"/>
  <c r="U25" i="11"/>
  <c r="S25" i="11"/>
  <c r="Q25" i="11"/>
  <c r="X25" i="11" s="1"/>
  <c r="AH25" i="11" s="1"/>
  <c r="AD25" i="11"/>
  <c r="N25" i="11"/>
  <c r="L25" i="11"/>
  <c r="J25" i="11"/>
  <c r="H25" i="11"/>
  <c r="A25" i="11"/>
  <c r="AG24" i="11"/>
  <c r="AF24" i="11"/>
  <c r="AE24" i="11"/>
  <c r="AD24" i="11"/>
  <c r="AC24" i="11"/>
  <c r="AB24" i="11"/>
  <c r="AA24" i="11"/>
  <c r="Z24" i="11"/>
  <c r="U24" i="11"/>
  <c r="S24" i="11"/>
  <c r="Q24" i="11"/>
  <c r="N24" i="11"/>
  <c r="L24" i="11"/>
  <c r="J24" i="11"/>
  <c r="H24" i="11"/>
  <c r="X24" i="11" s="1"/>
  <c r="AH24" i="11" s="1"/>
  <c r="A24" i="11"/>
  <c r="AG23" i="11"/>
  <c r="AF23" i="11"/>
  <c r="AE23" i="11"/>
  <c r="AC23" i="11"/>
  <c r="AB23" i="11"/>
  <c r="AA23" i="11"/>
  <c r="Z23" i="11"/>
  <c r="U23" i="11"/>
  <c r="S23" i="11"/>
  <c r="Q23" i="11"/>
  <c r="AD23" i="11"/>
  <c r="N23" i="11"/>
  <c r="L23" i="11"/>
  <c r="J23" i="11"/>
  <c r="H23" i="11"/>
  <c r="X23" i="11" s="1"/>
  <c r="AH23" i="11" s="1"/>
  <c r="A23" i="11"/>
  <c r="AG22" i="11"/>
  <c r="AF22" i="11"/>
  <c r="AE22" i="11"/>
  <c r="AC22" i="11"/>
  <c r="AB22" i="11"/>
  <c r="AA22" i="11"/>
  <c r="Z22" i="11"/>
  <c r="U22" i="11"/>
  <c r="X22" i="11" s="1"/>
  <c r="AH22" i="11" s="1"/>
  <c r="S22" i="11"/>
  <c r="Q22" i="11"/>
  <c r="AD22" i="11"/>
  <c r="N22" i="11"/>
  <c r="L22" i="11"/>
  <c r="J22" i="11"/>
  <c r="H22" i="11"/>
  <c r="A22" i="11"/>
  <c r="AG21" i="11"/>
  <c r="AF21" i="11"/>
  <c r="AE21" i="11"/>
  <c r="AC21" i="11"/>
  <c r="AB21" i="11"/>
  <c r="AA21" i="11"/>
  <c r="Z21" i="11"/>
  <c r="U21" i="11"/>
  <c r="S21" i="11"/>
  <c r="Q21" i="11"/>
  <c r="X21" i="11" s="1"/>
  <c r="AH21" i="11" s="1"/>
  <c r="AD21" i="11"/>
  <c r="N21" i="11"/>
  <c r="L21" i="11"/>
  <c r="J21" i="11"/>
  <c r="H21" i="11"/>
  <c r="A21" i="11"/>
  <c r="AG20" i="11"/>
  <c r="AF20" i="11"/>
  <c r="AE20" i="11"/>
  <c r="AD20" i="11"/>
  <c r="AC20" i="11"/>
  <c r="AB20" i="11"/>
  <c r="AA20" i="11"/>
  <c r="Z20" i="11"/>
  <c r="U20" i="11"/>
  <c r="S20" i="11"/>
  <c r="Q20" i="11"/>
  <c r="N20" i="11"/>
  <c r="L20" i="11"/>
  <c r="J20" i="11"/>
  <c r="H20" i="11"/>
  <c r="X20" i="11" s="1"/>
  <c r="AH20" i="11" s="1"/>
  <c r="A20" i="11"/>
  <c r="AG19" i="11"/>
  <c r="AF19" i="11"/>
  <c r="AE19" i="11"/>
  <c r="AC19" i="11"/>
  <c r="AB19" i="11"/>
  <c r="AA19" i="11"/>
  <c r="Z19" i="11"/>
  <c r="U19" i="11"/>
  <c r="S19" i="11"/>
  <c r="Q19" i="11"/>
  <c r="AD19" i="11"/>
  <c r="N19" i="11"/>
  <c r="L19" i="11"/>
  <c r="J19" i="11"/>
  <c r="H19" i="11"/>
  <c r="X19" i="11" s="1"/>
  <c r="AH19" i="11" s="1"/>
  <c r="AG18" i="11"/>
  <c r="AF18" i="11"/>
  <c r="AE18" i="11"/>
  <c r="AC18" i="11"/>
  <c r="AB18" i="11"/>
  <c r="AA18" i="11"/>
  <c r="Z18" i="11"/>
  <c r="U18" i="11"/>
  <c r="X18" i="11" s="1"/>
  <c r="AH18" i="11" s="1"/>
  <c r="AD18" i="11"/>
  <c r="AG17" i="11"/>
  <c r="AF17" i="11"/>
  <c r="AE17" i="11"/>
  <c r="AC17" i="11"/>
  <c r="AB17" i="11"/>
  <c r="AA17" i="11"/>
  <c r="Z17" i="11"/>
  <c r="U17" i="11"/>
  <c r="X17" i="11" s="1"/>
  <c r="AH17" i="11" s="1"/>
  <c r="AD17" i="11"/>
  <c r="AG16" i="11"/>
  <c r="AF16" i="11"/>
  <c r="AE16" i="11"/>
  <c r="AD16" i="11"/>
  <c r="AC16" i="11"/>
  <c r="AB16" i="11"/>
  <c r="AA16" i="11"/>
  <c r="Z16" i="11"/>
  <c r="U16" i="11"/>
  <c r="X16" i="11" s="1"/>
  <c r="AH16" i="11" s="1"/>
  <c r="AG15" i="11"/>
  <c r="AF15" i="11"/>
  <c r="AE15" i="11"/>
  <c r="AC15" i="11"/>
  <c r="AB15" i="11"/>
  <c r="AA15" i="11"/>
  <c r="Z15" i="11"/>
  <c r="U15" i="11"/>
  <c r="X15" i="11" s="1"/>
  <c r="AH15" i="11" s="1"/>
  <c r="AD15" i="11"/>
  <c r="AG14" i="11"/>
  <c r="AF14" i="11"/>
  <c r="AE14" i="11"/>
  <c r="AC14" i="11"/>
  <c r="AB14" i="11"/>
  <c r="AA14" i="11"/>
  <c r="Z14" i="11"/>
  <c r="U14" i="11"/>
  <c r="X14" i="11" s="1"/>
  <c r="AH14" i="11" s="1"/>
  <c r="AD14" i="11"/>
  <c r="A14" i="11"/>
  <c r="A15" i="11" s="1"/>
  <c r="A16" i="11" s="1"/>
  <c r="A17" i="11" s="1"/>
  <c r="A18" i="11" s="1"/>
  <c r="A19" i="11" s="1"/>
  <c r="AG13" i="11"/>
  <c r="T10" i="11" s="1"/>
  <c r="K68" i="6" s="1"/>
  <c r="AF13" i="11"/>
  <c r="AE13" i="11"/>
  <c r="AC13" i="11"/>
  <c r="AB13" i="11"/>
  <c r="AA13" i="11"/>
  <c r="Z13" i="11"/>
  <c r="U13" i="11"/>
  <c r="S13" i="11"/>
  <c r="Q13" i="11"/>
  <c r="X13" i="11" s="1"/>
  <c r="AH13" i="11" s="1"/>
  <c r="O13" i="11"/>
  <c r="AD13" i="11" s="1"/>
  <c r="N13" i="11"/>
  <c r="L13" i="11"/>
  <c r="J13" i="11"/>
  <c r="H13" i="11"/>
  <c r="A13" i="11"/>
  <c r="AG12" i="11"/>
  <c r="AF12" i="11"/>
  <c r="R10" i="11" s="1"/>
  <c r="K66" i="6" s="1"/>
  <c r="AE12" i="11"/>
  <c r="AD12" i="11"/>
  <c r="AC12" i="11"/>
  <c r="AB12" i="11"/>
  <c r="AA12" i="11"/>
  <c r="Z12" i="11"/>
  <c r="U12" i="11"/>
  <c r="S12" i="11"/>
  <c r="Q12" i="11"/>
  <c r="O12" i="11"/>
  <c r="N12" i="11"/>
  <c r="L12" i="11"/>
  <c r="J12" i="11"/>
  <c r="H12" i="11"/>
  <c r="X12" i="11" s="1"/>
  <c r="AH12" i="11" s="1"/>
  <c r="C12" i="11"/>
  <c r="V10" i="11"/>
  <c r="W1" i="11"/>
  <c r="I1" i="11"/>
  <c r="O267" i="10"/>
  <c r="N267" i="10"/>
  <c r="K49" i="6"/>
  <c r="E52" i="6" s="1"/>
  <c r="K48" i="6"/>
  <c r="G34" i="6"/>
  <c r="N21" i="6"/>
  <c r="O21" i="6" s="1"/>
  <c r="D21" i="6"/>
  <c r="AV2" i="12" s="1"/>
  <c r="K20" i="6"/>
  <c r="O19" i="6"/>
  <c r="N19" i="6"/>
  <c r="D19" i="6"/>
  <c r="AS2" i="12" s="1"/>
  <c r="K18" i="6"/>
  <c r="D18" i="6"/>
  <c r="N17" i="6"/>
  <c r="D17" i="6"/>
  <c r="AP2" i="12" s="1"/>
  <c r="M2" i="6"/>
  <c r="N1" i="6"/>
  <c r="A1" i="6"/>
  <c r="BG2" i="12"/>
  <c r="W52" i="5"/>
  <c r="H60" i="6" s="1"/>
  <c r="V4" i="5"/>
  <c r="E63" i="6" l="1"/>
  <c r="B13" i="11"/>
  <c r="B14" i="11"/>
  <c r="B12" i="11"/>
  <c r="G21" i="6"/>
  <c r="K21" i="6" s="1"/>
  <c r="G17" i="6"/>
  <c r="K17" i="6" s="1"/>
  <c r="BN2" i="12"/>
  <c r="BL2" i="12"/>
  <c r="K10" i="11"/>
  <c r="G10" i="11"/>
  <c r="M10" i="11"/>
  <c r="I10" i="11"/>
  <c r="P10" i="11"/>
  <c r="K64" i="6" s="1"/>
  <c r="O10" i="11"/>
  <c r="X154" i="11"/>
  <c r="AH154" i="11" s="1"/>
  <c r="X178" i="11"/>
  <c r="AH178" i="11" s="1"/>
  <c r="X202" i="11"/>
  <c r="AH202" i="11" s="1"/>
  <c r="X225" i="11"/>
  <c r="AH225" i="11" s="1"/>
  <c r="X230" i="11"/>
  <c r="AH230" i="11" s="1"/>
  <c r="X273" i="11"/>
  <c r="AH273" i="11" s="1"/>
  <c r="X285" i="11"/>
  <c r="AH285" i="11" s="1"/>
  <c r="X297" i="11"/>
  <c r="AH297" i="11" s="1"/>
  <c r="X309" i="11"/>
  <c r="AH309" i="11" s="1"/>
  <c r="X321" i="11"/>
  <c r="AH321" i="11" s="1"/>
  <c r="X333" i="11"/>
  <c r="AH333" i="11" s="1"/>
  <c r="X345" i="11"/>
  <c r="AH345" i="11" s="1"/>
  <c r="X357" i="11"/>
  <c r="AH357" i="11" s="1"/>
  <c r="X369" i="11"/>
  <c r="AH369" i="11" s="1"/>
  <c r="X381" i="11"/>
  <c r="AH381" i="11" s="1"/>
  <c r="X393" i="11"/>
  <c r="AH393" i="11" s="1"/>
  <c r="X405" i="11"/>
  <c r="AH405" i="11" s="1"/>
  <c r="X461" i="11"/>
  <c r="AH461" i="11" s="1"/>
  <c r="X509" i="11"/>
  <c r="AH509" i="11" s="1"/>
  <c r="X510" i="11"/>
  <c r="AH510" i="11" s="1"/>
  <c r="X558" i="11"/>
  <c r="AH558" i="11" s="1"/>
  <c r="X245" i="11"/>
  <c r="AH245" i="11" s="1"/>
  <c r="X250" i="11"/>
  <c r="AH250" i="11" s="1"/>
  <c r="X436" i="11"/>
  <c r="AH436" i="11" s="1"/>
  <c r="X229" i="11"/>
  <c r="AH229" i="11" s="1"/>
  <c r="X234" i="11"/>
  <c r="AH234" i="11" s="1"/>
  <c r="X416" i="11"/>
  <c r="AH416" i="11" s="1"/>
  <c r="O17" i="6"/>
  <c r="O23" i="6" s="1"/>
  <c r="N23" i="6" s="1"/>
  <c r="X142" i="11"/>
  <c r="AH142" i="11" s="1"/>
  <c r="AH11" i="11" s="1"/>
  <c r="X10" i="11" s="1"/>
  <c r="X166" i="11"/>
  <c r="AH166" i="11" s="1"/>
  <c r="X190" i="11"/>
  <c r="AH190" i="11" s="1"/>
  <c r="X206" i="11"/>
  <c r="AH206" i="11" s="1"/>
  <c r="X249" i="11"/>
  <c r="AH249" i="11" s="1"/>
  <c r="X254" i="11"/>
  <c r="AH254" i="11" s="1"/>
  <c r="X226" i="11"/>
  <c r="AH226" i="11" s="1"/>
  <c r="X274" i="11"/>
  <c r="AH274" i="11" s="1"/>
  <c r="X286" i="11"/>
  <c r="AH286" i="11" s="1"/>
  <c r="X298" i="11"/>
  <c r="AH298" i="11" s="1"/>
  <c r="X310" i="11"/>
  <c r="AH310" i="11" s="1"/>
  <c r="X322" i="11"/>
  <c r="AH322" i="11" s="1"/>
  <c r="X334" i="11"/>
  <c r="AH334" i="11" s="1"/>
  <c r="X346" i="11"/>
  <c r="AH346" i="11" s="1"/>
  <c r="X358" i="11"/>
  <c r="AH358" i="11" s="1"/>
  <c r="X370" i="11"/>
  <c r="AH370" i="11" s="1"/>
  <c r="X382" i="11"/>
  <c r="AH382" i="11" s="1"/>
  <c r="X394" i="11"/>
  <c r="AH394" i="11" s="1"/>
  <c r="X406" i="11"/>
  <c r="AH406" i="11" s="1"/>
  <c r="X162" i="11"/>
  <c r="AH162" i="11" s="1"/>
  <c r="X186" i="11"/>
  <c r="AH186" i="11" s="1"/>
  <c r="X246" i="11"/>
  <c r="AH246" i="11" s="1"/>
  <c r="X213" i="11"/>
  <c r="AH213" i="11" s="1"/>
  <c r="X218" i="11"/>
  <c r="AH218" i="11" s="1"/>
  <c r="X261" i="11"/>
  <c r="AH261" i="11" s="1"/>
  <c r="X266" i="11"/>
  <c r="AH266" i="11" s="1"/>
  <c r="X473" i="11"/>
  <c r="AH473" i="11" s="1"/>
  <c r="G19" i="6"/>
  <c r="K19" i="6" s="1"/>
  <c r="X158" i="11"/>
  <c r="AH158" i="11" s="1"/>
  <c r="X182" i="11"/>
  <c r="AH182" i="11" s="1"/>
  <c r="X233" i="11"/>
  <c r="AH233" i="11" s="1"/>
  <c r="X238" i="11"/>
  <c r="AH238" i="11" s="1"/>
  <c r="X422" i="11"/>
  <c r="AH422" i="11" s="1"/>
  <c r="X441" i="11"/>
  <c r="AH441" i="11" s="1"/>
  <c r="X210" i="11"/>
  <c r="AH210" i="11" s="1"/>
  <c r="X258" i="11"/>
  <c r="AH258" i="11" s="1"/>
  <c r="X278" i="11"/>
  <c r="AH278" i="11" s="1"/>
  <c r="X290" i="11"/>
  <c r="AH290" i="11" s="1"/>
  <c r="X302" i="11"/>
  <c r="AH302" i="11" s="1"/>
  <c r="X314" i="11"/>
  <c r="AH314" i="11" s="1"/>
  <c r="X326" i="11"/>
  <c r="AH326" i="11" s="1"/>
  <c r="X338" i="11"/>
  <c r="AH338" i="11" s="1"/>
  <c r="X350" i="11"/>
  <c r="AH350" i="11" s="1"/>
  <c r="X362" i="11"/>
  <c r="AH362" i="11" s="1"/>
  <c r="X374" i="11"/>
  <c r="AH374" i="11" s="1"/>
  <c r="X386" i="11"/>
  <c r="AH386" i="11" s="1"/>
  <c r="X398" i="11"/>
  <c r="AH398" i="11" s="1"/>
  <c r="X410" i="11"/>
  <c r="AH410" i="11" s="1"/>
  <c r="X425" i="11"/>
  <c r="AH425" i="11" s="1"/>
  <c r="X428" i="11"/>
  <c r="AH428" i="11" s="1"/>
  <c r="X457" i="11"/>
  <c r="AH457" i="11" s="1"/>
  <c r="X469" i="11"/>
  <c r="AH469" i="11" s="1"/>
  <c r="X481" i="11"/>
  <c r="AH481" i="11" s="1"/>
  <c r="X482" i="11"/>
  <c r="AH482" i="11" s="1"/>
  <c r="X493" i="11"/>
  <c r="AH493" i="11" s="1"/>
  <c r="X494" i="11"/>
  <c r="AH494" i="11" s="1"/>
  <c r="X505" i="11"/>
  <c r="AH505" i="11" s="1"/>
  <c r="X506" i="11"/>
  <c r="AH506" i="11" s="1"/>
  <c r="X517" i="11"/>
  <c r="AH517" i="11" s="1"/>
  <c r="X518" i="11"/>
  <c r="AH518" i="11" s="1"/>
  <c r="X529" i="11"/>
  <c r="AH529" i="11" s="1"/>
  <c r="X530" i="11"/>
  <c r="AH530" i="11" s="1"/>
  <c r="X541" i="11"/>
  <c r="AH541" i="11" s="1"/>
  <c r="X542" i="11"/>
  <c r="AH542" i="11" s="1"/>
  <c r="X554" i="11"/>
  <c r="AH554" i="11" s="1"/>
  <c r="X429" i="11"/>
  <c r="AH429" i="11" s="1"/>
  <c r="X432" i="11"/>
  <c r="AH432" i="11" s="1"/>
  <c r="X448" i="11"/>
  <c r="AH448" i="11" s="1"/>
  <c r="X453" i="11"/>
  <c r="AH453" i="11" s="1"/>
  <c r="X458" i="11"/>
  <c r="AH458" i="11" s="1"/>
  <c r="X470" i="11"/>
  <c r="AH470" i="11" s="1"/>
  <c r="X569" i="11"/>
  <c r="AH569" i="11" s="1"/>
  <c r="X768" i="11"/>
  <c r="AH768" i="11" s="1"/>
  <c r="X437" i="11"/>
  <c r="AH437" i="11" s="1"/>
  <c r="X440" i="11"/>
  <c r="AH440" i="11" s="1"/>
  <c r="X450" i="11"/>
  <c r="AH450" i="11" s="1"/>
  <c r="X417" i="11"/>
  <c r="AH417" i="11" s="1"/>
  <c r="X420" i="11"/>
  <c r="AH420" i="11" s="1"/>
  <c r="X576" i="11"/>
  <c r="AH576" i="11" s="1"/>
  <c r="X708" i="11"/>
  <c r="AH708" i="11" s="1"/>
  <c r="X442" i="11"/>
  <c r="AH442" i="11" s="1"/>
  <c r="X462" i="11"/>
  <c r="AH462" i="11" s="1"/>
  <c r="X474" i="11"/>
  <c r="AH474" i="11" s="1"/>
  <c r="X566" i="11"/>
  <c r="AH566" i="11" s="1"/>
  <c r="X596" i="11"/>
  <c r="AH596" i="11" s="1"/>
  <c r="X753" i="11"/>
  <c r="AH753" i="11" s="1"/>
  <c r="X606" i="11"/>
  <c r="AH606" i="11" s="1"/>
  <c r="X618" i="11"/>
  <c r="AH618" i="11" s="1"/>
  <c r="X630" i="11"/>
  <c r="AH630" i="11" s="1"/>
  <c r="X642" i="11"/>
  <c r="AH642" i="11" s="1"/>
  <c r="X658" i="11"/>
  <c r="AH658" i="11" s="1"/>
  <c r="X674" i="11"/>
  <c r="AH674" i="11" s="1"/>
  <c r="X685" i="11"/>
  <c r="AH685" i="11" s="1"/>
  <c r="X736" i="11"/>
  <c r="AH736" i="11" s="1"/>
  <c r="X574" i="11"/>
  <c r="AH574" i="11" s="1"/>
  <c r="X713" i="11"/>
  <c r="AH713" i="11" s="1"/>
  <c r="X586" i="11"/>
  <c r="AH586" i="11" s="1"/>
  <c r="X602" i="11"/>
  <c r="AH602" i="11" s="1"/>
  <c r="X614" i="11"/>
  <c r="AH614" i="11" s="1"/>
  <c r="X626" i="11"/>
  <c r="AH626" i="11" s="1"/>
  <c r="X638" i="11"/>
  <c r="AH638" i="11" s="1"/>
  <c r="X570" i="11"/>
  <c r="AH570" i="11" s="1"/>
  <c r="X604" i="11"/>
  <c r="AH604" i="11" s="1"/>
  <c r="X616" i="11"/>
  <c r="AH616" i="11" s="1"/>
  <c r="X628" i="11"/>
  <c r="AH628" i="11" s="1"/>
  <c r="X640" i="11"/>
  <c r="AH640" i="11" s="1"/>
  <c r="X654" i="11"/>
  <c r="AH654" i="11" s="1"/>
  <c r="X670" i="11"/>
  <c r="AH670" i="11" s="1"/>
  <c r="X588" i="11"/>
  <c r="AH588" i="11" s="1"/>
  <c r="X594" i="11"/>
  <c r="AH594" i="11" s="1"/>
  <c r="X695" i="11"/>
  <c r="AH695" i="11" s="1"/>
  <c r="X755" i="11"/>
  <c r="AH755" i="11" s="1"/>
  <c r="X756" i="11"/>
  <c r="AH756" i="11" s="1"/>
  <c r="X820" i="11"/>
  <c r="AH820" i="11" s="1"/>
  <c r="X865" i="11"/>
  <c r="AH865" i="11" s="1"/>
  <c r="X715" i="11"/>
  <c r="AH715" i="11" s="1"/>
  <c r="X735" i="11"/>
  <c r="AH735" i="11" s="1"/>
  <c r="X738" i="11"/>
  <c r="AH738" i="11" s="1"/>
  <c r="X775" i="11"/>
  <c r="AH775" i="11" s="1"/>
  <c r="X776" i="11"/>
  <c r="AH776" i="11" s="1"/>
  <c r="X683" i="11"/>
  <c r="AH683" i="11" s="1"/>
  <c r="X707" i="11"/>
  <c r="AH707" i="11" s="1"/>
  <c r="X714" i="11"/>
  <c r="AH714" i="11" s="1"/>
  <c r="X731" i="11"/>
  <c r="AH731" i="11" s="1"/>
  <c r="X734" i="11"/>
  <c r="AH734" i="11" s="1"/>
  <c r="X779" i="11"/>
  <c r="AH779" i="11" s="1"/>
  <c r="X780" i="11"/>
  <c r="AH780" i="11" s="1"/>
  <c r="X826" i="11"/>
  <c r="AH826" i="11" s="1"/>
  <c r="X827" i="11"/>
  <c r="AH827" i="11" s="1"/>
  <c r="X800" i="11"/>
  <c r="AH800" i="11" s="1"/>
  <c r="X909" i="11"/>
  <c r="AH909" i="11" s="1"/>
  <c r="X703" i="11"/>
  <c r="AH703" i="11" s="1"/>
  <c r="X772" i="11"/>
  <c r="AH772" i="11" s="1"/>
  <c r="X719" i="11"/>
  <c r="AH719" i="11" s="1"/>
  <c r="X722" i="11"/>
  <c r="AH722" i="11" s="1"/>
  <c r="X791" i="11"/>
  <c r="AH791" i="11" s="1"/>
  <c r="X824" i="11"/>
  <c r="AH824" i="11" s="1"/>
  <c r="X699" i="11"/>
  <c r="AH699" i="11" s="1"/>
  <c r="X747" i="11"/>
  <c r="AH747" i="11" s="1"/>
  <c r="X750" i="11"/>
  <c r="AH750" i="11" s="1"/>
  <c r="X763" i="11"/>
  <c r="AH763" i="11" s="1"/>
  <c r="X764" i="11"/>
  <c r="AH764" i="11" s="1"/>
  <c r="X727" i="11"/>
  <c r="AH727" i="11" s="1"/>
  <c r="X830" i="11"/>
  <c r="AH830" i="11" s="1"/>
  <c r="X842" i="11"/>
  <c r="AH842" i="11" s="1"/>
  <c r="X854" i="11"/>
  <c r="AH854" i="11" s="1"/>
  <c r="X857" i="11"/>
  <c r="AH857" i="11" s="1"/>
  <c r="X897" i="11"/>
  <c r="AH897" i="11" s="1"/>
  <c r="X902" i="11"/>
  <c r="AH902" i="11" s="1"/>
  <c r="X920" i="11"/>
  <c r="AH920" i="11" s="1"/>
  <c r="X937" i="11"/>
  <c r="AH937" i="11" s="1"/>
  <c r="X952" i="11"/>
  <c r="AH952" i="11" s="1"/>
  <c r="X976" i="11"/>
  <c r="AH976" i="11" s="1"/>
  <c r="X1000" i="11"/>
  <c r="AH1000" i="11" s="1"/>
  <c r="X1007" i="11"/>
  <c r="AH1007" i="11" s="1"/>
  <c r="X1020" i="11"/>
  <c r="AH1020" i="11" s="1"/>
  <c r="X806" i="11"/>
  <c r="AH806" i="11" s="1"/>
  <c r="X833" i="11"/>
  <c r="AH833" i="11" s="1"/>
  <c r="X845" i="11"/>
  <c r="AH845" i="11" s="1"/>
  <c r="X892" i="11"/>
  <c r="AH892" i="11" s="1"/>
  <c r="X917" i="11"/>
  <c r="AH917" i="11" s="1"/>
  <c r="X922" i="11"/>
  <c r="AH922" i="11" s="1"/>
  <c r="X949" i="11"/>
  <c r="AH949" i="11" s="1"/>
  <c r="X959" i="11"/>
  <c r="AH959" i="11" s="1"/>
  <c r="X983" i="11"/>
  <c r="AH983" i="11" s="1"/>
  <c r="X1009" i="11"/>
  <c r="AH1009" i="11" s="1"/>
  <c r="X1027" i="11"/>
  <c r="AH1027" i="11" s="1"/>
  <c r="X1038" i="11"/>
  <c r="AH1038" i="11" s="1"/>
  <c r="X1039" i="11"/>
  <c r="AH1039" i="11" s="1"/>
  <c r="X1006" i="11"/>
  <c r="AH1006" i="11" s="1"/>
  <c r="X1081" i="11"/>
  <c r="AH1081" i="11" s="1"/>
  <c r="X818" i="11"/>
  <c r="AH818" i="11" s="1"/>
  <c r="X861" i="11"/>
  <c r="AH861" i="11" s="1"/>
  <c r="X893" i="11"/>
  <c r="AH893" i="11" s="1"/>
  <c r="X916" i="11"/>
  <c r="AH916" i="11" s="1"/>
  <c r="X953" i="11"/>
  <c r="AH953" i="11" s="1"/>
  <c r="X977" i="11"/>
  <c r="AH977" i="11" s="1"/>
  <c r="X1001" i="11"/>
  <c r="AH1001" i="11" s="1"/>
  <c r="X834" i="11"/>
  <c r="AH834" i="11" s="1"/>
  <c r="X846" i="11"/>
  <c r="AH846" i="11" s="1"/>
  <c r="X888" i="11"/>
  <c r="AH888" i="11" s="1"/>
  <c r="X913" i="11"/>
  <c r="AH913" i="11" s="1"/>
  <c r="X918" i="11"/>
  <c r="AH918" i="11" s="1"/>
  <c r="X933" i="11"/>
  <c r="AH933" i="11" s="1"/>
  <c r="X945" i="11"/>
  <c r="AH945" i="11" s="1"/>
  <c r="X1030" i="11"/>
  <c r="AH1030" i="11" s="1"/>
  <c r="X1031" i="11"/>
  <c r="AH1031" i="11" s="1"/>
  <c r="X814" i="11"/>
  <c r="AH814" i="11" s="1"/>
  <c r="X837" i="11"/>
  <c r="AH837" i="11" s="1"/>
  <c r="X849" i="11"/>
  <c r="AH849" i="11" s="1"/>
  <c r="X866" i="11"/>
  <c r="AH866" i="11" s="1"/>
  <c r="X869" i="11"/>
  <c r="AH869" i="11" s="1"/>
  <c r="X885" i="11"/>
  <c r="AH885" i="11" s="1"/>
  <c r="X890" i="11"/>
  <c r="AH890" i="11" s="1"/>
  <c r="X908" i="11"/>
  <c r="AH908" i="11" s="1"/>
  <c r="X967" i="11"/>
  <c r="AH967" i="11" s="1"/>
  <c r="X969" i="11"/>
  <c r="AH969" i="11" s="1"/>
  <c r="X991" i="11"/>
  <c r="AH991" i="11" s="1"/>
  <c r="X993" i="11"/>
  <c r="AH993" i="11" s="1"/>
  <c r="X1003" i="11"/>
  <c r="AH1003" i="11" s="1"/>
  <c r="X880" i="11"/>
  <c r="AH880" i="11" s="1"/>
  <c r="X905" i="11"/>
  <c r="AH905" i="11" s="1"/>
  <c r="X910" i="11"/>
  <c r="AH910" i="11" s="1"/>
  <c r="X928" i="11"/>
  <c r="AH928" i="11" s="1"/>
  <c r="X962" i="11"/>
  <c r="AH962" i="11" s="1"/>
  <c r="X986" i="11"/>
  <c r="AH986" i="11" s="1"/>
  <c r="X810" i="11"/>
  <c r="AH810" i="11" s="1"/>
  <c r="X874" i="11"/>
  <c r="AH874" i="11" s="1"/>
  <c r="X877" i="11"/>
  <c r="AH877" i="11" s="1"/>
  <c r="X882" i="11"/>
  <c r="AH882" i="11" s="1"/>
  <c r="X900" i="11"/>
  <c r="AH900" i="11" s="1"/>
  <c r="X925" i="11"/>
  <c r="AH925" i="11" s="1"/>
  <c r="X930" i="11"/>
  <c r="AH930" i="11" s="1"/>
  <c r="X942" i="11"/>
  <c r="AH942" i="11" s="1"/>
  <c r="X1247" i="11"/>
  <c r="AH1247" i="11" s="1"/>
  <c r="X1257" i="11"/>
  <c r="AH1257" i="11" s="1"/>
  <c r="BM2" i="12"/>
  <c r="X1180" i="11"/>
  <c r="AH1180" i="11" s="1"/>
  <c r="X1216" i="11"/>
  <c r="AH1216" i="11" s="1"/>
  <c r="X968" i="11"/>
  <c r="AH968" i="11" s="1"/>
  <c r="X992" i="11"/>
  <c r="AH992" i="11" s="1"/>
  <c r="X1018" i="11"/>
  <c r="AH1018" i="11" s="1"/>
  <c r="X1032" i="11"/>
  <c r="AH1032" i="11" s="1"/>
  <c r="X1050" i="11"/>
  <c r="AH1050" i="11" s="1"/>
  <c r="X1098" i="11"/>
  <c r="AH1098" i="11" s="1"/>
  <c r="X1065" i="11"/>
  <c r="AH1065" i="11" s="1"/>
  <c r="X1070" i="11"/>
  <c r="AH1070" i="11" s="1"/>
  <c r="X1151" i="11"/>
  <c r="AH1151" i="11" s="1"/>
  <c r="X1167" i="11"/>
  <c r="AH1167" i="11" s="1"/>
  <c r="X1318" i="11"/>
  <c r="AH1318" i="11" s="1"/>
  <c r="X964" i="11"/>
  <c r="AH964" i="11" s="1"/>
  <c r="X988" i="11"/>
  <c r="AH988" i="11" s="1"/>
  <c r="X1008" i="11"/>
  <c r="AH1008" i="11" s="1"/>
  <c r="X1026" i="11"/>
  <c r="AH1026" i="11" s="1"/>
  <c r="X1037" i="11"/>
  <c r="AH1037" i="11" s="1"/>
  <c r="X1042" i="11"/>
  <c r="AH1042" i="11" s="1"/>
  <c r="X1085" i="11"/>
  <c r="AH1085" i="11" s="1"/>
  <c r="X1090" i="11"/>
  <c r="AH1090" i="11" s="1"/>
  <c r="X1198" i="11"/>
  <c r="AH1198" i="11" s="1"/>
  <c r="X1234" i="11"/>
  <c r="AH1234" i="11" s="1"/>
  <c r="X1052" i="11"/>
  <c r="AH1052" i="11" s="1"/>
  <c r="X1062" i="11"/>
  <c r="AH1062" i="11" s="1"/>
  <c r="X960" i="11"/>
  <c r="AH960" i="11" s="1"/>
  <c r="X984" i="11"/>
  <c r="AH984" i="11" s="1"/>
  <c r="X1034" i="11"/>
  <c r="AH1034" i="11" s="1"/>
  <c r="X1082" i="11"/>
  <c r="AH1082" i="11" s="1"/>
  <c r="X1004" i="11"/>
  <c r="AH1004" i="11" s="1"/>
  <c r="X1028" i="11"/>
  <c r="AH1028" i="11" s="1"/>
  <c r="X1044" i="11"/>
  <c r="AH1044" i="11" s="1"/>
  <c r="X1049" i="11"/>
  <c r="AH1049" i="11" s="1"/>
  <c r="X1054" i="11"/>
  <c r="AH1054" i="11" s="1"/>
  <c r="X1097" i="11"/>
  <c r="AH1097" i="11" s="1"/>
  <c r="X1102" i="11"/>
  <c r="AH1102" i="11" s="1"/>
  <c r="X1124" i="11"/>
  <c r="AH1124" i="11" s="1"/>
  <c r="X1192" i="11"/>
  <c r="AH1192" i="11" s="1"/>
  <c r="X956" i="11"/>
  <c r="AH956" i="11" s="1"/>
  <c r="X980" i="11"/>
  <c r="AH980" i="11" s="1"/>
  <c r="X1069" i="11"/>
  <c r="AH1069" i="11" s="1"/>
  <c r="X1074" i="11"/>
  <c r="AH1074" i="11" s="1"/>
  <c r="X1186" i="11"/>
  <c r="AH1186" i="11" s="1"/>
  <c r="X1222" i="11"/>
  <c r="AH1222" i="11" s="1"/>
  <c r="X1041" i="11"/>
  <c r="AH1041" i="11" s="1"/>
  <c r="X1089" i="11"/>
  <c r="AH1089" i="11" s="1"/>
  <c r="X1126" i="11"/>
  <c r="AH1126" i="11" s="1"/>
  <c r="X1143" i="11"/>
  <c r="AH1143" i="11" s="1"/>
  <c r="X1159" i="11"/>
  <c r="AH1159" i="11" s="1"/>
  <c r="X1139" i="11"/>
  <c r="AH1139" i="11" s="1"/>
  <c r="X1251" i="11"/>
  <c r="AH1251" i="11" s="1"/>
  <c r="X1122" i="11"/>
  <c r="AH1122" i="11" s="1"/>
  <c r="X1178" i="11"/>
  <c r="AH1178" i="11" s="1"/>
  <c r="X1190" i="11"/>
  <c r="AH1190" i="11" s="1"/>
  <c r="X1202" i="11"/>
  <c r="AH1202" i="11" s="1"/>
  <c r="X1214" i="11"/>
  <c r="AH1214" i="11" s="1"/>
  <c r="X1226" i="11"/>
  <c r="AH1226" i="11" s="1"/>
  <c r="X1110" i="11"/>
  <c r="AH1110" i="11" s="1"/>
  <c r="X1270" i="11"/>
  <c r="AH1270" i="11" s="1"/>
  <c r="X1127" i="11"/>
  <c r="AH1127" i="11" s="1"/>
  <c r="X1130" i="11"/>
  <c r="AH1130" i="11" s="1"/>
  <c r="X1135" i="11"/>
  <c r="AH1135" i="11" s="1"/>
  <c r="X1138" i="11"/>
  <c r="AH1138" i="11" s="1"/>
  <c r="X1146" i="11"/>
  <c r="AH1146" i="11" s="1"/>
  <c r="X1154" i="11"/>
  <c r="AH1154" i="11" s="1"/>
  <c r="X1162" i="11"/>
  <c r="AH1162" i="11" s="1"/>
  <c r="X1170" i="11"/>
  <c r="AH1170" i="11" s="1"/>
  <c r="X1182" i="11"/>
  <c r="AH1182" i="11" s="1"/>
  <c r="X1194" i="11"/>
  <c r="AH1194" i="11" s="1"/>
  <c r="X1206" i="11"/>
  <c r="AH1206" i="11" s="1"/>
  <c r="X1218" i="11"/>
  <c r="AH1218" i="11" s="1"/>
  <c r="X1230" i="11"/>
  <c r="AH1230" i="11" s="1"/>
  <c r="X1235" i="11"/>
  <c r="AH1235" i="11" s="1"/>
  <c r="X1237" i="11"/>
  <c r="AH1237" i="11" s="1"/>
  <c r="X1260" i="11"/>
  <c r="AH1260" i="11" s="1"/>
  <c r="X1118" i="11"/>
  <c r="AH1118" i="11" s="1"/>
  <c r="X1175" i="11"/>
  <c r="AH1175" i="11" s="1"/>
  <c r="X1187" i="11"/>
  <c r="AH1187" i="11" s="1"/>
  <c r="X1199" i="11"/>
  <c r="AH1199" i="11" s="1"/>
  <c r="X1211" i="11"/>
  <c r="AH1211" i="11" s="1"/>
  <c r="X1223" i="11"/>
  <c r="AH1223" i="11" s="1"/>
  <c r="X1269" i="11"/>
  <c r="AH1269" i="11" s="1"/>
  <c r="X1272" i="11"/>
  <c r="AH1272" i="11" s="1"/>
  <c r="X1317" i="11"/>
  <c r="AH1317" i="11" s="1"/>
  <c r="X1434" i="11"/>
  <c r="AH1434" i="11" s="1"/>
  <c r="X1405" i="11"/>
  <c r="AH1405" i="11" s="1"/>
  <c r="X1236" i="11"/>
  <c r="AH1236" i="11" s="1"/>
  <c r="X1252" i="11"/>
  <c r="AH1252" i="11" s="1"/>
  <c r="X1268" i="11"/>
  <c r="AH1268" i="11" s="1"/>
  <c r="X1313" i="11"/>
  <c r="AH1313" i="11" s="1"/>
  <c r="X1293" i="11"/>
  <c r="AH1293" i="11" s="1"/>
  <c r="X1358" i="11"/>
  <c r="AH1358" i="11" s="1"/>
  <c r="X1273" i="11"/>
  <c r="AH1273" i="11" s="1"/>
  <c r="X1321" i="11"/>
  <c r="AH1321" i="11" s="1"/>
  <c r="X1493" i="11"/>
  <c r="AH1493" i="11" s="1"/>
  <c r="X1248" i="11"/>
  <c r="AH1248" i="11" s="1"/>
  <c r="X1264" i="11"/>
  <c r="AH1264" i="11" s="1"/>
  <c r="X1301" i="11"/>
  <c r="AH1301" i="11" s="1"/>
  <c r="X1473" i="11"/>
  <c r="AH1473" i="11" s="1"/>
  <c r="X1281" i="11"/>
  <c r="AH1281" i="11" s="1"/>
  <c r="X1329" i="11"/>
  <c r="AH1329" i="11" s="1"/>
  <c r="X1454" i="11"/>
  <c r="AH1454" i="11" s="1"/>
  <c r="X1309" i="11"/>
  <c r="AH1309" i="11" s="1"/>
  <c r="X1453" i="11"/>
  <c r="AH1453" i="11" s="1"/>
  <c r="X1441" i="11"/>
  <c r="AH1441" i="11" s="1"/>
  <c r="X1489" i="11"/>
  <c r="AH1489" i="11" s="1"/>
  <c r="X1341" i="11"/>
  <c r="AH1341" i="11" s="1"/>
  <c r="X1353" i="11"/>
  <c r="AH1353" i="11" s="1"/>
  <c r="X1365" i="11"/>
  <c r="AH1365" i="11" s="1"/>
  <c r="X1377" i="11"/>
  <c r="AH1377" i="11" s="1"/>
  <c r="X1389" i="11"/>
  <c r="AH1389" i="11" s="1"/>
  <c r="X1401" i="11"/>
  <c r="AH1401" i="11" s="1"/>
  <c r="X1421" i="11"/>
  <c r="AH1421" i="11" s="1"/>
  <c r="X1469" i="11"/>
  <c r="AH1469" i="11" s="1"/>
  <c r="X1449" i="11"/>
  <c r="AH1449" i="11" s="1"/>
  <c r="X1497" i="11"/>
  <c r="AH1497" i="11" s="1"/>
  <c r="X1429" i="11"/>
  <c r="AH1429" i="11" s="1"/>
  <c r="X1477" i="11"/>
  <c r="AH1477" i="11" s="1"/>
  <c r="X1344" i="11"/>
  <c r="AH1344" i="11" s="1"/>
  <c r="X1356" i="11"/>
  <c r="AH1356" i="11" s="1"/>
  <c r="X1368" i="11"/>
  <c r="AH1368" i="11" s="1"/>
  <c r="X1380" i="11"/>
  <c r="AH1380" i="11" s="1"/>
  <c r="X1392" i="11"/>
  <c r="AH1392" i="11" s="1"/>
  <c r="X1404" i="11"/>
  <c r="AH1404" i="11" s="1"/>
  <c r="X1409" i="11"/>
  <c r="AH1409" i="11" s="1"/>
  <c r="X1457" i="11"/>
  <c r="AH1457" i="11" s="1"/>
  <c r="X1349" i="11"/>
  <c r="AH1349" i="11" s="1"/>
  <c r="X1361" i="11"/>
  <c r="AH1361" i="11" s="1"/>
  <c r="X1373" i="11"/>
  <c r="AH1373" i="11" s="1"/>
  <c r="X1385" i="11"/>
  <c r="AH1385" i="11" s="1"/>
  <c r="X1397" i="11"/>
  <c r="AH1397" i="11" s="1"/>
  <c r="X1437" i="11"/>
  <c r="AH1437" i="11" s="1"/>
  <c r="X1485" i="11"/>
  <c r="AH1485" i="11" s="1"/>
  <c r="X1412" i="11"/>
  <c r="AH1412" i="11" s="1"/>
  <c r="X1417" i="11"/>
  <c r="AH1417" i="11" s="1"/>
  <c r="X1465" i="11"/>
  <c r="AH1465" i="11" s="1"/>
  <c r="K23" i="6" l="1"/>
  <c r="C33" i="6" s="1"/>
  <c r="I33" i="6" s="1"/>
  <c r="AZ2" i="12"/>
  <c r="C34" i="6"/>
  <c r="I34" i="6" s="1"/>
  <c r="BB2" i="12" l="1"/>
  <c r="L33" i="6"/>
  <c r="BD2" i="12" l="1"/>
  <c r="H52" i="6"/>
  <c r="Q33" i="6"/>
  <c r="E60" i="6"/>
  <c r="K59" i="6" s="1"/>
  <c r="H63" i="6" l="1"/>
  <c r="K61" i="6" s="1"/>
  <c r="P63" i="6" s="1"/>
  <c r="BI2" i="12" s="1"/>
  <c r="P60" i="6"/>
  <c r="BH2" i="12" s="1"/>
  <c r="N52" i="6"/>
  <c r="K52" i="6"/>
  <c r="BE2" i="12" l="1"/>
  <c r="I6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6" authorId="0" shapeId="0" xr:uid="{00000000-0006-0000-0400-000001000000}">
      <text>
        <r>
          <rPr>
            <sz val="12"/>
            <color rgb="FF000000"/>
            <rFont val="Arial"/>
            <family val="2"/>
            <scheme val="minor"/>
          </rPr>
          <t>======
ID#AAAAU3HCrGs
tx#a106    (2022-01-28 19:37:05)
IF YOU ARE NOT SURE OF PROPERTY TAX'S IDENTIFICATION NUMBER FOR THE MINE, PLEASE LEAVE BLANK.</t>
        </r>
      </text>
    </comment>
  </commentList>
  <extLst>
    <ext xmlns:r="http://schemas.openxmlformats.org/officeDocument/2006/relationships" uri="GoogleSheetsCustomDataVersion2">
      <go:sheetsCustomData xmlns:go="http://customooxmlschemas.google.com/" r:id="rId1" roundtripDataSignature="AMtx7miD78Ox9zay+OqFTP2wqJhnEWg5x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K64" authorId="0" shapeId="0" xr:uid="{00000000-0006-0000-0500-000003000000}">
      <text>
        <r>
          <rPr>
            <sz val="12"/>
            <color rgb="FF000000"/>
            <rFont val="Arial"/>
            <family val="2"/>
            <scheme val="minor"/>
          </rPr>
          <t>======
ID#AAAAU3HCrG0
Pat White    (2022-01-28 19:37:05)
Acreage from parcel information page.</t>
        </r>
      </text>
    </comment>
    <comment ref="K66" authorId="0" shapeId="0" xr:uid="{00000000-0006-0000-0500-000001000000}">
      <text>
        <r>
          <rPr>
            <sz val="12"/>
            <color rgb="FF000000"/>
            <rFont val="Arial"/>
            <family val="2"/>
            <scheme val="minor"/>
          </rPr>
          <t>======
ID#AAAAU3HCrG4
Pat White     (2022-01-28 19:37:05)
Acreage from parcel information page.</t>
        </r>
      </text>
    </comment>
    <comment ref="K68" authorId="0" shapeId="0" xr:uid="{00000000-0006-0000-0500-000002000000}">
      <text>
        <r>
          <rPr>
            <sz val="12"/>
            <color rgb="FF000000"/>
            <rFont val="Arial"/>
            <family val="2"/>
            <scheme val="minor"/>
          </rPr>
          <t>======
ID#AAAAU3HCrG8
Pat White     (2022-01-28 19:37:05)
Acreage from parcel information page.</t>
        </r>
      </text>
    </comment>
  </commentList>
  <extLst>
    <ext xmlns:r="http://schemas.openxmlformats.org/officeDocument/2006/relationships" uri="GoogleSheetsCustomDataVersion2">
      <go:sheetsCustomData xmlns:go="http://customooxmlschemas.google.com/" r:id="rId1" roundtripDataSignature="AMtx7mj50RwfY45X5kHNjabRrNpi757ZOA=="/>
    </ext>
  </extLst>
</comments>
</file>

<file path=xl/sharedStrings.xml><?xml version="1.0" encoding="utf-8"?>
<sst xmlns="http://schemas.openxmlformats.org/spreadsheetml/2006/main" count="1643" uniqueCount="1105">
  <si>
    <t xml:space="preserve">TO ALL COAL PERMIT HOLDERS: </t>
  </si>
  <si>
    <r>
      <rPr>
        <sz val="12"/>
        <color rgb="FF000000"/>
        <rFont val="Calibri"/>
        <family val="2"/>
      </rPr>
      <t xml:space="preserve">Please see the attached copy of the </t>
    </r>
    <r>
      <rPr>
        <i/>
        <sz val="12"/>
        <color rgb="FF000000"/>
        <rFont val="Calibri"/>
        <family val="2"/>
      </rPr>
      <t xml:space="preserve">Annual Appraisal Report for Production of Coal </t>
    </r>
    <r>
      <rPr>
        <sz val="12"/>
        <color rgb="FF000000"/>
        <rFont val="Calibri"/>
        <family val="2"/>
      </rPr>
      <t xml:space="preserve">for Tax Year 2026, which is due </t>
    </r>
    <r>
      <rPr>
        <b/>
        <sz val="12"/>
        <color rgb="FF000000"/>
        <rFont val="Calibri"/>
        <family val="2"/>
      </rPr>
      <t>May 1, 2025</t>
    </r>
    <r>
      <rPr>
        <sz val="12"/>
        <color rgb="FF000000"/>
        <rFont val="Calibri"/>
        <family val="2"/>
      </rPr>
      <t xml:space="preserve">. </t>
    </r>
    <r>
      <rPr>
        <i/>
        <sz val="12"/>
        <color rgb="FF000000"/>
        <rFont val="Calibri"/>
        <family val="2"/>
      </rPr>
      <t>Note: Returns filed after May 1, 2025 will result in rejection of the filing.</t>
    </r>
    <r>
      <rPr>
        <sz val="12"/>
        <color rgb="FF000000"/>
        <rFont val="Calibri"/>
        <family val="2"/>
      </rPr>
      <t xml:space="preserve"> </t>
    </r>
    <r>
      <rPr>
        <b/>
        <sz val="12"/>
        <color rgb="FFFF0000"/>
        <rFont val="Calibri"/>
        <family val="2"/>
      </rPr>
      <t xml:space="preserve">See Important changes below about new filing methods and map standards. </t>
    </r>
  </si>
  <si>
    <r>
      <rPr>
        <b/>
        <sz val="12"/>
        <color theme="1"/>
        <rFont val="Calibri"/>
        <family val="2"/>
      </rPr>
      <t>THIS IS A REQUIRED FILING.</t>
    </r>
    <r>
      <rPr>
        <sz val="12"/>
        <color theme="1"/>
        <rFont val="Calibri"/>
        <family val="2"/>
      </rPr>
      <t xml:space="preserve">  Reports should be filed by Producers or Permit Holders; Contractors with no lease rights should </t>
    </r>
    <r>
      <rPr>
        <u/>
        <sz val="12"/>
        <color theme="1"/>
        <rFont val="Calibri"/>
        <family val="2"/>
      </rPr>
      <t>not</t>
    </r>
    <r>
      <rPr>
        <sz val="12"/>
        <color theme="1"/>
        <rFont val="Calibri"/>
        <family val="2"/>
      </rPr>
      <t xml:space="preserve"> complete this report. Your filing should be on Tax Year 2026 returns. </t>
    </r>
    <r>
      <rPr>
        <i/>
        <sz val="12"/>
        <color theme="1"/>
        <rFont val="Calibri"/>
        <family val="2"/>
      </rPr>
      <t>Note: Filings on previous tax year returns will be automatically rejected.</t>
    </r>
  </si>
  <si>
    <r>
      <rPr>
        <i/>
        <sz val="12"/>
        <color theme="1"/>
        <rFont val="Calibri"/>
        <family val="2"/>
      </rPr>
      <t>Letters of No Change</t>
    </r>
    <r>
      <rPr>
        <sz val="12"/>
        <color theme="1"/>
        <rFont val="Calibri"/>
        <family val="2"/>
      </rPr>
      <t xml:space="preserve"> (single page) will be accepted </t>
    </r>
    <r>
      <rPr>
        <b/>
        <u/>
        <sz val="12"/>
        <color theme="1"/>
        <rFont val="Calibri"/>
        <family val="2"/>
      </rPr>
      <t>only</t>
    </r>
    <r>
      <rPr>
        <sz val="12"/>
        <color theme="1"/>
        <rFont val="Calibri"/>
        <family val="2"/>
      </rPr>
      <t xml:space="preserve"> if the Annual Appraisal Report or a Letter of No Change was </t>
    </r>
    <r>
      <rPr>
        <sz val="12"/>
        <color theme="1"/>
        <rFont val="Calibri"/>
        <family val="2"/>
      </rPr>
      <t xml:space="preserve">filed for TaxYear 2025. In lieu of a </t>
    </r>
    <r>
      <rPr>
        <i/>
        <sz val="12"/>
        <color theme="1"/>
        <rFont val="Calibri"/>
        <family val="2"/>
      </rPr>
      <t>Letter of No Change</t>
    </r>
    <r>
      <rPr>
        <sz val="12"/>
        <color theme="1"/>
        <rFont val="Calibri"/>
        <family val="2"/>
      </rPr>
      <t xml:space="preserve">, you may submit page 1 of this form (ommitting Section II 4-8) and submitting the signature page. </t>
    </r>
    <r>
      <rPr>
        <u/>
        <sz val="12"/>
        <color theme="1"/>
        <rFont val="Calibri"/>
        <family val="2"/>
      </rPr>
      <t>You may not submit a Letter of No Change for a first year filing.</t>
    </r>
    <r>
      <rPr>
        <sz val="12"/>
        <color theme="1"/>
        <rFont val="Calibri"/>
        <family val="2"/>
      </rPr>
      <t xml:space="preserve"> </t>
    </r>
  </si>
  <si>
    <r>
      <rPr>
        <sz val="12"/>
        <color theme="1"/>
        <rFont val="Calibri"/>
        <family val="2"/>
      </rPr>
      <t xml:space="preserve">If a mine </t>
    </r>
    <r>
      <rPr>
        <b/>
        <sz val="12"/>
        <color theme="1"/>
        <rFont val="Calibri"/>
        <family val="2"/>
      </rPr>
      <t>permanently shut down</t>
    </r>
    <r>
      <rPr>
        <sz val="12"/>
        <color theme="1"/>
        <rFont val="Calibri"/>
        <family val="2"/>
      </rPr>
      <t xml:space="preserve"> during the reporting year (on or before January 1, 2025), please fill out </t>
    </r>
    <r>
      <rPr>
        <u/>
        <sz val="12"/>
        <color theme="1"/>
        <rFont val="Calibri"/>
        <family val="2"/>
      </rPr>
      <t>Section IV</t>
    </r>
    <r>
      <rPr>
        <sz val="12"/>
        <color theme="1"/>
        <rFont val="Calibri"/>
        <family val="2"/>
      </rPr>
      <t xml:space="preserve"> of this form.</t>
    </r>
  </si>
  <si>
    <r>
      <rPr>
        <sz val="12"/>
        <color theme="1"/>
        <rFont val="Calibri"/>
        <family val="2"/>
      </rPr>
      <t xml:space="preserve">If it is a </t>
    </r>
    <r>
      <rPr>
        <b/>
        <sz val="12"/>
        <color theme="1"/>
        <rFont val="Calibri"/>
        <family val="2"/>
      </rPr>
      <t>new operation filing for the first time</t>
    </r>
    <r>
      <rPr>
        <sz val="12"/>
        <color theme="1"/>
        <rFont val="Calibri"/>
        <family val="2"/>
      </rPr>
      <t>, Property Tax will assign a Natural Resource Account number.</t>
    </r>
  </si>
  <si>
    <r>
      <rPr>
        <sz val="12"/>
        <color theme="1"/>
        <rFont val="Calibri"/>
        <family val="2"/>
      </rPr>
      <t xml:space="preserve">If a </t>
    </r>
    <r>
      <rPr>
        <b/>
        <sz val="12"/>
        <color theme="1"/>
        <rFont val="Calibri"/>
        <family val="2"/>
      </rPr>
      <t>permit is coming out of idle</t>
    </r>
    <r>
      <rPr>
        <sz val="12"/>
        <color theme="1"/>
        <rFont val="Calibri"/>
        <family val="2"/>
      </rPr>
      <t xml:space="preserve">, a return must be completed and accompanied by a map. </t>
    </r>
  </si>
  <si>
    <r>
      <rPr>
        <sz val="12"/>
        <color theme="1"/>
        <rFont val="Calibri"/>
        <family val="2"/>
      </rPr>
      <t xml:space="preserve">Incomplete or incorrect filings will be </t>
    </r>
    <r>
      <rPr>
        <b/>
        <u/>
        <sz val="12"/>
        <color theme="1"/>
        <rFont val="Calibri"/>
        <family val="2"/>
      </rPr>
      <t>rejected</t>
    </r>
    <r>
      <rPr>
        <sz val="12"/>
        <color theme="1"/>
        <rFont val="Calibri"/>
        <family val="2"/>
      </rPr>
      <t xml:space="preserve">. Amended returns will be accepted until </t>
    </r>
    <r>
      <rPr>
        <b/>
        <u/>
        <sz val="12"/>
        <color theme="1"/>
        <rFont val="Calibri"/>
        <family val="2"/>
      </rPr>
      <t>June 1, 2025</t>
    </r>
    <r>
      <rPr>
        <sz val="12"/>
        <color theme="1"/>
        <rFont val="Calibri"/>
        <family val="2"/>
      </rPr>
      <t>. All Sections in this report must be completed and are confidential pursuant to WV Code §11-1C-14.</t>
    </r>
  </si>
  <si>
    <t xml:space="preserve">All approved mining permits on file with the WV Office of Miner's Health, Safety and Training, regardless of the mine status, must be reported to our office annually and accompanied by a map (please see Map Standards tab). </t>
  </si>
  <si>
    <r>
      <rPr>
        <sz val="12"/>
        <color theme="1"/>
        <rFont val="Calibri"/>
        <family val="2"/>
      </rPr>
      <t xml:space="preserve">Acknowledgement of Data: Section VI Parcel information must be shared with the coal rights owner and the appropriate County Assessor. </t>
    </r>
    <r>
      <rPr>
        <i/>
        <sz val="12"/>
        <color theme="1"/>
        <rFont val="Calibri"/>
        <family val="2"/>
      </rPr>
      <t xml:space="preserve">Incorrect parcels on a return are subject to rejection. </t>
    </r>
  </si>
  <si>
    <t>NEW as of Tax Year 2026</t>
  </si>
  <si>
    <r>
      <rPr>
        <sz val="12"/>
        <color theme="1"/>
        <rFont val="Calibri"/>
        <family val="2"/>
      </rPr>
      <t xml:space="preserve">1) Map preferred projection has changed, and maps may be submitted electronically. See </t>
    </r>
    <r>
      <rPr>
        <i/>
        <sz val="12"/>
        <color theme="1"/>
        <rFont val="Calibri"/>
        <family val="2"/>
      </rPr>
      <t>Map Standards</t>
    </r>
    <r>
      <rPr>
        <sz val="12"/>
        <color theme="1"/>
        <rFont val="Calibri"/>
        <family val="2"/>
      </rPr>
      <t xml:space="preserve"> and </t>
    </r>
    <r>
      <rPr>
        <i/>
        <sz val="12"/>
        <color theme="1"/>
        <rFont val="Calibri"/>
        <family val="2"/>
      </rPr>
      <t xml:space="preserve">GeoPDF </t>
    </r>
    <r>
      <rPr>
        <sz val="12"/>
        <color theme="1"/>
        <rFont val="Calibri"/>
        <family val="2"/>
      </rPr>
      <t>tabs.</t>
    </r>
  </si>
  <si>
    <r>
      <rPr>
        <sz val="12"/>
        <color theme="1"/>
        <rFont val="Calibri"/>
        <family val="2"/>
      </rPr>
      <t xml:space="preserve">2) Tax returns for active or newly idled mines do </t>
    </r>
    <r>
      <rPr>
        <u/>
        <sz val="12"/>
        <color theme="1"/>
        <rFont val="Calibri"/>
        <family val="2"/>
      </rPr>
      <t>not</t>
    </r>
    <r>
      <rPr>
        <sz val="12"/>
        <color theme="1"/>
        <rFont val="Calibri"/>
        <family val="2"/>
      </rPr>
      <t xml:space="preserve"> have to be printed and mailed. We accept them in the following two ways: </t>
    </r>
  </si>
  <si>
    <t xml:space="preserve">a) Thumb drive or CD via certified mail or hand delivered.  Hand deliveries must be in sealed, well-labeled envelops labeled Property Tax Mined Minerals Section and left with the Security Guards. If you would like to receive a notice of receipt, please call 304-558-3940 or email TaxPTDMinedMinerals@wv.gov </t>
  </si>
  <si>
    <t xml:space="preserve">b) Kiteworks, a secured, large file email option. Please email TaxPTDMinedMinerals@wv.gov  or call 304-558-3940 for account creation, and you'll receive the appropriate information for filing your return electronically. </t>
  </si>
  <si>
    <r>
      <rPr>
        <sz val="12"/>
        <color theme="1"/>
        <rFont val="Calibri"/>
        <family val="2"/>
      </rPr>
      <t xml:space="preserve">3) Please exercise caution if you copy and paste data from prior years' forms, as Tax Year 2026 return has changed from prior tax years. Use dropdowns where present: county, additional split counties, seam, quad, quad section, and type of mine. </t>
    </r>
    <r>
      <rPr>
        <i/>
        <sz val="12"/>
        <color theme="1"/>
        <rFont val="Calibri"/>
        <family val="2"/>
      </rPr>
      <t xml:space="preserve">Note: You may not file on previous tax year returns. This will result in rejection of your filing. </t>
    </r>
  </si>
  <si>
    <t xml:space="preserve">For questions concerning maps, new mapping standards, help with GeoPDFs, and registering a Kiteworks account for electronic filing, Juan Barrios, GIS Manager, can be contacted at juan.d.barrios@wv.gov. </t>
  </si>
  <si>
    <t>PTD Mined Minerals</t>
  </si>
  <si>
    <t>Map Standards for use in STC 12:36 (cl) form,</t>
  </si>
  <si>
    <t>Annual Appraisal Report for Production of Coal</t>
  </si>
  <si>
    <r>
      <rPr>
        <sz val="12"/>
        <color rgb="FF000000"/>
        <rFont val="Aptos"/>
        <family val="2"/>
      </rPr>
      <t xml:space="preserve">Please note these </t>
    </r>
    <r>
      <rPr>
        <b/>
        <sz val="12"/>
        <color rgb="FF000000"/>
        <rFont val="Aptos"/>
        <family val="2"/>
      </rPr>
      <t xml:space="preserve">changes to Map Standards this year, </t>
    </r>
    <r>
      <rPr>
        <sz val="12"/>
        <color rgb="FF000000"/>
        <rFont val="Aptos"/>
        <family val="2"/>
      </rPr>
      <t xml:space="preserve">Tax Year 2026: </t>
    </r>
  </si>
  <si>
    <t>1. We are accepting electronic files in the form of GeoPDF or GeoTiff. See other Tab.</t>
  </si>
  <si>
    <t>2. Projections in State Plane Coordinate System North or South.</t>
  </si>
  <si>
    <t>3. Tax Returns are also being accepted electronically through Kiteworks.  Any submissions should</t>
  </si>
  <si>
    <t xml:space="preserve">      have 2 files – one for the return, and one for the map. Refer to the Cover Sheet tab for the point of </t>
  </si>
  <si>
    <t xml:space="preserve">     contact for GIS-related questions, and the GeoPDF tab for naming nomenclature and details.</t>
  </si>
  <si>
    <t>The following stardards still apply in order to ensure that we have the most accurate parcel</t>
  </si>
  <si>
    <t xml:space="preserve">     mapping and mining boundaries. Our office retains the right to reject any filing it may, in its sole</t>
  </si>
  <si>
    <t xml:space="preserve">     discretion, find deficient. Ensure the maps include:</t>
  </si>
  <si>
    <t>1)      All involved Fee and Mineral parcel account numbers and boundaries</t>
  </si>
  <si>
    <t>2)      Permit (Assigned) Boundaries</t>
  </si>
  <si>
    <t>3)     WVGES seam name (correlation chart included with this Return) in Legend along with the</t>
  </si>
  <si>
    <r>
      <rPr>
        <b/>
        <sz val="12"/>
        <color theme="1"/>
        <rFont val="Aptos"/>
        <family val="2"/>
      </rPr>
      <t xml:space="preserve">       </t>
    </r>
    <r>
      <rPr>
        <sz val="12"/>
        <color theme="1"/>
        <rFont val="Aptos"/>
        <family val="2"/>
      </rPr>
      <t xml:space="preserve">  DOE/MSHT seam name</t>
    </r>
    <r>
      <rPr>
        <b/>
        <sz val="12"/>
        <color theme="1"/>
        <rFont val="Aptos"/>
        <family val="2"/>
      </rPr>
      <t xml:space="preserve"> </t>
    </r>
    <r>
      <rPr>
        <sz val="12"/>
        <color theme="1"/>
        <rFont val="Aptos"/>
        <family val="2"/>
      </rPr>
      <t>if different</t>
    </r>
  </si>
  <si>
    <t xml:space="preserve">4)     A complete legend.  If listing alternate IDs, please do so in a separate legend. Do not allow </t>
  </si>
  <si>
    <t xml:space="preserve">          legend or inset map to cover mine area depiction. </t>
  </si>
  <si>
    <t>5)     Original outcrop area(s), and areas of Active Minable (ave. annual Ac. mined X mine life)</t>
  </si>
  <si>
    <t>6)     Drill hole locations, which must pass through all of the coal beds being mined and must</t>
  </si>
  <si>
    <r>
      <rPr>
        <b/>
        <sz val="12"/>
        <color theme="1"/>
        <rFont val="Aptos"/>
        <family val="2"/>
      </rPr>
      <t xml:space="preserve">      </t>
    </r>
    <r>
      <rPr>
        <sz val="12"/>
        <color theme="1"/>
        <rFont val="Aptos"/>
        <family val="2"/>
      </rPr>
      <t xml:space="preserve">   be clearly</t>
    </r>
    <r>
      <rPr>
        <b/>
        <sz val="12"/>
        <color theme="1"/>
        <rFont val="Aptos"/>
        <family val="2"/>
      </rPr>
      <t xml:space="preserve"> </t>
    </r>
    <r>
      <rPr>
        <sz val="12"/>
        <color theme="1"/>
        <rFont val="Aptos"/>
        <family val="2"/>
      </rPr>
      <t xml:space="preserve">marked to show. Include copies of logs with the filing. </t>
    </r>
  </si>
  <si>
    <t>7)    Actual mine workings, not the area lost to mining, in Underground mines</t>
  </si>
  <si>
    <t>8)     Projected mine workings for the upcoming 12 months</t>
  </si>
  <si>
    <t>9)     Sensible color contrast so each facet of your map is easily discernable</t>
  </si>
  <si>
    <t>10)   The Parcel Layer as the upper-most layer so it is easily seen</t>
  </si>
  <si>
    <t>11)    A hydrology layer to see streams and rivers</t>
  </si>
  <si>
    <t>12)    WV transportation routes</t>
  </si>
  <si>
    <t xml:space="preserve">13)    Problem areas - bad roof, sandstone channels, valley fills, adverse properties etc. </t>
  </si>
  <si>
    <t>14)    Geo-referenced  latitude/longitude of deep mine portal(s)</t>
  </si>
  <si>
    <t xml:space="preserve">15)    Signature and certification by a Professional Engineer or Land Surveyor </t>
  </si>
  <si>
    <t xml:space="preserve">and also </t>
  </si>
  <si>
    <t>16)      Utilize 1"=2000' scale or larger</t>
  </si>
  <si>
    <t>17)      Be a size no larger than 48” X 48” and no smaller 24" X 24"</t>
  </si>
  <si>
    <r>
      <rPr>
        <sz val="12"/>
        <color theme="1"/>
        <rFont val="Aptos"/>
        <family val="2"/>
      </rPr>
      <t xml:space="preserve">18)  </t>
    </r>
    <r>
      <rPr>
        <b/>
        <sz val="12"/>
        <color theme="1"/>
        <rFont val="Aptos"/>
        <family val="2"/>
      </rPr>
      <t xml:space="preserve">    </t>
    </r>
    <r>
      <rPr>
        <sz val="12"/>
        <color theme="1"/>
        <rFont val="Aptos"/>
        <family val="2"/>
      </rPr>
      <t>Be indexed to standard topographic quadrangle for location detail</t>
    </r>
  </si>
  <si>
    <t xml:space="preserve">As indicated above, report in the following way within the next  3 years (by TY27, filed in 2026), </t>
  </si>
  <si>
    <t xml:space="preserve">     moving away from UTM NAD 83 Zone 17 or 18, and WGS 84</t>
  </si>
  <si>
    <t>19)  Mine Map projections will be required in State Plane Coordinate System North or South (WVSTCSN)</t>
  </si>
  <si>
    <t>Georeferenced Digital Map Files</t>
  </si>
  <si>
    <t>Map submission has two georeferenced parts:</t>
  </si>
  <si>
    <t>1) A georeferenced Portable Document Format (.pdf) or a GeoTIFF with the Licensed Surveyor</t>
  </si>
  <si>
    <t>or Professional Engineer Stamp and,</t>
  </si>
  <si>
    <t>2) A digital geospatial files: WV Property Tax Division prefers ESRI® shapefile format (*.shp)</t>
  </si>
  <si>
    <t>including supporting files: (*.shx, *.dbf) or file geodatabase (*.gdb). Other acceptable</t>
  </si>
  <si>
    <t xml:space="preserve">formats include a georeferenced CADD (Computer Aided Design/Draft) files with (*.dwg, </t>
  </si>
  <si>
    <t>*.dgn, or *.dxf) extensions.</t>
  </si>
  <si>
    <r>
      <rPr>
        <sz val="12"/>
        <color rgb="FF000000"/>
        <rFont val="Aptos"/>
        <family val="2"/>
      </rPr>
      <t>Geospatial files to include ONLY lines necessary to identify the property/parcel.  </t>
    </r>
    <r>
      <rPr>
        <u/>
        <sz val="12"/>
        <color rgb="FF000000"/>
        <rFont val="Aptos"/>
        <family val="2"/>
      </rPr>
      <t>Submission</t>
    </r>
  </si>
  <si>
    <t xml:space="preserve">file naming convention Tax Year, Company Name and Projection information (WV State </t>
  </si>
  <si>
    <t xml:space="preserve">Plane Coordinate System North or South, WVSTCSN). Do not include spaces in name, </t>
  </si>
  <si>
    <t>use underscore (_)  instead.</t>
  </si>
  <si>
    <t xml:space="preserve"> e.g. 2024 _CorpName_WVSTCSN.</t>
  </si>
  <si>
    <t xml:space="preserve">FILING INSTRUCTIONS for ANNUAL APPRAISAL REPORT FOR PRODUCTION OF COAL </t>
  </si>
  <si>
    <t xml:space="preserve">It is not necessary to submit these general information pages with your return. </t>
  </si>
  <si>
    <t xml:space="preserve">THIS REPORT IS DUE ON OR BEFORE MAY 1, 2025.  </t>
  </si>
  <si>
    <r>
      <rPr>
        <sz val="14"/>
        <color theme="1"/>
        <rFont val="Times New Roman"/>
        <family val="1"/>
      </rPr>
      <t xml:space="preserve">1)  Please remember that the </t>
    </r>
    <r>
      <rPr>
        <i/>
        <sz val="14"/>
        <color theme="1"/>
        <rFont val="Times New Roman"/>
        <family val="1"/>
      </rPr>
      <t xml:space="preserve">appropriate county assessor </t>
    </r>
    <r>
      <rPr>
        <u/>
        <sz val="14"/>
        <color theme="1"/>
        <rFont val="Times New Roman"/>
        <family val="1"/>
      </rPr>
      <t>and</t>
    </r>
    <r>
      <rPr>
        <sz val="14"/>
        <color theme="1"/>
        <rFont val="Times New Roman"/>
        <family val="1"/>
      </rPr>
      <t xml:space="preserve"> </t>
    </r>
    <r>
      <rPr>
        <i/>
        <sz val="14"/>
        <color theme="1"/>
        <rFont val="Times New Roman"/>
        <family val="1"/>
      </rPr>
      <t xml:space="preserve">the taxpayers involved in the operation </t>
    </r>
    <r>
      <rPr>
        <b/>
        <u/>
        <sz val="14"/>
        <color theme="1"/>
        <rFont val="Times New Roman"/>
        <family val="1"/>
      </rPr>
      <t>must</t>
    </r>
    <r>
      <rPr>
        <b/>
        <sz val="14"/>
        <color theme="1"/>
        <rFont val="Times New Roman"/>
        <family val="1"/>
      </rPr>
      <t xml:space="preserve"> be provided a copy</t>
    </r>
    <r>
      <rPr>
        <sz val="14"/>
        <color theme="1"/>
        <rFont val="Times New Roman"/>
        <family val="1"/>
      </rPr>
      <t xml:space="preserve"> of the parcel information as provided to this office. However, you do not have to provide supporting documentation (core logs, maps, quality data, etc.) to any party other than West Virginia Property Tax office.  </t>
    </r>
  </si>
  <si>
    <r>
      <rPr>
        <sz val="14"/>
        <color rgb="FF3F3F3F"/>
        <rFont val="Times New Roman"/>
        <family val="1"/>
      </rPr>
      <t xml:space="preserve">2)  </t>
    </r>
    <r>
      <rPr>
        <b/>
        <sz val="14"/>
        <color rgb="FF3F3F3F"/>
        <rFont val="Times New Roman"/>
        <family val="1"/>
      </rPr>
      <t>ALL parcels involved</t>
    </r>
    <r>
      <rPr>
        <sz val="14"/>
        <color rgb="FF3F3F3F"/>
        <rFont val="Times New Roman"/>
        <family val="1"/>
      </rPr>
      <t xml:space="preserve"> with the permit must be reported on the Parcel Information Page. If there is divided ownership interest (multi-owners) you must list each owner with their parcel ID and ownership interest in Section VI - all parcel acreages should be listed as a whole.  If the ownership interest is entered in the proper field our data system will apply the ownership interest to get an accurate value per percent owned. DO NOT list </t>
    </r>
    <r>
      <rPr>
        <i/>
        <sz val="14"/>
        <color rgb="FF3F3F3F"/>
        <rFont val="Times New Roman"/>
        <family val="1"/>
      </rPr>
      <t>SURFACE ONLY</t>
    </r>
    <r>
      <rPr>
        <sz val="14"/>
        <color rgb="FF3F3F3F"/>
        <rFont val="Times New Roman"/>
        <family val="1"/>
      </rPr>
      <t xml:space="preserve"> ownership. </t>
    </r>
    <r>
      <rPr>
        <b/>
        <sz val="14"/>
        <color rgb="FF3F3F3F"/>
        <rFont val="Times New Roman"/>
        <family val="1"/>
      </rPr>
      <t>Section VI information should match Section V information.</t>
    </r>
    <r>
      <rPr>
        <sz val="14"/>
        <color rgb="FF3F3F3F"/>
        <rFont val="Times New Roman"/>
        <family val="1"/>
      </rPr>
      <t xml:space="preserve">                </t>
    </r>
  </si>
  <si>
    <r>
      <rPr>
        <sz val="14"/>
        <color rgb="FF3F3F3F"/>
        <rFont val="Times New Roman"/>
        <family val="1"/>
      </rPr>
      <t xml:space="preserve">Section VI: Parcel information submitted is required to be shared with the appropriate natural resources property owner(s) identified, and should also be submitted to the Assessor of the county where the natural resource (coal) parcel(s) are located. </t>
    </r>
    <r>
      <rPr>
        <b/>
        <sz val="14"/>
        <color rgb="FF3F3F3F"/>
        <rFont val="Times New Roman"/>
        <family val="1"/>
      </rPr>
      <t xml:space="preserve">Failure to provide </t>
    </r>
    <r>
      <rPr>
        <sz val="14"/>
        <color rgb="FF3F3F3F"/>
        <rFont val="Times New Roman"/>
        <family val="1"/>
      </rPr>
      <t>the correct land book identification number for parcel(s) included in the operation could result in the appraisal(s) being placed on the producer.</t>
    </r>
  </si>
  <si>
    <r>
      <rPr>
        <sz val="14"/>
        <color rgb="FF000000"/>
        <rFont val="Times New Roman"/>
        <family val="1"/>
      </rPr>
      <t>3) All</t>
    </r>
    <r>
      <rPr>
        <b/>
        <sz val="14"/>
        <color rgb="FF000000"/>
        <rFont val="Times New Roman"/>
        <family val="1"/>
      </rPr>
      <t xml:space="preserve"> produced tonnage that is reported to the Office of Miner's Health, Safety, and Training (MHST)</t>
    </r>
    <r>
      <rPr>
        <sz val="14"/>
        <color rgb="FF000000"/>
        <rFont val="Times New Roman"/>
        <family val="1"/>
      </rPr>
      <t xml:space="preserve"> under any given mine permit must be accounted for:</t>
    </r>
  </si>
  <si>
    <r>
      <rPr>
        <sz val="14"/>
        <color rgb="FF000000"/>
        <rFont val="Times New Roman"/>
        <family val="1"/>
      </rPr>
      <t xml:space="preserve">If you have </t>
    </r>
    <r>
      <rPr>
        <b/>
        <i/>
        <sz val="14"/>
        <color rgb="FF000000"/>
        <rFont val="Times New Roman"/>
        <family val="1"/>
      </rPr>
      <t>multiple permit numbers</t>
    </r>
    <r>
      <rPr>
        <sz val="14"/>
        <color rgb="FF000000"/>
        <rFont val="Times New Roman"/>
        <family val="1"/>
      </rPr>
      <t xml:space="preserve"> </t>
    </r>
    <r>
      <rPr>
        <b/>
        <i/>
        <sz val="14"/>
        <color rgb="FF000000"/>
        <rFont val="Times New Roman"/>
        <family val="1"/>
      </rPr>
      <t>but report to MHST under one number</t>
    </r>
    <r>
      <rPr>
        <sz val="14"/>
        <color rgb="FF000000"/>
        <rFont val="Times New Roman"/>
        <family val="1"/>
      </rPr>
      <t>, use the number that is used to file with MHST to file this report.</t>
    </r>
  </si>
  <si>
    <r>
      <rPr>
        <sz val="14"/>
        <color rgb="FF000000"/>
        <rFont val="Times New Roman"/>
        <family val="1"/>
      </rPr>
      <t xml:space="preserve">If you report to </t>
    </r>
    <r>
      <rPr>
        <b/>
        <i/>
        <sz val="14"/>
        <color rgb="FF000000"/>
        <rFont val="Times New Roman"/>
        <family val="1"/>
      </rPr>
      <t>MHST under multiple numbers</t>
    </r>
    <r>
      <rPr>
        <sz val="14"/>
        <color rgb="FF000000"/>
        <rFont val="Times New Roman"/>
        <family val="1"/>
      </rPr>
      <t xml:space="preserve">, file this separately under each of those numbers. </t>
    </r>
  </si>
  <si>
    <r>
      <rPr>
        <sz val="14"/>
        <color rgb="FF000000"/>
        <rFont val="Times New Roman"/>
        <family val="1"/>
      </rPr>
      <t>If you are mining</t>
    </r>
    <r>
      <rPr>
        <b/>
        <i/>
        <sz val="14"/>
        <color rgb="FF000000"/>
        <rFont val="Times New Roman"/>
        <family val="1"/>
      </rPr>
      <t xml:space="preserve"> multiple coal beds</t>
    </r>
    <r>
      <rPr>
        <i/>
        <sz val="14"/>
        <color rgb="FF000000"/>
        <rFont val="Times New Roman"/>
        <family val="1"/>
      </rPr>
      <t xml:space="preserve"> </t>
    </r>
    <r>
      <rPr>
        <sz val="14"/>
        <color rgb="FF000000"/>
        <rFont val="Times New Roman"/>
        <family val="1"/>
      </rPr>
      <t xml:space="preserve">under the same permit number you must break down your reported tonnage by coal bed and file a separate return for each coal bed.  </t>
    </r>
  </si>
  <si>
    <r>
      <rPr>
        <sz val="14"/>
        <color rgb="FF3F3F3F"/>
        <rFont val="Times New Roman"/>
        <family val="1"/>
      </rPr>
      <t xml:space="preserve">4) A </t>
    </r>
    <r>
      <rPr>
        <b/>
        <sz val="14"/>
        <color rgb="FF3F3F3F"/>
        <rFont val="Times New Roman"/>
        <family val="1"/>
      </rPr>
      <t>separate report</t>
    </r>
    <r>
      <rPr>
        <sz val="14"/>
        <color rgb="FF3F3F3F"/>
        <rFont val="Times New Roman"/>
        <family val="1"/>
      </rPr>
      <t xml:space="preserve"> MUST be filed for</t>
    </r>
    <r>
      <rPr>
        <b/>
        <sz val="14"/>
        <color rgb="FF3F3F3F"/>
        <rFont val="Times New Roman"/>
        <family val="1"/>
      </rPr>
      <t xml:space="preserve"> each county</t>
    </r>
    <r>
      <rPr>
        <sz val="14"/>
        <color rgb="FF3F3F3F"/>
        <rFont val="Times New Roman"/>
        <family val="1"/>
      </rPr>
      <t xml:space="preserve"> if total property acreage involved is taxed in more than one county. Split production tonnage between counties based on the percentage of active acres assigned to each county. </t>
    </r>
    <r>
      <rPr>
        <b/>
        <sz val="14"/>
        <color rgb="FF3F3F3F"/>
        <rFont val="Times New Roman"/>
        <family val="1"/>
      </rPr>
      <t>DO NOT file a separate report for each tax district. However, each tax district should use a separate Parcel Information Page.</t>
    </r>
  </si>
  <si>
    <r>
      <rPr>
        <b/>
        <i/>
        <sz val="14"/>
        <color rgb="FF000000"/>
        <rFont val="Times New Roman"/>
        <family val="1"/>
      </rPr>
      <t>Confidentiality</t>
    </r>
    <r>
      <rPr>
        <b/>
        <i/>
        <sz val="14"/>
        <color rgb="FF000000"/>
        <rFont val="Times New Roman"/>
        <family val="1"/>
      </rPr>
      <t>: All information provided by, or on behalf of, a natural resources property owner, or an owner of an interest in natural resource property to any state or county representative for use in the valuation or assessment of natural resources property or in the development or maintenance of a legislatively funded mineral mapping or geographic information system, shall be confidential (WV Code 1-1C-14 Senate Bill 578 passed the Legislature in March, 2002). All geological and engineering data will be used in aid of advancement of mapping for the state GIS. All filed information is confidential, to be used for tax and mapping purposes only, and cannot be discovered by FOIA request.</t>
    </r>
  </si>
  <si>
    <r>
      <rPr>
        <sz val="14"/>
        <color rgb="FF000000"/>
        <rFont val="Times New Roman"/>
        <family val="1"/>
      </rPr>
      <t xml:space="preserve">In the event an </t>
    </r>
    <r>
      <rPr>
        <b/>
        <sz val="14"/>
        <color rgb="FF000000"/>
        <rFont val="Times New Roman"/>
        <family val="1"/>
      </rPr>
      <t xml:space="preserve">incorrect &amp;/or incomplete report </t>
    </r>
    <r>
      <rPr>
        <sz val="14"/>
        <color rgb="FF000000"/>
        <rFont val="Times New Roman"/>
        <family val="1"/>
      </rPr>
      <t xml:space="preserve">is filed, the value will be estimated based on the best information the Department can gather &amp;/or infer concerning the producer &amp;/or property. See West Virginia Code § 11-3-10 concerning penalties and forfeiture of rights and remedies provided by law. West Virginia Code § 11-6K amended the due date of the mineral property reports as noted in the Legislative Rule § 110-1I.4.9.   </t>
    </r>
  </si>
  <si>
    <t>GENERAL</t>
  </si>
  <si>
    <r>
      <rPr>
        <b/>
        <sz val="14"/>
        <color theme="1"/>
        <rFont val="Times New Roman"/>
        <family val="1"/>
      </rPr>
      <t xml:space="preserve">County: choose </t>
    </r>
    <r>
      <rPr>
        <sz val="14"/>
        <color theme="1"/>
        <rFont val="Times New Roman"/>
        <family val="1"/>
      </rPr>
      <t>alphanumeric number and name from the dropdown</t>
    </r>
  </si>
  <si>
    <r>
      <rPr>
        <b/>
        <sz val="14"/>
        <color theme="1"/>
        <rFont val="Times New Roman"/>
        <family val="1"/>
      </rPr>
      <t xml:space="preserve">Tax District(s) : </t>
    </r>
    <r>
      <rPr>
        <sz val="14"/>
        <color theme="1"/>
        <rFont val="Times New Roman"/>
        <family val="1"/>
      </rPr>
      <t>2-digit code, set by the county for their tax districts starting 00-99</t>
    </r>
  </si>
  <si>
    <r>
      <rPr>
        <b/>
        <sz val="14"/>
        <color rgb="FF000000"/>
        <rFont val="Times New Roman"/>
        <family val="1"/>
      </rPr>
      <t xml:space="preserve">PTD Active NR Account#: </t>
    </r>
    <r>
      <rPr>
        <sz val="14"/>
        <color rgb="FF000000"/>
        <rFont val="Times New Roman"/>
        <family val="1"/>
      </rPr>
      <t>NRA #/Account #; typically 10 digits, the last 6 of which is the permit #</t>
    </r>
  </si>
  <si>
    <r>
      <rPr>
        <b/>
        <sz val="14"/>
        <color rgb="FF000000"/>
        <rFont val="Times New Roman"/>
        <family val="1"/>
      </rPr>
      <t xml:space="preserve">MSHA Mine ID: </t>
    </r>
    <r>
      <rPr>
        <sz val="14"/>
        <color rgb="FF000000"/>
        <rFont val="Times New Roman"/>
        <family val="1"/>
      </rPr>
      <t>7-digit number</t>
    </r>
  </si>
  <si>
    <r>
      <rPr>
        <b/>
        <sz val="14"/>
        <color rgb="FF000000"/>
        <rFont val="Times New Roman"/>
        <family val="1"/>
      </rPr>
      <t xml:space="preserve">Multi-County Production: </t>
    </r>
    <r>
      <rPr>
        <sz val="14"/>
        <color rgb="FF000000"/>
        <rFont val="Times New Roman"/>
        <family val="1"/>
      </rPr>
      <t>if permit crosses county lines, this section is compulsary</t>
    </r>
    <r>
      <rPr>
        <b/>
        <sz val="14"/>
        <color rgb="FF000000"/>
        <rFont val="Times New Roman"/>
        <family val="1"/>
      </rPr>
      <t xml:space="preserve">; </t>
    </r>
    <r>
      <rPr>
        <sz val="14"/>
        <color rgb="FF000000"/>
        <rFont val="Times New Roman"/>
        <family val="1"/>
      </rPr>
      <t>select county from the dropdown, key the % production</t>
    </r>
  </si>
  <si>
    <t>Section I: PRODUCER INFORMATION</t>
  </si>
  <si>
    <t>Mine name</t>
  </si>
  <si>
    <r>
      <rPr>
        <b/>
        <sz val="14"/>
        <color theme="1"/>
        <rFont val="Times New Roman"/>
        <family val="1"/>
      </rPr>
      <t>Producer/original permit holder:</t>
    </r>
    <r>
      <rPr>
        <sz val="14"/>
        <color theme="1"/>
        <rFont val="Times New Roman"/>
        <family val="1"/>
      </rPr>
      <t xml:space="preserve">  Name of producer or the party that holds the permit bond.</t>
    </r>
  </si>
  <si>
    <r>
      <rPr>
        <b/>
        <sz val="14"/>
        <color theme="1"/>
        <rFont val="Times New Roman"/>
        <family val="1"/>
      </rPr>
      <t>Street, city, state, zip code:</t>
    </r>
    <r>
      <rPr>
        <sz val="14"/>
        <color theme="1"/>
        <rFont val="Times New Roman"/>
        <family val="1"/>
      </rPr>
      <t xml:space="preserve">  Address of the producer/original permit holder's primary office or corporate tax office.</t>
    </r>
  </si>
  <si>
    <r>
      <rPr>
        <b/>
        <sz val="14"/>
        <color theme="1"/>
        <rFont val="Times New Roman"/>
        <family val="1"/>
      </rPr>
      <t xml:space="preserve">Telephone #: </t>
    </r>
    <r>
      <rPr>
        <sz val="14"/>
        <color theme="1"/>
        <rFont val="Times New Roman"/>
        <family val="1"/>
      </rPr>
      <t xml:space="preserve"> For the producer/original permit holder.   </t>
    </r>
  </si>
  <si>
    <r>
      <rPr>
        <b/>
        <sz val="14"/>
        <color theme="1"/>
        <rFont val="Times New Roman"/>
        <family val="1"/>
      </rPr>
      <t xml:space="preserve">Email:  </t>
    </r>
    <r>
      <rPr>
        <sz val="14"/>
        <color theme="1"/>
        <rFont val="Times New Roman"/>
        <family val="1"/>
      </rPr>
      <t xml:space="preserve">Of producer/original permit holder. </t>
    </r>
    <r>
      <rPr>
        <sz val="14"/>
        <color rgb="FFFF0000"/>
        <rFont val="Times New Roman"/>
        <family val="1"/>
      </rPr>
      <t xml:space="preserve"> </t>
    </r>
  </si>
  <si>
    <r>
      <rPr>
        <b/>
        <sz val="14"/>
        <color theme="1"/>
        <rFont val="Times New Roman"/>
        <family val="1"/>
      </rPr>
      <t>Contractor name:</t>
    </r>
    <r>
      <rPr>
        <sz val="14"/>
        <color theme="1"/>
        <rFont val="Times New Roman"/>
        <family val="1"/>
      </rPr>
      <t xml:space="preserve">  Name of the contractor if different from the producer/original permit holder. </t>
    </r>
  </si>
  <si>
    <r>
      <rPr>
        <b/>
        <sz val="14"/>
        <color theme="1"/>
        <rFont val="Times New Roman"/>
        <family val="1"/>
      </rPr>
      <t>Name of preparer:</t>
    </r>
    <r>
      <rPr>
        <sz val="14"/>
        <color theme="1"/>
        <rFont val="Times New Roman"/>
        <family val="1"/>
      </rPr>
      <t xml:space="preserve">  Name of preparer of this return and/or agent to be contacted for additional information or comments</t>
    </r>
  </si>
  <si>
    <r>
      <rPr>
        <b/>
        <sz val="14"/>
        <color theme="1"/>
        <rFont val="Times New Roman"/>
        <family val="1"/>
      </rPr>
      <t>Preparer's address:</t>
    </r>
    <r>
      <rPr>
        <sz val="14"/>
        <color theme="1"/>
        <rFont val="Times New Roman"/>
        <family val="1"/>
      </rPr>
      <t xml:space="preserve">  Address of preparer if different from company address.</t>
    </r>
  </si>
  <si>
    <r>
      <rPr>
        <b/>
        <sz val="14"/>
        <color theme="1"/>
        <rFont val="Times New Roman"/>
        <family val="1"/>
      </rPr>
      <t>Preparer's telephone and fax #s:</t>
    </r>
    <r>
      <rPr>
        <sz val="14"/>
        <color theme="1"/>
        <rFont val="Times New Roman"/>
        <family val="1"/>
      </rPr>
      <t xml:space="preserve">  Telephone number and fax number for preparer.</t>
    </r>
  </si>
  <si>
    <r>
      <rPr>
        <b/>
        <sz val="14"/>
        <color theme="1"/>
        <rFont val="Times New Roman"/>
        <family val="1"/>
      </rPr>
      <t xml:space="preserve">Email:  </t>
    </r>
    <r>
      <rPr>
        <sz val="14"/>
        <color rgb="FFFF0000"/>
        <rFont val="Times New Roman"/>
        <family val="1"/>
      </rPr>
      <t xml:space="preserve"> </t>
    </r>
    <r>
      <rPr>
        <sz val="14"/>
        <color theme="1"/>
        <rFont val="Times New Roman"/>
        <family val="1"/>
      </rPr>
      <t>Email address of preparer.</t>
    </r>
    <r>
      <rPr>
        <sz val="14"/>
        <color rgb="FFFF0000"/>
        <rFont val="Times New Roman"/>
        <family val="1"/>
      </rPr>
      <t xml:space="preserve">  </t>
    </r>
  </si>
  <si>
    <t>Section II: PRODUCTION INFORMATION</t>
  </si>
  <si>
    <r>
      <rPr>
        <sz val="14"/>
        <color rgb="FF000000"/>
        <rFont val="Times New Roman"/>
        <family val="1"/>
      </rPr>
      <t xml:space="preserve">1. From the dropdown, choose the </t>
    </r>
    <r>
      <rPr>
        <b/>
        <sz val="14"/>
        <color rgb="FF000000"/>
        <rFont val="Times New Roman"/>
        <family val="1"/>
      </rPr>
      <t>coal bed name</t>
    </r>
    <r>
      <rPr>
        <sz val="14"/>
        <color rgb="FF000000"/>
        <rFont val="Times New Roman"/>
        <family val="1"/>
      </rPr>
      <t xml:space="preserve"> as reported in the Department of Energy/Office of Miner's Health, Safety, and Training permit application</t>
    </r>
  </si>
  <si>
    <t xml:space="preserve">     or list the correlative name from coal bed list tabs.</t>
  </si>
  <si>
    <r>
      <rPr>
        <sz val="14"/>
        <color theme="1"/>
        <rFont val="Times New Roman"/>
        <family val="1"/>
      </rPr>
      <t>2.</t>
    </r>
    <r>
      <rPr>
        <b/>
        <sz val="14"/>
        <color theme="1"/>
        <rFont val="Times New Roman"/>
        <family val="1"/>
      </rPr>
      <t xml:space="preserve"> </t>
    </r>
    <r>
      <rPr>
        <sz val="14"/>
        <color theme="1"/>
        <rFont val="Times New Roman"/>
        <family val="1"/>
      </rPr>
      <t xml:space="preserve">(A)  </t>
    </r>
    <r>
      <rPr>
        <sz val="14"/>
        <color theme="1"/>
        <rFont val="Times New Roman"/>
        <family val="1"/>
      </rPr>
      <t>Report and map contiguous parcels, regardless of ownership, that are under lease and/or involved in the permitted operation. For purposes of identifying active mining property(ies) the following guidelines will be observed:</t>
    </r>
  </si>
  <si>
    <r>
      <rPr>
        <sz val="14"/>
        <color theme="1"/>
        <rFont val="Times New Roman"/>
        <family val="1"/>
      </rPr>
      <t>If a producer owns 50% or more</t>
    </r>
    <r>
      <rPr>
        <sz val="14"/>
        <color rgb="FF00B050"/>
        <rFont val="Times New Roman"/>
        <family val="1"/>
      </rPr>
      <t xml:space="preserve"> </t>
    </r>
    <r>
      <rPr>
        <sz val="14"/>
        <color theme="1"/>
        <rFont val="Times New Roman"/>
        <family val="1"/>
      </rPr>
      <t xml:space="preserve">after attribution of the voting stock of another company that either owns, leases, or has under contract parcel(s) that are contiguous to parcel(s) owned, leased or under contract by producer, these contiguous parcel(s) </t>
    </r>
    <r>
      <rPr>
        <i/>
        <sz val="14"/>
        <color theme="1"/>
        <rFont val="Times New Roman"/>
        <family val="1"/>
      </rPr>
      <t>will be considered includible</t>
    </r>
    <r>
      <rPr>
        <sz val="14"/>
        <color theme="1"/>
        <rFont val="Times New Roman"/>
        <family val="1"/>
      </rPr>
      <t xml:space="preserve"> for purposes of determining the active mining property acreage. </t>
    </r>
  </si>
  <si>
    <t>•</t>
  </si>
  <si>
    <r>
      <rPr>
        <sz val="14"/>
        <color theme="1"/>
        <rFont val="Times New Roman"/>
        <family val="1"/>
      </rPr>
      <t xml:space="preserve">If a producer owns less than 50% after attribution of the voting stock of another company that either owns, leases, or has under contract parcel(s) that are contiguous to parcel(s) owned, leased, or under contract by the producer, these contiguous parcel(s), upon written evidence from the producer supporting same, </t>
    </r>
    <r>
      <rPr>
        <i/>
        <sz val="14"/>
        <color theme="1"/>
        <rFont val="Times New Roman"/>
        <family val="1"/>
      </rPr>
      <t>will not be considered includible</t>
    </r>
    <r>
      <rPr>
        <sz val="14"/>
        <color theme="1"/>
        <rFont val="Times New Roman"/>
        <family val="1"/>
      </rPr>
      <t xml:space="preserve"> for purposes of determining the active mining property acreage.</t>
    </r>
  </si>
  <si>
    <r>
      <rPr>
        <sz val="14"/>
        <color rgb="FF000000"/>
        <rFont val="Times New Roman"/>
        <family val="1"/>
      </rPr>
      <t xml:space="preserve">   (B) </t>
    </r>
    <r>
      <rPr>
        <b/>
        <sz val="14"/>
        <color rgb="FF000000"/>
        <rFont val="Times New Roman"/>
        <family val="1"/>
      </rPr>
      <t xml:space="preserve"> </t>
    </r>
    <r>
      <rPr>
        <sz val="14"/>
        <color rgb="FF000000"/>
        <rFont val="Times New Roman"/>
        <family val="1"/>
      </rPr>
      <t>Based on</t>
    </r>
    <r>
      <rPr>
        <b/>
        <sz val="14"/>
        <color rgb="FF000000"/>
        <rFont val="Times New Roman"/>
        <family val="1"/>
      </rPr>
      <t xml:space="preserve"> </t>
    </r>
    <r>
      <rPr>
        <sz val="14"/>
        <color rgb="FF000000"/>
        <rFont val="Times New Roman"/>
        <family val="1"/>
      </rPr>
      <t>the calendar year being reported,</t>
    </r>
    <r>
      <rPr>
        <b/>
        <sz val="14"/>
        <color rgb="FF000000"/>
        <rFont val="Times New Roman"/>
        <family val="1"/>
      </rPr>
      <t xml:space="preserve"> </t>
    </r>
    <r>
      <rPr>
        <sz val="14"/>
        <color rgb="FF000000"/>
        <rFont val="Times New Roman"/>
        <family val="1"/>
      </rPr>
      <t xml:space="preserve">list in acres, out to hundredths of an acre, the </t>
    </r>
    <r>
      <rPr>
        <b/>
        <sz val="14"/>
        <color rgb="FF000000"/>
        <rFont val="Times New Roman"/>
        <family val="1"/>
      </rPr>
      <t xml:space="preserve">acreage of coal that may be mined </t>
    </r>
    <r>
      <rPr>
        <sz val="14"/>
        <color rgb="FF000000"/>
        <rFont val="Times New Roman"/>
        <family val="1"/>
      </rPr>
      <t>using generally accepted mining practices and suitable equipment. If the status of the mineable acreage has changed, include proper documentation in Section VII, F Comments.</t>
    </r>
  </si>
  <si>
    <t xml:space="preserve">   (C) Total areas mined from midnight Jan. 1st through 11:59pm Dec. 31st; check that acres calculated from shape files with acres physically less with the sum delta acreage total from the Mined Out column on the Parcel Info page.   </t>
  </si>
  <si>
    <t xml:space="preserve">   (D) Latitude and Longitude filing requirements were removed TY 2025.  Formerly 2D.</t>
  </si>
  <si>
    <r>
      <rPr>
        <sz val="14"/>
        <color rgb="FF000000"/>
        <rFont val="Times New Roman"/>
        <family val="1"/>
      </rPr>
      <t>3. (A)</t>
    </r>
    <r>
      <rPr>
        <b/>
        <i/>
        <sz val="14"/>
        <color rgb="FF000000"/>
        <rFont val="Times New Roman"/>
        <family val="1"/>
      </rPr>
      <t xml:space="preserve"> </t>
    </r>
    <r>
      <rPr>
        <sz val="14"/>
        <color rgb="FF000000"/>
        <rFont val="Times New Roman"/>
        <family val="1"/>
      </rPr>
      <t>Provide the</t>
    </r>
    <r>
      <rPr>
        <b/>
        <sz val="14"/>
        <color rgb="FF000000"/>
        <rFont val="Times New Roman"/>
        <family val="1"/>
      </rPr>
      <t xml:space="preserve"> permit number</t>
    </r>
    <r>
      <rPr>
        <sz val="14"/>
        <color rgb="FF000000"/>
        <rFont val="Times New Roman"/>
        <family val="1"/>
      </rPr>
      <t xml:space="preserve"> under which production is reported to the Office of Miner's Health, Safety, and Training. Itstarts with S, D or U and typically contains 6 digits including any 0 placeholders. </t>
    </r>
    <r>
      <rPr>
        <b/>
        <sz val="14"/>
        <color rgb="FF000000"/>
        <rFont val="Times New Roman"/>
        <family val="1"/>
      </rPr>
      <t>Do not use</t>
    </r>
    <r>
      <rPr>
        <sz val="14"/>
        <color rgb="FF000000"/>
        <rFont val="Times New Roman"/>
        <family val="1"/>
      </rPr>
      <t xml:space="preserve"> the federal MHSA number on this line.                                                                                                                                   </t>
    </r>
  </si>
  <si>
    <t xml:space="preserve">    (B) Enter the date that the first ton of coal was severed.</t>
  </si>
  <si>
    <r>
      <rPr>
        <sz val="14"/>
        <color rgb="FF000000"/>
        <rFont val="Times New Roman"/>
        <family val="1"/>
      </rPr>
      <t>4.</t>
    </r>
    <r>
      <rPr>
        <b/>
        <sz val="14"/>
        <color rgb="FF000000"/>
        <rFont val="Times New Roman"/>
        <family val="1"/>
      </rPr>
      <t xml:space="preserve"> Type of operation</t>
    </r>
    <r>
      <rPr>
        <sz val="14"/>
        <color rgb="FF000000"/>
        <rFont val="Times New Roman"/>
        <family val="1"/>
      </rPr>
      <t xml:space="preserve">: </t>
    </r>
    <r>
      <rPr>
        <b/>
        <sz val="14"/>
        <color rgb="FF000000"/>
        <rFont val="Times New Roman"/>
        <family val="1"/>
      </rPr>
      <t xml:space="preserve"> </t>
    </r>
    <r>
      <rPr>
        <sz val="14"/>
        <color rgb="FF000000"/>
        <rFont val="Times New Roman"/>
        <family val="1"/>
      </rPr>
      <t>Underground = deep;  Surface = strip, MTR, auger, highwall miner</t>
    </r>
  </si>
  <si>
    <r>
      <rPr>
        <sz val="14"/>
        <color rgb="FF000000"/>
        <rFont val="Times New Roman"/>
        <family val="1"/>
      </rPr>
      <t xml:space="preserve">5. (A-B-C) List the thickness measurement in feet (out to hundredths) for all visible coal resources, and include any non-coal partings.  </t>
    </r>
    <r>
      <rPr>
        <b/>
        <sz val="14"/>
        <color rgb="FF000000"/>
        <rFont val="Times New Roman"/>
        <family val="1"/>
      </rPr>
      <t>DO NOT include ROOF or FLOOR ROCK removed with coal</t>
    </r>
    <r>
      <rPr>
        <sz val="14"/>
        <color rgb="FF000000"/>
        <rFont val="Times New Roman"/>
        <family val="1"/>
      </rPr>
      <t xml:space="preserve">.                                                                                                                                                                                             
       </t>
    </r>
  </si>
  <si>
    <t xml:space="preserve">WV Legislative Rule § 110-1I-4.1.5a&amp;b "...arithmetic mean of the coal thickness for the three most recent calendar years preceding the July 1 assessment date; and if production has not occurred in either the second or third most recent years, the arithmetic means of the available one or two years thickness shall be used". </t>
  </si>
  <si>
    <r>
      <rPr>
        <sz val="14"/>
        <color theme="1"/>
        <rFont val="Times New Roman"/>
        <family val="1"/>
      </rPr>
      <t>6.  List the percentage (to the nearest whole percent) of the coal bed tonnage that is recovered through the mining and preparation processes. The</t>
    </r>
    <r>
      <rPr>
        <b/>
        <sz val="14"/>
        <color theme="1"/>
        <rFont val="Times New Roman"/>
        <family val="1"/>
      </rPr>
      <t xml:space="preserve"> recovery rate</t>
    </r>
    <r>
      <rPr>
        <sz val="14"/>
        <color theme="1"/>
        <rFont val="Times New Roman"/>
        <family val="1"/>
      </rPr>
      <t xml:space="preserve"> should reflect tonnage as reported to the Office of Miner's Health, Safety, and Training divided by the calculated whole-bed tons-in-place.                                                         </t>
    </r>
  </si>
  <si>
    <t>Rec Rate =</t>
  </si>
  <si>
    <t xml:space="preserve">     clean tons produced    =           tax return line  9A                           </t>
  </si>
  <si>
    <t xml:space="preserve">         tons in place          =   return line 6A thickness x line 2C acres x 1800</t>
  </si>
  <si>
    <r>
      <rPr>
        <sz val="14"/>
        <color theme="1"/>
        <rFont val="Times New Roman"/>
        <family val="1"/>
      </rPr>
      <t xml:space="preserve">7. Indicate the nearest whole percent of the coal production for the year being reported that was sold on the (A) steam market and (B) to the metallurgical market.  </t>
    </r>
    <r>
      <rPr>
        <sz val="11"/>
        <color theme="1"/>
        <rFont val="Times New Roman"/>
        <family val="1"/>
      </rPr>
      <t>NOTE:</t>
    </r>
    <r>
      <rPr>
        <sz val="14"/>
        <color theme="1"/>
        <rFont val="Times New Roman"/>
        <family val="1"/>
      </rPr>
      <t xml:space="preserve"> The sum (A)+(B) must equal 100%. If one field is 100%, the other field cannot be null; please use 0. </t>
    </r>
  </si>
  <si>
    <t>Section III: PRODUCTION OF RESOURCE</t>
  </si>
  <si>
    <r>
      <rPr>
        <sz val="14"/>
        <color theme="1"/>
        <rFont val="Times New Roman"/>
        <family val="1"/>
      </rPr>
      <t xml:space="preserve">8. (A-C): Indicate </t>
    </r>
    <r>
      <rPr>
        <b/>
        <sz val="14"/>
        <color theme="1"/>
        <rFont val="Times New Roman"/>
        <family val="1"/>
      </rPr>
      <t>annual production tonnage</t>
    </r>
    <r>
      <rPr>
        <sz val="14"/>
        <color theme="1"/>
        <rFont val="Times New Roman"/>
        <family val="1"/>
      </rPr>
      <t xml:space="preserve"> and the number of </t>
    </r>
    <r>
      <rPr>
        <b/>
        <sz val="14"/>
        <color theme="1"/>
        <rFont val="Times New Roman"/>
        <family val="1"/>
      </rPr>
      <t>months in production</t>
    </r>
    <r>
      <rPr>
        <sz val="14"/>
        <color theme="1"/>
        <rFont val="Times New Roman"/>
        <family val="1"/>
      </rPr>
      <t xml:space="preserve"> as reported to the Office of Miner's Health Safety, and  indicated. Previous years should match previous returns.</t>
    </r>
  </si>
  <si>
    <t xml:space="preserve">     Training for the calendar years listed. </t>
  </si>
  <si>
    <t xml:space="preserve">9. (A-C): Indicate the annualized production. If not in operation for the entire calendar year, use: </t>
  </si>
  <si>
    <t xml:space="preserve">                          (9A tons produced) x (12 months)</t>
  </si>
  <si>
    <t xml:space="preserve">  9A months in production</t>
  </si>
  <si>
    <t>10. Calculate average annual acres mined: return has a formula to use.</t>
  </si>
  <si>
    <t xml:space="preserve">See WV Legislative Rule § 110-1I-4.1.3a&amp;b "...the three most recent calendar years preceding the July 1 assessment date; and if production has not occurred in either the second or third most recent years, the arithmetic means of the available one or two years production shall be used".    </t>
  </si>
  <si>
    <t xml:space="preserve">Section IV: OPERATION INFORMATION </t>
  </si>
  <si>
    <r>
      <rPr>
        <sz val="14"/>
        <color theme="1"/>
        <rFont val="Times New Roman"/>
        <family val="1"/>
      </rPr>
      <t xml:space="preserve">If the operation was </t>
    </r>
    <r>
      <rPr>
        <i/>
        <sz val="14"/>
        <color theme="1"/>
        <rFont val="Times New Roman"/>
        <family val="1"/>
      </rPr>
      <t>permanently</t>
    </r>
    <r>
      <rPr>
        <sz val="14"/>
        <color theme="1"/>
        <rFont val="Times New Roman"/>
        <family val="1"/>
      </rPr>
      <t xml:space="preserve"> closed, not temporarily, prior to January 1 you may skip Section V by completing the questions here in Section IV.  </t>
    </r>
  </si>
  <si>
    <r>
      <rPr>
        <sz val="14"/>
        <color rgb="FF000000"/>
        <rFont val="Times New Roman"/>
        <family val="1"/>
      </rPr>
      <t xml:space="preserve">If the mining operations are </t>
    </r>
    <r>
      <rPr>
        <i/>
        <sz val="14"/>
        <color rgb="FF000000"/>
        <rFont val="Times New Roman"/>
        <family val="1"/>
      </rPr>
      <t>temporarily</t>
    </r>
    <r>
      <rPr>
        <sz val="14"/>
        <color rgb="FF000000"/>
        <rFont val="Times New Roman"/>
        <family val="1"/>
      </rPr>
      <t xml:space="preserve"> closed, note the date the mine closed with the reason and continue completing the full report by placing ALL</t>
    </r>
  </si>
  <si>
    <t xml:space="preserve"> of the mineable acreage in the permitted Reserve status in Section VI.</t>
  </si>
  <si>
    <t xml:space="preserve">Section V: COAL INFORMATION </t>
  </si>
  <si>
    <t xml:space="preserve">11. (A) List total property acreage associated with mine operation as listed in original permit. Acreage can be added but the original permitted acreage should always be accounted for. Cross reference Section VI Property Acreage, and Section II 2A. </t>
  </si>
  <si>
    <r>
      <rPr>
        <sz val="14"/>
        <color rgb="FF000000"/>
        <rFont val="Times New Roman"/>
        <family val="1"/>
      </rPr>
      <t xml:space="preserve">      (B) Total mineable acreage </t>
    </r>
    <r>
      <rPr>
        <b/>
        <sz val="14"/>
        <color rgb="FF000000"/>
        <rFont val="Times New Roman"/>
        <family val="1"/>
      </rPr>
      <t xml:space="preserve">as of December 31st 2024; </t>
    </r>
    <r>
      <rPr>
        <sz val="14"/>
        <color rgb="FF000000"/>
        <rFont val="Times New Roman"/>
        <family val="1"/>
      </rPr>
      <t xml:space="preserve">see also Section II, 2B, and VI </t>
    </r>
    <r>
      <rPr>
        <i/>
        <sz val="14"/>
        <color rgb="FF000000"/>
        <rFont val="Times New Roman"/>
        <family val="1"/>
      </rPr>
      <t xml:space="preserve">Mineable Acres </t>
    </r>
    <r>
      <rPr>
        <sz val="14"/>
        <color rgb="FF000000"/>
        <rFont val="Times New Roman"/>
        <family val="1"/>
      </rPr>
      <t>sum</t>
    </r>
    <r>
      <rPr>
        <i/>
        <sz val="14"/>
        <color rgb="FF000000"/>
        <rFont val="Times New Roman"/>
        <family val="1"/>
      </rPr>
      <t>.</t>
    </r>
    <r>
      <rPr>
        <sz val="14"/>
        <color rgb="FF000000"/>
        <rFont val="Times New Roman"/>
        <family val="1"/>
      </rPr>
      <t xml:space="preserve">  </t>
    </r>
  </si>
  <si>
    <r>
      <rPr>
        <sz val="14"/>
        <color rgb="FF000000"/>
        <rFont val="Times New Roman"/>
        <family val="1"/>
      </rPr>
      <t xml:space="preserve">12.  Divide mineable acres by average annual acres mined for an estimated mine life. </t>
    </r>
    <r>
      <rPr>
        <sz val="12"/>
        <color rgb="FF000000"/>
        <rFont val="Times New Roman"/>
        <family val="1"/>
      </rPr>
      <t>NOTE:</t>
    </r>
    <r>
      <rPr>
        <sz val="14"/>
        <color rgb="FF000000"/>
        <rFont val="Times New Roman"/>
        <family val="1"/>
      </rPr>
      <t xml:space="preserve"> maximum life for underground mines is 15 years, and 5 for surface mines. </t>
    </r>
  </si>
  <si>
    <t xml:space="preserve">13. Enter per active coal bed (i.e. a coal bed mined during the year)                    </t>
  </si>
  <si>
    <r>
      <rPr>
        <sz val="14"/>
        <color rgb="FF000000"/>
        <rFont val="Times New Roman"/>
        <family val="1"/>
      </rPr>
      <t xml:space="preserve">      (A) </t>
    </r>
    <r>
      <rPr>
        <i/>
        <sz val="14"/>
        <color rgb="FF000000"/>
        <rFont val="Times New Roman"/>
        <family val="1"/>
      </rPr>
      <t xml:space="preserve">Active Acres (permitted) </t>
    </r>
    <r>
      <rPr>
        <sz val="14"/>
        <color rgb="FF000000"/>
        <rFont val="Times New Roman"/>
        <family val="1"/>
      </rPr>
      <t>-  average annual acres mined (line 11) x mine life (line 13). Use the</t>
    </r>
    <r>
      <rPr>
        <sz val="14"/>
        <color rgb="FF000000"/>
        <rFont val="Times New Roman"/>
        <family val="1"/>
      </rPr>
      <t xml:space="preserve"> max mine life      of 5 or 15 if line 13 is higher than your allotted mine max life. Use whichever is lowest.    </t>
    </r>
    <r>
      <rPr>
        <sz val="14"/>
        <color rgb="FFFF0000"/>
        <rFont val="Times New Roman"/>
        <family val="1"/>
      </rPr>
      <t xml:space="preserve">  </t>
    </r>
  </si>
  <si>
    <r>
      <rPr>
        <sz val="14"/>
        <color rgb="FF000000"/>
        <rFont val="Times New Roman"/>
        <family val="1"/>
      </rPr>
      <t xml:space="preserve">      (B) </t>
    </r>
    <r>
      <rPr>
        <i/>
        <sz val="14"/>
        <color rgb="FF000000"/>
        <rFont val="Times New Roman"/>
        <family val="1"/>
      </rPr>
      <t>Reserve Acres</t>
    </r>
    <r>
      <rPr>
        <sz val="14"/>
        <color rgb="FF000000"/>
        <rFont val="Times New Roman"/>
        <family val="1"/>
      </rPr>
      <t xml:space="preserve"> </t>
    </r>
    <r>
      <rPr>
        <i/>
        <sz val="14"/>
        <color rgb="FF000000"/>
        <rFont val="Times New Roman"/>
        <family val="1"/>
      </rPr>
      <t>(permitted)</t>
    </r>
    <r>
      <rPr>
        <sz val="14"/>
        <color rgb="FF000000"/>
        <rFont val="Times New Roman"/>
        <family val="1"/>
      </rPr>
      <t xml:space="preserve"> - Subtract the determined active acres (above) from reported mineable acres (above). A positive number means you have permitted </t>
    </r>
    <r>
      <rPr>
        <u/>
        <sz val="14"/>
        <color rgb="FF000000"/>
        <rFont val="Times New Roman"/>
        <family val="1"/>
      </rPr>
      <t>reserve</t>
    </r>
    <r>
      <rPr>
        <sz val="14"/>
        <color rgb="FF000000"/>
        <rFont val="Times New Roman"/>
        <family val="1"/>
      </rPr>
      <t xml:space="preserve"> acres too now.</t>
    </r>
  </si>
  <si>
    <r>
      <rPr>
        <sz val="12"/>
        <color rgb="FF000000"/>
        <rFont val="Times New Roman"/>
        <family val="1"/>
      </rPr>
      <t xml:space="preserve">     </t>
    </r>
    <r>
      <rPr>
        <sz val="14"/>
        <color rgb="FF000000"/>
        <rFont val="Times New Roman"/>
        <family val="1"/>
      </rPr>
      <t xml:space="preserve"> (C) </t>
    </r>
    <r>
      <rPr>
        <i/>
        <sz val="14"/>
        <color rgb="FF000000"/>
        <rFont val="Times New Roman"/>
        <family val="1"/>
      </rPr>
      <t>Unmineable acres</t>
    </r>
    <r>
      <rPr>
        <sz val="14"/>
        <color rgb="FF000000"/>
        <rFont val="Times New Roman"/>
        <family val="1"/>
      </rPr>
      <t xml:space="preserve"> </t>
    </r>
    <r>
      <rPr>
        <b/>
        <sz val="14"/>
        <color rgb="FF000000"/>
        <rFont val="Times New Roman"/>
        <family val="1"/>
      </rPr>
      <t>-</t>
    </r>
    <r>
      <rPr>
        <sz val="14"/>
        <color rgb="FF000000"/>
        <rFont val="Times New Roman"/>
        <family val="1"/>
      </rPr>
      <t xml:space="preserve"> </t>
    </r>
    <r>
      <rPr>
        <b/>
        <sz val="14"/>
        <color rgb="FF000000"/>
        <rFont val="Times New Roman"/>
        <family val="1"/>
      </rPr>
      <t>Once a coal bed is permitted as mining property it is considered mineable regardless of coal bed thickness;</t>
    </r>
    <r>
      <rPr>
        <sz val="14"/>
        <color rgb="FF000000"/>
        <rFont val="Times New Roman"/>
        <family val="1"/>
      </rPr>
      <t xml:space="preserve"> problem areas such as bad roof, sandstone channels, valley fills, etc.</t>
    </r>
    <r>
      <rPr>
        <b/>
        <sz val="14"/>
        <color rgb="FF000000"/>
        <rFont val="Times New Roman"/>
        <family val="1"/>
      </rPr>
      <t xml:space="preserve"> should be highlighted and numbered on the Map included herewith.</t>
    </r>
    <r>
      <rPr>
        <sz val="14"/>
        <color rgb="FF000000"/>
        <rFont val="Times New Roman"/>
        <family val="1"/>
      </rPr>
      <t xml:space="preserve">  </t>
    </r>
    <r>
      <rPr>
        <b/>
        <sz val="12"/>
        <color rgb="FF000000"/>
        <rFont val="Times New Roman"/>
        <family val="1"/>
      </rPr>
      <t>NOTE</t>
    </r>
    <r>
      <rPr>
        <b/>
        <sz val="14"/>
        <color rgb="FF000000"/>
        <rFont val="Times New Roman"/>
        <family val="1"/>
      </rPr>
      <t xml:space="preserve">: </t>
    </r>
    <r>
      <rPr>
        <b/>
        <u/>
        <sz val="14"/>
        <color rgb="FF000000"/>
        <rFont val="Times New Roman"/>
        <family val="1"/>
      </rPr>
      <t>All unmineable acreage must have accompanying documentation matching each highlighted and numbered problem area shown on the map</t>
    </r>
    <r>
      <rPr>
        <u/>
        <sz val="14"/>
        <color rgb="FF000000"/>
        <rFont val="Times New Roman"/>
        <family val="1"/>
      </rPr>
      <t>.</t>
    </r>
    <r>
      <rPr>
        <sz val="14"/>
        <color rgb="FF000000"/>
        <rFont val="Times New Roman"/>
        <family val="1"/>
      </rPr>
      <t xml:space="preserve">  Include drill hole records and locations, and other pertinent mapping for areas and determination of unmineable. Space for comments and explanations is allocated in Section VII, F.  </t>
    </r>
  </si>
  <si>
    <r>
      <rPr>
        <sz val="14"/>
        <color rgb="FF000000"/>
        <rFont val="Times New Roman"/>
        <family val="1"/>
      </rPr>
      <t xml:space="preserve">   (D) </t>
    </r>
    <r>
      <rPr>
        <i/>
        <sz val="14"/>
        <color rgb="FF000000"/>
        <rFont val="Times New Roman"/>
        <family val="1"/>
      </rPr>
      <t>Mined Out Acres</t>
    </r>
    <r>
      <rPr>
        <sz val="14"/>
        <color rgb="FF000000"/>
        <rFont val="Times New Roman"/>
        <family val="1"/>
      </rPr>
      <t xml:space="preserve"> - Acreage of properties where coal is owned, but the coal bed has been depleted by prior mining operations. This includes support pillars, barriers and other areas that are restricted by permitting regulations. Space for comments and explanations allocated in Section VII, F.    </t>
    </r>
  </si>
  <si>
    <r>
      <rPr>
        <sz val="14"/>
        <color rgb="FF000000"/>
        <rFont val="Times New Roman"/>
        <family val="1"/>
      </rPr>
      <t xml:space="preserve">  (E) </t>
    </r>
    <r>
      <rPr>
        <i/>
        <sz val="14"/>
        <color rgb="FF000000"/>
        <rFont val="Times New Roman"/>
        <family val="1"/>
      </rPr>
      <t>Barren Acres</t>
    </r>
    <r>
      <rPr>
        <sz val="14"/>
        <color rgb="FF000000"/>
        <rFont val="Times New Roman"/>
        <family val="1"/>
      </rPr>
      <t xml:space="preserve"> - Report acreage of properties where coal is owned but the coal bed does not exist because of erosion, wash-out, non deposition, etc. Space for comments and explanations allocated in Section VII, F.    </t>
    </r>
  </si>
  <si>
    <t>VI.  PARCEL INFORMATION</t>
  </si>
  <si>
    <t xml:space="preserve">*NEWLY REVISED TY2025 for electronic filing and processing. </t>
  </si>
  <si>
    <t>See screenshot below of a completed row for a fee parcel (with an error) and a mineral parcel.</t>
  </si>
  <si>
    <t>DO NOT list SURFACE ONLY ownership.</t>
  </si>
  <si>
    <r>
      <rPr>
        <b/>
        <sz val="14"/>
        <color rgb="FF000000"/>
        <rFont val="Times New Roman"/>
        <family val="1"/>
      </rPr>
      <t xml:space="preserve">Coal rights owners' name(s) - </t>
    </r>
    <r>
      <rPr>
        <sz val="14"/>
        <color rgb="FF000000"/>
        <rFont val="Times New Roman"/>
        <family val="1"/>
      </rPr>
      <t xml:space="preserve">Failure to provide the land book identification and ownership interest for each parcel(s) included in the operation will result in the appraisal(s) being placed on the producer or a parcel that the Tax Department deems adequate.  </t>
    </r>
  </si>
  <si>
    <t>For multi/divided ownerships on a parcel, ALL owners must be reported. List each undivided interest</t>
  </si>
  <si>
    <t>as a separate parcel with the total acreage and each ownership in the percent ownership area. This is</t>
  </si>
  <si>
    <t xml:space="preserve">the only way we can get a true value on the Integrated Assessment System (IAS) that we share with </t>
  </si>
  <si>
    <t xml:space="preserve">the counties. DO NOT DIVIDE ownerships into the acreage. </t>
  </si>
  <si>
    <r>
      <rPr>
        <b/>
        <sz val="14"/>
        <color rgb="FF000000"/>
        <rFont val="Times New Roman"/>
        <family val="1"/>
      </rPr>
      <t>Map/Parcel -</t>
    </r>
    <r>
      <rPr>
        <sz val="14"/>
        <color rgb="FF000000"/>
        <rFont val="Times New Roman"/>
        <family val="1"/>
      </rPr>
      <t xml:space="preserve"> 18-digit number not including county as listed in the Assessor's land book.</t>
    </r>
    <r>
      <rPr>
        <b/>
        <sz val="14"/>
        <color rgb="FF000000"/>
        <rFont val="Times New Roman"/>
        <family val="1"/>
      </rPr>
      <t xml:space="preserve"> </t>
    </r>
    <r>
      <rPr>
        <sz val="14"/>
        <color rgb="FF000000"/>
        <rFont val="Times New Roman"/>
        <family val="1"/>
      </rPr>
      <t>Do not simpl</t>
    </r>
    <r>
      <rPr>
        <b/>
        <sz val="14"/>
        <color rgb="FF000000"/>
        <rFont val="Times New Roman"/>
        <family val="1"/>
      </rPr>
      <t xml:space="preserve">y </t>
    </r>
    <r>
      <rPr>
        <sz val="14"/>
        <color rgb="FF000000"/>
        <rFont val="Times New Roman"/>
        <family val="1"/>
      </rPr>
      <t xml:space="preserve">list the </t>
    </r>
  </si>
  <si>
    <r>
      <rPr>
        <sz val="14"/>
        <color rgb="FF000000"/>
        <rFont val="Times New Roman"/>
        <family val="1"/>
      </rPr>
      <t xml:space="preserve">surface map or parcel number (eg  273-6). </t>
    </r>
    <r>
      <rPr>
        <u/>
        <sz val="14"/>
        <color rgb="FF000000"/>
        <rFont val="Times New Roman"/>
        <family val="1"/>
      </rPr>
      <t>Failure to provide the assessor's land book ID for parcel(s)</t>
    </r>
    <r>
      <rPr>
        <sz val="14"/>
        <color rgb="FF000000"/>
        <rFont val="Times New Roman"/>
        <family val="1"/>
      </rPr>
      <t xml:space="preserve"> included in the</t>
    </r>
  </si>
  <si>
    <r>
      <rPr>
        <sz val="14"/>
        <color rgb="FF000000"/>
        <rFont val="Times New Roman"/>
        <family val="1"/>
      </rPr>
      <t>operation</t>
    </r>
    <r>
      <rPr>
        <b/>
        <i/>
        <sz val="14"/>
        <color rgb="FF000000"/>
        <rFont val="Times New Roman"/>
        <family val="1"/>
      </rPr>
      <t xml:space="preserve"> </t>
    </r>
    <r>
      <rPr>
        <u/>
        <sz val="14"/>
        <color rgb="FF000000"/>
        <rFont val="Times New Roman"/>
        <family val="1"/>
      </rPr>
      <t>may result</t>
    </r>
    <r>
      <rPr>
        <sz val="14"/>
        <color rgb="FF000000"/>
        <rFont val="Times New Roman"/>
        <family val="1"/>
      </rPr>
      <t xml:space="preserve"> in the appraisal(s) being placed on the producer as a chattel real (leasehold) estate. </t>
    </r>
  </si>
  <si>
    <t>The county land book map &amp; parcel or mineral account number are formatted as follows:</t>
  </si>
  <si>
    <r>
      <rPr>
        <i/>
        <sz val="14"/>
        <color rgb="FF000000"/>
        <rFont val="Times New Roman"/>
        <family val="1"/>
      </rPr>
      <t xml:space="preserve">     District number: </t>
    </r>
    <r>
      <rPr>
        <sz val="14"/>
        <color rgb="FF000000"/>
        <rFont val="Times New Roman"/>
        <family val="1"/>
      </rPr>
      <t>2-digit code</t>
    </r>
    <r>
      <rPr>
        <i/>
        <sz val="14"/>
        <color rgb="FF000000"/>
        <rFont val="Times New Roman"/>
        <family val="1"/>
      </rPr>
      <t xml:space="preserve">, </t>
    </r>
    <r>
      <rPr>
        <sz val="14"/>
        <color rgb="FF000000"/>
        <rFont val="Times New Roman"/>
        <family val="1"/>
      </rPr>
      <t>set by the county for their tax districts starting 00-99.</t>
    </r>
    <r>
      <rPr>
        <i/>
        <sz val="14"/>
        <color rgb="FF000000"/>
        <rFont val="Times New Roman"/>
        <family val="1"/>
      </rPr>
      <t xml:space="preserve"> </t>
    </r>
    <r>
      <rPr>
        <sz val="14"/>
        <color rgb="FF000000"/>
        <rFont val="Times New Roman"/>
        <family val="1"/>
      </rPr>
      <t xml:space="preserve"> If parcels are in more than 1 district, start </t>
    </r>
  </si>
  <si>
    <t xml:space="preserve">         a new page to list all parcels in a district. </t>
  </si>
  <si>
    <r>
      <rPr>
        <i/>
        <sz val="14"/>
        <color theme="1"/>
        <rFont val="Times New Roman"/>
        <family val="1"/>
      </rPr>
      <t xml:space="preserve">     Parcel Number:</t>
    </r>
    <r>
      <rPr>
        <sz val="14"/>
        <color theme="1"/>
        <rFont val="Times New Roman"/>
        <family val="1"/>
      </rPr>
      <t xml:space="preserve"> 4-digits, parcel number</t>
    </r>
    <r>
      <rPr>
        <b/>
        <sz val="14"/>
        <color theme="1"/>
        <rFont val="Times New Roman"/>
        <family val="1"/>
      </rPr>
      <t xml:space="preserve"> </t>
    </r>
    <r>
      <rPr>
        <sz val="14"/>
        <color theme="1"/>
        <rFont val="Times New Roman"/>
        <family val="1"/>
      </rPr>
      <t>from</t>
    </r>
    <r>
      <rPr>
        <b/>
        <sz val="14"/>
        <color theme="1"/>
        <rFont val="Times New Roman"/>
        <family val="1"/>
      </rPr>
      <t xml:space="preserve"> </t>
    </r>
    <r>
      <rPr>
        <sz val="14"/>
        <color theme="1"/>
        <rFont val="Times New Roman"/>
        <family val="1"/>
      </rPr>
      <t xml:space="preserve">surface maps, use leading zeros, ie-12 = 0012      </t>
    </r>
  </si>
  <si>
    <r>
      <rPr>
        <i/>
        <sz val="14"/>
        <color theme="1"/>
        <rFont val="Times New Roman"/>
        <family val="1"/>
      </rPr>
      <t xml:space="preserve">     Subparcel: </t>
    </r>
    <r>
      <rPr>
        <sz val="14"/>
        <color theme="1"/>
        <rFont val="Times New Roman"/>
        <family val="1"/>
      </rPr>
      <t>4-digits, subparcel number, use leading zeros</t>
    </r>
  </si>
  <si>
    <r>
      <rPr>
        <i/>
        <sz val="14"/>
        <color theme="1"/>
        <rFont val="Times New Roman"/>
        <family val="1"/>
      </rPr>
      <t xml:space="preserve">     Special ID: </t>
    </r>
    <r>
      <rPr>
        <sz val="14"/>
        <color theme="1"/>
        <rFont val="Times New Roman"/>
        <family val="1"/>
      </rPr>
      <t xml:space="preserve">4-digits, default is zeros; the old system owner sequence 3001 or 6001, etc. </t>
    </r>
  </si>
  <si>
    <r>
      <rPr>
        <i/>
        <sz val="14"/>
        <color theme="1"/>
        <rFont val="Times New Roman"/>
        <family val="1"/>
      </rPr>
      <t xml:space="preserve">     Owner sequence (own seq) :</t>
    </r>
    <r>
      <rPr>
        <sz val="14"/>
        <color theme="1"/>
        <rFont val="Times New Roman"/>
        <family val="1"/>
      </rPr>
      <t xml:space="preserve"> 3-digits with leading zeros; default is zeros if no shared ownership; takes the place of the old 3000 series</t>
    </r>
  </si>
  <si>
    <r>
      <rPr>
        <b/>
        <sz val="14"/>
        <color rgb="FF000000"/>
        <rFont val="Times New Roman"/>
        <family val="1"/>
      </rPr>
      <t>Mineral number</t>
    </r>
    <r>
      <rPr>
        <sz val="14"/>
        <color rgb="FF000000"/>
        <rFont val="Times New Roman"/>
        <family val="1"/>
      </rPr>
      <t xml:space="preserve"> - Also an 18-digit number, following above criteria, set apart by '9999' as the map number</t>
    </r>
  </si>
  <si>
    <r>
      <rPr>
        <b/>
        <sz val="14"/>
        <color rgb="FF000000"/>
        <rFont val="Times New Roman"/>
        <family val="1"/>
      </rPr>
      <t xml:space="preserve">Ownership Interest </t>
    </r>
    <r>
      <rPr>
        <sz val="14"/>
        <color rgb="FF000000"/>
        <rFont val="Times New Roman"/>
        <family val="1"/>
      </rPr>
      <t>- as a percentage; be sure to list all ownership per parcel, totalling 100%</t>
    </r>
  </si>
  <si>
    <r>
      <rPr>
        <b/>
        <i/>
        <u/>
        <sz val="16"/>
        <color theme="1"/>
        <rFont val="Times New Roman"/>
        <family val="1"/>
      </rPr>
      <t>Moving through the columns</t>
    </r>
    <r>
      <rPr>
        <b/>
        <i/>
        <u/>
        <sz val="16"/>
        <color theme="1"/>
        <rFont val="Times New Roman"/>
        <family val="1"/>
      </rPr>
      <t>-</t>
    </r>
  </si>
  <si>
    <r>
      <rPr>
        <b/>
        <sz val="14"/>
        <color theme="1"/>
        <rFont val="Times New Roman"/>
        <family val="1"/>
      </rPr>
      <t xml:space="preserve">Property Acreage - </t>
    </r>
    <r>
      <rPr>
        <sz val="14"/>
        <color theme="1"/>
        <rFont val="Times New Roman"/>
        <family val="1"/>
      </rPr>
      <t>indicates acreage inside the permit for that parcel</t>
    </r>
  </si>
  <si>
    <r>
      <rPr>
        <b/>
        <sz val="14"/>
        <color theme="1"/>
        <rFont val="Times New Roman"/>
        <family val="1"/>
      </rPr>
      <t xml:space="preserve">Deeded Acreage </t>
    </r>
    <r>
      <rPr>
        <sz val="14"/>
        <color theme="1"/>
        <rFont val="Times New Roman"/>
        <family val="1"/>
      </rPr>
      <t>- should reflect the parcel acreage as reflected in the deed</t>
    </r>
  </si>
  <si>
    <r>
      <rPr>
        <b/>
        <sz val="14"/>
        <color theme="1"/>
        <rFont val="Times New Roman"/>
        <family val="1"/>
      </rPr>
      <t xml:space="preserve">Mineable Acres - </t>
    </r>
    <r>
      <rPr>
        <sz val="14"/>
        <color theme="1"/>
        <rFont val="Times New Roman"/>
        <family val="1"/>
      </rPr>
      <t>the total amount of mineable acres of the coal bed as of  DECEMBER 31st on each parcel.</t>
    </r>
    <r>
      <rPr>
        <b/>
        <sz val="14"/>
        <color theme="1"/>
        <rFont val="Times New Roman"/>
        <family val="1"/>
      </rPr>
      <t xml:space="preserve"> </t>
    </r>
    <r>
      <rPr>
        <sz val="14"/>
        <color theme="1"/>
        <rFont val="Times New Roman"/>
        <family val="1"/>
      </rPr>
      <t>Refer to Section V totals required.</t>
    </r>
    <r>
      <rPr>
        <b/>
        <sz val="14"/>
        <color theme="1"/>
        <rFont val="Times New Roman"/>
        <family val="1"/>
      </rPr>
      <t xml:space="preserve"> DO NOT</t>
    </r>
  </si>
  <si>
    <t xml:space="preserve">          divide the ownership into the acreage.</t>
  </si>
  <si>
    <r>
      <rPr>
        <b/>
        <sz val="14"/>
        <color theme="1"/>
        <rFont val="Times New Roman"/>
        <family val="1"/>
      </rPr>
      <t xml:space="preserve">Active Acres - </t>
    </r>
    <r>
      <rPr>
        <sz val="14"/>
        <color theme="1"/>
        <rFont val="Times New Roman"/>
        <family val="1"/>
      </rPr>
      <t xml:space="preserve">the Legislative Rule does not speak to how the mathematical total Active acres required should be distributed across parcels in a mine. </t>
    </r>
  </si>
  <si>
    <t xml:space="preserve">Active acres should correspond to actual mine plans, and be reported in a permit per coal bed per parcel. </t>
  </si>
  <si>
    <r>
      <rPr>
        <b/>
        <sz val="14"/>
        <color rgb="FF000000"/>
        <rFont val="Times New Roman"/>
        <family val="1"/>
      </rPr>
      <t xml:space="preserve">Reserve Acres - </t>
    </r>
    <r>
      <rPr>
        <sz val="14"/>
        <color rgb="FF000000"/>
        <rFont val="Times New Roman"/>
        <family val="1"/>
      </rPr>
      <t>the number of reserve acres included in a permit per coal bed per parcel.</t>
    </r>
  </si>
  <si>
    <t xml:space="preserve">                      (Legislative Rule § 110-1I again). NOTE: If the mine is not in production (or for the </t>
  </si>
  <si>
    <t xml:space="preserve">         mineable acres that fall outside the default mine life) the acreage must be reported</t>
  </si>
  <si>
    <t xml:space="preserve"> on this Annual Appraisal in a permitted reserve status. Correspond to Section V. </t>
  </si>
  <si>
    <r>
      <rPr>
        <b/>
        <sz val="14"/>
        <color rgb="FF000000"/>
        <rFont val="Times New Roman"/>
        <family val="1"/>
      </rPr>
      <t xml:space="preserve">Unmineable Acres - </t>
    </r>
    <r>
      <rPr>
        <sz val="14"/>
        <color rgb="FF000000"/>
        <rFont val="Times New Roman"/>
        <family val="1"/>
      </rPr>
      <t xml:space="preserve">the number of acres less than 30 inches (&lt;30") as defined in Legislative Rule per coal bed per parcel.  See Section V. </t>
    </r>
  </si>
  <si>
    <r>
      <rPr>
        <b/>
        <sz val="14"/>
        <color rgb="FF000000"/>
        <rFont val="Times New Roman"/>
        <family val="1"/>
      </rPr>
      <t xml:space="preserve">Mined-Out Acres - </t>
    </r>
    <r>
      <rPr>
        <sz val="14"/>
        <color rgb="FF000000"/>
        <rFont val="Times New Roman"/>
        <family val="1"/>
      </rPr>
      <t>the number of acres mined per coal bed per parcel.  See Section V.</t>
    </r>
  </si>
  <si>
    <r>
      <rPr>
        <b/>
        <sz val="14"/>
        <color rgb="FF000000"/>
        <rFont val="Times New Roman"/>
        <family val="1"/>
      </rPr>
      <t>Barren Acres</t>
    </r>
    <r>
      <rPr>
        <b/>
        <i/>
        <sz val="14"/>
        <color rgb="FF000000"/>
        <rFont val="Times New Roman"/>
        <family val="1"/>
      </rPr>
      <t xml:space="preserve"> </t>
    </r>
    <r>
      <rPr>
        <b/>
        <sz val="14"/>
        <color rgb="FF000000"/>
        <rFont val="Times New Roman"/>
        <family val="1"/>
      </rPr>
      <t xml:space="preserve">- </t>
    </r>
    <r>
      <rPr>
        <sz val="14"/>
        <color rgb="FF000000"/>
        <rFont val="Times New Roman"/>
        <family val="1"/>
      </rPr>
      <t xml:space="preserve"> barren acres as defined by Legislative Rule per coal bed per parcel; not the same as mined out. See Section V.</t>
    </r>
  </si>
  <si>
    <r>
      <rPr>
        <b/>
        <sz val="14"/>
        <color rgb="FF000000"/>
        <rFont val="Times New Roman"/>
        <family val="1"/>
      </rPr>
      <t xml:space="preserve"> NOTES:   Sum of Active Acreage + Reserve Acreage must equal the Mineable Acres.         </t>
    </r>
    <r>
      <rPr>
        <b/>
        <sz val="18"/>
        <color rgb="FF000000"/>
        <rFont val="Times New Roman"/>
        <family val="1"/>
      </rPr>
      <t xml:space="preserve"> </t>
    </r>
  </si>
  <si>
    <t xml:space="preserve">Sum of Active, Reserve, Unmineable, Mined-out and Barren Acreage must equal         </t>
  </si>
  <si>
    <t xml:space="preserve">the Property Acreage involved in active operation. </t>
  </si>
  <si>
    <t>VII. REQUIRED ADDITIONAL INFORMATION</t>
  </si>
  <si>
    <t>Integral parts of the tax return. In the event that items requested in this section are not provided or addressed, the</t>
  </si>
  <si>
    <t xml:space="preserve">return will be considered incomplete. </t>
  </si>
  <si>
    <r>
      <rPr>
        <sz val="14"/>
        <color theme="1"/>
        <rFont val="Times New Roman"/>
        <family val="1"/>
      </rPr>
      <t xml:space="preserve">West Virginia Legislative Rule § 110-1I-4.1.6. </t>
    </r>
    <r>
      <rPr>
        <b/>
        <sz val="14"/>
        <color theme="1"/>
        <rFont val="Times New Roman"/>
        <family val="1"/>
      </rPr>
      <t>Royalty rate</t>
    </r>
    <r>
      <rPr>
        <sz val="14"/>
        <color theme="1"/>
        <rFont val="Times New Roman"/>
        <family val="1"/>
      </rPr>
      <t xml:space="preserve">. These royalty rates shall be established annually by the Tax Commissioner after a review of both recorded and unrecorded, willing seller-willing buyer coal property leases that have occurred in the State of West Virginia and appropriate portions of adjacent states during at least the last five (5) years prior to the July 1 assessment date, and through inspection of any other appropriate information. The Tax Commissioner shall maintain a data base on royalty rates and file a preliminary summary of results in the State Register on or before July 1 of each year; shall accept written public comment on the results until August 1 of each year; and shall issue the final royalty rates on or before September 1 of each year. From this survey, the Tax Commissioner shall select the royalty rates that best typify the coal property leases.  
</t>
    </r>
  </si>
  <si>
    <r>
      <rPr>
        <sz val="14"/>
        <color theme="1"/>
        <rFont val="Times New Roman"/>
        <family val="1"/>
      </rPr>
      <t xml:space="preserve">West Virginia Legislative Rule § 110-1I 4.1.7. </t>
    </r>
    <r>
      <rPr>
        <b/>
        <sz val="14"/>
        <color theme="1"/>
        <rFont val="Times New Roman"/>
        <family val="1"/>
      </rPr>
      <t>Determination of capitalization rate</t>
    </r>
    <r>
      <rPr>
        <sz val="14"/>
        <color theme="1"/>
        <rFont val="Times New Roman"/>
        <family val="1"/>
      </rPr>
      <t xml:space="preserve">. For use in determining the net present value multiplier (M) used in Formula 3, prescribed in this Section 4, a single statewide capitalization rate for coal shall be determined annually by the Tax Commissioner through the use of generally accepted methods of determining those rates.  The rate shall be based on the assumption of a level, non-inflating income series. The capitalization rate used to value coal shall be developed considering (1) a discount rate determined by the summation technique (§ 110-1I 4.1.7.1), (2) a recapture component (§ 110-1I 4.1.7.2), and (3) a property tax rate (§ 110-1I 4.1.7.3).                                                                                                                                                                                               The Commissioner shall conduct a study to develop components for determining the capitalization rate annually and the preliminary results shall be filed in the State Register on or before July 1st of each year. Public comment on the study shall be accepted until August 1st of each year, and final results to be used shall be issued on or before September 1st of each year and filed in the State Register.
</t>
    </r>
  </si>
  <si>
    <r>
      <rPr>
        <sz val="14"/>
        <color theme="1"/>
        <rFont val="Times New Roman"/>
        <family val="1"/>
      </rPr>
      <t>(A.)</t>
    </r>
    <r>
      <rPr>
        <b/>
        <sz val="14"/>
        <color theme="1"/>
        <rFont val="Times New Roman"/>
        <family val="1"/>
      </rPr>
      <t xml:space="preserve"> </t>
    </r>
    <r>
      <rPr>
        <sz val="14"/>
        <color theme="1"/>
        <rFont val="Times New Roman"/>
        <family val="1"/>
      </rPr>
      <t>Change of ownership - list the approximate property value</t>
    </r>
  </si>
  <si>
    <t xml:space="preserve">(B.) Check the appropriate box regarding lease transfers; attach supplemental information as required. </t>
  </si>
  <si>
    <t xml:space="preserve">(C.) List any parcels bought by the producer in the last 8 years in the space provided.  </t>
  </si>
  <si>
    <t xml:space="preserve">(D.) List leaseholds for the parcels in Section VI in the last 8 years in the space provided. </t>
  </si>
  <si>
    <r>
      <rPr>
        <sz val="14"/>
        <color theme="1"/>
        <rFont val="Times New Roman"/>
        <family val="1"/>
      </rPr>
      <t>(E.) Submit FOB spot and/or contract prices and quality information for any of the 4 catagories that apply.</t>
    </r>
    <r>
      <rPr>
        <i/>
        <sz val="14"/>
        <color theme="1"/>
        <rFont val="Times New Roman"/>
        <family val="1"/>
      </rPr>
      <t xml:space="preserve"> This is kept confidential. See the  West Virginia Legislative Rule § 110-1I-4.1.6: Royalty Rate for why this information is necessary and required.</t>
    </r>
  </si>
  <si>
    <t>(F.) This is space for comments and explanations regarding Section V, 14C-E. Acreages without sufficient evidence and documentation are subject to change.</t>
  </si>
  <si>
    <t>A new tab called 'Mine_Production_Flat' appears on the tax return worksheet this year. It is not for keying or public use.  It is transposing return data into a</t>
  </si>
  <si>
    <t xml:space="preserve">"flat file" for import by Property Tax for processing and quality control purposes. </t>
  </si>
  <si>
    <t>MAP SUBMISSION REQUIREMENTS:  See MAP STANDARDS tab for all mapping submission information</t>
  </si>
  <si>
    <t>Revised 2/2025</t>
  </si>
  <si>
    <t xml:space="preserve">ANNUAL APPRAISAL REPORT FOR PRODUCTION OF COAL                                           </t>
  </si>
  <si>
    <t>STC 12:36 (cl)</t>
  </si>
  <si>
    <t>PTD USE ONLY</t>
  </si>
  <si>
    <t>In accordance with WV Code §11 and WV Legislative Rule § 110.1I-1 Valuation of Active and Reserve Coal Property for Ad Valorem Property Tax Purposes</t>
  </si>
  <si>
    <t>TAX YEAR 2026</t>
  </si>
  <si>
    <t>08 Clay</t>
  </si>
  <si>
    <t>revised 2/2025</t>
  </si>
  <si>
    <t xml:space="preserve">COUNTY: </t>
  </si>
  <si>
    <t xml:space="preserve">MULTI COUNTY PRODUCTION </t>
  </si>
  <si>
    <t xml:space="preserve">TAX DISTRICT: </t>
  </si>
  <si>
    <t xml:space="preserve">LIST ALL COUNTIES INVOLVED WITH THIS MINE. </t>
  </si>
  <si>
    <t>PERCENTAGE OF ACTIVE ACRES ASSIGN PER COUNTY</t>
  </si>
  <si>
    <t xml:space="preserve">PTD NR ACCOUNT #: </t>
  </si>
  <si>
    <t>MSHA Mine ID:</t>
  </si>
  <si>
    <t xml:space="preserve"> SECTION I. </t>
  </si>
  <si>
    <t>PRODUCER INFORMATION</t>
  </si>
  <si>
    <t>MINE NAME</t>
  </si>
  <si>
    <t>:</t>
  </si>
  <si>
    <t xml:space="preserve">PRODUCER/PERMIT HOLDER </t>
  </si>
  <si>
    <t xml:space="preserve">PERMIT HOLDER ADDRESS </t>
  </si>
  <si>
    <t>CITY</t>
  </si>
  <si>
    <t xml:space="preserve">STATE </t>
  </si>
  <si>
    <t xml:space="preserve"> ZIP </t>
  </si>
  <si>
    <r>
      <rPr>
        <sz val="16"/>
        <color rgb="FF000000"/>
        <rFont val="Times New Roman"/>
        <family val="1"/>
      </rPr>
      <t xml:space="preserve">TELEPHONE </t>
    </r>
    <r>
      <rPr>
        <i/>
        <sz val="16"/>
        <color rgb="FF000000"/>
        <rFont val="Times New Roman"/>
        <family val="1"/>
      </rPr>
      <t>#</t>
    </r>
  </si>
  <si>
    <t>EMAIL:</t>
  </si>
  <si>
    <t>CONTRACTOR, IF APPLICABLE</t>
  </si>
  <si>
    <t>NAME OF PREPARER</t>
  </si>
  <si>
    <t>PREPARER'S ADDRESS</t>
  </si>
  <si>
    <t>PREPARER'S TELEPHONE #:</t>
  </si>
  <si>
    <t xml:space="preserve"> PREPARER'S EMAIL:</t>
  </si>
  <si>
    <t xml:space="preserve"> SECTION II. </t>
  </si>
  <si>
    <t>PRODUCTION INFORMATION</t>
  </si>
  <si>
    <r>
      <rPr>
        <b/>
        <sz val="17"/>
        <color rgb="FF000000"/>
        <rFont val="Arial"/>
        <family val="2"/>
      </rPr>
      <t xml:space="preserve"> 1.</t>
    </r>
    <r>
      <rPr>
        <sz val="17"/>
        <color rgb="FF000000"/>
        <rFont val="Arial"/>
        <family val="2"/>
      </rPr>
      <t xml:space="preserve">   Name of coal bed being mined. (choose 1 dropdown)</t>
    </r>
  </si>
  <si>
    <t>1.</t>
  </si>
  <si>
    <t>LRL</t>
  </si>
  <si>
    <r>
      <rPr>
        <sz val="17"/>
        <color rgb="FF000000"/>
        <rFont val="Arial"/>
        <family val="2"/>
      </rPr>
      <t xml:space="preserve"> </t>
    </r>
    <r>
      <rPr>
        <b/>
        <sz val="17"/>
        <color rgb="FF000000"/>
        <rFont val="Arial"/>
        <family val="2"/>
      </rPr>
      <t>2</t>
    </r>
    <r>
      <rPr>
        <sz val="17"/>
        <color rgb="FF000000"/>
        <rFont val="Arial"/>
        <family val="2"/>
      </rPr>
      <t xml:space="preserve">. (A)  </t>
    </r>
    <r>
      <rPr>
        <b/>
        <sz val="17"/>
        <color rgb="FF000000"/>
        <rFont val="Arial"/>
        <family val="2"/>
      </rPr>
      <t>Total Property Acreage</t>
    </r>
    <r>
      <rPr>
        <sz val="17"/>
        <color rgb="FF000000"/>
        <rFont val="Arial"/>
        <family val="2"/>
      </rPr>
      <t xml:space="preserve"> Associated with Mine Operation</t>
    </r>
    <r>
      <rPr>
        <sz val="17"/>
        <color rgb="FF000000"/>
        <rFont val="Arial"/>
        <family val="2"/>
      </rPr>
      <t xml:space="preserve"> as</t>
    </r>
  </si>
  <si>
    <t>2. (A)</t>
  </si>
  <si>
    <r>
      <rPr>
        <sz val="17"/>
        <color rgb="FF000000"/>
        <rFont val="Arial"/>
        <family val="2"/>
      </rPr>
      <t xml:space="preserve">            of 12/31/2024. </t>
    </r>
    <r>
      <rPr>
        <sz val="14"/>
        <color rgb="FF000000"/>
        <rFont val="Arial"/>
        <family val="2"/>
      </rPr>
      <t>Must match Permitted acres Section VI and map.</t>
    </r>
  </si>
  <si>
    <r>
      <rPr>
        <sz val="17"/>
        <color rgb="FF000000"/>
        <rFont val="Arial"/>
        <family val="2"/>
      </rPr>
      <t xml:space="preserve">    (B)  </t>
    </r>
    <r>
      <rPr>
        <b/>
        <sz val="17"/>
        <color rgb="FF000000"/>
        <rFont val="Arial"/>
        <family val="2"/>
      </rPr>
      <t>Mineable Acreage</t>
    </r>
    <r>
      <rPr>
        <sz val="17"/>
        <color rgb="FF000000"/>
        <rFont val="Arial"/>
        <family val="2"/>
      </rPr>
      <t xml:space="preserve"> </t>
    </r>
    <r>
      <rPr>
        <b/>
        <sz val="17"/>
        <color rgb="FF000000"/>
        <rFont val="Arial"/>
        <family val="2"/>
      </rPr>
      <t xml:space="preserve">remaining </t>
    </r>
    <r>
      <rPr>
        <sz val="17"/>
        <color rgb="FF000000"/>
        <rFont val="Arial"/>
        <family val="2"/>
      </rPr>
      <t>as of 12/31/24</t>
    </r>
  </si>
  <si>
    <t xml:space="preserve">    (B)</t>
  </si>
  <si>
    <t xml:space="preserve">              Must match sum of Mineable column Section VI, and map. </t>
  </si>
  <si>
    <r>
      <rPr>
        <sz val="17"/>
        <color rgb="FF000000"/>
        <rFont val="Arial"/>
        <family val="2"/>
      </rPr>
      <t xml:space="preserve">    (C)  </t>
    </r>
    <r>
      <rPr>
        <b/>
        <sz val="17"/>
        <color rgb="FF000000"/>
        <rFont val="Arial"/>
        <family val="2"/>
      </rPr>
      <t xml:space="preserve">Acres mined </t>
    </r>
    <r>
      <rPr>
        <sz val="17"/>
        <color rgb="FF000000"/>
        <rFont val="Arial"/>
        <family val="2"/>
      </rPr>
      <t>during calendar year 2024</t>
    </r>
  </si>
  <si>
    <t xml:space="preserve">    (C)</t>
  </si>
  <si>
    <r>
      <rPr>
        <b/>
        <sz val="17"/>
        <color theme="1"/>
        <rFont val="Arial"/>
        <family val="2"/>
      </rPr>
      <t>3.</t>
    </r>
    <r>
      <rPr>
        <sz val="17"/>
        <color theme="1"/>
        <rFont val="Arial"/>
        <family val="2"/>
      </rPr>
      <t xml:space="preserve"> (A)  West Virginia </t>
    </r>
    <r>
      <rPr>
        <b/>
        <sz val="17"/>
        <color theme="1"/>
        <rFont val="Arial"/>
        <family val="2"/>
      </rPr>
      <t>Permit Number</t>
    </r>
    <r>
      <rPr>
        <sz val="17"/>
        <color theme="1"/>
        <rFont val="Arial"/>
        <family val="2"/>
      </rPr>
      <t xml:space="preserve">, </t>
    </r>
    <r>
      <rPr>
        <sz val="14"/>
        <color theme="1"/>
        <rFont val="Arial"/>
        <family val="2"/>
      </rPr>
      <t>starts with S, D or U</t>
    </r>
  </si>
  <si>
    <t>3. (A)</t>
  </si>
  <si>
    <r>
      <rPr>
        <sz val="17"/>
        <color rgb="FF000000"/>
        <rFont val="Arial"/>
        <family val="2"/>
      </rPr>
      <t xml:space="preserve">    (B)  </t>
    </r>
    <r>
      <rPr>
        <b/>
        <sz val="17"/>
        <color rgb="FF000000"/>
        <rFont val="Arial"/>
        <family val="2"/>
      </rPr>
      <t>Date</t>
    </r>
    <r>
      <rPr>
        <sz val="17"/>
        <color rgb="FF000000"/>
        <rFont val="Arial"/>
        <family val="2"/>
      </rPr>
      <t xml:space="preserve"> that first ton of coal was severed:</t>
    </r>
  </si>
  <si>
    <t xml:space="preserve">           WV Legislative Rule § 110.1I-4.1.2   </t>
  </si>
  <si>
    <r>
      <rPr>
        <sz val="14"/>
        <color rgb="FF000000"/>
        <rFont val="Arial"/>
        <family val="2"/>
      </rPr>
      <t xml:space="preserve">Please list any </t>
    </r>
    <r>
      <rPr>
        <b/>
        <sz val="14"/>
        <color rgb="FF000000"/>
        <rFont val="Arial"/>
        <family val="2"/>
      </rPr>
      <t>additional permit numbers</t>
    </r>
    <r>
      <rPr>
        <sz val="14"/>
        <color rgb="FF000000"/>
        <rFont val="Arial"/>
        <family val="2"/>
      </rPr>
      <t xml:space="preserve"> associated with the mine in this area.  </t>
    </r>
  </si>
  <si>
    <t>DEEP</t>
  </si>
  <si>
    <r>
      <rPr>
        <sz val="17"/>
        <color rgb="FF000000"/>
        <rFont val="Arial"/>
        <family val="2"/>
      </rPr>
      <t xml:space="preserve"> 4.  </t>
    </r>
    <r>
      <rPr>
        <b/>
        <sz val="17"/>
        <color rgb="FF000000"/>
        <rFont val="Arial"/>
        <family val="2"/>
      </rPr>
      <t xml:space="preserve">Type </t>
    </r>
    <r>
      <rPr>
        <sz val="17"/>
        <color rgb="FF000000"/>
        <rFont val="Arial"/>
        <family val="2"/>
      </rPr>
      <t xml:space="preserve">of Operation: Select Deep or Surface from the dropdown list.                               </t>
    </r>
  </si>
  <si>
    <t>4.</t>
  </si>
  <si>
    <t>TYPE</t>
  </si>
  <si>
    <t>SURFACE</t>
  </si>
  <si>
    <r>
      <rPr>
        <b/>
        <sz val="17"/>
        <color rgb="FF000000"/>
        <rFont val="Arial"/>
        <family val="2"/>
      </rPr>
      <t xml:space="preserve"> 5</t>
    </r>
    <r>
      <rPr>
        <sz val="17"/>
        <color rgb="FF000000"/>
        <rFont val="Arial"/>
        <family val="2"/>
      </rPr>
      <t>. (A - B - C)</t>
    </r>
    <r>
      <rPr>
        <b/>
        <sz val="17"/>
        <color rgb="FF000000"/>
        <rFont val="Arial"/>
        <family val="2"/>
      </rPr>
      <t xml:space="preserve"> Coal (logical mining unit) Thickness</t>
    </r>
    <r>
      <rPr>
        <sz val="17"/>
        <color rgb="FF000000"/>
        <rFont val="Arial"/>
        <family val="2"/>
      </rPr>
      <t xml:space="preserve"> of Resource.  </t>
    </r>
  </si>
  <si>
    <t>5.  (A)     2004</t>
  </si>
  <si>
    <t>UNIT FEET</t>
  </si>
  <si>
    <t xml:space="preserve">     (B)     2003</t>
  </si>
  <si>
    <t xml:space="preserve">     WV Legislative Rule § 110.1I.3.57 -measurement of all coal, including</t>
  </si>
  <si>
    <t xml:space="preserve">     (C)     2002</t>
  </si>
  <si>
    <t xml:space="preserve">     partings. Thickness for valuation is an average of the three most recent</t>
  </si>
  <si>
    <t xml:space="preserve">     calendar years. </t>
  </si>
  <si>
    <r>
      <rPr>
        <b/>
        <sz val="17"/>
        <color rgb="FF000000"/>
        <rFont val="Arial"/>
        <family val="2"/>
      </rPr>
      <t xml:space="preserve"> 6</t>
    </r>
    <r>
      <rPr>
        <sz val="17"/>
        <color rgb="FF000000"/>
        <rFont val="Arial"/>
        <family val="2"/>
      </rPr>
      <t>.  Recovery Rate</t>
    </r>
    <r>
      <rPr>
        <sz val="12"/>
        <color rgb="FF000000"/>
        <rFont val="Arial"/>
        <family val="2"/>
      </rPr>
      <t xml:space="preserve">        Clean tons  </t>
    </r>
    <r>
      <rPr>
        <sz val="12"/>
        <color rgb="FF000000"/>
        <rFont val="Calibri"/>
        <family val="2"/>
      </rPr>
      <t>÷</t>
    </r>
    <r>
      <rPr>
        <sz val="12"/>
        <color rgb="FF000000"/>
        <rFont val="Arial"/>
        <family val="2"/>
      </rPr>
      <t xml:space="preserve"> (acres mined * mining thickness * 1800)</t>
    </r>
  </si>
  <si>
    <t>6.</t>
  </si>
  <si>
    <t xml:space="preserve">      Typically 45-55% for Deep, 80-90% for Surface.</t>
  </si>
  <si>
    <t>%</t>
  </si>
  <si>
    <r>
      <rPr>
        <b/>
        <sz val="17"/>
        <color rgb="FF000000"/>
        <rFont val="Arial"/>
        <family val="2"/>
      </rPr>
      <t xml:space="preserve"> 7.</t>
    </r>
    <r>
      <rPr>
        <sz val="17"/>
        <color rgb="FF000000"/>
        <rFont val="Arial"/>
        <family val="2"/>
      </rPr>
      <t xml:space="preserve">  (A) Percent </t>
    </r>
    <r>
      <rPr>
        <b/>
        <sz val="17"/>
        <color rgb="FF000000"/>
        <rFont val="Arial"/>
        <family val="2"/>
      </rPr>
      <t>Sold to Steam</t>
    </r>
    <r>
      <rPr>
        <sz val="17"/>
        <color rgb="FF000000"/>
        <rFont val="Arial"/>
        <family val="2"/>
      </rPr>
      <t xml:space="preserve"> Market (nearest whole) </t>
    </r>
  </si>
  <si>
    <t>7.  (A)</t>
  </si>
  <si>
    <r>
      <rPr>
        <sz val="17"/>
        <color rgb="FF000000"/>
        <rFont val="Arial"/>
        <family val="2"/>
      </rPr>
      <t xml:space="preserve">      (B) Percent </t>
    </r>
    <r>
      <rPr>
        <b/>
        <sz val="17"/>
        <color rgb="FF000000"/>
        <rFont val="Arial"/>
        <family val="2"/>
      </rPr>
      <t>Sold to Metallurgical</t>
    </r>
    <r>
      <rPr>
        <sz val="17"/>
        <color rgb="FF000000"/>
        <rFont val="Arial"/>
        <family val="2"/>
      </rPr>
      <t xml:space="preserve"> Market (nearest whole) </t>
    </r>
  </si>
  <si>
    <t xml:space="preserve">     (B)</t>
  </si>
  <si>
    <t xml:space="preserve"> SECTION III.                                            </t>
  </si>
  <si>
    <t>PRODUCTION OF THE RESOURCE</t>
  </si>
  <si>
    <t>PERMIT #</t>
  </si>
  <si>
    <t xml:space="preserve">8.  PRODUCTION PERIOD = enter tonnage and months in production.  </t>
  </si>
  <si>
    <t xml:space="preserve">    IN TONS</t>
  </si>
  <si>
    <t>MONTHS IN PRODUCTION</t>
  </si>
  <si>
    <t xml:space="preserve">    (Clean tons mined) </t>
  </si>
  <si>
    <r>
      <rPr>
        <sz val="17"/>
        <color rgb="FF000000"/>
        <rFont val="Arial"/>
        <family val="2"/>
      </rPr>
      <t xml:space="preserve">   (A) CALENDAR YR. 2024 </t>
    </r>
    <r>
      <rPr>
        <b/>
        <sz val="14"/>
        <color rgb="FF000000"/>
        <rFont val="Arial"/>
        <family val="2"/>
      </rPr>
      <t>(Enter "1" if mine is Idle)</t>
    </r>
  </si>
  <si>
    <t xml:space="preserve">PTD  USE ONLY </t>
  </si>
  <si>
    <r>
      <rPr>
        <sz val="17"/>
        <color rgb="FF000000"/>
        <rFont val="Arial"/>
        <family val="2"/>
      </rPr>
      <t xml:space="preserve">   (B) CALENDAR YR. 2023 </t>
    </r>
    <r>
      <rPr>
        <b/>
        <sz val="14"/>
        <color rgb="FF000000"/>
        <rFont val="Arial"/>
        <family val="2"/>
      </rPr>
      <t>(Enter "0" if idle last year but now producing)</t>
    </r>
  </si>
  <si>
    <r>
      <rPr>
        <sz val="17"/>
        <color rgb="FF000000"/>
        <rFont val="Arial"/>
        <family val="2"/>
      </rPr>
      <t xml:space="preserve">   (C) CALENDAR YR. 2022 </t>
    </r>
    <r>
      <rPr>
        <b/>
        <sz val="14"/>
        <color rgb="FF000000"/>
        <rFont val="Arial"/>
        <family val="2"/>
      </rPr>
      <t>(Enter "0" if idle last year but now producing)</t>
    </r>
  </si>
  <si>
    <t xml:space="preserve">9.  ANNUALIZED PRODUCTION </t>
  </si>
  <si>
    <t xml:space="preserve">Once the tonnage has been entered everything in grey will calculate and display the correct value for the field. The months in production has been set to default to 12 months - be sure to enter the actual number of months in Section III.  If the mine idled, use 1 for tons and 12 months. </t>
  </si>
  <si>
    <t>AVERAGE</t>
  </si>
  <si>
    <t xml:space="preserve">THICKNESS </t>
  </si>
  <si>
    <t>WV Legislative Rule § 110.1I-3.11</t>
  </si>
  <si>
    <r>
      <rPr>
        <sz val="20"/>
        <color rgb="FF000000"/>
        <rFont val="Times New Roman"/>
        <family val="1"/>
      </rPr>
      <t xml:space="preserve">                    </t>
    </r>
    <r>
      <rPr>
        <sz val="18"/>
        <color rgb="FF000000"/>
        <rFont val="Times New Roman"/>
        <family val="1"/>
      </rPr>
      <t xml:space="preserve"> WV Legislative Rule § 110.1I-4.1.3.a&amp;b; see also page 2 Section III of instructions </t>
    </r>
  </si>
  <si>
    <t xml:space="preserve">   (A)      2006</t>
  </si>
  <si>
    <t xml:space="preserve">   (B)      2005</t>
  </si>
  <si>
    <t xml:space="preserve">   (C)      2004</t>
  </si>
  <si>
    <t xml:space="preserve">PTD USE ONLY </t>
  </si>
  <si>
    <t>Yearly Production</t>
  </si>
  <si>
    <t xml:space="preserve">  Total Average  </t>
  </si>
  <si>
    <t>NOTE</t>
  </si>
  <si>
    <r>
      <rPr>
        <sz val="16"/>
        <color rgb="FF000000"/>
        <rFont val="Times New Roman"/>
        <family val="1"/>
      </rPr>
      <t>If mining took place in all 3 years, production is averaged by 34/33/33</t>
    </r>
    <r>
      <rPr>
        <sz val="16"/>
        <color rgb="FF000000"/>
        <rFont val="Times New Roman"/>
        <family val="1"/>
      </rPr>
      <t xml:space="preserve">.  If mining took place in 2 years, production is split 50/50. If mining took place in year 1 only, that year is used. </t>
    </r>
  </si>
  <si>
    <t>Page 1 Section II Item 6</t>
  </si>
  <si>
    <t xml:space="preserve">10.    CALCULATE AVERAGE ANNUAL ACRES MINED. </t>
  </si>
  <si>
    <t>WV Legislative Rule § 110.1I-4.1.4</t>
  </si>
  <si>
    <t xml:space="preserve">              Total  Annual Production </t>
  </si>
  <si>
    <t>(</t>
  </si>
  <si>
    <t>)</t>
  </si>
  <si>
    <t>X</t>
  </si>
  <si>
    <t xml:space="preserve">       X</t>
  </si>
  <si>
    <t>)           =</t>
  </si>
  <si>
    <t xml:space="preserve">    Average Annual Acres Mined </t>
  </si>
  <si>
    <t xml:space="preserve">      Average Thickness                              </t>
  </si>
  <si>
    <t>Density (*)</t>
  </si>
  <si>
    <t xml:space="preserve">      Recovery Rate </t>
  </si>
  <si>
    <t xml:space="preserve">   (Defaults to zero if mine idle)</t>
  </si>
  <si>
    <t xml:space="preserve">             (*)Density factor 1800 tons per acre foot WV Legislative Rule § 110.1I-3.59      </t>
  </si>
  <si>
    <t xml:space="preserve"> SECTION IV.</t>
  </si>
  <si>
    <t xml:space="preserve">OPERATION INFORMATION </t>
  </si>
  <si>
    <r>
      <rPr>
        <sz val="18"/>
        <color rgb="FF000000"/>
        <rFont val="Arial"/>
        <family val="2"/>
      </rPr>
      <t xml:space="preserve">All permitted mining operations must file this return, see WV Legislative Rule § 110-1I-4.1.2.e &amp; f., but if the operation was </t>
    </r>
    <r>
      <rPr>
        <b/>
        <sz val="18"/>
        <color rgb="FF000000"/>
        <rFont val="Arial"/>
        <family val="2"/>
      </rPr>
      <t xml:space="preserve">PERMANENTLY closed </t>
    </r>
    <r>
      <rPr>
        <sz val="18"/>
        <color rgb="FF000000"/>
        <rFont val="Arial"/>
        <family val="2"/>
      </rPr>
      <t xml:space="preserve">(not temporarily) </t>
    </r>
    <r>
      <rPr>
        <b/>
        <sz val="18"/>
        <color rgb="FF000000"/>
        <rFont val="Arial"/>
        <family val="2"/>
      </rPr>
      <t>on January 1, 2024</t>
    </r>
    <r>
      <rPr>
        <sz val="18"/>
        <color rgb="FF000000"/>
        <rFont val="Arial"/>
        <family val="2"/>
      </rPr>
      <t xml:space="preserve"> you may skip Section V by completing the questions in this Section.  </t>
    </r>
    <r>
      <rPr>
        <u/>
        <sz val="18"/>
        <color rgb="FF000000"/>
        <rFont val="Arial"/>
        <family val="2"/>
      </rPr>
      <t xml:space="preserve">If the mining operations are temporarily closed, note the date the mine closed, with the reason and continue completing the total report placing all mineable acreage in the reserve status.    </t>
    </r>
  </si>
  <si>
    <t xml:space="preserve"> DATE OF CLOSURE:</t>
  </si>
  <si>
    <t xml:space="preserve">PHASE RELEASE ATTACHED OR APPLIED FOR? </t>
  </si>
  <si>
    <t>REASON FOR CLOSURE:</t>
  </si>
  <si>
    <t xml:space="preserve"> SECTION V.           RESOURCE INFORMATION  (FOR TOTAL MINING OPERATION)                                          </t>
  </si>
  <si>
    <t xml:space="preserve">Unmineable, mined-out and barren acreages will be displayed in Section V once Section VI has been completed.  Many fields will calculate and autofill from data entered, either from above or Section VI. Cross-check fields that show corresponding form numbers in parentheses beside or under them.  </t>
  </si>
  <si>
    <t>11.    RESOURCE ACREAGE CLASSIFICATION AS OF DECEMBER 31, 2024:</t>
  </si>
  <si>
    <t>(A)  Total Property Acreage Associated with Mine Operation</t>
  </si>
  <si>
    <t>=</t>
  </si>
  <si>
    <t>ac. (populates from 2A)</t>
  </si>
  <si>
    <t>(B)  Total Mineable Acreage of Coal</t>
  </si>
  <si>
    <t>ac. (populates from 2B)</t>
  </si>
  <si>
    <r>
      <rPr>
        <b/>
        <sz val="17"/>
        <color theme="1"/>
        <rFont val="Arial"/>
        <family val="2"/>
      </rPr>
      <t xml:space="preserve">12.    CALCULATE ESTIMATED MINE LIFE OF THE ACTIVE PROPERTY </t>
    </r>
    <r>
      <rPr>
        <sz val="17"/>
        <color theme="1"/>
        <rFont val="Arial"/>
        <family val="2"/>
      </rPr>
      <t xml:space="preserve">(in years, rounded to nearest whole).                                           </t>
    </r>
  </si>
  <si>
    <t xml:space="preserve">                        Mineable Acres</t>
  </si>
  <si>
    <t xml:space="preserve"> /      Ave. Annual Acs Mined</t>
  </si>
  <si>
    <t>(**)</t>
  </si>
  <si>
    <t xml:space="preserve">    (from 2B)</t>
  </si>
  <si>
    <t>(from 10)</t>
  </si>
  <si>
    <r>
      <rPr>
        <b/>
        <u/>
        <sz val="17"/>
        <color rgb="FF000000"/>
        <rFont val="Arial"/>
        <family val="2"/>
      </rPr>
      <t>13.     VALUATION CATEGORIES:</t>
    </r>
    <r>
      <rPr>
        <sz val="17"/>
        <color rgb="FF000000"/>
        <rFont val="Arial"/>
        <family val="2"/>
      </rPr>
      <t xml:space="preserve">                                                 </t>
    </r>
  </si>
  <si>
    <t>The total of 14 A-E must equal total property acreage listed in Section II item 2A and Section V 12A.  For definitions see WV Legislative Rule § 110.1I-3</t>
  </si>
  <si>
    <t xml:space="preserve"> If line 13 is greater than 15 for deep mines or 5 for surface mines, make sure the maximum life of 15 years or 5 years respectively populate below. </t>
  </si>
  <si>
    <r>
      <rPr>
        <sz val="17"/>
        <color theme="1"/>
        <rFont val="Arial"/>
        <family val="2"/>
      </rPr>
      <t xml:space="preserve">(A)  Calculate </t>
    </r>
    <r>
      <rPr>
        <b/>
        <sz val="17"/>
        <color theme="1"/>
        <rFont val="Arial"/>
        <family val="2"/>
      </rPr>
      <t xml:space="preserve">Active </t>
    </r>
    <r>
      <rPr>
        <sz val="17"/>
        <color theme="1"/>
        <rFont val="Arial"/>
        <family val="2"/>
      </rPr>
      <t xml:space="preserve">Acres required:                                             </t>
    </r>
  </si>
  <si>
    <t xml:space="preserve">             Ave. Annual Acres Mined</t>
  </si>
  <si>
    <t xml:space="preserve">  x      Mine Life</t>
  </si>
  <si>
    <t xml:space="preserve"> ac. </t>
  </si>
  <si>
    <t>(from 12)</t>
  </si>
  <si>
    <r>
      <rPr>
        <sz val="18"/>
        <color theme="1"/>
        <rFont val="Arial"/>
        <family val="2"/>
      </rPr>
      <t xml:space="preserve">(B)  Calculate </t>
    </r>
    <r>
      <rPr>
        <b/>
        <sz val="18"/>
        <color theme="1"/>
        <rFont val="Arial"/>
        <family val="2"/>
      </rPr>
      <t>Reserve</t>
    </r>
    <r>
      <rPr>
        <sz val="18"/>
        <color theme="1"/>
        <rFont val="Arial"/>
        <family val="2"/>
      </rPr>
      <t xml:space="preserve"> Acres required:                                            </t>
    </r>
  </si>
  <si>
    <t xml:space="preserve">                            Mineable Acres</t>
  </si>
  <si>
    <t xml:space="preserve">  -   Active Acres</t>
  </si>
  <si>
    <t xml:space="preserve"> ac.</t>
  </si>
  <si>
    <t>(from 11B)</t>
  </si>
  <si>
    <t xml:space="preserve"> (from 13A)</t>
  </si>
  <si>
    <r>
      <rPr>
        <sz val="18"/>
        <color theme="1"/>
        <rFont val="Arial"/>
        <family val="2"/>
      </rPr>
      <t xml:space="preserve">(C)  Identify </t>
    </r>
    <r>
      <rPr>
        <b/>
        <sz val="18"/>
        <color theme="1"/>
        <rFont val="Arial"/>
        <family val="2"/>
      </rPr>
      <t>Unmineable</t>
    </r>
    <r>
      <rPr>
        <sz val="18"/>
        <color theme="1"/>
        <rFont val="Arial"/>
        <family val="2"/>
      </rPr>
      <t xml:space="preserve"> Acres; acreage listed in Section VI unmineable column : </t>
    </r>
  </si>
  <si>
    <r>
      <rPr>
        <sz val="18"/>
        <color theme="1"/>
        <rFont val="Arial"/>
        <family val="2"/>
      </rPr>
      <t xml:space="preserve">(D)  Identify </t>
    </r>
    <r>
      <rPr>
        <b/>
        <sz val="18"/>
        <color theme="1"/>
        <rFont val="Arial"/>
        <family val="2"/>
      </rPr>
      <t>Mined Out</t>
    </r>
    <r>
      <rPr>
        <sz val="18"/>
        <color theme="1"/>
        <rFont val="Arial"/>
        <family val="2"/>
      </rPr>
      <t xml:space="preserve"> Acres; acreage listed in Section VI Mined Out column : </t>
    </r>
  </si>
  <si>
    <r>
      <rPr>
        <sz val="18"/>
        <color theme="1"/>
        <rFont val="Arial"/>
        <family val="2"/>
      </rPr>
      <t xml:space="preserve">(E)  Identify </t>
    </r>
    <r>
      <rPr>
        <b/>
        <sz val="18"/>
        <color theme="1"/>
        <rFont val="Arial"/>
        <family val="2"/>
      </rPr>
      <t xml:space="preserve">Barren </t>
    </r>
    <r>
      <rPr>
        <sz val="18"/>
        <color theme="1"/>
        <rFont val="Arial"/>
        <family val="2"/>
      </rPr>
      <t xml:space="preserve">Acres; acreage listed in Section VI Barren column : </t>
    </r>
  </si>
  <si>
    <t>(**)  Written explanations of reasons, circumstances, or anomalies in 13C-E can be made in a later Section VII.</t>
  </si>
  <si>
    <t xml:space="preserve">                   </t>
  </si>
  <si>
    <t xml:space="preserve">01 Barbour      </t>
  </si>
  <si>
    <t xml:space="preserve">02 Berkeley </t>
  </si>
  <si>
    <t xml:space="preserve">03 Boone </t>
  </si>
  <si>
    <t xml:space="preserve">04 Braxton </t>
  </si>
  <si>
    <t xml:space="preserve">05 Brooke </t>
  </si>
  <si>
    <t>06 Cabell</t>
  </si>
  <si>
    <t>07 Calhoun</t>
  </si>
  <si>
    <t xml:space="preserve">09 Doddridge </t>
  </si>
  <si>
    <t>10 Fayette</t>
  </si>
  <si>
    <t xml:space="preserve">11 Gilmer </t>
  </si>
  <si>
    <t>12 Grant</t>
  </si>
  <si>
    <t>13 Greenbrier</t>
  </si>
  <si>
    <t xml:space="preserve">14 Hampshire </t>
  </si>
  <si>
    <t>15 Hancock</t>
  </si>
  <si>
    <t xml:space="preserve">16 Hardy </t>
  </si>
  <si>
    <t xml:space="preserve">17 Harrison </t>
  </si>
  <si>
    <t xml:space="preserve">18 Jackson </t>
  </si>
  <si>
    <t xml:space="preserve">19 Jefferson </t>
  </si>
  <si>
    <t>20 Kanawha</t>
  </si>
  <si>
    <t xml:space="preserve">21 Lewis </t>
  </si>
  <si>
    <t xml:space="preserve">22 Lincoln </t>
  </si>
  <si>
    <t xml:space="preserve">23 Logan </t>
  </si>
  <si>
    <t>24 Marion</t>
  </si>
  <si>
    <t xml:space="preserve">25 Marshall </t>
  </si>
  <si>
    <t xml:space="preserve">26 Mason </t>
  </si>
  <si>
    <t xml:space="preserve">27 McDowell </t>
  </si>
  <si>
    <t xml:space="preserve">28 Mercer </t>
  </si>
  <si>
    <t xml:space="preserve">29 Mineral </t>
  </si>
  <si>
    <t xml:space="preserve">30 Mingo </t>
  </si>
  <si>
    <t>31 Monongalia</t>
  </si>
  <si>
    <t>32 Monroe</t>
  </si>
  <si>
    <t xml:space="preserve">33 Morgan </t>
  </si>
  <si>
    <t xml:space="preserve">34 Nicholas </t>
  </si>
  <si>
    <t>35 Ohio</t>
  </si>
  <si>
    <t xml:space="preserve">36 Pendleton </t>
  </si>
  <si>
    <t xml:space="preserve">37 Pleasants </t>
  </si>
  <si>
    <t xml:space="preserve">38 Pocahontas </t>
  </si>
  <si>
    <t xml:space="preserve">39 Preston </t>
  </si>
  <si>
    <t xml:space="preserve">40 Putnam </t>
  </si>
  <si>
    <t xml:space="preserve">41 Raleigh </t>
  </si>
  <si>
    <t xml:space="preserve">42 Randolph </t>
  </si>
  <si>
    <t xml:space="preserve">43 Ritchie </t>
  </si>
  <si>
    <t xml:space="preserve">44 Roane </t>
  </si>
  <si>
    <t xml:space="preserve">45 Summers </t>
  </si>
  <si>
    <t xml:space="preserve">46 Taylor </t>
  </si>
  <si>
    <t xml:space="preserve">47 Tucker </t>
  </si>
  <si>
    <t xml:space="preserve">48 Tyler </t>
  </si>
  <si>
    <t xml:space="preserve">49 Upshur </t>
  </si>
  <si>
    <t xml:space="preserve">50 Wayne </t>
  </si>
  <si>
    <t xml:space="preserve">51 Webster </t>
  </si>
  <si>
    <t xml:space="preserve">52 Wetzel </t>
  </si>
  <si>
    <t xml:space="preserve">53 Wirt </t>
  </si>
  <si>
    <t>54 Wood</t>
  </si>
  <si>
    <t xml:space="preserve">55 Wyoming </t>
  </si>
  <si>
    <t>Coal Beds</t>
  </si>
  <si>
    <t>BAK</t>
  </si>
  <si>
    <t>BCK</t>
  </si>
  <si>
    <t>BCKL2</t>
  </si>
  <si>
    <t>BCR</t>
  </si>
  <si>
    <t>BRD</t>
  </si>
  <si>
    <t>CAS</t>
  </si>
  <si>
    <t>CBG</t>
  </si>
  <si>
    <t>CBGL1</t>
  </si>
  <si>
    <t>CBGU1</t>
  </si>
  <si>
    <t>CBGU2</t>
  </si>
  <si>
    <t>CDG</t>
  </si>
  <si>
    <t>CDGL1</t>
  </si>
  <si>
    <t>CDGL2</t>
  </si>
  <si>
    <t>CDGU1</t>
  </si>
  <si>
    <t>CDGU2</t>
  </si>
  <si>
    <t>CHA</t>
  </si>
  <si>
    <t>CHAL2</t>
  </si>
  <si>
    <t>CHAU2</t>
  </si>
  <si>
    <t>CHL</t>
  </si>
  <si>
    <t>CHLL1</t>
  </si>
  <si>
    <t>CHLU2</t>
  </si>
  <si>
    <t>CHR</t>
  </si>
  <si>
    <t>CLA</t>
  </si>
  <si>
    <t>CLAL2</t>
  </si>
  <si>
    <t>CLAU1</t>
  </si>
  <si>
    <t>CLAU2</t>
  </si>
  <si>
    <t>DUG</t>
  </si>
  <si>
    <t>EAG</t>
  </si>
  <si>
    <t>EAGL1</t>
  </si>
  <si>
    <t>EAGL2</t>
  </si>
  <si>
    <t>EGA</t>
  </si>
  <si>
    <t>EGAL1</t>
  </si>
  <si>
    <t>EGAL2</t>
  </si>
  <si>
    <t>EGAU2</t>
  </si>
  <si>
    <t>ELK</t>
  </si>
  <si>
    <t>FCK</t>
  </si>
  <si>
    <t>FCL</t>
  </si>
  <si>
    <t>FCY</t>
  </si>
  <si>
    <t>FCYL2</t>
  </si>
  <si>
    <t>FCYU1</t>
  </si>
  <si>
    <t>FCYU2</t>
  </si>
  <si>
    <t>GAT</t>
  </si>
  <si>
    <t>GIL</t>
  </si>
  <si>
    <t>IGR</t>
  </si>
  <si>
    <t>L5B</t>
  </si>
  <si>
    <t>L5BL1</t>
  </si>
  <si>
    <t>L5BL2</t>
  </si>
  <si>
    <t>L5BU1</t>
  </si>
  <si>
    <t>L5BU2</t>
  </si>
  <si>
    <t>LCB</t>
  </si>
  <si>
    <t>LCBL1</t>
  </si>
  <si>
    <t>LCH</t>
  </si>
  <si>
    <t>LCK</t>
  </si>
  <si>
    <t>LEG</t>
  </si>
  <si>
    <t>LFC</t>
  </si>
  <si>
    <t>LFCL2</t>
  </si>
  <si>
    <t>LFP</t>
  </si>
  <si>
    <t>LKT</t>
  </si>
  <si>
    <t>LKTU2</t>
  </si>
  <si>
    <t>LMW</t>
  </si>
  <si>
    <t>LPW</t>
  </si>
  <si>
    <t>LWE</t>
  </si>
  <si>
    <t>LWL</t>
  </si>
  <si>
    <t>LWN</t>
  </si>
  <si>
    <t>MAT</t>
  </si>
  <si>
    <t>MATU1</t>
  </si>
  <si>
    <t>MKT</t>
  </si>
  <si>
    <t>MWE</t>
  </si>
  <si>
    <t>MWEU1</t>
  </si>
  <si>
    <t>MWEU2</t>
  </si>
  <si>
    <t>N2G</t>
  </si>
  <si>
    <t>N2GL1</t>
  </si>
  <si>
    <t>N2GL2</t>
  </si>
  <si>
    <t>N2GU1</t>
  </si>
  <si>
    <t>N2GU2</t>
  </si>
  <si>
    <t>N5B</t>
  </si>
  <si>
    <t>N5BL1</t>
  </si>
  <si>
    <t>N5BL2</t>
  </si>
  <si>
    <t>N5BU1</t>
  </si>
  <si>
    <t>N6B</t>
  </si>
  <si>
    <t>N6BU1</t>
  </si>
  <si>
    <t>N6BU2</t>
  </si>
  <si>
    <t>N7B</t>
  </si>
  <si>
    <t>PC2</t>
  </si>
  <si>
    <t>PC3</t>
  </si>
  <si>
    <t>PC4</t>
  </si>
  <si>
    <t>PC5</t>
  </si>
  <si>
    <t>PC6</t>
  </si>
  <si>
    <t>PC6L1</t>
  </si>
  <si>
    <t>PC7</t>
  </si>
  <si>
    <t>PC8</t>
  </si>
  <si>
    <t>PC9</t>
  </si>
  <si>
    <t>PC9L2</t>
  </si>
  <si>
    <t>PGH</t>
  </si>
  <si>
    <t>POW</t>
  </si>
  <si>
    <t>POWU1</t>
  </si>
  <si>
    <t>PRL</t>
  </si>
  <si>
    <t>PRLL2</t>
  </si>
  <si>
    <t>PRLU1</t>
  </si>
  <si>
    <t>PRLU2</t>
  </si>
  <si>
    <t>PWA</t>
  </si>
  <si>
    <t>RDT</t>
  </si>
  <si>
    <t>SEW</t>
  </si>
  <si>
    <t>SQJ</t>
  </si>
  <si>
    <t>STA</t>
  </si>
  <si>
    <t>STAL1</t>
  </si>
  <si>
    <t>STAU1</t>
  </si>
  <si>
    <t>STAU2</t>
  </si>
  <si>
    <t>STK</t>
  </si>
  <si>
    <t>STKL1</t>
  </si>
  <si>
    <t>STKL2</t>
  </si>
  <si>
    <t>STKU1</t>
  </si>
  <si>
    <t>STKU2</t>
  </si>
  <si>
    <t>SWA</t>
  </si>
  <si>
    <t>SWB</t>
  </si>
  <si>
    <t>SWK</t>
  </si>
  <si>
    <t>U5B</t>
  </si>
  <si>
    <t>U5BU1</t>
  </si>
  <si>
    <t>U5BU2</t>
  </si>
  <si>
    <t>UCG</t>
  </si>
  <si>
    <t>UFP</t>
  </si>
  <si>
    <t>UFPL2</t>
  </si>
  <si>
    <t>UKT</t>
  </si>
  <si>
    <t>UMR</t>
  </si>
  <si>
    <t>UWN</t>
  </si>
  <si>
    <t>UWNL2</t>
  </si>
  <si>
    <t>WAY</t>
  </si>
  <si>
    <t>WEL</t>
  </si>
  <si>
    <t>WELU2</t>
  </si>
  <si>
    <t>WIL</t>
  </si>
  <si>
    <t>WILL1</t>
  </si>
  <si>
    <t>WIN</t>
  </si>
  <si>
    <t>WINL2</t>
  </si>
  <si>
    <t>WYA</t>
  </si>
  <si>
    <t>Minimum Map Submission Standards for use in the</t>
  </si>
  <si>
    <t>submittal of the Annual Appraisal Report for Production of Coal</t>
  </si>
  <si>
    <t>Property Tax Division (PTD) GIS Analysts note a wide variation in the quality of Mine Maps submitted with the Annual Appraisal for Production of Coal. Many maps are unusable - typically too vague or too small - and this is detrimental to appraisal as maps are scanned, geo-referenced and utilized in the property valuation. Note that the PTD retains the right to reject any Active Filing that it may, in its sole discretion, find deficient, and this includes mapping errors. Please incorporate the following standards:</t>
  </si>
  <si>
    <t>*updated 10/25/18</t>
  </si>
  <si>
    <r>
      <rPr>
        <sz val="11"/>
        <color theme="1"/>
        <rFont val="Calibri"/>
        <family val="2"/>
      </rPr>
      <t>1)</t>
    </r>
    <r>
      <rPr>
        <sz val="7"/>
        <color theme="1"/>
        <rFont val="Calibri"/>
        <family val="2"/>
      </rPr>
      <t xml:space="preserve">      </t>
    </r>
    <r>
      <rPr>
        <sz val="11"/>
        <color theme="1"/>
        <rFont val="Calibri"/>
        <family val="2"/>
      </rPr>
      <t>All involved Fee and Mineral parcel account numbers and boundaries</t>
    </r>
  </si>
  <si>
    <r>
      <rPr>
        <sz val="11"/>
        <color theme="1"/>
        <rFont val="Calibri"/>
        <family val="2"/>
      </rPr>
      <t>2)</t>
    </r>
    <r>
      <rPr>
        <sz val="7"/>
        <color theme="1"/>
        <rFont val="Calibri"/>
        <family val="2"/>
      </rPr>
      <t xml:space="preserve">      </t>
    </r>
    <r>
      <rPr>
        <sz val="11"/>
        <color theme="1"/>
        <rFont val="Calibri"/>
        <family val="2"/>
      </rPr>
      <t>Permit (Assigned) Boundaries</t>
    </r>
  </si>
  <si>
    <t>3)    Note WVGES seam name (correlation chart included with this Return) in Legend along with</t>
  </si>
  <si>
    <r>
      <rPr>
        <b/>
        <sz val="11"/>
        <color theme="1"/>
        <rFont val="Calibri"/>
        <family val="2"/>
      </rPr>
      <t xml:space="preserve">      </t>
    </r>
    <r>
      <rPr>
        <sz val="11"/>
        <color theme="1"/>
        <rFont val="Calibri"/>
        <family val="2"/>
      </rPr>
      <t xml:space="preserve">  the DOE/MSHT seam name</t>
    </r>
  </si>
  <si>
    <r>
      <rPr>
        <sz val="11"/>
        <color theme="1"/>
        <rFont val="Calibri"/>
        <family val="2"/>
      </rPr>
      <t xml:space="preserve">4)  </t>
    </r>
    <r>
      <rPr>
        <b/>
        <sz val="11"/>
        <color theme="1"/>
        <rFont val="Calibri"/>
        <family val="2"/>
      </rPr>
      <t xml:space="preserve"> </t>
    </r>
    <r>
      <rPr>
        <sz val="11"/>
        <color theme="1"/>
        <rFont val="Calibri"/>
        <family val="2"/>
      </rPr>
      <t xml:space="preserve">Complete legend.  If listing alternate IDs, please do so in a separate legend. </t>
    </r>
  </si>
  <si>
    <r>
      <rPr>
        <sz val="11"/>
        <color theme="1"/>
        <rFont val="Calibri"/>
        <family val="2"/>
      </rPr>
      <t>5)</t>
    </r>
    <r>
      <rPr>
        <b/>
        <sz val="11"/>
        <color theme="1"/>
        <rFont val="Calibri"/>
        <family val="2"/>
      </rPr>
      <t xml:space="preserve">   </t>
    </r>
    <r>
      <rPr>
        <sz val="11"/>
        <color theme="1"/>
        <rFont val="Calibri"/>
        <family val="2"/>
      </rPr>
      <t>Show original outcrop area(s), and areas of Active Minable (ave. annual Ac. mined X mine life).</t>
    </r>
  </si>
  <si>
    <r>
      <rPr>
        <sz val="11"/>
        <color theme="1"/>
        <rFont val="Calibri"/>
        <family val="2"/>
      </rPr>
      <t xml:space="preserve">6) </t>
    </r>
    <r>
      <rPr>
        <b/>
        <sz val="11"/>
        <color theme="1"/>
        <rFont val="Calibri"/>
        <family val="2"/>
      </rPr>
      <t xml:space="preserve">   </t>
    </r>
    <r>
      <rPr>
        <sz val="11"/>
        <color theme="1"/>
        <rFont val="Calibri"/>
        <family val="2"/>
      </rPr>
      <t>Be indexed to standard topographic quadrangle for location detail.</t>
    </r>
  </si>
  <si>
    <t>7)    Show drill hole locations, which must pass through all of the coal beds being mined and must</t>
  </si>
  <si>
    <r>
      <rPr>
        <b/>
        <sz val="11"/>
        <color theme="1"/>
        <rFont val="Calibri"/>
        <family val="2"/>
      </rPr>
      <t xml:space="preserve">     </t>
    </r>
    <r>
      <rPr>
        <sz val="11"/>
        <color theme="1"/>
        <rFont val="Calibri"/>
        <family val="2"/>
      </rPr>
      <t xml:space="preserve">   be clearly</t>
    </r>
    <r>
      <rPr>
        <b/>
        <sz val="11"/>
        <color theme="1"/>
        <rFont val="Calibri"/>
        <family val="2"/>
      </rPr>
      <t xml:space="preserve"> </t>
    </r>
    <r>
      <rPr>
        <sz val="11"/>
        <color theme="1"/>
        <rFont val="Calibri"/>
        <family val="2"/>
      </rPr>
      <t xml:space="preserve">marked to show. Include copies of logs with the filing. </t>
    </r>
  </si>
  <si>
    <r>
      <rPr>
        <sz val="11"/>
        <color theme="1"/>
        <rFont val="Calibri"/>
        <family val="2"/>
      </rPr>
      <t>8)</t>
    </r>
    <r>
      <rPr>
        <sz val="7"/>
        <color theme="1"/>
        <rFont val="Calibri"/>
        <family val="2"/>
      </rPr>
      <t xml:space="preserve">      </t>
    </r>
    <r>
      <rPr>
        <sz val="11"/>
        <color theme="1"/>
        <rFont val="Calibri"/>
        <family val="2"/>
      </rPr>
      <t>Size no larger than 48” X 48” and no smaller 24" X 24"</t>
    </r>
  </si>
  <si>
    <r>
      <rPr>
        <sz val="11"/>
        <color theme="1"/>
        <rFont val="Calibri"/>
        <family val="2"/>
      </rPr>
      <t>9)</t>
    </r>
    <r>
      <rPr>
        <sz val="7"/>
        <color theme="1"/>
        <rFont val="Calibri"/>
        <family val="2"/>
      </rPr>
      <t xml:space="preserve">      </t>
    </r>
    <r>
      <rPr>
        <sz val="11"/>
        <color theme="1"/>
        <rFont val="Calibri"/>
        <family val="2"/>
      </rPr>
      <t>Utilize 1"=2000' scale or larger</t>
    </r>
  </si>
  <si>
    <r>
      <rPr>
        <sz val="11"/>
        <color theme="1"/>
        <rFont val="Calibri"/>
        <family val="2"/>
      </rPr>
      <t>10)</t>
    </r>
    <r>
      <rPr>
        <sz val="7"/>
        <color theme="1"/>
        <rFont val="Calibri"/>
        <family val="2"/>
      </rPr>
      <t xml:space="preserve">  </t>
    </r>
    <r>
      <rPr>
        <sz val="11"/>
        <color theme="1"/>
        <rFont val="Calibri"/>
        <family val="2"/>
      </rPr>
      <t>Legend or Inset Map should not be covering the Mine Area depiction</t>
    </r>
  </si>
  <si>
    <r>
      <rPr>
        <sz val="11"/>
        <color theme="1"/>
        <rFont val="Calibri"/>
        <family val="2"/>
      </rPr>
      <t>11)</t>
    </r>
    <r>
      <rPr>
        <sz val="7"/>
        <color theme="1"/>
        <rFont val="Calibri"/>
        <family val="2"/>
      </rPr>
      <t xml:space="preserve">  </t>
    </r>
    <r>
      <rPr>
        <sz val="11"/>
        <color theme="1"/>
        <rFont val="Calibri"/>
        <family val="2"/>
      </rPr>
      <t>Undergroud mines should show the actual mine workings, not the area lost to mining.</t>
    </r>
  </si>
  <si>
    <r>
      <rPr>
        <sz val="11"/>
        <color theme="1"/>
        <rFont val="Calibri"/>
        <family val="2"/>
      </rPr>
      <t>12)</t>
    </r>
    <r>
      <rPr>
        <sz val="7"/>
        <color theme="1"/>
        <rFont val="Calibri"/>
        <family val="2"/>
      </rPr>
      <t>  </t>
    </r>
    <r>
      <rPr>
        <sz val="11"/>
        <color theme="1"/>
        <rFont val="Calibri"/>
        <family val="2"/>
      </rPr>
      <t>Projected mine workings for the upcoming 12 months</t>
    </r>
  </si>
  <si>
    <r>
      <rPr>
        <sz val="11"/>
        <color theme="1"/>
        <rFont val="Calibri"/>
        <family val="2"/>
      </rPr>
      <t>13)</t>
    </r>
    <r>
      <rPr>
        <sz val="7"/>
        <color theme="1"/>
        <rFont val="Calibri"/>
        <family val="2"/>
      </rPr>
      <t xml:space="preserve">   </t>
    </r>
    <r>
      <rPr>
        <sz val="11"/>
        <color theme="1"/>
        <rFont val="Calibri"/>
        <family val="2"/>
      </rPr>
      <t>Sensible color contrast so each facet of your map is easily discernable</t>
    </r>
  </si>
  <si>
    <t>14)  The Parcel Layer must be the upper-most layer when printing the final map to be submitted</t>
  </si>
  <si>
    <t xml:space="preserve">        or submitting electronically. </t>
  </si>
  <si>
    <t>15)  Include a hydrology layer to see streams and rivers.</t>
  </si>
  <si>
    <r>
      <rPr>
        <sz val="10"/>
        <color theme="1"/>
        <rFont val="Calibri"/>
        <family val="2"/>
      </rPr>
      <t>16)   I</t>
    </r>
    <r>
      <rPr>
        <sz val="11"/>
        <color theme="1"/>
        <rFont val="Calibri"/>
        <family val="2"/>
      </rPr>
      <t>nclude the WV transportation routes:</t>
    </r>
  </si>
  <si>
    <t xml:space="preserve">17)  Show problem areas - bad roof, sandstone channels, valley fills, adverse properties etc. </t>
  </si>
  <si>
    <t>18)  Mine Map projections will be required in UTM NAD 83 Zone 17 or 18 (where applicable)</t>
  </si>
  <si>
    <t xml:space="preserve">19)  Provide geo-referenced  latitude/longitude of deep mine portal(s). </t>
  </si>
  <si>
    <t xml:space="preserve">20) Be signed and certified by a certified Professional PE or PG. </t>
  </si>
  <si>
    <t>These criteria for submission are also duplicated in the Instructions section/tab</t>
  </si>
  <si>
    <t>Please contact GIS if clarification is needed or if we may assist you in any way.</t>
  </si>
  <si>
    <t>Before you start, a few words about typically more confusing sections:</t>
  </si>
  <si>
    <r>
      <rPr>
        <sz val="14"/>
        <color theme="1"/>
        <rFont val="Times New Roman"/>
        <family val="1"/>
      </rPr>
      <t xml:space="preserve">1)  Please remember that the </t>
    </r>
    <r>
      <rPr>
        <i/>
        <sz val="14"/>
        <color theme="1"/>
        <rFont val="Times New Roman"/>
        <family val="1"/>
      </rPr>
      <t xml:space="preserve">appropriate county assessor </t>
    </r>
    <r>
      <rPr>
        <u/>
        <sz val="14"/>
        <color theme="1"/>
        <rFont val="Times New Roman"/>
        <family val="1"/>
      </rPr>
      <t>and</t>
    </r>
    <r>
      <rPr>
        <sz val="14"/>
        <color theme="1"/>
        <rFont val="Times New Roman"/>
        <family val="1"/>
      </rPr>
      <t xml:space="preserve"> </t>
    </r>
    <r>
      <rPr>
        <i/>
        <sz val="14"/>
        <color theme="1"/>
        <rFont val="Times New Roman"/>
        <family val="1"/>
      </rPr>
      <t xml:space="preserve">the taxpayers involved in the operation </t>
    </r>
    <r>
      <rPr>
        <b/>
        <u/>
        <sz val="14"/>
        <color theme="1"/>
        <rFont val="Times New Roman"/>
        <family val="1"/>
      </rPr>
      <t>must</t>
    </r>
    <r>
      <rPr>
        <b/>
        <sz val="14"/>
        <color theme="1"/>
        <rFont val="Times New Roman"/>
        <family val="1"/>
      </rPr>
      <t xml:space="preserve"> be provided a copy</t>
    </r>
    <r>
      <rPr>
        <sz val="14"/>
        <color theme="1"/>
        <rFont val="Times New Roman"/>
        <family val="1"/>
      </rPr>
      <t xml:space="preserve"> of the parcel information as provided to this office. However, you do not have to provide supporting documentation (core logs, maps, quality data, etc.) to any party other than West Virginia Property Tax office.  </t>
    </r>
  </si>
  <si>
    <r>
      <rPr>
        <sz val="14"/>
        <color rgb="FF3F3F3F"/>
        <rFont val="Times New Roman"/>
        <family val="1"/>
      </rPr>
      <t xml:space="preserve">2)  </t>
    </r>
    <r>
      <rPr>
        <b/>
        <sz val="14"/>
        <color rgb="FF3F3F3F"/>
        <rFont val="Times New Roman"/>
        <family val="1"/>
      </rPr>
      <t>ALL parcels involved</t>
    </r>
    <r>
      <rPr>
        <sz val="14"/>
        <color rgb="FF3F3F3F"/>
        <rFont val="Times New Roman"/>
        <family val="1"/>
      </rPr>
      <t xml:space="preserve"> with the permit must be reported on the Parcel Information Page. If there is divided ownership interest (multi-owners) you must list each owner with their parcel ID and ownership interest in Section VI - all parcel acreages should be listed as a whole.  If the ownership interest is entered in the proper field our data system will apply the ownership interest to get an accurate value per percent owned. DO NOT list </t>
    </r>
    <r>
      <rPr>
        <i/>
        <sz val="14"/>
        <color rgb="FF3F3F3F"/>
        <rFont val="Times New Roman"/>
        <family val="1"/>
      </rPr>
      <t>SURFACE ONLY</t>
    </r>
    <r>
      <rPr>
        <sz val="14"/>
        <color rgb="FF3F3F3F"/>
        <rFont val="Times New Roman"/>
        <family val="1"/>
      </rPr>
      <t xml:space="preserve"> ownership. </t>
    </r>
    <r>
      <rPr>
        <b/>
        <sz val="14"/>
        <color rgb="FF3F3F3F"/>
        <rFont val="Times New Roman"/>
        <family val="1"/>
      </rPr>
      <t>Section VI information should match Section V information.</t>
    </r>
    <r>
      <rPr>
        <sz val="14"/>
        <color rgb="FF3F3F3F"/>
        <rFont val="Times New Roman"/>
        <family val="1"/>
      </rPr>
      <t xml:space="preserve">                </t>
    </r>
  </si>
  <si>
    <r>
      <rPr>
        <sz val="14"/>
        <color rgb="FF3F3F3F"/>
        <rFont val="Times New Roman"/>
        <family val="1"/>
      </rPr>
      <t xml:space="preserve">Section VI: Parcel information submitted is required to be shared with the appropriate natural resources property owner(s) identified, and should also be submitted to the Assessor of the county where the natural resource (coal) parcel(s) are located. </t>
    </r>
    <r>
      <rPr>
        <b/>
        <sz val="14"/>
        <color rgb="FF3F3F3F"/>
        <rFont val="Times New Roman"/>
        <family val="1"/>
      </rPr>
      <t xml:space="preserve">Failure to provide </t>
    </r>
    <r>
      <rPr>
        <sz val="14"/>
        <color rgb="FF3F3F3F"/>
        <rFont val="Times New Roman"/>
        <family val="1"/>
      </rPr>
      <t xml:space="preserve">the correct land book identification number for parcel(s) included in the operation could result in the appraisal(s) being placed on the producer. Again, </t>
    </r>
    <r>
      <rPr>
        <b/>
        <sz val="14"/>
        <color rgb="FF3F3F3F"/>
        <rFont val="Times New Roman"/>
        <family val="1"/>
      </rPr>
      <t xml:space="preserve">DO NOT LIST </t>
    </r>
    <r>
      <rPr>
        <b/>
        <i/>
        <sz val="14"/>
        <color rgb="FF3F3F3F"/>
        <rFont val="Times New Roman"/>
        <family val="1"/>
      </rPr>
      <t>SURFACE ONLY</t>
    </r>
    <r>
      <rPr>
        <b/>
        <sz val="14"/>
        <color rgb="FF3F3F3F"/>
        <rFont val="Times New Roman"/>
        <family val="1"/>
      </rPr>
      <t xml:space="preserve"> OWNERSHIPS.</t>
    </r>
  </si>
  <si>
    <r>
      <rPr>
        <sz val="14"/>
        <color rgb="FF000000"/>
        <rFont val="Times New Roman"/>
        <family val="1"/>
      </rPr>
      <t>3) All</t>
    </r>
    <r>
      <rPr>
        <b/>
        <sz val="14"/>
        <color rgb="FF000000"/>
        <rFont val="Times New Roman"/>
        <family val="1"/>
      </rPr>
      <t xml:space="preserve"> produced tonnage that is reported to the Office of Miner's Health, Safety, and Training (MHST)</t>
    </r>
    <r>
      <rPr>
        <sz val="14"/>
        <color rgb="FF000000"/>
        <rFont val="Times New Roman"/>
        <family val="1"/>
      </rPr>
      <t xml:space="preserve"> under any given mine permit must be accounted for:</t>
    </r>
  </si>
  <si>
    <r>
      <rPr>
        <sz val="14"/>
        <color rgb="FF000000"/>
        <rFont val="Times New Roman"/>
        <family val="1"/>
      </rPr>
      <t xml:space="preserve">If you have </t>
    </r>
    <r>
      <rPr>
        <b/>
        <i/>
        <sz val="14"/>
        <color rgb="FF000000"/>
        <rFont val="Times New Roman"/>
        <family val="1"/>
      </rPr>
      <t>multiple permit numbers</t>
    </r>
    <r>
      <rPr>
        <sz val="14"/>
        <color rgb="FF000000"/>
        <rFont val="Times New Roman"/>
        <family val="1"/>
      </rPr>
      <t xml:space="preserve"> </t>
    </r>
    <r>
      <rPr>
        <b/>
        <i/>
        <sz val="14"/>
        <color rgb="FF000000"/>
        <rFont val="Times New Roman"/>
        <family val="1"/>
      </rPr>
      <t>but report to MHST under one number</t>
    </r>
    <r>
      <rPr>
        <sz val="14"/>
        <color rgb="FF000000"/>
        <rFont val="Times New Roman"/>
        <family val="1"/>
      </rPr>
      <t>, use the number that is used to file with MHST to file this report.</t>
    </r>
  </si>
  <si>
    <r>
      <rPr>
        <sz val="14"/>
        <color rgb="FF000000"/>
        <rFont val="Times New Roman"/>
        <family val="1"/>
      </rPr>
      <t xml:space="preserve">If you report to </t>
    </r>
    <r>
      <rPr>
        <b/>
        <i/>
        <sz val="14"/>
        <color rgb="FF000000"/>
        <rFont val="Times New Roman"/>
        <family val="1"/>
      </rPr>
      <t>MHST under multiple numbers</t>
    </r>
    <r>
      <rPr>
        <sz val="14"/>
        <color rgb="FF000000"/>
        <rFont val="Times New Roman"/>
        <family val="1"/>
      </rPr>
      <t xml:space="preserve">, file this separately under each of those numbers. </t>
    </r>
  </si>
  <si>
    <r>
      <rPr>
        <sz val="14"/>
        <color rgb="FF000000"/>
        <rFont val="Times New Roman"/>
        <family val="1"/>
      </rPr>
      <t>If you are mining</t>
    </r>
    <r>
      <rPr>
        <b/>
        <i/>
        <sz val="14"/>
        <color rgb="FF000000"/>
        <rFont val="Times New Roman"/>
        <family val="1"/>
      </rPr>
      <t xml:space="preserve"> multiple coal beds</t>
    </r>
    <r>
      <rPr>
        <i/>
        <sz val="14"/>
        <color rgb="FF000000"/>
        <rFont val="Times New Roman"/>
        <family val="1"/>
      </rPr>
      <t xml:space="preserve"> </t>
    </r>
    <r>
      <rPr>
        <sz val="14"/>
        <color rgb="FF000000"/>
        <rFont val="Times New Roman"/>
        <family val="1"/>
      </rPr>
      <t xml:space="preserve">under the same permit number you must break down your reported tonnage by coal bed and file a separate return for each coal bed.  </t>
    </r>
  </si>
  <si>
    <r>
      <rPr>
        <sz val="14"/>
        <color rgb="FF3F3F3F"/>
        <rFont val="Times New Roman"/>
        <family val="1"/>
      </rPr>
      <t xml:space="preserve">4) A </t>
    </r>
    <r>
      <rPr>
        <b/>
        <sz val="14"/>
        <color rgb="FF3F3F3F"/>
        <rFont val="Times New Roman"/>
        <family val="1"/>
      </rPr>
      <t>separate report</t>
    </r>
    <r>
      <rPr>
        <sz val="14"/>
        <color rgb="FF3F3F3F"/>
        <rFont val="Times New Roman"/>
        <family val="1"/>
      </rPr>
      <t xml:space="preserve"> MUST be filed for</t>
    </r>
    <r>
      <rPr>
        <b/>
        <sz val="14"/>
        <color rgb="FF3F3F3F"/>
        <rFont val="Times New Roman"/>
        <family val="1"/>
      </rPr>
      <t xml:space="preserve"> each county</t>
    </r>
    <r>
      <rPr>
        <sz val="14"/>
        <color rgb="FF3F3F3F"/>
        <rFont val="Times New Roman"/>
        <family val="1"/>
      </rPr>
      <t xml:space="preserve"> if total property acreage involved is taxed in more than one county. Split production tonnage between counties based on the percentage of active acres assigned to each county. </t>
    </r>
    <r>
      <rPr>
        <b/>
        <sz val="14"/>
        <color rgb="FF3F3F3F"/>
        <rFont val="Times New Roman"/>
        <family val="1"/>
      </rPr>
      <t>DO NOT file a separate report for each tax district. However, each tax district should use a separate Parcel Information Page.</t>
    </r>
  </si>
  <si>
    <r>
      <rPr>
        <b/>
        <i/>
        <sz val="14"/>
        <color rgb="FF000000"/>
        <rFont val="Times New Roman"/>
        <family val="1"/>
      </rPr>
      <t>Confidentiality</t>
    </r>
    <r>
      <rPr>
        <sz val="14"/>
        <color rgb="FF000000"/>
        <rFont val="Times New Roman"/>
        <family val="1"/>
      </rPr>
      <t>: All information provided by, or on behalf of, a natural resources property owner, or an owner of an interest in natural resource property to any state or county representative for use in the valuation or assessment of natural resources property or in the development or maintenance of a legislatively funded mineral mapping or geographic information system, shall be confidential (WV Code 1-1C-14 Senate Bill 578 passed the Legislature in March, 2002). All geological and engineering data will be used in aid of advancement of mapping for the state GIS. All filed information is confidential, to be used for tax and mapping purposes only, and cannot be discovered by FOIA request.</t>
    </r>
  </si>
  <si>
    <t xml:space="preserve">THIS REPORT IS DUE ON OR BEFORE MONDAY MAY 1, 2023.  </t>
  </si>
  <si>
    <r>
      <rPr>
        <sz val="14"/>
        <color rgb="FF000000"/>
        <rFont val="Times New Roman"/>
        <family val="1"/>
      </rPr>
      <t xml:space="preserve">In the event an </t>
    </r>
    <r>
      <rPr>
        <b/>
        <sz val="14"/>
        <color rgb="FF000000"/>
        <rFont val="Times New Roman"/>
        <family val="1"/>
      </rPr>
      <t xml:space="preserve">incorrect &amp;/or incomplete report </t>
    </r>
    <r>
      <rPr>
        <sz val="14"/>
        <color rgb="FF000000"/>
        <rFont val="Times New Roman"/>
        <family val="1"/>
      </rPr>
      <t xml:space="preserve">is filed, the value will be estimated based on the best information the Department can gather &amp;/or infer concerning the producer &amp;/or property. See West Virginia Code § 11-3-10 concerning penalties and forfeiture of rights and remedies provided by law. West Virginia Code § 11-6K amended the due date of the mineral property reports as noted in the Legislative Rule § 110-1I.4.9.   </t>
    </r>
  </si>
  <si>
    <r>
      <rPr>
        <b/>
        <sz val="14"/>
        <color rgb="FF000000"/>
        <rFont val="Times New Roman"/>
        <family val="1"/>
      </rPr>
      <t xml:space="preserve">County: </t>
    </r>
    <r>
      <rPr>
        <sz val="14"/>
        <color rgb="FF000000"/>
        <rFont val="Times New Roman"/>
        <family val="1"/>
      </rPr>
      <t>number and name</t>
    </r>
  </si>
  <si>
    <t>Tax District(s)</t>
  </si>
  <si>
    <r>
      <rPr>
        <b/>
        <sz val="14"/>
        <color rgb="FF000000"/>
        <rFont val="Times New Roman"/>
        <family val="1"/>
      </rPr>
      <t xml:space="preserve">PTD Active NR Account#: </t>
    </r>
    <r>
      <rPr>
        <sz val="14"/>
        <color rgb="FF000000"/>
        <rFont val="Times New Roman"/>
        <family val="1"/>
      </rPr>
      <t>NRA #/Account #; typically 10 digits, the last 6 of which is the permit #</t>
    </r>
  </si>
  <si>
    <r>
      <rPr>
        <b/>
        <sz val="14"/>
        <color rgb="FF000000"/>
        <rFont val="Times New Roman"/>
        <family val="1"/>
      </rPr>
      <t xml:space="preserve">MSHA Mine ID: </t>
    </r>
    <r>
      <rPr>
        <sz val="14"/>
        <color rgb="FF000000"/>
        <rFont val="Times New Roman"/>
        <family val="1"/>
      </rPr>
      <t>7-digit number</t>
    </r>
  </si>
  <si>
    <r>
      <rPr>
        <b/>
        <sz val="14"/>
        <color rgb="FF000000"/>
        <rFont val="Times New Roman"/>
        <family val="1"/>
      </rPr>
      <t>Multi-County Production:</t>
    </r>
    <r>
      <rPr>
        <sz val="14"/>
        <color rgb="FF000000"/>
        <rFont val="Times New Roman"/>
        <family val="1"/>
      </rPr>
      <t xml:space="preserve"> if permit crosses county lines, this section is compulsary</t>
    </r>
  </si>
  <si>
    <t>I. PRODUCER INFORMATION</t>
  </si>
  <si>
    <r>
      <rPr>
        <b/>
        <sz val="14"/>
        <color theme="1"/>
        <rFont val="Times New Roman"/>
        <family val="1"/>
      </rPr>
      <t>Producer/original permit holder:</t>
    </r>
    <r>
      <rPr>
        <sz val="14"/>
        <color theme="1"/>
        <rFont val="Times New Roman"/>
        <family val="1"/>
      </rPr>
      <t xml:space="preserve">  Name of producer or the party that holds the permit bond.</t>
    </r>
  </si>
  <si>
    <r>
      <rPr>
        <b/>
        <sz val="14"/>
        <color theme="1"/>
        <rFont val="Times New Roman"/>
        <family val="1"/>
      </rPr>
      <t>Street, city, state, zip code:</t>
    </r>
    <r>
      <rPr>
        <sz val="14"/>
        <color theme="1"/>
        <rFont val="Times New Roman"/>
        <family val="1"/>
      </rPr>
      <t xml:space="preserve">  Address of the producer/original permit holder's primary office or corporate tax office.</t>
    </r>
  </si>
  <si>
    <r>
      <rPr>
        <b/>
        <sz val="14"/>
        <color theme="1"/>
        <rFont val="Times New Roman"/>
        <family val="1"/>
      </rPr>
      <t xml:space="preserve">Telephone #: </t>
    </r>
    <r>
      <rPr>
        <sz val="14"/>
        <color theme="1"/>
        <rFont val="Times New Roman"/>
        <family val="1"/>
      </rPr>
      <t xml:space="preserve"> For the producer/original permit holder.   </t>
    </r>
  </si>
  <si>
    <r>
      <rPr>
        <b/>
        <sz val="14"/>
        <color theme="1"/>
        <rFont val="Times New Roman"/>
        <family val="1"/>
      </rPr>
      <t xml:space="preserve">Email:  </t>
    </r>
    <r>
      <rPr>
        <sz val="14"/>
        <color theme="1"/>
        <rFont val="Times New Roman"/>
        <family val="1"/>
      </rPr>
      <t xml:space="preserve">Of producer/original permit holder. </t>
    </r>
    <r>
      <rPr>
        <sz val="14"/>
        <color rgb="FFFF0000"/>
        <rFont val="Times New Roman"/>
        <family val="1"/>
      </rPr>
      <t xml:space="preserve"> </t>
    </r>
  </si>
  <si>
    <r>
      <rPr>
        <b/>
        <sz val="14"/>
        <color theme="1"/>
        <rFont val="Times New Roman"/>
        <family val="1"/>
      </rPr>
      <t>Contractor name:</t>
    </r>
    <r>
      <rPr>
        <sz val="14"/>
        <color theme="1"/>
        <rFont val="Times New Roman"/>
        <family val="1"/>
      </rPr>
      <t xml:space="preserve">  Name of the contractor if different from the producer/original permit holder. </t>
    </r>
  </si>
  <si>
    <r>
      <rPr>
        <b/>
        <sz val="14"/>
        <color theme="1"/>
        <rFont val="Times New Roman"/>
        <family val="1"/>
      </rPr>
      <t>Name of preparer:</t>
    </r>
    <r>
      <rPr>
        <sz val="14"/>
        <color theme="1"/>
        <rFont val="Times New Roman"/>
        <family val="1"/>
      </rPr>
      <t xml:space="preserve">  Name of preparer of this return and/or agent to be contacted for additional information or comments</t>
    </r>
  </si>
  <si>
    <r>
      <rPr>
        <b/>
        <sz val="14"/>
        <color theme="1"/>
        <rFont val="Times New Roman"/>
        <family val="1"/>
      </rPr>
      <t>Preparer's address:</t>
    </r>
    <r>
      <rPr>
        <sz val="14"/>
        <color theme="1"/>
        <rFont val="Times New Roman"/>
        <family val="1"/>
      </rPr>
      <t xml:space="preserve">  Address of preparer if different from company address.</t>
    </r>
  </si>
  <si>
    <r>
      <rPr>
        <b/>
        <sz val="14"/>
        <color theme="1"/>
        <rFont val="Times New Roman"/>
        <family val="1"/>
      </rPr>
      <t>Preparer's telephone and fax #s:</t>
    </r>
    <r>
      <rPr>
        <sz val="14"/>
        <color theme="1"/>
        <rFont val="Times New Roman"/>
        <family val="1"/>
      </rPr>
      <t xml:space="preserve">  Telephone number and fax number for preparer.</t>
    </r>
  </si>
  <si>
    <r>
      <rPr>
        <b/>
        <sz val="14"/>
        <color theme="1"/>
        <rFont val="Times New Roman"/>
        <family val="1"/>
      </rPr>
      <t xml:space="preserve">Email:  </t>
    </r>
    <r>
      <rPr>
        <sz val="14"/>
        <color rgb="FFFF0000"/>
        <rFont val="Times New Roman"/>
        <family val="1"/>
      </rPr>
      <t xml:space="preserve"> </t>
    </r>
    <r>
      <rPr>
        <sz val="14"/>
        <color theme="1"/>
        <rFont val="Times New Roman"/>
        <family val="1"/>
      </rPr>
      <t>Email address of preparer.</t>
    </r>
    <r>
      <rPr>
        <sz val="14"/>
        <color rgb="FFFF0000"/>
        <rFont val="Times New Roman"/>
        <family val="1"/>
      </rPr>
      <t xml:space="preserve">  </t>
    </r>
  </si>
  <si>
    <t>II. PRODUCTION INFORMATION</t>
  </si>
  <si>
    <r>
      <rPr>
        <sz val="14"/>
        <color theme="1"/>
        <rFont val="Times New Roman"/>
        <family val="1"/>
      </rPr>
      <t xml:space="preserve">1.  </t>
    </r>
    <r>
      <rPr>
        <sz val="14"/>
        <color theme="1"/>
        <rFont val="Times New Roman"/>
        <family val="1"/>
      </rPr>
      <t>Identify the coal bed name as reported in the Department of Energy/Office of Miner's Health, Safety, and Training permit application, or list the correlative name from our attached coal bed lists.</t>
    </r>
  </si>
  <si>
    <r>
      <rPr>
        <sz val="14"/>
        <color theme="1"/>
        <rFont val="Times New Roman"/>
        <family val="1"/>
      </rPr>
      <t>2.</t>
    </r>
    <r>
      <rPr>
        <b/>
        <sz val="14"/>
        <color theme="1"/>
        <rFont val="Times New Roman"/>
        <family val="1"/>
      </rPr>
      <t xml:space="preserve"> </t>
    </r>
    <r>
      <rPr>
        <sz val="14"/>
        <color theme="1"/>
        <rFont val="Times New Roman"/>
        <family val="1"/>
      </rPr>
      <t xml:space="preserve">(A)  </t>
    </r>
    <r>
      <rPr>
        <sz val="14"/>
        <color theme="1"/>
        <rFont val="Times New Roman"/>
        <family val="1"/>
      </rPr>
      <t>Report and map contiguous parcels, regardless of ownership, that are under lease and/or involved in the permitted operation. For purposes of identifying active mining property(ies) the following guidelines will be observed:</t>
    </r>
  </si>
  <si>
    <r>
      <rPr>
        <sz val="14"/>
        <color theme="1"/>
        <rFont val="Times New Roman"/>
        <family val="1"/>
      </rPr>
      <t>If a producer owns 50% or more</t>
    </r>
    <r>
      <rPr>
        <sz val="14"/>
        <color rgb="FF00B050"/>
        <rFont val="Times New Roman"/>
        <family val="1"/>
      </rPr>
      <t xml:space="preserve"> </t>
    </r>
    <r>
      <rPr>
        <sz val="14"/>
        <color theme="1"/>
        <rFont val="Times New Roman"/>
        <family val="1"/>
      </rPr>
      <t xml:space="preserve">after attribution of the voting stock of another company that either owns, leases, or has under contract parcel(s) that are contiguous to parcel(s) owned, leased or under contract by producer, these contiguous parcel(s) </t>
    </r>
    <r>
      <rPr>
        <i/>
        <sz val="14"/>
        <color theme="1"/>
        <rFont val="Times New Roman"/>
        <family val="1"/>
      </rPr>
      <t>will be considered includible</t>
    </r>
    <r>
      <rPr>
        <sz val="14"/>
        <color theme="1"/>
        <rFont val="Times New Roman"/>
        <family val="1"/>
      </rPr>
      <t xml:space="preserve"> for purposes of determining the active mining property acreage. </t>
    </r>
  </si>
  <si>
    <r>
      <rPr>
        <sz val="14"/>
        <color theme="1"/>
        <rFont val="Times New Roman"/>
        <family val="1"/>
      </rPr>
      <t xml:space="preserve">If a producer owns less than 50% after attribution of the voting stock of another company that either owns, leases, or has under contract parcel(s) that are contiguous to parcel(s) owned, leased, or under contract by the producer, these contiguous parcel(s), upon written evidence from the producer supporting same, </t>
    </r>
    <r>
      <rPr>
        <i/>
        <sz val="14"/>
        <color theme="1"/>
        <rFont val="Times New Roman"/>
        <family val="1"/>
      </rPr>
      <t>will not be considered includible</t>
    </r>
    <r>
      <rPr>
        <sz val="14"/>
        <color theme="1"/>
        <rFont val="Times New Roman"/>
        <family val="1"/>
      </rPr>
      <t xml:space="preserve"> for purposes of determining the active mining property acreage.</t>
    </r>
  </si>
  <si>
    <r>
      <rPr>
        <sz val="14"/>
        <color theme="1"/>
        <rFont val="Times New Roman"/>
        <family val="1"/>
      </rPr>
      <t xml:space="preserve">   (B) </t>
    </r>
    <r>
      <rPr>
        <b/>
        <sz val="14"/>
        <color theme="1"/>
        <rFont val="Times New Roman"/>
        <family val="1"/>
      </rPr>
      <t xml:space="preserve"> </t>
    </r>
    <r>
      <rPr>
        <sz val="14"/>
        <color theme="1"/>
        <rFont val="Times New Roman"/>
        <family val="1"/>
      </rPr>
      <t>Based on</t>
    </r>
    <r>
      <rPr>
        <b/>
        <sz val="14"/>
        <color theme="1"/>
        <rFont val="Times New Roman"/>
        <family val="1"/>
      </rPr>
      <t xml:space="preserve"> </t>
    </r>
    <r>
      <rPr>
        <sz val="14"/>
        <color theme="1"/>
        <rFont val="Times New Roman"/>
        <family val="1"/>
      </rPr>
      <t>the calendar year being reported,</t>
    </r>
    <r>
      <rPr>
        <b/>
        <sz val="14"/>
        <color theme="1"/>
        <rFont val="Times New Roman"/>
        <family val="1"/>
      </rPr>
      <t xml:space="preserve"> </t>
    </r>
    <r>
      <rPr>
        <sz val="14"/>
        <color theme="1"/>
        <rFont val="Times New Roman"/>
        <family val="1"/>
      </rPr>
      <t xml:space="preserve">list in acres, out to hundredths of an acre, the acreage of coal that may be mined using generally accepted mining practices and suitable equipment. If the status of the mineable acreage has changed, include proper documentation </t>
    </r>
    <r>
      <rPr>
        <sz val="14"/>
        <color theme="1"/>
        <rFont val="Times New Roman"/>
        <family val="1"/>
      </rPr>
      <t>in Section VII, F Comments.</t>
    </r>
  </si>
  <si>
    <t xml:space="preserve">   (C) Total areas mined from midnight Jan. 1st through 11:59pm Dec. 31st; triple-check acres calculated from shape files with acres physically less with the sum delta acreage total from the Mined Out column on the Parcel Info page.   </t>
  </si>
  <si>
    <r>
      <rPr>
        <sz val="14"/>
        <color theme="1"/>
        <rFont val="Times New Roman"/>
        <family val="1"/>
      </rPr>
      <t xml:space="preserve">   (D) Location as</t>
    </r>
    <r>
      <rPr>
        <b/>
        <sz val="14"/>
        <color theme="1"/>
        <rFont val="Times New Roman"/>
        <family val="1"/>
      </rPr>
      <t xml:space="preserve"> </t>
    </r>
    <r>
      <rPr>
        <sz val="14"/>
        <color theme="1"/>
        <rFont val="Times New Roman"/>
        <family val="1"/>
      </rPr>
      <t xml:space="preserve">the approximate center of area mined.    </t>
    </r>
  </si>
  <si>
    <r>
      <rPr>
        <sz val="14"/>
        <color theme="1"/>
        <rFont val="Times New Roman"/>
        <family val="1"/>
      </rPr>
      <t>3. (A)</t>
    </r>
    <r>
      <rPr>
        <b/>
        <i/>
        <sz val="14"/>
        <color theme="1"/>
        <rFont val="Times New Roman"/>
        <family val="1"/>
      </rPr>
      <t xml:space="preserve"> </t>
    </r>
    <r>
      <rPr>
        <sz val="14"/>
        <color theme="1"/>
        <rFont val="Times New Roman"/>
        <family val="1"/>
      </rPr>
      <t xml:space="preserve">Provide the permit number under which production is reported to the Office of Miner's Health, Safety, and Training. Itstarts with S, D or U and typically contains 6 digits including any 0 placeholders. </t>
    </r>
    <r>
      <rPr>
        <b/>
        <sz val="14"/>
        <color theme="1"/>
        <rFont val="Times New Roman"/>
        <family val="1"/>
      </rPr>
      <t>Do not use</t>
    </r>
    <r>
      <rPr>
        <sz val="14"/>
        <color theme="1"/>
        <rFont val="Times New Roman"/>
        <family val="1"/>
      </rPr>
      <t xml:space="preserve"> the federal MHSA number on this line.                                                                                                                                   </t>
    </r>
  </si>
  <si>
    <t xml:space="preserve">4.  If this information is unknown, a surface tax map number may be used. Quad Sections are numbered as follows:   </t>
  </si>
  <si>
    <t>Quad outline --&gt;</t>
  </si>
  <si>
    <r>
      <rPr>
        <sz val="14"/>
        <color theme="1"/>
        <rFont val="Times New Roman"/>
        <family val="1"/>
      </rPr>
      <t>5.</t>
    </r>
    <r>
      <rPr>
        <b/>
        <sz val="14"/>
        <color theme="1"/>
        <rFont val="Times New Roman"/>
        <family val="1"/>
      </rPr>
      <t xml:space="preserve"> </t>
    </r>
    <r>
      <rPr>
        <sz val="14"/>
        <color theme="1"/>
        <rFont val="Times New Roman"/>
        <family val="1"/>
      </rPr>
      <t xml:space="preserve">Type of operation: </t>
    </r>
    <r>
      <rPr>
        <b/>
        <sz val="14"/>
        <color theme="1"/>
        <rFont val="Times New Roman"/>
        <family val="1"/>
      </rPr>
      <t xml:space="preserve"> </t>
    </r>
    <r>
      <rPr>
        <sz val="14"/>
        <color theme="1"/>
        <rFont val="Times New Roman"/>
        <family val="1"/>
      </rPr>
      <t>Underground = deep</t>
    </r>
  </si>
  <si>
    <t>Surface=Strip, MTR, auger, highwall miner</t>
  </si>
  <si>
    <r>
      <rPr>
        <sz val="14"/>
        <color rgb="FF000000"/>
        <rFont val="Times New Roman"/>
        <family val="1"/>
      </rPr>
      <t xml:space="preserve">6. </t>
    </r>
    <r>
      <rPr>
        <sz val="14"/>
        <color rgb="FF000000"/>
        <rFont val="Times New Roman"/>
        <family val="1"/>
      </rPr>
      <t xml:space="preserve">(A-B-C) List the thickness measurement in feet (out to hundredths) for all visible coal resources, and include any non-coal partings.  </t>
    </r>
    <r>
      <rPr>
        <b/>
        <sz val="14"/>
        <color rgb="FF000000"/>
        <rFont val="Times New Roman"/>
        <family val="1"/>
      </rPr>
      <t>DO NOT include ROOF or FLOOR ROCK removed with coal</t>
    </r>
    <r>
      <rPr>
        <sz val="14"/>
        <color rgb="FF000000"/>
        <rFont val="Times New Roman"/>
        <family val="1"/>
      </rPr>
      <t xml:space="preserve">.                                                                                                                                                                                             </t>
    </r>
    <r>
      <rPr>
        <sz val="14"/>
        <color rgb="FF000000"/>
        <rFont val="Times New Roman"/>
        <family val="1"/>
      </rPr>
      <t xml:space="preserve">
       </t>
    </r>
  </si>
  <si>
    <t>(D - E - F) List clean coal thickness of the marketed resource (e.g. 6(a) thickness LESS non-coal partings.)</t>
  </si>
  <si>
    <r>
      <rPr>
        <sz val="14"/>
        <color rgb="FF000000"/>
        <rFont val="Times New Roman"/>
        <family val="1"/>
      </rPr>
      <t xml:space="preserve">7.  List the percentage (to the nearest whole percent) of the coal bed tonnage that is recovered through the mining and preparation processes. The recovery rate should reflect tonnage as reported to the Office of Miner's Health, Safety, and Training divided by the calculated whole-bed tons-in-place.                                                         </t>
    </r>
  </si>
  <si>
    <r>
      <rPr>
        <u/>
        <sz val="14"/>
        <color rgb="FF000000"/>
        <rFont val="Times New Roman"/>
        <family val="1"/>
      </rPr>
      <t>clean tons produced</t>
    </r>
    <r>
      <rPr>
        <u/>
        <sz val="14"/>
        <color rgb="FF000000"/>
        <rFont val="Times New Roman"/>
        <family val="1"/>
      </rPr>
      <t xml:space="preserve">    =   </t>
    </r>
    <r>
      <rPr>
        <u/>
        <sz val="14"/>
        <color rgb="FF000000"/>
        <rFont val="Times New Roman"/>
        <family val="1"/>
      </rPr>
      <t xml:space="preserve">     9A                           </t>
    </r>
  </si>
  <si>
    <t xml:space="preserve">   tons in place          = 6A thickness x 2C acres x 1800</t>
  </si>
  <si>
    <r>
      <rPr>
        <sz val="14"/>
        <color theme="1"/>
        <rFont val="Times New Roman"/>
        <family val="1"/>
      </rPr>
      <t xml:space="preserve">8. Indicate the nearest whole percent of the coal production for the year being reported that was sold on the (A) steam market and (B) to the metallurgical market.  </t>
    </r>
    <r>
      <rPr>
        <sz val="11"/>
        <color theme="1"/>
        <rFont val="Times New Roman"/>
        <family val="1"/>
      </rPr>
      <t>NOTE:</t>
    </r>
    <r>
      <rPr>
        <sz val="14"/>
        <color theme="1"/>
        <rFont val="Times New Roman"/>
        <family val="1"/>
      </rPr>
      <t xml:space="preserve"> The sum (A)+(B) must equal 100%.</t>
    </r>
  </si>
  <si>
    <t>III. PRODUCTION OF RESOURCE</t>
  </si>
  <si>
    <t>9. (A-C): Indicate annual production tonnage and the number of months in production as reported to the Office of Miner's Health Safety, and Training for the calendar years indicated. Previous years should match previous returns.</t>
  </si>
  <si>
    <t xml:space="preserve">10. (A-C): Indicate the annualized production. If not in operation for the entire calendar year, use: </t>
  </si>
  <si>
    <t xml:space="preserve">   (9A tons produced) x (12 months)</t>
  </si>
  <si>
    <t>11. Calculate average annual acres mined: return has a formula to use.</t>
  </si>
  <si>
    <t xml:space="preserve">IV. OPERATION INFORMATION </t>
  </si>
  <si>
    <r>
      <rPr>
        <sz val="14"/>
        <color theme="1"/>
        <rFont val="Times New Roman"/>
        <family val="1"/>
      </rPr>
      <t xml:space="preserve">If the operation was </t>
    </r>
    <r>
      <rPr>
        <i/>
        <sz val="14"/>
        <color theme="1"/>
        <rFont val="Times New Roman"/>
        <family val="1"/>
      </rPr>
      <t>permanently</t>
    </r>
    <r>
      <rPr>
        <sz val="14"/>
        <color theme="1"/>
        <rFont val="Times New Roman"/>
        <family val="1"/>
      </rPr>
      <t xml:space="preserve"> closed, not temporarily, prior to January 1 you may skip Section V by completing the questions here in Section IV.  </t>
    </r>
  </si>
  <si>
    <r>
      <rPr>
        <sz val="14"/>
        <color theme="1"/>
        <rFont val="Times New Roman"/>
        <family val="1"/>
      </rPr>
      <t xml:space="preserve">If the mining operations are </t>
    </r>
    <r>
      <rPr>
        <i/>
        <sz val="14"/>
        <color theme="1"/>
        <rFont val="Times New Roman"/>
        <family val="1"/>
      </rPr>
      <t>temporarily</t>
    </r>
    <r>
      <rPr>
        <sz val="14"/>
        <color theme="1"/>
        <rFont val="Times New Roman"/>
        <family val="1"/>
      </rPr>
      <t xml:space="preserve"> closed, note the date the mine closed with the reason and continue completing the</t>
    </r>
  </si>
  <si>
    <r>
      <rPr>
        <sz val="14"/>
        <color theme="1"/>
        <rFont val="Times New Roman"/>
        <family val="1"/>
      </rPr>
      <t xml:space="preserve">full report by </t>
    </r>
    <r>
      <rPr>
        <i/>
        <sz val="14"/>
        <color theme="1"/>
        <rFont val="Times New Roman"/>
        <family val="1"/>
      </rPr>
      <t xml:space="preserve">placing all of the mineable acreage in the reserve status. </t>
    </r>
    <r>
      <rPr>
        <sz val="14"/>
        <color theme="1"/>
        <rFont val="Times New Roman"/>
        <family val="1"/>
      </rPr>
      <t xml:space="preserve">   </t>
    </r>
  </si>
  <si>
    <r>
      <rPr>
        <b/>
        <i/>
        <u/>
        <sz val="16"/>
        <color theme="1"/>
        <rFont val="Times New Roman"/>
        <family val="1"/>
      </rPr>
      <t xml:space="preserve">V. COAL INFORMATION </t>
    </r>
  </si>
  <si>
    <t xml:space="preserve">12. (A) List total property acreage associated with mine operation as listed in original permit. Acreage can be added but the original permitted acreage should always be accounted for. Cross reference Section VI Property Acreage, and Section II 2A. </t>
  </si>
  <si>
    <r>
      <rPr>
        <sz val="14"/>
        <color rgb="FF000000"/>
        <rFont val="Times New Roman"/>
        <family val="1"/>
      </rPr>
      <t xml:space="preserve">      (B) Total mineable acreage </t>
    </r>
    <r>
      <rPr>
        <b/>
        <sz val="14"/>
        <color rgb="FF000000"/>
        <rFont val="Times New Roman"/>
        <family val="1"/>
      </rPr>
      <t xml:space="preserve">as of December 31st 2022; </t>
    </r>
    <r>
      <rPr>
        <sz val="14"/>
        <color rgb="FF000000"/>
        <rFont val="Times New Roman"/>
        <family val="1"/>
      </rPr>
      <t xml:space="preserve">see also Section II, 2B, and VI </t>
    </r>
    <r>
      <rPr>
        <i/>
        <sz val="14"/>
        <color rgb="FF000000"/>
        <rFont val="Times New Roman"/>
        <family val="1"/>
      </rPr>
      <t xml:space="preserve">Mineable Acres </t>
    </r>
    <r>
      <rPr>
        <sz val="14"/>
        <color rgb="FF000000"/>
        <rFont val="Times New Roman"/>
        <family val="1"/>
      </rPr>
      <t>sum</t>
    </r>
    <r>
      <rPr>
        <i/>
        <sz val="14"/>
        <color rgb="FF000000"/>
        <rFont val="Times New Roman"/>
        <family val="1"/>
      </rPr>
      <t>.</t>
    </r>
    <r>
      <rPr>
        <sz val="14"/>
        <color rgb="FF000000"/>
        <rFont val="Times New Roman"/>
        <family val="1"/>
      </rPr>
      <t xml:space="preserve">  </t>
    </r>
  </si>
  <si>
    <r>
      <rPr>
        <sz val="14"/>
        <color rgb="FF000000"/>
        <rFont val="Times New Roman"/>
        <family val="1"/>
      </rPr>
      <t xml:space="preserve">13.  Divide mineable acres by average annual acres mined for an estimated mine life. </t>
    </r>
    <r>
      <rPr>
        <sz val="12"/>
        <color rgb="FF000000"/>
        <rFont val="Times New Roman"/>
        <family val="1"/>
      </rPr>
      <t>NOTE:</t>
    </r>
    <r>
      <rPr>
        <sz val="14"/>
        <color rgb="FF000000"/>
        <rFont val="Times New Roman"/>
        <family val="1"/>
      </rPr>
      <t xml:space="preserve"> maximum life for underground mines is 15 years, and 5 for surface mines. </t>
    </r>
  </si>
  <si>
    <t xml:space="preserve">14. Enter per active coal bed (i.e. a coal bed mined during the year)                    </t>
  </si>
  <si>
    <r>
      <rPr>
        <sz val="14"/>
        <color rgb="FF000000"/>
        <rFont val="Times New Roman"/>
        <family val="1"/>
      </rPr>
      <t xml:space="preserve">      (A) </t>
    </r>
    <r>
      <rPr>
        <i/>
        <sz val="14"/>
        <color rgb="FF000000"/>
        <rFont val="Times New Roman"/>
        <family val="1"/>
      </rPr>
      <t xml:space="preserve">Active Acres (permitted) </t>
    </r>
    <r>
      <rPr>
        <sz val="14"/>
        <color rgb="FF000000"/>
        <rFont val="Times New Roman"/>
        <family val="1"/>
      </rPr>
      <t>-  average annual acres mined (line 11) x mine life (line 13). Use the</t>
    </r>
    <r>
      <rPr>
        <sz val="14"/>
        <color rgb="FF000000"/>
        <rFont val="Times New Roman"/>
        <family val="1"/>
      </rPr>
      <t xml:space="preserve"> max mine life      of 5 or 15 if line 13 is higher than your allotted mine max life. Use whichever is lowest.    </t>
    </r>
    <r>
      <rPr>
        <sz val="14"/>
        <color rgb="FFFF0000"/>
        <rFont val="Times New Roman"/>
        <family val="1"/>
      </rPr>
      <t xml:space="preserve">  </t>
    </r>
  </si>
  <si>
    <r>
      <rPr>
        <sz val="14"/>
        <color rgb="FF000000"/>
        <rFont val="Times New Roman"/>
        <family val="1"/>
      </rPr>
      <t xml:space="preserve">      (B) </t>
    </r>
    <r>
      <rPr>
        <i/>
        <sz val="14"/>
        <color rgb="FF000000"/>
        <rFont val="Times New Roman"/>
        <family val="1"/>
      </rPr>
      <t>Reserve Acres</t>
    </r>
    <r>
      <rPr>
        <sz val="14"/>
        <color rgb="FF000000"/>
        <rFont val="Times New Roman"/>
        <family val="1"/>
      </rPr>
      <t xml:space="preserve"> </t>
    </r>
    <r>
      <rPr>
        <i/>
        <sz val="14"/>
        <color rgb="FF000000"/>
        <rFont val="Times New Roman"/>
        <family val="1"/>
      </rPr>
      <t>(permitted)</t>
    </r>
    <r>
      <rPr>
        <sz val="14"/>
        <color rgb="FF000000"/>
        <rFont val="Times New Roman"/>
        <family val="1"/>
      </rPr>
      <t xml:space="preserve"> - Subtract the determined active acres (above) from reported mineable acres (above). A positive number means you have permitted </t>
    </r>
    <r>
      <rPr>
        <u/>
        <sz val="14"/>
        <color rgb="FF000000"/>
        <rFont val="Times New Roman"/>
        <family val="1"/>
      </rPr>
      <t>reserve</t>
    </r>
    <r>
      <rPr>
        <sz val="14"/>
        <color rgb="FF000000"/>
        <rFont val="Times New Roman"/>
        <family val="1"/>
      </rPr>
      <t xml:space="preserve"> acres too now.</t>
    </r>
  </si>
  <si>
    <r>
      <rPr>
        <sz val="12"/>
        <color rgb="FF000000"/>
        <rFont val="Times New Roman"/>
        <family val="1"/>
      </rPr>
      <t xml:space="preserve">     </t>
    </r>
    <r>
      <rPr>
        <sz val="14"/>
        <color rgb="FF000000"/>
        <rFont val="Times New Roman"/>
        <family val="1"/>
      </rPr>
      <t xml:space="preserve"> (C) </t>
    </r>
    <r>
      <rPr>
        <i/>
        <sz val="14"/>
        <color rgb="FF000000"/>
        <rFont val="Times New Roman"/>
        <family val="1"/>
      </rPr>
      <t>Unmineable acres</t>
    </r>
    <r>
      <rPr>
        <sz val="14"/>
        <color rgb="FF000000"/>
        <rFont val="Times New Roman"/>
        <family val="1"/>
      </rPr>
      <t xml:space="preserve"> </t>
    </r>
    <r>
      <rPr>
        <b/>
        <sz val="14"/>
        <color rgb="FF000000"/>
        <rFont val="Times New Roman"/>
        <family val="1"/>
      </rPr>
      <t>-</t>
    </r>
    <r>
      <rPr>
        <sz val="14"/>
        <color rgb="FF000000"/>
        <rFont val="Times New Roman"/>
        <family val="1"/>
      </rPr>
      <t xml:space="preserve"> </t>
    </r>
    <r>
      <rPr>
        <b/>
        <sz val="14"/>
        <color rgb="FF000000"/>
        <rFont val="Times New Roman"/>
        <family val="1"/>
      </rPr>
      <t>Once a coal bed is permitted as mining property it is considered mineable regardless of coal bed thickness;</t>
    </r>
    <r>
      <rPr>
        <sz val="14"/>
        <color rgb="FF000000"/>
        <rFont val="Times New Roman"/>
        <family val="1"/>
      </rPr>
      <t xml:space="preserve"> problem areas such as bad roof, sandstone channels, valley fills, etc.</t>
    </r>
    <r>
      <rPr>
        <b/>
        <sz val="14"/>
        <color rgb="FF000000"/>
        <rFont val="Times New Roman"/>
        <family val="1"/>
      </rPr>
      <t xml:space="preserve"> should be highlighted and numbered on the Map included herewith.</t>
    </r>
    <r>
      <rPr>
        <sz val="14"/>
        <color rgb="FF000000"/>
        <rFont val="Times New Roman"/>
        <family val="1"/>
      </rPr>
      <t xml:space="preserve">  </t>
    </r>
    <r>
      <rPr>
        <b/>
        <sz val="12"/>
        <color rgb="FF000000"/>
        <rFont val="Times New Roman"/>
        <family val="1"/>
      </rPr>
      <t>NOTE</t>
    </r>
    <r>
      <rPr>
        <b/>
        <sz val="14"/>
        <color rgb="FF000000"/>
        <rFont val="Times New Roman"/>
        <family val="1"/>
      </rPr>
      <t xml:space="preserve">: </t>
    </r>
    <r>
      <rPr>
        <b/>
        <u/>
        <sz val="14"/>
        <color rgb="FF000000"/>
        <rFont val="Times New Roman"/>
        <family val="1"/>
      </rPr>
      <t>All unmineable acreage must have accompanying documentation matching each highlighted and numbered problem area shown on the map.</t>
    </r>
    <r>
      <rPr>
        <b/>
        <sz val="14"/>
        <color rgb="FF000000"/>
        <rFont val="Times New Roman"/>
        <family val="1"/>
      </rPr>
      <t xml:space="preserve"> </t>
    </r>
    <r>
      <rPr>
        <sz val="14"/>
        <color rgb="FF000000"/>
        <rFont val="Times New Roman"/>
        <family val="1"/>
      </rPr>
      <t xml:space="preserve"> Include drill hole records and locations, and other pertinent mapping for areas and determination of unmineable. Space for comments and explanations is allocated in Section VII, F.  </t>
    </r>
  </si>
  <si>
    <r>
      <rPr>
        <sz val="14"/>
        <color rgb="FF000000"/>
        <rFont val="Times New Roman"/>
        <family val="1"/>
      </rPr>
      <t xml:space="preserve">   (D) </t>
    </r>
    <r>
      <rPr>
        <i/>
        <sz val="14"/>
        <color rgb="FF000000"/>
        <rFont val="Times New Roman"/>
        <family val="1"/>
      </rPr>
      <t>Mined Out Acres</t>
    </r>
    <r>
      <rPr>
        <sz val="14"/>
        <color rgb="FF000000"/>
        <rFont val="Times New Roman"/>
        <family val="1"/>
      </rPr>
      <t xml:space="preserve"> - Acreage of properties where coal is owned, but the coal bed has been depleted by prior mining operations. This includes support pillars, barriers and other areas that are restricted by permitting regulations. Space for comments and explanations allocated in Section VII, F.    </t>
    </r>
  </si>
  <si>
    <r>
      <rPr>
        <sz val="14"/>
        <color rgb="FF000000"/>
        <rFont val="Times New Roman"/>
        <family val="1"/>
      </rPr>
      <t xml:space="preserve">  (E) </t>
    </r>
    <r>
      <rPr>
        <i/>
        <sz val="14"/>
        <color rgb="FF000000"/>
        <rFont val="Times New Roman"/>
        <family val="1"/>
      </rPr>
      <t>Barren Acres</t>
    </r>
    <r>
      <rPr>
        <sz val="14"/>
        <color rgb="FF000000"/>
        <rFont val="Times New Roman"/>
        <family val="1"/>
      </rPr>
      <t xml:space="preserve"> - Report acreage of properties where coal is owned but the coal bed does not exist because of erosion, wash-out, non deposition, etc. Space for comments and explanations allocated in Section VII, F.    </t>
    </r>
  </si>
  <si>
    <t>VI.  PARCEL INFORMATION (table)</t>
  </si>
  <si>
    <r>
      <rPr>
        <sz val="14"/>
        <color rgb="FF000000"/>
        <rFont val="Times New Roman"/>
        <family val="1"/>
      </rPr>
      <t xml:space="preserve">County, district, permit, and name should </t>
    </r>
    <r>
      <rPr>
        <i/>
        <sz val="14"/>
        <color rgb="FF000000"/>
        <rFont val="Times New Roman"/>
        <family val="1"/>
      </rPr>
      <t>prepopulate</t>
    </r>
    <r>
      <rPr>
        <sz val="14"/>
        <color rgb="FF000000"/>
        <rFont val="Times New Roman"/>
        <family val="1"/>
      </rPr>
      <t xml:space="preserve"> if using Excel.  Since county (2 digits) and district (2 digits)</t>
    </r>
  </si>
  <si>
    <t>are listed at the top of the section, they do not have to be included in the parcel numbers on the lines that follow.</t>
  </si>
  <si>
    <r>
      <rPr>
        <b/>
        <sz val="14"/>
        <color rgb="FF000000"/>
        <rFont val="Times New Roman"/>
        <family val="1"/>
      </rPr>
      <t xml:space="preserve">Coal rights owners' name(s) - </t>
    </r>
    <r>
      <rPr>
        <sz val="14"/>
        <color rgb="FF000000"/>
        <rFont val="Times New Roman"/>
        <family val="1"/>
      </rPr>
      <t xml:space="preserve">Failure to provide the land book identification and ownership interest for each parcel(s) included in the operation will result in the appraisal(s) being placed on the producer or a parcel that the Tax Department deems adequate.  </t>
    </r>
  </si>
  <si>
    <t>the counties. DO NOT DIVIDE ownerships into the acreage. DO NOT list SURFACE ONLY ownership.</t>
  </si>
  <si>
    <r>
      <rPr>
        <b/>
        <sz val="14"/>
        <color rgb="FF000000"/>
        <rFont val="Times New Roman"/>
        <family val="1"/>
      </rPr>
      <t>Map/Parcel -</t>
    </r>
    <r>
      <rPr>
        <sz val="14"/>
        <color rgb="FF000000"/>
        <rFont val="Times New Roman"/>
        <family val="1"/>
      </rPr>
      <t xml:space="preserve"> 16-digit number not including county and district as listed in the Assessor's land book.</t>
    </r>
    <r>
      <rPr>
        <b/>
        <sz val="14"/>
        <color rgb="FF000000"/>
        <rFont val="Times New Roman"/>
        <family val="1"/>
      </rPr>
      <t xml:space="preserve"> </t>
    </r>
    <r>
      <rPr>
        <sz val="14"/>
        <color rgb="FF000000"/>
        <rFont val="Times New Roman"/>
        <family val="1"/>
      </rPr>
      <t xml:space="preserve">Do not simply </t>
    </r>
  </si>
  <si>
    <r>
      <rPr>
        <sz val="14"/>
        <color rgb="FF000000"/>
        <rFont val="Times New Roman"/>
        <family val="1"/>
      </rPr>
      <t xml:space="preserve">list the surface map or parcel number. </t>
    </r>
    <r>
      <rPr>
        <u/>
        <sz val="14"/>
        <color rgb="FF000000"/>
        <rFont val="Times New Roman"/>
        <family val="1"/>
      </rPr>
      <t>F</t>
    </r>
    <r>
      <rPr>
        <u/>
        <sz val="14"/>
        <color rgb="FF000000"/>
        <rFont val="Times New Roman"/>
        <family val="1"/>
      </rPr>
      <t>ailure to provide the assessor's land book ID for parcel(s)</t>
    </r>
    <r>
      <rPr>
        <sz val="14"/>
        <color rgb="FF000000"/>
        <rFont val="Times New Roman"/>
        <family val="1"/>
      </rPr>
      <t xml:space="preserve"> included in the</t>
    </r>
  </si>
  <si>
    <r>
      <rPr>
        <sz val="14"/>
        <color rgb="FF000000"/>
        <rFont val="Times New Roman"/>
        <family val="1"/>
      </rPr>
      <t>operation</t>
    </r>
    <r>
      <rPr>
        <b/>
        <i/>
        <sz val="14"/>
        <color rgb="FF000000"/>
        <rFont val="Times New Roman"/>
        <family val="1"/>
      </rPr>
      <t xml:space="preserve"> </t>
    </r>
    <r>
      <rPr>
        <u/>
        <sz val="14"/>
        <color rgb="FF000000"/>
        <rFont val="Times New Roman"/>
        <family val="1"/>
      </rPr>
      <t>may result</t>
    </r>
    <r>
      <rPr>
        <sz val="14"/>
        <color rgb="FF000000"/>
        <rFont val="Times New Roman"/>
        <family val="1"/>
      </rPr>
      <t xml:space="preserve"> in the appraisal(s) being placed on the producer as a chattel real (leasehold) estate. </t>
    </r>
  </si>
  <si>
    <t>The county land book map &amp; parcel or mineral account numbers are formatted as follows, including the district:</t>
  </si>
  <si>
    <r>
      <rPr>
        <i/>
        <sz val="14"/>
        <color rgb="FF000000"/>
        <rFont val="Times New Roman"/>
        <family val="1"/>
      </rPr>
      <t xml:space="preserve">District number: </t>
    </r>
    <r>
      <rPr>
        <sz val="14"/>
        <color rgb="FF000000"/>
        <rFont val="Times New Roman"/>
        <family val="1"/>
      </rPr>
      <t>2-digit code</t>
    </r>
    <r>
      <rPr>
        <i/>
        <sz val="14"/>
        <color rgb="FF000000"/>
        <rFont val="Times New Roman"/>
        <family val="1"/>
      </rPr>
      <t xml:space="preserve">, </t>
    </r>
    <r>
      <rPr>
        <sz val="14"/>
        <color rgb="FF000000"/>
        <rFont val="Times New Roman"/>
        <family val="1"/>
      </rPr>
      <t>set by the county for their tax districts starting 00-99</t>
    </r>
    <r>
      <rPr>
        <i/>
        <sz val="14"/>
        <color rgb="FF000000"/>
        <rFont val="Times New Roman"/>
        <family val="1"/>
      </rPr>
      <t>,</t>
    </r>
    <r>
      <rPr>
        <sz val="14"/>
        <color rgb="FF000000"/>
        <rFont val="Times New Roman"/>
        <family val="1"/>
      </rPr>
      <t xml:space="preserve"> not needed on the parcel</t>
    </r>
    <r>
      <rPr>
        <i/>
        <sz val="14"/>
        <color rgb="FF000000"/>
        <rFont val="Times New Roman"/>
        <family val="1"/>
      </rPr>
      <t xml:space="preserve"> </t>
    </r>
    <r>
      <rPr>
        <sz val="14"/>
        <color rgb="FF000000"/>
        <rFont val="Times New Roman"/>
        <family val="1"/>
      </rPr>
      <t>line</t>
    </r>
  </si>
  <si>
    <t xml:space="preserve">  in this section unless mine has parcels in more than 1 district; start a new page to list all parcels in a district. </t>
  </si>
  <si>
    <r>
      <rPr>
        <i/>
        <sz val="14"/>
        <color theme="1"/>
        <rFont val="Times New Roman"/>
        <family val="1"/>
      </rPr>
      <t>Map Number</t>
    </r>
    <r>
      <rPr>
        <sz val="14"/>
        <color theme="1"/>
        <rFont val="Times New Roman"/>
        <family val="1"/>
      </rPr>
      <t>: 4-digits, map number from surface maps, use leading spaces, ie-  11=(space)(space)11</t>
    </r>
  </si>
  <si>
    <r>
      <rPr>
        <i/>
        <sz val="14"/>
        <color theme="1"/>
        <rFont val="Times New Roman"/>
        <family val="1"/>
      </rPr>
      <t>Parcel Number:</t>
    </r>
    <r>
      <rPr>
        <sz val="14"/>
        <color theme="1"/>
        <rFont val="Times New Roman"/>
        <family val="1"/>
      </rPr>
      <t xml:space="preserve"> 4-digits,</t>
    </r>
    <r>
      <rPr>
        <i/>
        <sz val="14"/>
        <color theme="1"/>
        <rFont val="Times New Roman"/>
        <family val="1"/>
      </rPr>
      <t xml:space="preserve"> </t>
    </r>
    <r>
      <rPr>
        <sz val="14"/>
        <color theme="1"/>
        <rFont val="Times New Roman"/>
        <family val="1"/>
      </rPr>
      <t>parcel number</t>
    </r>
    <r>
      <rPr>
        <b/>
        <i/>
        <sz val="14"/>
        <color theme="1"/>
        <rFont val="Times New Roman"/>
        <family val="1"/>
      </rPr>
      <t xml:space="preserve"> </t>
    </r>
    <r>
      <rPr>
        <sz val="14"/>
        <color theme="1"/>
        <rFont val="Times New Roman"/>
        <family val="1"/>
      </rPr>
      <t>from</t>
    </r>
    <r>
      <rPr>
        <b/>
        <sz val="14"/>
        <color theme="1"/>
        <rFont val="Times New Roman"/>
        <family val="1"/>
      </rPr>
      <t xml:space="preserve"> </t>
    </r>
    <r>
      <rPr>
        <sz val="14"/>
        <color theme="1"/>
        <rFont val="Times New Roman"/>
        <family val="1"/>
      </rPr>
      <t xml:space="preserve">surface maps, use leading zeros, ie- 12 = 0012      </t>
    </r>
  </si>
  <si>
    <r>
      <rPr>
        <i/>
        <sz val="14"/>
        <color theme="1"/>
        <rFont val="Times New Roman"/>
        <family val="1"/>
      </rPr>
      <t>Sbpcl:</t>
    </r>
    <r>
      <rPr>
        <sz val="14"/>
        <color theme="1"/>
        <rFont val="Times New Roman"/>
        <family val="1"/>
      </rPr>
      <t xml:space="preserve"> 4-digits, subparcel number, use leading zeros</t>
    </r>
  </si>
  <si>
    <r>
      <rPr>
        <i/>
        <sz val="14"/>
        <color theme="1"/>
        <rFont val="Times New Roman"/>
        <family val="1"/>
      </rPr>
      <t>Specid:</t>
    </r>
    <r>
      <rPr>
        <sz val="14"/>
        <color theme="1"/>
        <rFont val="Times New Roman"/>
        <family val="1"/>
      </rPr>
      <t xml:space="preserve"> 4-digits, default is zeros; the old system owner sequence 3001 or 6001, etc. </t>
    </r>
  </si>
  <si>
    <r>
      <rPr>
        <i/>
        <sz val="14"/>
        <color theme="1"/>
        <rFont val="Times New Roman"/>
        <family val="1"/>
      </rPr>
      <t>Ownseq:</t>
    </r>
    <r>
      <rPr>
        <sz val="14"/>
        <color theme="1"/>
        <rFont val="Times New Roman"/>
        <family val="1"/>
      </rPr>
      <t xml:space="preserve"> 3-digits, owner sequence number, default is zeros; a new system takes the place of 3000 series</t>
    </r>
  </si>
  <si>
    <r>
      <rPr>
        <b/>
        <sz val="14"/>
        <color rgb="FF000000"/>
        <rFont val="Times New Roman"/>
        <family val="1"/>
      </rPr>
      <t>Mineral number</t>
    </r>
    <r>
      <rPr>
        <sz val="14"/>
        <color rgb="FF000000"/>
        <rFont val="Times New Roman"/>
        <family val="1"/>
      </rPr>
      <t xml:space="preserve"> - Also a 16-19-digit number, following above criteria, set apart by '9999' as the map number</t>
    </r>
  </si>
  <si>
    <r>
      <rPr>
        <b/>
        <sz val="14"/>
        <color rgb="FF000000"/>
        <rFont val="Times New Roman"/>
        <family val="1"/>
      </rPr>
      <t xml:space="preserve">Ownership Interest </t>
    </r>
    <r>
      <rPr>
        <sz val="14"/>
        <color rgb="FF000000"/>
        <rFont val="Times New Roman"/>
        <family val="1"/>
      </rPr>
      <t>- as a percentage; be sure to list all ownership per parcel, totalling 100%</t>
    </r>
  </si>
  <si>
    <r>
      <rPr>
        <b/>
        <i/>
        <u/>
        <sz val="16"/>
        <color theme="1"/>
        <rFont val="Times New Roman"/>
        <family val="1"/>
      </rPr>
      <t>Moving through the columns</t>
    </r>
    <r>
      <rPr>
        <b/>
        <i/>
        <u/>
        <sz val="16"/>
        <color theme="1"/>
        <rFont val="Times New Roman"/>
        <family val="1"/>
      </rPr>
      <t>-</t>
    </r>
  </si>
  <si>
    <r>
      <rPr>
        <b/>
        <sz val="14"/>
        <color theme="1"/>
        <rFont val="Times New Roman"/>
        <family val="1"/>
      </rPr>
      <t>Property Acreage</t>
    </r>
    <r>
      <rPr>
        <sz val="14"/>
        <color theme="1"/>
        <rFont val="Times New Roman"/>
        <family val="1"/>
      </rPr>
      <t xml:space="preserve"> - the top portion should indicate acreage inside the permit for that parcel; the lower portion </t>
    </r>
  </si>
  <si>
    <t xml:space="preserve">             should reflect the parcel acreage as reflected in the deed</t>
  </si>
  <si>
    <r>
      <rPr>
        <b/>
        <sz val="14"/>
        <color theme="1"/>
        <rFont val="Times New Roman"/>
        <family val="1"/>
      </rPr>
      <t>Mineable Acres</t>
    </r>
    <r>
      <rPr>
        <sz val="14"/>
        <color theme="1"/>
        <rFont val="Times New Roman"/>
        <family val="1"/>
      </rPr>
      <t xml:space="preserve"> - the total amount of mineable acres of the coal bed as of  DECEMBER 31st on each parcel.</t>
    </r>
  </si>
  <si>
    <t xml:space="preserve">          Refer to Section V 12B, and II 2B.  DO NOT divide the ownership into the acreage.</t>
  </si>
  <si>
    <r>
      <rPr>
        <b/>
        <sz val="14"/>
        <color theme="1"/>
        <rFont val="Times New Roman"/>
        <family val="1"/>
      </rPr>
      <t>Active Acres (Permitted)</t>
    </r>
    <r>
      <rPr>
        <sz val="14"/>
        <color theme="1"/>
        <rFont val="Times New Roman"/>
        <family val="1"/>
      </rPr>
      <t xml:space="preserve"> - report the active acres included in a permit per coal bed per parcel. Assignment of        </t>
    </r>
  </si>
  <si>
    <t xml:space="preserve">active acres should correspond to actual mine plans, and correspond to Section V. </t>
  </si>
  <si>
    <r>
      <rPr>
        <b/>
        <sz val="14"/>
        <color rgb="FF000000"/>
        <rFont val="Times New Roman"/>
        <family val="1"/>
      </rPr>
      <t xml:space="preserve">Reserve Acres (Permitted)  </t>
    </r>
    <r>
      <rPr>
        <sz val="14"/>
        <color rgb="FF000000"/>
        <rFont val="Times New Roman"/>
        <family val="1"/>
      </rPr>
      <t>- the number of reserve acres included in a permit per coal bed per parcel.</t>
    </r>
  </si>
  <si>
    <r>
      <rPr>
        <b/>
        <sz val="14"/>
        <color rgb="FF000000"/>
        <rFont val="Times New Roman"/>
        <family val="1"/>
      </rPr>
      <t>Unmineable Acres</t>
    </r>
    <r>
      <rPr>
        <sz val="14"/>
        <color rgb="FF000000"/>
        <rFont val="Times New Roman"/>
        <family val="1"/>
      </rPr>
      <t xml:space="preserve"> - the number of unmineable acres per coal bed per parcel.  See Section V. </t>
    </r>
  </si>
  <si>
    <r>
      <rPr>
        <b/>
        <sz val="14"/>
        <color rgb="FF000000"/>
        <rFont val="Times New Roman"/>
        <family val="1"/>
      </rPr>
      <t>Mined-Out Acres</t>
    </r>
    <r>
      <rPr>
        <sz val="14"/>
        <color rgb="FF000000"/>
        <rFont val="Times New Roman"/>
        <family val="1"/>
      </rPr>
      <t xml:space="preserve"> - the number of mined out acres per coal bed per parcel.  See Section V.</t>
    </r>
  </si>
  <si>
    <r>
      <rPr>
        <b/>
        <sz val="14"/>
        <color rgb="FF000000"/>
        <rFont val="Times New Roman"/>
        <family val="1"/>
      </rPr>
      <t>Barren Acres</t>
    </r>
    <r>
      <rPr>
        <i/>
        <sz val="14"/>
        <color rgb="FF000000"/>
        <rFont val="Times New Roman"/>
        <family val="1"/>
      </rPr>
      <t xml:space="preserve"> </t>
    </r>
    <r>
      <rPr>
        <sz val="14"/>
        <color rgb="FF000000"/>
        <rFont val="Times New Roman"/>
        <family val="1"/>
      </rPr>
      <t>-  the number of barren acres per coal bed per parcel.  See Section V.</t>
    </r>
  </si>
  <si>
    <t>(See example Sheet on the next page.)</t>
  </si>
  <si>
    <t>Example Parcel Information Page:</t>
  </si>
  <si>
    <t>property acreage</t>
  </si>
  <si>
    <t xml:space="preserve">mineable acres </t>
  </si>
  <si>
    <t xml:space="preserve">active acres </t>
  </si>
  <si>
    <t xml:space="preserve">reserve acres </t>
  </si>
  <si>
    <t xml:space="preserve">unmineable acres </t>
  </si>
  <si>
    <t xml:space="preserve">mined out acres </t>
  </si>
  <si>
    <t xml:space="preserve">barren acres </t>
  </si>
  <si>
    <t>Resource Owner, LLC</t>
  </si>
  <si>
    <t>02-03-0004-0567-0000-0000</t>
  </si>
  <si>
    <t>*  150.00</t>
  </si>
  <si>
    <t>02-03-9999-0000-0000-0000-001</t>
  </si>
  <si>
    <t>02-03-9999-0000-0000-0000-002</t>
  </si>
  <si>
    <t>02-03-9999-0000-0000-0000-003</t>
  </si>
  <si>
    <t>* indicates deeded acreage</t>
  </si>
  <si>
    <r>
      <rPr>
        <b/>
        <sz val="14"/>
        <color rgb="FF000000"/>
        <rFont val="Times New Roman"/>
        <family val="1"/>
      </rPr>
      <t xml:space="preserve"> NOTES:   Sum of Active Acreage + Reserve Acreage must equal the Mineable Acres.         </t>
    </r>
    <r>
      <rPr>
        <b/>
        <sz val="18"/>
        <color rgb="FF000000"/>
        <rFont val="Times New Roman"/>
        <family val="1"/>
      </rPr>
      <t xml:space="preserve"> </t>
    </r>
  </si>
  <si>
    <r>
      <rPr>
        <sz val="14"/>
        <color theme="1"/>
        <rFont val="Times New Roman"/>
        <family val="1"/>
      </rPr>
      <t xml:space="preserve">West Virginia Legislative Rule § 110-1I-4.1.6. </t>
    </r>
    <r>
      <rPr>
        <b/>
        <sz val="14"/>
        <color theme="1"/>
        <rFont val="Times New Roman"/>
        <family val="1"/>
      </rPr>
      <t>Royalty rate</t>
    </r>
    <r>
      <rPr>
        <sz val="14"/>
        <color theme="1"/>
        <rFont val="Times New Roman"/>
        <family val="1"/>
      </rPr>
      <t xml:space="preserve">. These royalty rates shall be established annually by the Tax Commissioner after a review of both recorded and unrecorded, willing seller-willing buyer coal property leases that have occurred in the State of West Virginia and appropriate portions of adjacent states during at least the last five (5) years prior to the July 1 assessment date, and through inspection of any other appropriate information. The Tax Commissioner shall maintain a data base on royalty rates and file a preliminary summary of results in the State Register on or before July 1 of each year; shall accept written public comment on the results until August 1 of each year; and shall issue the final royalty rates on or before September 1 of each year. From this survey, the Tax Commissioner shall select the royalty rates that best typify the coal property leases.  
</t>
    </r>
  </si>
  <si>
    <r>
      <rPr>
        <sz val="14"/>
        <color theme="1"/>
        <rFont val="Times New Roman"/>
        <family val="1"/>
      </rPr>
      <t xml:space="preserve">West Virginia Legislative Rule § 110-1I 4.1.7. </t>
    </r>
    <r>
      <rPr>
        <b/>
        <sz val="14"/>
        <color theme="1"/>
        <rFont val="Times New Roman"/>
        <family val="1"/>
      </rPr>
      <t>Determination of capitalization rate</t>
    </r>
    <r>
      <rPr>
        <sz val="14"/>
        <color theme="1"/>
        <rFont val="Times New Roman"/>
        <family val="1"/>
      </rPr>
      <t xml:space="preserve">. For use in determining the net present value multiplier (M) used in Formula 3, prescribed in this Section 4, a single statewide capitalization rate for coal shall be determined annually by the Tax Commissioner through the use of generally accepted methods of determining those rates.  The rate shall be based on the assumption of a level, non-inflating income series. The capitalization rate used to value coal shall be developed considering (1) a discount rate determined by the summation technique (§ 110-1I 4.1.7.1), (2) a recapture component (§ 110-1I 4.1.7.2), and (3) a property tax rate (§ 110-1I 4.1.7.3).                                                  
                                                                                                                                                                                The Commissioner shall conduct a study to develop components for determining the capitalization rate annually and the preliminary results shall be filed in the State Register on or before July 1st of each year. Public comment on the study shall be accepted until August 1st of each year, and final results to be used shall be issued on or before September 1st of each year and filed in the State Register.
</t>
    </r>
  </si>
  <si>
    <r>
      <rPr>
        <b/>
        <sz val="14"/>
        <color theme="1"/>
        <rFont val="Times New Roman"/>
        <family val="1"/>
      </rPr>
      <t>CO</t>
    </r>
    <r>
      <rPr>
        <sz val="14"/>
        <color theme="1"/>
        <rFont val="Times New Roman"/>
        <family val="1"/>
      </rPr>
      <t>: County numeric ID</t>
    </r>
  </si>
  <si>
    <r>
      <rPr>
        <b/>
        <sz val="14"/>
        <color theme="1"/>
        <rFont val="Times New Roman"/>
        <family val="1"/>
      </rPr>
      <t>TD</t>
    </r>
    <r>
      <rPr>
        <sz val="14"/>
        <color theme="1"/>
        <rFont val="Times New Roman"/>
        <family val="1"/>
      </rPr>
      <t>: Tax district</t>
    </r>
  </si>
  <si>
    <t>Producer</t>
  </si>
  <si>
    <t>Mine Name</t>
  </si>
  <si>
    <t>Permit #</t>
  </si>
  <si>
    <r>
      <rPr>
        <sz val="14"/>
        <color theme="1"/>
        <rFont val="Times New Roman"/>
        <family val="1"/>
      </rPr>
      <t>(A.)</t>
    </r>
    <r>
      <rPr>
        <b/>
        <sz val="14"/>
        <color theme="1"/>
        <rFont val="Times New Roman"/>
        <family val="1"/>
      </rPr>
      <t xml:space="preserve"> </t>
    </r>
    <r>
      <rPr>
        <sz val="14"/>
        <color theme="1"/>
        <rFont val="Times New Roman"/>
        <family val="1"/>
      </rPr>
      <t>Change of ownership - list the approximate property value</t>
    </r>
  </si>
  <si>
    <r>
      <rPr>
        <sz val="14"/>
        <color theme="1"/>
        <rFont val="Times New Roman"/>
        <family val="1"/>
      </rPr>
      <t>(E.) Submit FOB spot and/or contract prices and quality information for any of the 4 catagories that apply.</t>
    </r>
    <r>
      <rPr>
        <i/>
        <sz val="14"/>
        <color theme="1"/>
        <rFont val="Times New Roman"/>
        <family val="1"/>
      </rPr>
      <t xml:space="preserve"> This is kept confidential. See the  West Virginia Legislative Rule § 110-1I-4.1.6: Royalty Rate for why this information is necessary and required.</t>
    </r>
  </si>
  <si>
    <t>MAP SUBMISSION REQUIREMENTS</t>
  </si>
  <si>
    <r>
      <rPr>
        <sz val="16"/>
        <color theme="1"/>
        <rFont val="Times New Roman"/>
        <family val="1"/>
      </rPr>
      <t xml:space="preserve">The following map requirements </t>
    </r>
    <r>
      <rPr>
        <b/>
        <u/>
        <sz val="16"/>
        <color theme="1"/>
        <rFont val="Times New Roman"/>
        <family val="1"/>
      </rPr>
      <t>must</t>
    </r>
    <r>
      <rPr>
        <b/>
        <sz val="16"/>
        <color theme="1"/>
        <rFont val="Times New Roman"/>
        <family val="1"/>
      </rPr>
      <t xml:space="preserve"> be met</t>
    </r>
    <r>
      <rPr>
        <sz val="16"/>
        <color theme="1"/>
        <rFont val="Times New Roman"/>
        <family val="1"/>
      </rPr>
      <t xml:space="preserve"> when submitting Mine Maps with the ANNUAL APPRAISAL FOR PRODUCTION OF COAL:</t>
    </r>
  </si>
  <si>
    <r>
      <rPr>
        <b/>
        <sz val="14"/>
        <color theme="1"/>
        <rFont val="Times New Roman"/>
        <family val="1"/>
      </rPr>
      <t xml:space="preserve">                                                                                                                                                                                                                                                                                           
1) </t>
    </r>
    <r>
      <rPr>
        <sz val="14"/>
        <color theme="1"/>
        <rFont val="Times New Roman"/>
        <family val="1"/>
      </rPr>
      <t>Be at a</t>
    </r>
    <r>
      <rPr>
        <b/>
        <sz val="14"/>
        <color theme="1"/>
        <rFont val="Times New Roman"/>
        <family val="1"/>
      </rPr>
      <t xml:space="preserve"> scale of 1”=2000’ or larger, and on a map no smaller than 24"x 24" </t>
    </r>
    <r>
      <rPr>
        <sz val="14"/>
        <color theme="1"/>
        <rFont val="Times New Roman"/>
        <family val="1"/>
      </rPr>
      <t>and</t>
    </r>
    <r>
      <rPr>
        <b/>
        <sz val="14"/>
        <color theme="1"/>
        <rFont val="Times New Roman"/>
        <family val="1"/>
      </rPr>
      <t xml:space="preserve"> no larger than 48"x 48". 
2) </t>
    </r>
    <r>
      <rPr>
        <sz val="14"/>
        <color theme="1"/>
        <rFont val="Times New Roman"/>
        <family val="1"/>
      </rPr>
      <t xml:space="preserve">Show </t>
    </r>
    <r>
      <rPr>
        <b/>
        <sz val="14"/>
        <color theme="1"/>
        <rFont val="Times New Roman"/>
        <family val="1"/>
      </rPr>
      <t xml:space="preserve">all parcels involved </t>
    </r>
    <r>
      <rPr>
        <sz val="14"/>
        <color theme="1"/>
        <rFont val="Times New Roman"/>
        <family val="1"/>
      </rPr>
      <t xml:space="preserve">in the permitted operation with each parcel boundary clearly marked. </t>
    </r>
    <r>
      <rPr>
        <b/>
        <sz val="14"/>
        <color theme="1"/>
        <rFont val="Times New Roman"/>
        <family val="1"/>
      </rPr>
      <t xml:space="preserve">  
3)</t>
    </r>
    <r>
      <rPr>
        <sz val="14"/>
        <color theme="1"/>
        <rFont val="Times New Roman"/>
        <family val="1"/>
      </rPr>
      <t xml:space="preserve"> Label parcels with</t>
    </r>
    <r>
      <rPr>
        <b/>
        <sz val="14"/>
        <color theme="1"/>
        <rFont val="Times New Roman"/>
        <family val="1"/>
      </rPr>
      <t xml:space="preserve"> account number(s)</t>
    </r>
    <r>
      <rPr>
        <sz val="14"/>
        <color theme="1"/>
        <rFont val="Times New Roman"/>
        <family val="1"/>
      </rPr>
      <t>.</t>
    </r>
    <r>
      <rPr>
        <b/>
        <sz val="14"/>
        <color theme="1"/>
        <rFont val="Times New Roman"/>
        <family val="1"/>
      </rPr>
      <t xml:space="preserve"> </t>
    </r>
    <r>
      <rPr>
        <sz val="14"/>
        <color theme="1"/>
        <rFont val="Times New Roman"/>
        <family val="1"/>
      </rPr>
      <t xml:space="preserve">Don't submit: surface only account numbers, only map &amp; parcel (unless absolutely necessary for fee parcels), and if using alternate IDs, do so in a separate additional legend.                             4) Note any WVGES seam name </t>
    </r>
    <r>
      <rPr>
        <b/>
        <sz val="14"/>
        <color theme="1"/>
        <rFont val="Times New Roman"/>
        <family val="1"/>
      </rPr>
      <t>correlation</t>
    </r>
    <r>
      <rPr>
        <sz val="14"/>
        <color theme="1"/>
        <rFont val="Times New Roman"/>
        <family val="1"/>
      </rPr>
      <t xml:space="preserve"> with DOE/MSHT seam names (chart included with this report).</t>
    </r>
    <r>
      <rPr>
        <b/>
        <sz val="14"/>
        <color theme="1"/>
        <rFont val="Times New Roman"/>
        <family val="1"/>
      </rPr>
      <t xml:space="preserve">  
5)</t>
    </r>
    <r>
      <rPr>
        <sz val="14"/>
        <color theme="1"/>
        <rFont val="Times New Roman"/>
        <family val="1"/>
      </rPr>
      <t xml:space="preserve"> Show </t>
    </r>
    <r>
      <rPr>
        <b/>
        <sz val="14"/>
        <color theme="1"/>
        <rFont val="Times New Roman"/>
        <family val="1"/>
      </rPr>
      <t xml:space="preserve">original outcrop area(s), and areas of active mineable </t>
    </r>
    <r>
      <rPr>
        <sz val="14"/>
        <color theme="1"/>
        <rFont val="Times New Roman"/>
        <family val="1"/>
      </rPr>
      <t>(ave. annual acres mined X mine life)</t>
    </r>
    <r>
      <rPr>
        <b/>
        <sz val="14"/>
        <color theme="1"/>
        <rFont val="Times New Roman"/>
        <family val="1"/>
      </rPr>
      <t xml:space="preserve">, mineable reserve </t>
    </r>
    <r>
      <rPr>
        <sz val="14"/>
        <color theme="1"/>
        <rFont val="Times New Roman"/>
        <family val="1"/>
      </rPr>
      <t>(calculated acreage minus determined active acres)</t>
    </r>
    <r>
      <rPr>
        <b/>
        <sz val="14"/>
        <color theme="1"/>
        <rFont val="Times New Roman"/>
        <family val="1"/>
      </rPr>
      <t xml:space="preserve">, unmineable, mined-out and barren acres.   
6) Be indexed to standard topographic quadrangle </t>
    </r>
    <r>
      <rPr>
        <sz val="14"/>
        <color theme="1"/>
        <rFont val="Times New Roman"/>
        <family val="1"/>
      </rPr>
      <t>for location detail,</t>
    </r>
    <r>
      <rPr>
        <b/>
        <sz val="14"/>
        <color theme="1"/>
        <rFont val="Times New Roman"/>
        <family val="1"/>
      </rPr>
      <t xml:space="preserve"> including complete and easily identifying legend </t>
    </r>
    <r>
      <rPr>
        <sz val="14"/>
        <color theme="1"/>
        <rFont val="Times New Roman"/>
        <family val="1"/>
      </rPr>
      <t>by pattern &amp;/or color, which should not be covering the mine depiction.</t>
    </r>
    <r>
      <rPr>
        <b/>
        <sz val="14"/>
        <color theme="1"/>
        <rFont val="Times New Roman"/>
        <family val="1"/>
      </rPr>
      <t xml:space="preserve">
7) Show drill hole locations, </t>
    </r>
    <r>
      <rPr>
        <sz val="14"/>
        <color theme="1"/>
        <rFont val="Times New Roman"/>
        <family val="1"/>
      </rPr>
      <t>which must pass through all of the coal beds you are mining and must be clearly marked to show the same. Include copies of several logs with the filing.</t>
    </r>
    <r>
      <rPr>
        <b/>
        <sz val="14"/>
        <color theme="1"/>
        <rFont val="Times New Roman"/>
        <family val="1"/>
      </rPr>
      <t xml:space="preserve">
8) Note all problem areas </t>
    </r>
    <r>
      <rPr>
        <sz val="14"/>
        <color theme="1"/>
        <rFont val="Times New Roman"/>
        <family val="1"/>
      </rPr>
      <t>(bad roof, adverse properties, sandstone channels, valley fills, etc.)</t>
    </r>
    <r>
      <rPr>
        <b/>
        <sz val="14"/>
        <color theme="1"/>
        <rFont val="Times New Roman"/>
        <family val="1"/>
      </rPr>
      <t xml:space="preserve"> and the projected mine workings </t>
    </r>
    <r>
      <rPr>
        <sz val="14"/>
        <color theme="1"/>
        <rFont val="Times New Roman"/>
        <family val="1"/>
      </rPr>
      <t xml:space="preserve">for the upcoming 12 months. </t>
    </r>
    <r>
      <rPr>
        <b/>
        <sz val="14"/>
        <color theme="1"/>
        <rFont val="Times New Roman"/>
        <family val="1"/>
      </rPr>
      <t xml:space="preserve">  
9) </t>
    </r>
    <r>
      <rPr>
        <sz val="14"/>
        <color theme="1"/>
        <rFont val="Times New Roman"/>
        <family val="1"/>
      </rPr>
      <t xml:space="preserve">Provide </t>
    </r>
    <r>
      <rPr>
        <b/>
        <sz val="14"/>
        <color theme="1"/>
        <rFont val="Times New Roman"/>
        <family val="1"/>
      </rPr>
      <t xml:space="preserve">geo-referenced latitude/longitude of deep mine portal(s).                                                                                 10) </t>
    </r>
    <r>
      <rPr>
        <sz val="14"/>
        <color theme="1"/>
        <rFont val="Times New Roman"/>
        <family val="1"/>
      </rPr>
      <t>Include a</t>
    </r>
    <r>
      <rPr>
        <b/>
        <sz val="14"/>
        <color theme="1"/>
        <rFont val="Times New Roman"/>
        <family val="1"/>
      </rPr>
      <t xml:space="preserve"> hydrology layer, </t>
    </r>
    <r>
      <rPr>
        <sz val="14"/>
        <color theme="1"/>
        <rFont val="Times New Roman"/>
        <family val="1"/>
      </rPr>
      <t xml:space="preserve">and applicable </t>
    </r>
    <r>
      <rPr>
        <b/>
        <sz val="14"/>
        <color theme="1"/>
        <rFont val="Times New Roman"/>
        <family val="1"/>
      </rPr>
      <t>WV transportation layers (</t>
    </r>
    <r>
      <rPr>
        <sz val="14"/>
        <color theme="1"/>
        <rFont val="Times New Roman"/>
        <family val="1"/>
      </rPr>
      <t xml:space="preserve">http://www.transportation.wv.gov/highways/programplanning/gti/GIS/Pages/DataCatalog.aspx)    </t>
    </r>
    <r>
      <rPr>
        <b/>
        <sz val="14"/>
        <color theme="1"/>
        <rFont val="Times New Roman"/>
        <family val="1"/>
      </rPr>
      <t xml:space="preserve">
                      The Parcel layer must be the upper-most layer when submitting soft copies.                                                                                                                                                                                                                                                                                                                                                                                                                                                                                                                                                                                                             </t>
    </r>
    <r>
      <rPr>
        <b/>
        <sz val="14"/>
        <color rgb="FFFF0000"/>
        <rFont val="Times New Roman"/>
        <family val="1"/>
      </rPr>
      <t>These requirements are duplicated on the Excel tab or attached document '</t>
    </r>
    <r>
      <rPr>
        <b/>
        <i/>
        <sz val="14"/>
        <color rgb="FFFF0000"/>
        <rFont val="Times New Roman"/>
        <family val="1"/>
      </rPr>
      <t>MAP STANDARDS'.</t>
    </r>
    <r>
      <rPr>
        <b/>
        <sz val="14"/>
        <color rgb="FFFF0000"/>
        <rFont val="Times New Roman"/>
        <family val="1"/>
      </rPr>
      <t xml:space="preserve">
</t>
    </r>
  </si>
  <si>
    <t>MAPS ARE REQUIRED TO BE CERTIFIED AND SIGNED BY A REGISTERED PROFESSIONAL ENGINEER</t>
  </si>
  <si>
    <t xml:space="preserve">To assure that we have your most current parcel mapping we request the following: </t>
  </si>
  <si>
    <t>Select a point or points representing the general location of your parcel in a known coordinate system -</t>
  </si>
  <si>
    <t xml:space="preserve">The preferred Coordinate System for digital &amp;/or paper format drawing submissions is Universal Transverse Mercator (UTM), North American Datum 1983 (NAD 83) Zone 17 or 18 (UTM NAD 83 Zone 17 or 18). </t>
  </si>
  <si>
    <t xml:space="preserve">The recommended unit measure is the US survey meter. </t>
  </si>
  <si>
    <t xml:space="preserve"> Paper maps should clearly indicate scale and parcel boundaries.</t>
  </si>
  <si>
    <t xml:space="preserve">Electronic/digital file of the maps may be submitted in any of the following formats, MapInfo (.tab), ESRI Shape file (.shp), Universal CAD format (.dxf), Microstation (.dgn), or AutoCAD drawing (.dwg) format. While you or your firm may use a different CAD platform, all project CAD files shall be submitted in clean and usable MapInfo (.tab), ESRI Shape file (.shp), Universal CAD format (.dxf), Microstation (.dgn), or AutoCAD drawing (.dwg) format, and should be an authentic representation of parcels included in Annual Appraisal Report for Production of Coal Report. </t>
  </si>
  <si>
    <t xml:space="preserve">We are no longer accepting files using NAD 27 WV-S, NAD 27 WV-N or Lat/Lon. </t>
  </si>
  <si>
    <t xml:space="preserve">PLEASE SIGN AND MAIL THE RETURN TO THE ADDRESS LISTED ON THE SIGNATURE PAGE.    </t>
  </si>
  <si>
    <t xml:space="preserve">SECTION VI.      PARCEL INFORMATION PAGE                                              </t>
  </si>
  <si>
    <t xml:space="preserve">1* List all parcels that had active mining first. DO NOT USE HYPHENS, and do not key in the greyed out columns. </t>
  </si>
  <si>
    <t>2* If the permit involves parcels in multiple counties, a full separate return is necessary for each county.  If multiple districts are involved, group parcels in same districts together here.</t>
  </si>
  <si>
    <r>
      <rPr>
        <b/>
        <sz val="11"/>
        <color theme="1"/>
        <rFont val="Aptos"/>
        <family val="2"/>
      </rPr>
      <t xml:space="preserve">3* All columns on this newly formatted Section VI are required.  See tab 'Parcel_Information_Descript' at the end of the Excel worksheet for additional help understanding fields and formatting. </t>
    </r>
    <r>
      <rPr>
        <b/>
        <i/>
        <sz val="11"/>
        <color theme="1"/>
        <rFont val="Aptos"/>
        <family val="2"/>
      </rPr>
      <t xml:space="preserve">(*new) </t>
    </r>
  </si>
  <si>
    <r>
      <rPr>
        <b/>
        <sz val="11"/>
        <color theme="1"/>
        <rFont val="Aptos"/>
        <family val="2"/>
      </rPr>
      <t xml:space="preserve">4* Totals from this section should match page 2 Section V; unmineable, mined out, and barren autopopulate from this Section to Section V.  </t>
    </r>
    <r>
      <rPr>
        <b/>
        <i/>
        <sz val="11"/>
        <color theme="1"/>
        <rFont val="Aptos"/>
        <family val="2"/>
      </rPr>
      <t xml:space="preserve">(*new) </t>
    </r>
  </si>
  <si>
    <r>
      <rPr>
        <b/>
        <sz val="11"/>
        <color theme="1"/>
        <rFont val="Aptos"/>
        <family val="2"/>
      </rPr>
      <t xml:space="preserve">5* Parcel Number column may contain fee OR mineral parcel, whichever has the coal rights, and should be entered as 18-DIGIT NUMBERS beginning with district and including placeholders for maps less than 4 digits. </t>
    </r>
    <r>
      <rPr>
        <b/>
        <i/>
        <sz val="11"/>
        <color theme="1"/>
        <rFont val="Aptos"/>
        <family val="2"/>
      </rPr>
      <t>(*see Section VI in 'Instructions' tab)</t>
    </r>
  </si>
  <si>
    <r>
      <rPr>
        <b/>
        <sz val="11"/>
        <color theme="1"/>
        <rFont val="Aptos"/>
        <family val="2"/>
      </rPr>
      <t xml:space="preserve">7* </t>
    </r>
    <r>
      <rPr>
        <b/>
        <i/>
        <sz val="11"/>
        <color theme="1"/>
        <rFont val="Aptos"/>
        <family val="2"/>
      </rPr>
      <t>Initial lines only keyed for reference</t>
    </r>
    <r>
      <rPr>
        <b/>
        <sz val="11"/>
        <color theme="1"/>
        <rFont val="Aptos"/>
        <family val="2"/>
      </rPr>
      <t xml:space="preserve"> - REMOVE and REPLACE with your parcel data; notice select unbalanced acres will receive an error message in the Acre Check column as a guide. For parcels with only permitted Reserve acres, key 0 in Active first. </t>
    </r>
  </si>
  <si>
    <t>Running Total</t>
  </si>
  <si>
    <t>Includes Owner%:</t>
  </si>
  <si>
    <t>Parcel Count</t>
  </si>
  <si>
    <t>JUR</t>
  </si>
  <si>
    <t>NRA Account</t>
  </si>
  <si>
    <t>Parcel Number</t>
  </si>
  <si>
    <t>Ownership Sequence #</t>
  </si>
  <si>
    <t>Ownership Percent</t>
  </si>
  <si>
    <t>Permitted Acres</t>
  </si>
  <si>
    <t>Deeded Acreage</t>
  </si>
  <si>
    <t>Mineable Acres</t>
  </si>
  <si>
    <t>Active Acres</t>
  </si>
  <si>
    <t>Reserve Acres</t>
  </si>
  <si>
    <t>Unmineable Acres</t>
  </si>
  <si>
    <t>Mined-Out Acres</t>
  </si>
  <si>
    <t>Barren Acres</t>
  </si>
  <si>
    <t>Royalty Rate</t>
  </si>
  <si>
    <t>Comments</t>
  </si>
  <si>
    <t>ACRE_CHECK</t>
  </si>
  <si>
    <t>Property Acres %</t>
  </si>
  <si>
    <t>Deeded Acreage %</t>
  </si>
  <si>
    <t>Mineable Acres %</t>
  </si>
  <si>
    <t>Active Acres %</t>
  </si>
  <si>
    <t>Reserve Acres %</t>
  </si>
  <si>
    <t>Unmineable Acres %</t>
  </si>
  <si>
    <t>Mined-Out Acres %</t>
  </si>
  <si>
    <t>Barren Acres %</t>
  </si>
  <si>
    <t>TAX YR</t>
  </si>
  <si>
    <t>PERMIT</t>
  </si>
  <si>
    <t>NR ACCOUNT</t>
  </si>
  <si>
    <t>SPLIT CNTY</t>
  </si>
  <si>
    <t>CNTY 2</t>
  </si>
  <si>
    <t>NR ACCOUNT 2</t>
  </si>
  <si>
    <t>CNTY 3</t>
  </si>
  <si>
    <t>NR ACCOUNT 3</t>
  </si>
  <si>
    <t>RESOURCE</t>
  </si>
  <si>
    <t>TAX DISTRICT</t>
  </si>
  <si>
    <t>COAL BED</t>
  </si>
  <si>
    <t>MINE NAME/OPERNAME</t>
  </si>
  <si>
    <t>PRODUCER</t>
  </si>
  <si>
    <t>ADDR1</t>
  </si>
  <si>
    <t>ADDR2</t>
  </si>
  <si>
    <t>STATE</t>
  </si>
  <si>
    <t>ZIP</t>
  </si>
  <si>
    <t>Prod phone</t>
  </si>
  <si>
    <t>Preparer Email</t>
  </si>
  <si>
    <t>PREPARER</t>
  </si>
  <si>
    <t>PREPARER CO</t>
  </si>
  <si>
    <t>PREP ADDR</t>
  </si>
  <si>
    <t>PREP_PHONE</t>
  </si>
  <si>
    <t>EMAIL</t>
  </si>
  <si>
    <t>OPACRES</t>
  </si>
  <si>
    <t>OPMINEABLE</t>
  </si>
  <si>
    <t>OPENDATE</t>
  </si>
  <si>
    <t>CLOSEDATE</t>
  </si>
  <si>
    <t>ClosedProof</t>
  </si>
  <si>
    <t>AVG SALE PRICE</t>
  </si>
  <si>
    <t>ACTUAL PROD</t>
  </si>
  <si>
    <t>RETURNFLAG</t>
  </si>
  <si>
    <t>WVGES</t>
  </si>
  <si>
    <t>Addnl permit 1</t>
  </si>
  <si>
    <t>Addnl permit 2</t>
  </si>
  <si>
    <t>MSHA</t>
  </si>
  <si>
    <t>OPTYPE</t>
  </si>
  <si>
    <t>TONS1</t>
  </si>
  <si>
    <t>MONTHS1</t>
  </si>
  <si>
    <t>ANNPROD1</t>
  </si>
  <si>
    <t>TONS2</t>
  </si>
  <si>
    <t>MONTHS2</t>
  </si>
  <si>
    <t>ANNPROD2</t>
  </si>
  <si>
    <t>TONS3</t>
  </si>
  <si>
    <t>MONTHS3</t>
  </si>
  <si>
    <t>ANNPROD3</t>
  </si>
  <si>
    <t>THICKNESS 1</t>
  </si>
  <si>
    <t>THICKNESS 2</t>
  </si>
  <si>
    <t>THICKNESS 3</t>
  </si>
  <si>
    <t>AVG THICK, USED</t>
  </si>
  <si>
    <t>RECOVERY PCT</t>
  </si>
  <si>
    <t>AVGACRES</t>
  </si>
  <si>
    <t>AC mined TP</t>
  </si>
  <si>
    <t>AAAM</t>
  </si>
  <si>
    <t>ESTLIFE</t>
  </si>
  <si>
    <t>STEAMPCT</t>
  </si>
  <si>
    <t>METALPCT</t>
  </si>
  <si>
    <t>SULFUR</t>
  </si>
  <si>
    <t>BTU</t>
  </si>
  <si>
    <t>ASH</t>
  </si>
  <si>
    <t>VOL</t>
  </si>
  <si>
    <t>Steam Contract Tons</t>
  </si>
  <si>
    <t>Steam Contract Sulf</t>
  </si>
  <si>
    <t>Steam Contract BTU</t>
  </si>
  <si>
    <t>Steam Contract Ash</t>
  </si>
  <si>
    <t>Steam Spot Vol</t>
  </si>
  <si>
    <t>Steam Contract Sales</t>
  </si>
  <si>
    <t>Steam Contract Roy</t>
  </si>
  <si>
    <t>Steam Spot Tons</t>
  </si>
  <si>
    <t>Steam Spot Sulf</t>
  </si>
  <si>
    <t>Steam Spot BTU</t>
  </si>
  <si>
    <t>Steam Spot Ash</t>
  </si>
  <si>
    <t>Steam Spot Sales</t>
  </si>
  <si>
    <t>Steam Spot Roy</t>
  </si>
  <si>
    <t>Met Contract Tons</t>
  </si>
  <si>
    <t>Met Contract Sulf</t>
  </si>
  <si>
    <t>Met Contract BTU</t>
  </si>
  <si>
    <t>Met Contract Ash</t>
  </si>
  <si>
    <t>Met Spot Vol</t>
  </si>
  <si>
    <t>Met Contract Sales</t>
  </si>
  <si>
    <t>Met Contract Roy</t>
  </si>
  <si>
    <t>Met Spot Tons</t>
  </si>
  <si>
    <t>Met Spot Sulf</t>
  </si>
  <si>
    <t>Met Spot BTU</t>
  </si>
  <si>
    <t>Met Spot Ash</t>
  </si>
  <si>
    <t>Met Spot Sales</t>
  </si>
  <si>
    <t>Met Spot Roy</t>
  </si>
  <si>
    <t>CO:</t>
  </si>
  <si>
    <t>TD:</t>
  </si>
  <si>
    <t xml:space="preserve">MINE NAME </t>
  </si>
  <si>
    <t>PERMIT#</t>
  </si>
  <si>
    <r>
      <rPr>
        <b/>
        <u/>
        <sz val="20"/>
        <color rgb="FF0000FF"/>
        <rFont val="Arial"/>
        <family val="2"/>
      </rPr>
      <t xml:space="preserve">SECTION VII.  ADDITIONAL INFORMATION  </t>
    </r>
    <r>
      <rPr>
        <b/>
        <u/>
        <sz val="17"/>
        <color rgb="FF0000FF"/>
        <rFont val="Arial"/>
        <family val="2"/>
      </rPr>
      <t>This Section is compulsary.</t>
    </r>
  </si>
  <si>
    <t xml:space="preserve">This data is confidential under WV CODE § 11-1C-14. </t>
  </si>
  <si>
    <r>
      <rPr>
        <b/>
        <sz val="14"/>
        <color rgb="FF000000"/>
        <rFont val="Times New Roman"/>
        <family val="1"/>
      </rPr>
      <t xml:space="preserve">The tax return </t>
    </r>
    <r>
      <rPr>
        <b/>
        <i/>
        <sz val="14"/>
        <color rgb="FF000000"/>
        <rFont val="Times New Roman"/>
        <family val="1"/>
      </rPr>
      <t>may be rejected</t>
    </r>
    <r>
      <rPr>
        <b/>
        <sz val="14"/>
        <color rgb="FF000000"/>
        <rFont val="Times New Roman"/>
        <family val="1"/>
      </rPr>
      <t xml:space="preserve"> for not supplying this section, therefore creating</t>
    </r>
    <r>
      <rPr>
        <b/>
        <i/>
        <sz val="14"/>
        <color rgb="FF000000"/>
        <rFont val="Times New Roman"/>
        <family val="1"/>
      </rPr>
      <t xml:space="preserve"> non-filer</t>
    </r>
    <r>
      <rPr>
        <b/>
        <sz val="14"/>
        <color rgb="FF000000"/>
        <rFont val="Times New Roman"/>
        <family val="1"/>
      </rPr>
      <t xml:space="preserve"> status.                                                             See WV Legislative Rule § 110-1I-4.1.6.</t>
    </r>
  </si>
  <si>
    <r>
      <rPr>
        <b/>
        <sz val="14"/>
        <color rgb="FF000000"/>
        <rFont val="Times New Roman"/>
        <family val="1"/>
      </rPr>
      <t>A.</t>
    </r>
    <r>
      <rPr>
        <sz val="14"/>
        <color rgb="FF000000"/>
        <rFont val="Times New Roman"/>
        <family val="1"/>
      </rPr>
      <t xml:space="preserve">  In the event that a change of ownership occurs with respect to a corporate taxpayer, please give an estimate of the value of the property at time of transfer. A change of ownership is deemed to have occurred when more than 50% of the outstanding voting stock of the corporate taxpayer is transferred by the owner(s) of such stock.   Not applicable  or  $___________________________</t>
    </r>
  </si>
  <si>
    <r>
      <rPr>
        <b/>
        <sz val="14"/>
        <color rgb="FF000000"/>
        <rFont val="Times New Roman"/>
        <family val="1"/>
      </rPr>
      <t>B</t>
    </r>
    <r>
      <rPr>
        <sz val="14"/>
        <color rgb="FF000000"/>
        <rFont val="Times New Roman"/>
        <family val="1"/>
      </rPr>
      <t xml:space="preserve">.  In the event of an assignment or other transfer of a coal lease, the </t>
    </r>
    <r>
      <rPr>
        <i/>
        <sz val="14"/>
        <color rgb="FF000000"/>
        <rFont val="Times New Roman"/>
        <family val="1"/>
      </rPr>
      <t>transferee</t>
    </r>
    <r>
      <rPr>
        <sz val="14"/>
        <color rgb="FF000000"/>
        <rFont val="Times New Roman"/>
        <family val="1"/>
      </rPr>
      <t xml:space="preserve"> shall file the following information with this return: Date of lease, acreage, property ID, royalty rates, seams involved, and lease terms.   Not applicable    See attached information</t>
    </r>
  </si>
  <si>
    <r>
      <rPr>
        <b/>
        <sz val="14"/>
        <color rgb="FF000000"/>
        <rFont val="Times New Roman"/>
        <family val="1"/>
      </rPr>
      <t>C</t>
    </r>
    <r>
      <rPr>
        <sz val="14"/>
        <color rgb="FF000000"/>
        <rFont val="Times New Roman"/>
        <family val="1"/>
      </rPr>
      <t xml:space="preserve">.  If you (the producer) purchased any of the parcels shown in Section VI within the past 8 years, please identify the purchase date,  consideration elements/amounts of sale, and deed book &amp; page number (if recorded). </t>
    </r>
    <r>
      <rPr>
        <b/>
        <sz val="14"/>
        <color rgb="FF000000"/>
        <rFont val="Times New Roman"/>
        <family val="1"/>
      </rPr>
      <t>Indicate below;</t>
    </r>
    <r>
      <rPr>
        <sz val="14"/>
        <color rgb="FF000000"/>
        <rFont val="Times New Roman"/>
        <family val="1"/>
      </rPr>
      <t xml:space="preserve"> duplicate the page if necessary.</t>
    </r>
  </si>
  <si>
    <r>
      <rPr>
        <b/>
        <sz val="14"/>
        <color rgb="FF000000"/>
        <rFont val="Times New Roman"/>
        <family val="1"/>
      </rPr>
      <t>D</t>
    </r>
    <r>
      <rPr>
        <sz val="14"/>
        <color rgb="FF000000"/>
        <rFont val="Times New Roman"/>
        <family val="1"/>
      </rPr>
      <t xml:space="preserve">.  If you (the producer/owner) entered into a leasehold agreement on any of the parcels shown in Section VI within the past 8 years, please </t>
    </r>
    <r>
      <rPr>
        <b/>
        <sz val="14"/>
        <color rgb="FF000000"/>
        <rFont val="Times New Roman"/>
        <family val="1"/>
      </rPr>
      <t>identify the lessor, lessee, date of lease, location of property, royalty rates, seams involved and lease term below</t>
    </r>
    <r>
      <rPr>
        <sz val="14"/>
        <color rgb="FF000000"/>
        <rFont val="Times New Roman"/>
        <family val="1"/>
      </rPr>
      <t>.</t>
    </r>
  </si>
  <si>
    <r>
      <rPr>
        <b/>
        <sz val="14"/>
        <color rgb="FF00B050"/>
        <rFont val="Times New Roman"/>
        <family val="1"/>
      </rPr>
      <t xml:space="preserve">     </t>
    </r>
    <r>
      <rPr>
        <b/>
        <sz val="14"/>
        <color rgb="FF000000"/>
        <rFont val="Times New Roman"/>
        <family val="1"/>
      </rPr>
      <t xml:space="preserve">B </t>
    </r>
    <r>
      <rPr>
        <b/>
        <sz val="14"/>
        <color rgb="FF000000"/>
        <rFont val="Times New Roman"/>
        <family val="1"/>
      </rPr>
      <t>- D:  PROPERTY TRANSACTIONS DURING PAST EIGHT (8) CALENDAR YEARS</t>
    </r>
  </si>
  <si>
    <r>
      <rPr>
        <b/>
        <sz val="12"/>
        <color theme="1"/>
        <rFont val="Times New Roman"/>
        <family val="1"/>
      </rPr>
      <t xml:space="preserve"> </t>
    </r>
    <r>
      <rPr>
        <b/>
        <u/>
        <sz val="12"/>
        <color theme="1"/>
        <rFont val="Times New Roman"/>
        <family val="1"/>
      </rPr>
      <t>TRANSFERS</t>
    </r>
    <r>
      <rPr>
        <b/>
        <sz val="12"/>
        <color theme="1"/>
        <rFont val="Times New Roman"/>
        <family val="1"/>
      </rPr>
      <t xml:space="preserve"> &amp; </t>
    </r>
    <r>
      <rPr>
        <b/>
        <u/>
        <sz val="12"/>
        <color theme="1"/>
        <rFont val="Times New Roman"/>
        <family val="1"/>
      </rPr>
      <t>PURCHASES</t>
    </r>
    <r>
      <rPr>
        <b/>
        <sz val="12"/>
        <color theme="1"/>
        <rFont val="Times New Roman"/>
        <family val="1"/>
      </rPr>
      <t xml:space="preserve">: PROVIDE AN EXACT MAP. </t>
    </r>
  </si>
  <si>
    <t>DATE:</t>
  </si>
  <si>
    <t>DISTRICT:</t>
  </si>
  <si>
    <t xml:space="preserve">DEED BOOK &amp; PAGE: </t>
  </si>
  <si>
    <t>GRANTOR:</t>
  </si>
  <si>
    <t>GRANTEE:</t>
  </si>
  <si>
    <t>ACRES INVOLVED:</t>
  </si>
  <si>
    <t>VALUE SURFACE/IMPROVEMENT:</t>
  </si>
  <si>
    <t>VALUE COAL/MINERALS:</t>
  </si>
  <si>
    <t xml:space="preserve">TOTAL PRICE: </t>
  </si>
  <si>
    <r>
      <rPr>
        <b/>
        <sz val="12"/>
        <color theme="1"/>
        <rFont val="Times New Roman"/>
        <family val="1"/>
      </rPr>
      <t xml:space="preserve"> </t>
    </r>
    <r>
      <rPr>
        <b/>
        <u/>
        <sz val="12"/>
        <color theme="1"/>
        <rFont val="Times New Roman"/>
        <family val="1"/>
      </rPr>
      <t>LEASES</t>
    </r>
    <r>
      <rPr>
        <b/>
        <sz val="12"/>
        <color theme="1"/>
        <rFont val="Times New Roman"/>
        <family val="1"/>
      </rPr>
      <t>:  PLEASE  PROVIDE AN EXACT MAP</t>
    </r>
  </si>
  <si>
    <t>LESSOR:</t>
  </si>
  <si>
    <t>LESSEE:</t>
  </si>
  <si>
    <t>ACRES:</t>
  </si>
  <si>
    <t xml:space="preserve">COAL BEDS: </t>
  </si>
  <si>
    <t>DEEP ROYALTY $ AND/OR %:</t>
  </si>
  <si>
    <t>SURFACE ROYALTY $ AND/OR %:</t>
  </si>
  <si>
    <t xml:space="preserve">                                                                                                                                                                                                                                                               </t>
  </si>
  <si>
    <t xml:space="preserve">  CO: </t>
  </si>
  <si>
    <t>PRODUCER:</t>
  </si>
  <si>
    <t xml:space="preserve">MINE NAME: </t>
  </si>
  <si>
    <r>
      <rPr>
        <b/>
        <u/>
        <sz val="14"/>
        <color rgb="FF0000FF"/>
        <rFont val="Times New Roman"/>
        <family val="1"/>
      </rPr>
      <t>SECTION VII.  ADDITIONAL INFORMATION (CONTINUED)</t>
    </r>
    <r>
      <rPr>
        <b/>
        <sz val="14"/>
        <color rgb="FF0000FF"/>
        <rFont val="Times New Roman"/>
        <family val="1"/>
      </rPr>
      <t xml:space="preserve"> </t>
    </r>
  </si>
  <si>
    <r>
      <rPr>
        <b/>
        <sz val="14"/>
        <color theme="1"/>
        <rFont val="Times New Roman"/>
        <family val="1"/>
      </rPr>
      <t>E</t>
    </r>
    <r>
      <rPr>
        <sz val="14"/>
        <color theme="1"/>
        <rFont val="Times New Roman"/>
        <family val="1"/>
      </rPr>
      <t xml:space="preserve">.  For the coal </t>
    </r>
    <r>
      <rPr>
        <b/>
        <sz val="14"/>
        <color theme="1"/>
        <rFont val="Times New Roman"/>
        <family val="1"/>
      </rPr>
      <t xml:space="preserve">marketed, </t>
    </r>
    <r>
      <rPr>
        <sz val="14"/>
        <color theme="1"/>
        <rFont val="Times New Roman"/>
        <family val="1"/>
      </rPr>
      <t>not severed,</t>
    </r>
    <r>
      <rPr>
        <b/>
        <sz val="14"/>
        <color theme="1"/>
        <rFont val="Times New Roman"/>
        <family val="1"/>
      </rPr>
      <t xml:space="preserve"> </t>
    </r>
    <r>
      <rPr>
        <sz val="14"/>
        <color theme="1"/>
        <rFont val="Times New Roman"/>
        <family val="1"/>
      </rPr>
      <t xml:space="preserve">during the 2024 calendar year, identify the average FOB spot price and/or contract price realized for both steam and metallurgical sales.  </t>
    </r>
  </si>
  <si>
    <t xml:space="preserve">      </t>
  </si>
  <si>
    <r>
      <rPr>
        <sz val="16"/>
        <color theme="1"/>
        <rFont val="Times New Roman"/>
        <family val="1"/>
      </rPr>
      <t xml:space="preserve">COAL MARKET AND QUALITY INFORMATION                                                                                                                                                                                                                                                                               </t>
    </r>
    <r>
      <rPr>
        <b/>
        <sz val="16"/>
        <color theme="1"/>
        <rFont val="Times New Roman"/>
        <family val="1"/>
      </rPr>
      <t xml:space="preserve">                                                             </t>
    </r>
  </si>
  <si>
    <t xml:space="preserve">See West Virginia Legislative Rule § 110-1I-4.1.6. Royalty Rate. </t>
  </si>
  <si>
    <t xml:space="preserve"> This information is REQUIRED, and is also CONFIDENTIAL under WV CODE § 11-1C-14.</t>
  </si>
  <si>
    <t xml:space="preserve">                                                                                                                                                                      </t>
  </si>
  <si>
    <t>TOTAL TONS STEAM SOLD - CONTRACT</t>
  </si>
  <si>
    <t>AVERAGE SULF</t>
  </si>
  <si>
    <t>AVERAGE BTU</t>
  </si>
  <si>
    <t>AVERAGE ASH</t>
  </si>
  <si>
    <t>AVERAGE VOLATILITY</t>
  </si>
  <si>
    <t>TOTAL SUM OF $ SALES FOB</t>
  </si>
  <si>
    <t>AVERAGE ROYALTY PERCENT</t>
  </si>
  <si>
    <t>TOTAL TONS STEAM SOLD - SPOT</t>
  </si>
  <si>
    <t>TOTAL TONS MET SOLD - CONTRACT</t>
  </si>
  <si>
    <t>TOTAL TONS MET SOLD - SPOT</t>
  </si>
  <si>
    <r>
      <rPr>
        <b/>
        <u/>
        <sz val="14"/>
        <color rgb="FF0000FF"/>
        <rFont val="Times New Roman"/>
        <family val="1"/>
      </rPr>
      <t>SECTION VII. ADDITIONAL INFORMATION</t>
    </r>
    <r>
      <rPr>
        <b/>
        <u/>
        <sz val="14"/>
        <color rgb="FF0000FF"/>
        <rFont val="Times New Roman"/>
        <family val="1"/>
      </rPr>
      <t xml:space="preserve"> (CONTINUED) </t>
    </r>
  </si>
  <si>
    <r>
      <rPr>
        <b/>
        <sz val="14"/>
        <color theme="1"/>
        <rFont val="Times New Roman"/>
        <family val="1"/>
      </rPr>
      <t xml:space="preserve">F. Comments: </t>
    </r>
    <r>
      <rPr>
        <sz val="14"/>
        <color theme="1"/>
        <rFont val="Times New Roman"/>
        <family val="1"/>
      </rPr>
      <t xml:space="preserve">Explanation(s) for unmineable, mined-out &amp;/or barren acres as reported in Section V &amp; VI must be entered here. WV Legislative Rule § 110-1I-4.1.1 "Unmineable, mined-out and barren acres will not be valued on active mining property". </t>
    </r>
    <r>
      <rPr>
        <b/>
        <sz val="14"/>
        <color theme="1"/>
        <rFont val="Times New Roman"/>
        <family val="1"/>
      </rPr>
      <t xml:space="preserve">Without adequate documentation (bore hole logs &amp;/or noted areas on mining map) the reported unmineable acreage may be modified to mineable.  </t>
    </r>
  </si>
  <si>
    <t>UNMINEABLE ACRES:</t>
  </si>
  <si>
    <t>MINED-OUT ACRES:</t>
  </si>
  <si>
    <t xml:space="preserve">Additionally, list all previous mines, if known, with all acreages and permit numbers. </t>
  </si>
  <si>
    <t>BARREN ACRES:</t>
  </si>
  <si>
    <r>
      <rPr>
        <b/>
        <sz val="11"/>
        <color theme="1"/>
        <rFont val="Arial"/>
        <family val="2"/>
      </rPr>
      <t xml:space="preserve">Comment page for items that require clarification and or have extenuating circumstances. </t>
    </r>
    <r>
      <rPr>
        <sz val="11"/>
        <color theme="1"/>
        <rFont val="Arial"/>
        <family val="2"/>
      </rPr>
      <t xml:space="preserve">The comment page will allow the preparer to note when mining has been combined with another permit, leases have been dropped, or any other information that pertains to the permit. The extenuating circumstance may be items that were not addressed in the report or items that were addressed but need more data.  </t>
    </r>
  </si>
  <si>
    <t xml:space="preserve">This sheet has been formated as one cell &amp; will wrap the text.  </t>
  </si>
  <si>
    <t>MINE:</t>
  </si>
  <si>
    <t>PERMIT NUMBER:</t>
  </si>
  <si>
    <t xml:space="preserve">      SIGNATURE PAGE for the ANNUAL APPRAISAL REPORT FOR PRODUCTION OF COAL                                           </t>
  </si>
  <si>
    <t>ALL INFORMATION PROVIDED BY, OR ON BEHALF OF A NATURAL RESOURCES PROPERTY OWNER OR AN OWNER OF AN INTEREST IN NATURAL RESOURCES PROPERTY TO ANY STATE OR COUNTY REPRESENTATIVE FOR USE IN THE VALUATION OR ASSESSMENT OF NATURAL RESOURCES PROPERTY OR IN THE DEVELOPMENT OR MAINTENANCE OF A LEGISLATIVELY FUNDED MINERAL MAPPING OR GEOGRAPHIC INFORMATION SYSTEM, SHALL BE CONFIDENTIAL.  SEE WV CODE §11-1C-14.</t>
  </si>
  <si>
    <t xml:space="preserve">IN THE EVENT A COMPLETE RETURN IS NOT FILED OR IS NOT FILED BY THE DEADLINE OF MAY 1, YOUR VALUE WILL BE ESTIMATED BASED ON THE BEST INFORMATION THE DEPARTMENT CAN  GATHER OR INFER CONCERNING THE PROPERTY.  SEE WEST VIRGINIA CODE §11-3-10 ON PENALTIES AND FORFEITURE OF RIGHTS AND REMEDIES PROVIDED BY LAW. </t>
  </si>
  <si>
    <r>
      <rPr>
        <sz val="16"/>
        <color theme="1"/>
        <rFont val="Times New Roman"/>
        <family val="1"/>
      </rPr>
      <t>I DO SOLEMNLY SWEAR OR AFFIRM THAT THE FOREGOING IS, TO THE BEST OF MY KNOWLEDGE AND JUDGMENT, A TRUE, CORRECT, COMPLETE RETURN IN ALL RESPECTS</t>
    </r>
    <r>
      <rPr>
        <b/>
        <sz val="16"/>
        <color theme="1"/>
        <rFont val="Times New Roman"/>
        <family val="1"/>
      </rPr>
      <t xml:space="preserve"> AND </t>
    </r>
    <r>
      <rPr>
        <sz val="16"/>
        <color theme="1"/>
        <rFont val="Times New Roman"/>
        <family val="1"/>
      </rPr>
      <t>THAT THE INFORMATION DOCUMENTED ON PAGE 3 SECTION VI HAS BEEN PROVIDED TO THE EACH OF THE APPROPRIATE PARTIES INVOLVED WITHIN THE MINE BOUNDARY AND REPORTED ON THIS RETURN.</t>
    </r>
  </si>
  <si>
    <t xml:space="preserve">      SIGNATURE</t>
  </si>
  <si>
    <t xml:space="preserve">      PRINTED NAME AND TITLE</t>
  </si>
  <si>
    <r>
      <rPr>
        <b/>
        <sz val="16"/>
        <color theme="1"/>
        <rFont val="Times New Roman"/>
        <family val="1"/>
      </rPr>
      <t xml:space="preserve">THIS RETURN IS REQUIRED TO BE FILED WITH THE WEST VIRGINIA STATE TAX DEPARTMENT, PROPERTY TAX DIVISION </t>
    </r>
    <r>
      <rPr>
        <b/>
        <u/>
        <sz val="16"/>
        <color theme="1"/>
        <rFont val="Times New Roman"/>
        <family val="1"/>
      </rPr>
      <t>ON OR BEFORE MAY 1</t>
    </r>
    <r>
      <rPr>
        <b/>
        <sz val="16"/>
        <color theme="1"/>
        <rFont val="Times New Roman"/>
        <family val="1"/>
      </rPr>
      <t>, TO THE ADDRESS BELOW:</t>
    </r>
  </si>
  <si>
    <t>MAILING ADDRESS</t>
  </si>
  <si>
    <t>ON SITE ADDRESS</t>
  </si>
  <si>
    <t>WV STATE TAX DEPARTMENT</t>
  </si>
  <si>
    <t>TAX and REVENUE CENTER</t>
  </si>
  <si>
    <t>PROPERTY TAX DIVISION</t>
  </si>
  <si>
    <t>MINED MINERALS SECTION</t>
  </si>
  <si>
    <t xml:space="preserve">1001 LEE STREET </t>
  </si>
  <si>
    <t>PO BOX 372</t>
  </si>
  <si>
    <t>CHARLESTON WV 25301</t>
  </si>
  <si>
    <t>CHARLESTON WV  25322-0372</t>
  </si>
  <si>
    <t>CORNER OF DICKINSON AND LEE</t>
  </si>
  <si>
    <t>Column Name</t>
  </si>
  <si>
    <t>Data Type</t>
  </si>
  <si>
    <t>Size</t>
  </si>
  <si>
    <t>Description</t>
  </si>
  <si>
    <t>Internal Count</t>
  </si>
  <si>
    <t>TEXT</t>
  </si>
  <si>
    <t>State assigned county identification number</t>
  </si>
  <si>
    <t>State assigned account number using district, formation number, and source permit</t>
  </si>
  <si>
    <t>District||Map||Parcel||Subparcel||Special ID</t>
  </si>
  <si>
    <t>NUMBER</t>
  </si>
  <si>
    <t>Owner Identication Number</t>
  </si>
  <si>
    <t>8,5</t>
  </si>
  <si>
    <t>Ownership of coal rights</t>
  </si>
  <si>
    <t>Permited Acres</t>
  </si>
  <si>
    <t>12,2</t>
  </si>
  <si>
    <t>Number of Acres inside the Permitted area</t>
  </si>
  <si>
    <t>Property Acres as reflected on the deed</t>
  </si>
  <si>
    <t>Property Mineable acres inside to permitted area</t>
  </si>
  <si>
    <t>Mineable coal during the estimated mine in future mineable</t>
  </si>
  <si>
    <t>Mineable coal outside the current max mine life. Automatically Calculates</t>
  </si>
  <si>
    <t>Unminable Acres</t>
  </si>
  <si>
    <t>Coal acres inside the permited area that is considered unmineable for various reason</t>
  </si>
  <si>
    <t>Coal Acres removed through mining observation</t>
  </si>
  <si>
    <t>Acres assigned to the permit where coal is not deposited</t>
  </si>
  <si>
    <t>4,2</t>
  </si>
  <si>
    <t>acts as a flag describe changes filed</t>
  </si>
  <si>
    <t>Acre_Check</t>
  </si>
  <si>
    <t>returrns "Error" if Permited Acres &lt;&gt; Mineable + Unminable + MO + Barren</t>
  </si>
  <si>
    <t xml:space="preserve">NORTHERN COAL BEDS </t>
  </si>
  <si>
    <t>REVISED 4/2000</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</si>
  <si>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Names listed under Old Coal Bed column are the equivalent names, in the above counties, to the New Coal Bed names.  You may add an upper or lower split and number to the coal bed abbreviation; such as SWKU1 or CLAL2.  Do not use more than two split numbers.  If you have any questions, give us a call at 304-558-3940.</t>
  </si>
  <si>
    <t>Coal Bed</t>
  </si>
  <si>
    <t>WVGES Abbv.</t>
  </si>
  <si>
    <t>Local Names</t>
  </si>
  <si>
    <t>Washington</t>
  </si>
  <si>
    <t>WAS</t>
  </si>
  <si>
    <t>Waynesburg A</t>
  </si>
  <si>
    <t>Waynesburg</t>
  </si>
  <si>
    <t>Fairview</t>
  </si>
  <si>
    <t>Mt. Morris</t>
  </si>
  <si>
    <t xml:space="preserve">                possibly Sandstone or Sand Coal</t>
  </si>
  <si>
    <t>Sewickley</t>
  </si>
  <si>
    <t>Tyson</t>
  </si>
  <si>
    <t>Mapleton</t>
  </si>
  <si>
    <t>Redstone</t>
  </si>
  <si>
    <t>Pomeroy</t>
  </si>
  <si>
    <t>Pittsburgh</t>
  </si>
  <si>
    <t>Big Vein</t>
  </si>
  <si>
    <t>No. 8</t>
  </si>
  <si>
    <t>Raymond City</t>
  </si>
  <si>
    <t>Raymond</t>
  </si>
  <si>
    <t>Morgantown = PGHL1</t>
  </si>
  <si>
    <t>PGHL2</t>
  </si>
  <si>
    <t>Little Pittsburgh</t>
  </si>
  <si>
    <t>Little Clarksburg</t>
  </si>
  <si>
    <t>Dirty 9-Foot</t>
  </si>
  <si>
    <t>Franklin</t>
  </si>
  <si>
    <t>Elk Lick</t>
  </si>
  <si>
    <t>Barton</t>
  </si>
  <si>
    <t>Harlem</t>
  </si>
  <si>
    <t>HAR</t>
  </si>
  <si>
    <t>Crinoidal</t>
  </si>
  <si>
    <t>Friendsville</t>
  </si>
  <si>
    <t>Upper Bakerstown</t>
  </si>
  <si>
    <t>UBK</t>
  </si>
  <si>
    <t>Bakerstown</t>
  </si>
  <si>
    <t>Honeycomb</t>
  </si>
  <si>
    <t>Thomas</t>
  </si>
  <si>
    <t>Four Foot</t>
  </si>
  <si>
    <t>Brush Creek</t>
  </si>
  <si>
    <t>BRC</t>
  </si>
  <si>
    <t>Masontown</t>
  </si>
  <si>
    <t>Mahoning</t>
  </si>
  <si>
    <t>MAH</t>
  </si>
  <si>
    <t>Six Foot</t>
  </si>
  <si>
    <t>Upper Freeport</t>
  </si>
  <si>
    <t>Davis</t>
  </si>
  <si>
    <t>Split Six</t>
  </si>
  <si>
    <t>Mearns</t>
  </si>
  <si>
    <t>Lower Freeport</t>
  </si>
  <si>
    <t>Upper Kittanning</t>
  </si>
  <si>
    <t>Peacock</t>
  </si>
  <si>
    <t>Middle Kittaning</t>
  </si>
  <si>
    <t>Lower Kittanning</t>
  </si>
  <si>
    <t>Clarion</t>
  </si>
  <si>
    <t>Upper Mercer</t>
  </si>
  <si>
    <t>SOUTHERN COAL BEDS  = REVISED 10/2001</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</si>
  <si>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For most of Boone, Lincoln, Logan, Mingo, Wayne, Wyoming, and parts of Fayette and Raleigh Counties there are name discrepancies caused by mis-correlation of the marine zones below the Kanawha Black Flint.  Names listed under Old Coal Bed column are the equivalent names, in the above counties, to the New Coal Bed names.  You will notice that the problems are concentrated between the Winifrede and Gilbert coal beds.  Please note there is a little Upper Freeport and Pittsburgh in the South.  You may add an upper or lower split and number to the coal bed abbreviation; such as STKU1 or FCYL2.  Do not use more than two split numbers.  If you have any questions, give us a call at 304-558-3940.</t>
  </si>
  <si>
    <t>New Coal Bed                      WVGES Correlation</t>
  </si>
  <si>
    <t>Old Coal Bed                                Boone County &amp; South</t>
  </si>
  <si>
    <t xml:space="preserve">Pittsburgh </t>
  </si>
  <si>
    <t>Redstone 8</t>
  </si>
  <si>
    <t>Number 6 Block</t>
  </si>
  <si>
    <t>Upper Number 5 Block</t>
  </si>
  <si>
    <t>Middle Kittanning</t>
  </si>
  <si>
    <t>Number 5 Block</t>
  </si>
  <si>
    <t>Little 5 Block</t>
  </si>
  <si>
    <t>Stockton A</t>
  </si>
  <si>
    <t>Kahawha Black Flint</t>
  </si>
  <si>
    <t>Stockton</t>
  </si>
  <si>
    <t>Belmont</t>
  </si>
  <si>
    <t>Lower Mercer</t>
  </si>
  <si>
    <t>Hampton</t>
  </si>
  <si>
    <t>Stockton-Lewiston</t>
  </si>
  <si>
    <t>Coalburg</t>
  </si>
  <si>
    <t>Quakertown</t>
  </si>
  <si>
    <t>Little Coalburg</t>
  </si>
  <si>
    <t>Upper Winifrede</t>
  </si>
  <si>
    <t>Buffalo Creek</t>
  </si>
  <si>
    <t>Winifrede</t>
  </si>
  <si>
    <t>Dorothy</t>
  </si>
  <si>
    <t>Black Band</t>
  </si>
  <si>
    <t>Carbon Splint</t>
  </si>
  <si>
    <t>Lower Winifrede</t>
  </si>
  <si>
    <t>Chilton A</t>
  </si>
  <si>
    <t>Winifrede Marine Zone</t>
  </si>
  <si>
    <t>Dingess/Seth Marine Zone</t>
  </si>
  <si>
    <t>Chilton</t>
  </si>
  <si>
    <t>Fire Clay</t>
  </si>
  <si>
    <t xml:space="preserve">Cedar Grove </t>
  </si>
  <si>
    <t>Hernshaw</t>
  </si>
  <si>
    <t>Island Creek</t>
  </si>
  <si>
    <t>Red Jacket</t>
  </si>
  <si>
    <t>Thacker</t>
  </si>
  <si>
    <t>Dingess</t>
  </si>
  <si>
    <t>Campbells Ck. Marine Zone</t>
  </si>
  <si>
    <t>Williamson</t>
  </si>
  <si>
    <t>Peerless</t>
  </si>
  <si>
    <t>Cedar Grove</t>
  </si>
  <si>
    <t>Upper Campbells Ck.</t>
  </si>
  <si>
    <t>Number 2 Gas</t>
  </si>
  <si>
    <t>Lower Cedar Grove</t>
  </si>
  <si>
    <t>Campbells Ck.</t>
  </si>
  <si>
    <t>Upper War Eagle</t>
  </si>
  <si>
    <t>Powellton A</t>
  </si>
  <si>
    <t>Alma A</t>
  </si>
  <si>
    <t>Powellton</t>
  </si>
  <si>
    <t>Alma</t>
  </si>
  <si>
    <t>Brownstown</t>
  </si>
  <si>
    <t>Hatfield Tunnel</t>
  </si>
  <si>
    <t>Lower Powellton</t>
  </si>
  <si>
    <t>Eagle A</t>
  </si>
  <si>
    <t>Eagle</t>
  </si>
  <si>
    <t>Big Eagle</t>
  </si>
  <si>
    <t>Number 1 Gas</t>
  </si>
  <si>
    <t>Mohawk</t>
  </si>
  <si>
    <t>Middle War Eagle</t>
  </si>
  <si>
    <t>Little Eagle</t>
  </si>
  <si>
    <t>Lower Eagle</t>
  </si>
  <si>
    <t>Betsie Marine Zone</t>
  </si>
  <si>
    <t>Eagle Marine Zone</t>
  </si>
  <si>
    <t>Matewan</t>
  </si>
  <si>
    <t>Bens Creek</t>
  </si>
  <si>
    <t>Litttle Eagle</t>
  </si>
  <si>
    <t>Little Middle War Eagle</t>
  </si>
  <si>
    <t>Lower War Eagle</t>
  </si>
  <si>
    <t>Hagy</t>
  </si>
  <si>
    <t>Glenalum Tunnel</t>
  </si>
  <si>
    <t>Fleshman</t>
  </si>
  <si>
    <t>Splash Dam</t>
  </si>
  <si>
    <t>Gilbert</t>
  </si>
  <si>
    <t>Lower Banner</t>
  </si>
  <si>
    <t>Douglas</t>
  </si>
  <si>
    <t>Red Ash</t>
  </si>
  <si>
    <t>Lower Douglas</t>
  </si>
  <si>
    <t>LDG</t>
  </si>
  <si>
    <t>Raven Red Ash</t>
  </si>
  <si>
    <t>Bradshaw</t>
  </si>
  <si>
    <t>Iaeger</t>
  </si>
  <si>
    <t>Jawbone</t>
  </si>
  <si>
    <t>Castle</t>
  </si>
  <si>
    <t>Sewell B</t>
  </si>
  <si>
    <t>Sewell A</t>
  </si>
  <si>
    <t>Sewell</t>
  </si>
  <si>
    <t>Davy</t>
  </si>
  <si>
    <t>Sharon</t>
  </si>
  <si>
    <t>Nuttal</t>
  </si>
  <si>
    <t>Welch</t>
  </si>
  <si>
    <t>Pocahontas 13</t>
  </si>
  <si>
    <t>Upper Horsepen</t>
  </si>
  <si>
    <t>Hemphill</t>
  </si>
  <si>
    <t>Little Raleigh</t>
  </si>
  <si>
    <t>Snake Root</t>
  </si>
  <si>
    <t>Middle Horsepen</t>
  </si>
  <si>
    <t>Beckley</t>
  </si>
  <si>
    <t>Slab Fork</t>
  </si>
  <si>
    <t>War Creek</t>
  </si>
  <si>
    <t>Pocahontas 12</t>
  </si>
  <si>
    <t>Winding Gulf</t>
  </si>
  <si>
    <t>Fire Creek</t>
  </si>
  <si>
    <t>Pocahontas 11</t>
  </si>
  <si>
    <t>Quinnimont</t>
  </si>
  <si>
    <t>Little Fire Creek</t>
  </si>
  <si>
    <t>Pocahontas 10</t>
  </si>
  <si>
    <t>Lower Horsepen</t>
  </si>
  <si>
    <t>Pocahontas Number 9</t>
  </si>
  <si>
    <t>Pocahontas Number 8</t>
  </si>
  <si>
    <t>Pocahontas Number 7</t>
  </si>
  <si>
    <t>Pocahontas Number 6</t>
  </si>
  <si>
    <t>Pocahontas Number 5</t>
  </si>
  <si>
    <t>Pocahontas Number 4</t>
  </si>
  <si>
    <t>Pocahontas Number 3</t>
  </si>
  <si>
    <t>Pocahontas Number 2</t>
  </si>
  <si>
    <t>Squire Jim</t>
  </si>
  <si>
    <t>@IF(FRONT:P47&lt;&gt;""#AND#FRONT:P47="X",@IF(SECOND PAGE:D45/G45&gt;15,15,@ROUND(D45/G45,0),@IF(FRONT:R47&lt;&gt;""#and#FRONT:R47="X",@if(d45/g45&gt;5,5,@round(d45/g45,0),@if(FRONT:T47&lt;&gt;""#AND#FRONT:T47="X",@if(d45/g45&gt;10,10,@round(d45/g45,0),"CHECK"))))))</t>
  </si>
  <si>
    <t>PHONE: (304) 205-6074</t>
  </si>
  <si>
    <t xml:space="preserve">4th FLOOR  </t>
  </si>
  <si>
    <t>05  25001500000000</t>
  </si>
  <si>
    <r>
      <t xml:space="preserve">6* Improper formatting may result in the rejection of the return; failure to provide identification and ownership interest for each parcel will result in appraisal being placed on the producer </t>
    </r>
    <r>
      <rPr>
        <b/>
        <sz val="11"/>
        <rFont val="Aptos"/>
        <family val="2"/>
      </rPr>
      <t>or other parcel the Tax Division deems adequate.</t>
    </r>
  </si>
  <si>
    <t xml:space="preserve"> ACT acs</t>
  </si>
  <si>
    <t>RES acs</t>
  </si>
  <si>
    <t>TP active</t>
  </si>
  <si>
    <t>TP reserve</t>
  </si>
  <si>
    <t xml:space="preserve">*Map Standards and schema are changing TY26. </t>
  </si>
  <si>
    <t>Should either of these be problematic, please continue to print and mail as usual.</t>
  </si>
  <si>
    <t xml:space="preserve">All other questions concerning annual filings may be directed to PTD Mined Minerals at TaxPTDMinedMinerals@wv.gov or 304-205-6074.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</si>
</sst>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00"/>
    <numFmt numFmtId="165" formatCode="00000"/>
    <numFmt numFmtId="166" formatCode="[&lt;=9999999]###\-####;\(###\)\ ###\-####"/>
    <numFmt numFmtId="167" formatCode="0.00_)"/>
    <numFmt numFmtId="168" formatCode="mm\-dd\-yyyy"/>
    <numFmt numFmtId="169" formatCode=";;;"/>
    <numFmt numFmtId="170" formatCode="mm/dd/yy"/>
    <numFmt numFmtId="171" formatCode="000"/>
    <numFmt numFmtId="172" formatCode="0000000000"/>
    <numFmt numFmtId="173" formatCode="000000000000000000"/>
    <numFmt numFmtId="174" formatCode="&quot;$&quot;#,##0.00"/>
  </numFmts>
  <fonts count="242">
    <font>
      <sz val="12"/>
      <color rgb="FF000000"/>
      <name val="Arial"/>
      <scheme val="minor"/>
    </font>
    <font>
      <sz val="12"/>
      <color rgb="FF000000"/>
      <name val="Arial"/>
      <family val="2"/>
    </font>
    <font>
      <sz val="12"/>
      <color theme="1"/>
      <name val="Arial"/>
      <family val="2"/>
    </font>
    <font>
      <b/>
      <sz val="14"/>
      <color theme="1"/>
      <name val="Times New Roman"/>
      <family val="1"/>
    </font>
    <font>
      <sz val="12"/>
      <color rgb="FF000000"/>
      <name val="Calibri"/>
      <family val="2"/>
    </font>
    <font>
      <b/>
      <sz val="12"/>
      <color theme="1"/>
      <name val="Calibri"/>
      <family val="2"/>
    </font>
    <font>
      <sz val="12"/>
      <color theme="1"/>
      <name val="Calibri"/>
      <family val="2"/>
    </font>
    <font>
      <b/>
      <sz val="16"/>
      <color rgb="FFFF0000"/>
      <name val="Times New Roman"/>
      <family val="1"/>
    </font>
    <font>
      <b/>
      <sz val="14"/>
      <color rgb="FFFF0000"/>
      <name val="Times New Roman"/>
      <family val="1"/>
    </font>
    <font>
      <b/>
      <sz val="16"/>
      <color rgb="FF000000"/>
      <name val="Arial"/>
      <family val="2"/>
    </font>
    <font>
      <sz val="12"/>
      <color rgb="FF222222"/>
      <name val="Arial"/>
      <family val="2"/>
    </font>
    <font>
      <b/>
      <i/>
      <sz val="16"/>
      <color rgb="FF000000"/>
      <name val="Arial"/>
      <family val="2"/>
    </font>
    <font>
      <sz val="12"/>
      <color rgb="FF000000"/>
      <name val="Aptos"/>
      <family val="2"/>
    </font>
    <font>
      <b/>
      <sz val="12"/>
      <color rgb="FF000000"/>
      <name val="Aptos"/>
      <family val="2"/>
    </font>
    <font>
      <sz val="12"/>
      <color rgb="FF222222"/>
      <name val="Aptos"/>
      <family val="2"/>
    </font>
    <font>
      <sz val="12"/>
      <color theme="1"/>
      <name val="Aptos"/>
      <family val="2"/>
    </font>
    <font>
      <b/>
      <sz val="12"/>
      <color theme="1"/>
      <name val="Aptos"/>
      <family val="2"/>
    </font>
    <font>
      <b/>
      <sz val="16"/>
      <color rgb="FF222222"/>
      <name val="Aptos"/>
      <family val="2"/>
    </font>
    <font>
      <sz val="11"/>
      <color rgb="FF222222"/>
      <name val="Aptos"/>
      <family val="2"/>
    </font>
    <font>
      <sz val="11"/>
      <color rgb="FF222222"/>
      <name val="Times New Roman"/>
      <family val="1"/>
    </font>
    <font>
      <sz val="12"/>
      <name val="Arial"/>
      <family val="2"/>
    </font>
    <font>
      <u/>
      <sz val="12"/>
      <color rgb="FF000000"/>
      <name val="Aptos"/>
      <family val="2"/>
    </font>
    <font>
      <sz val="15"/>
      <color theme="1"/>
      <name val="Calibri"/>
      <family val="2"/>
    </font>
    <font>
      <b/>
      <sz val="15"/>
      <color rgb="FF0000FF"/>
      <name val="Times New Roman"/>
      <family val="1"/>
    </font>
    <font>
      <sz val="15"/>
      <color theme="1"/>
      <name val="Arial"/>
      <family val="2"/>
    </font>
    <font>
      <sz val="12"/>
      <color rgb="FF0000FF"/>
      <name val="Times New Roman"/>
      <family val="1"/>
    </font>
    <font>
      <b/>
      <i/>
      <sz val="16"/>
      <color theme="1"/>
      <name val="Times New Roman"/>
      <family val="1"/>
    </font>
    <font>
      <sz val="14"/>
      <color rgb="FF000000"/>
      <name val="Times New Roman"/>
      <family val="1"/>
    </font>
    <font>
      <sz val="14"/>
      <color rgb="FF3F3F3F"/>
      <name val="Times New Roman"/>
      <family val="1"/>
    </font>
    <font>
      <sz val="14"/>
      <color theme="1"/>
      <name val="Times New Roman"/>
      <family val="1"/>
    </font>
    <font>
      <b/>
      <i/>
      <sz val="14"/>
      <color theme="1"/>
      <name val="Times New Roman"/>
      <family val="1"/>
    </font>
    <font>
      <b/>
      <i/>
      <u/>
      <sz val="16"/>
      <color rgb="FF0000FF"/>
      <name val="Times New Roman"/>
      <family val="1"/>
    </font>
    <font>
      <b/>
      <sz val="14"/>
      <color rgb="FF000000"/>
      <name val="Times New Roman"/>
      <family val="1"/>
    </font>
    <font>
      <b/>
      <i/>
      <u/>
      <sz val="16"/>
      <color rgb="FF0000FF"/>
      <name val="Times New Roman"/>
      <family val="1"/>
    </font>
    <font>
      <sz val="12"/>
      <color rgb="FF0000FF"/>
      <name val="Calibri"/>
      <family val="2"/>
    </font>
    <font>
      <sz val="11"/>
      <color theme="1"/>
      <name val="Calibri"/>
      <family val="2"/>
    </font>
    <font>
      <i/>
      <sz val="14"/>
      <color theme="1"/>
      <name val="Times New Roman"/>
      <family val="1"/>
    </font>
    <font>
      <b/>
      <sz val="12"/>
      <color theme="1"/>
      <name val="Arial"/>
      <family val="2"/>
    </font>
    <font>
      <b/>
      <u/>
      <sz val="14"/>
      <color theme="1"/>
      <name val="Times New Roman"/>
      <family val="1"/>
    </font>
    <font>
      <i/>
      <sz val="14"/>
      <color rgb="FF000000"/>
      <name val="Times New Roman"/>
      <family val="1"/>
    </font>
    <font>
      <b/>
      <i/>
      <u/>
      <sz val="16"/>
      <color rgb="FF0000FF"/>
      <name val="Times New Roman"/>
      <family val="1"/>
    </font>
    <font>
      <sz val="12"/>
      <color theme="1"/>
      <name val="Times New Roman"/>
      <family val="1"/>
    </font>
    <font>
      <sz val="14"/>
      <color theme="5"/>
      <name val="Aptos"/>
      <family val="2"/>
    </font>
    <font>
      <b/>
      <i/>
      <u/>
      <sz val="16"/>
      <color rgb="FF000000"/>
      <name val="Times New Roman"/>
      <family val="1"/>
    </font>
    <font>
      <sz val="12"/>
      <color rgb="FFFF0000"/>
      <name val="Calibri"/>
      <family val="2"/>
    </font>
    <font>
      <sz val="12"/>
      <color rgb="FFFF0000"/>
      <name val="Arial"/>
      <family val="2"/>
    </font>
    <font>
      <sz val="14"/>
      <color rgb="FFFF0000"/>
      <name val="Times New Roman"/>
      <family val="1"/>
    </font>
    <font>
      <b/>
      <i/>
      <u/>
      <sz val="16"/>
      <color rgb="FF0000FF"/>
      <name val="Times New Roman"/>
      <family val="1"/>
    </font>
    <font>
      <b/>
      <sz val="12"/>
      <color rgb="FF0000FF"/>
      <name val="Times New Roman"/>
      <family val="1"/>
    </font>
    <font>
      <b/>
      <sz val="20"/>
      <color theme="1"/>
      <name val="Arial"/>
      <family val="2"/>
    </font>
    <font>
      <sz val="14"/>
      <color theme="1"/>
      <name val="Arial"/>
      <family val="2"/>
    </font>
    <font>
      <sz val="12"/>
      <color rgb="FF0000FF"/>
      <name val="Arial"/>
      <family val="2"/>
    </font>
    <font>
      <i/>
      <sz val="22"/>
      <color rgb="FF3F3F3F"/>
      <name val="Arial"/>
      <family val="2"/>
    </font>
    <font>
      <b/>
      <sz val="14"/>
      <color rgb="FFFF0000"/>
      <name val="Arial"/>
      <family val="2"/>
    </font>
    <font>
      <sz val="14"/>
      <color rgb="FF0000FF"/>
      <name val="Times New Roman"/>
      <family val="1"/>
    </font>
    <font>
      <sz val="14"/>
      <color rgb="FF0000FF"/>
      <name val="Arial"/>
      <family val="2"/>
    </font>
    <font>
      <sz val="20"/>
      <color theme="1"/>
      <name val="Times New Roman"/>
      <family val="1"/>
    </font>
    <font>
      <b/>
      <sz val="14"/>
      <color rgb="FF0000FF"/>
      <name val="Arial"/>
      <family val="2"/>
    </font>
    <font>
      <sz val="18"/>
      <color rgb="FF800000"/>
      <name val="Arial"/>
      <family val="2"/>
    </font>
    <font>
      <sz val="24"/>
      <color theme="1"/>
      <name val="Arial"/>
      <family val="2"/>
    </font>
    <font>
      <b/>
      <sz val="16"/>
      <color rgb="FFFF0000"/>
      <name val="Arial"/>
      <family val="2"/>
    </font>
    <font>
      <b/>
      <sz val="14"/>
      <color theme="1"/>
      <name val="Arial"/>
      <family val="2"/>
    </font>
    <font>
      <sz val="9"/>
      <color theme="1"/>
      <name val="Arial"/>
      <family val="2"/>
    </font>
    <font>
      <sz val="14"/>
      <color rgb="FF800000"/>
      <name val="Arial"/>
      <family val="2"/>
    </font>
    <font>
      <sz val="16"/>
      <color rgb="FF800000"/>
      <name val="Arial"/>
      <family val="2"/>
    </font>
    <font>
      <sz val="10"/>
      <color theme="1"/>
      <name val="Arial"/>
      <family val="2"/>
    </font>
    <font>
      <b/>
      <sz val="18"/>
      <color rgb="FFC00000"/>
      <name val="Arial"/>
      <family val="2"/>
    </font>
    <font>
      <sz val="18"/>
      <color theme="1"/>
      <name val="Times New Roman"/>
      <family val="1"/>
    </font>
    <font>
      <sz val="12"/>
      <color rgb="FF800000"/>
      <name val="Arial"/>
      <family val="2"/>
    </font>
    <font>
      <b/>
      <u/>
      <sz val="12"/>
      <color theme="1"/>
      <name val="Arial"/>
      <family val="2"/>
    </font>
    <font>
      <sz val="16"/>
      <color rgb="FFFF0000"/>
      <name val="Arial"/>
      <family val="2"/>
    </font>
    <font>
      <sz val="12"/>
      <color rgb="FF000000"/>
      <name val="Times New Roman"/>
      <family val="1"/>
    </font>
    <font>
      <sz val="9"/>
      <color theme="1"/>
      <name val="Times New Roman"/>
      <family val="1"/>
    </font>
    <font>
      <b/>
      <sz val="20"/>
      <color rgb="FF0000FF"/>
      <name val="Arial"/>
      <family val="2"/>
    </font>
    <font>
      <sz val="10"/>
      <color rgb="FF000000"/>
      <name val="Arial"/>
      <family val="2"/>
    </font>
    <font>
      <b/>
      <u/>
      <sz val="20"/>
      <color rgb="FF0000FF"/>
      <name val="Arial"/>
      <family val="2"/>
    </font>
    <font>
      <sz val="10"/>
      <color rgb="FF000000"/>
      <name val="Times New Roman"/>
      <family val="1"/>
    </font>
    <font>
      <sz val="16"/>
      <color rgb="FF000000"/>
      <name val="Times New Roman"/>
      <family val="1"/>
    </font>
    <font>
      <sz val="22"/>
      <color theme="1"/>
      <name val="Times New Roman"/>
      <family val="1"/>
    </font>
    <font>
      <sz val="16"/>
      <color theme="1"/>
      <name val="Times New Roman"/>
      <family val="1"/>
    </font>
    <font>
      <sz val="16"/>
      <color rgb="FFFF6600"/>
      <name val="Arial"/>
      <family val="2"/>
    </font>
    <font>
      <sz val="22"/>
      <color rgb="FF000000"/>
      <name val="Times New Roman"/>
      <family val="1"/>
    </font>
    <font>
      <sz val="16"/>
      <color rgb="FF002060"/>
      <name val="Times New Roman"/>
      <family val="1"/>
    </font>
    <font>
      <b/>
      <sz val="14"/>
      <color rgb="FF000000"/>
      <name val="Arial"/>
      <family val="2"/>
    </font>
    <font>
      <sz val="17"/>
      <color rgb="FF000000"/>
      <name val="Arial"/>
      <family val="2"/>
    </font>
    <font>
      <sz val="16"/>
      <color theme="1"/>
      <name val="Arial"/>
      <family val="2"/>
    </font>
    <font>
      <sz val="20"/>
      <color rgb="FF000000"/>
      <name val="Arial"/>
      <family val="2"/>
    </font>
    <font>
      <sz val="20"/>
      <color theme="1"/>
      <name val="Arial"/>
      <family val="2"/>
    </font>
    <font>
      <sz val="16"/>
      <color rgb="FF000000"/>
      <name val="Arial"/>
      <family val="2"/>
    </font>
    <font>
      <sz val="14"/>
      <color rgb="FF000000"/>
      <name val="Arial"/>
      <family val="2"/>
    </font>
    <font>
      <b/>
      <sz val="16"/>
      <color rgb="FFFF6600"/>
      <name val="Arial"/>
      <family val="2"/>
    </font>
    <font>
      <b/>
      <sz val="12"/>
      <color rgb="FFFF0000"/>
      <name val="Times New Roman"/>
      <family val="1"/>
    </font>
    <font>
      <sz val="10"/>
      <color rgb="FF000000"/>
      <name val="Arial Narrow"/>
      <family val="2"/>
    </font>
    <font>
      <sz val="17"/>
      <color theme="1"/>
      <name val="Arial"/>
      <family val="2"/>
    </font>
    <font>
      <sz val="18"/>
      <color rgb="FFC00000"/>
      <name val="Arial"/>
      <family val="2"/>
    </font>
    <font>
      <b/>
      <sz val="14"/>
      <color rgb="FF800000"/>
      <name val="Arial"/>
      <family val="2"/>
    </font>
    <font>
      <sz val="24"/>
      <color rgb="FF800000"/>
      <name val="Arial"/>
      <family val="2"/>
    </font>
    <font>
      <b/>
      <sz val="18"/>
      <color rgb="FF800000"/>
      <name val="Arial"/>
      <family val="2"/>
    </font>
    <font>
      <sz val="18"/>
      <color theme="1"/>
      <name val="Arial"/>
      <family val="2"/>
    </font>
    <font>
      <sz val="14"/>
      <color rgb="FF1F1F1F"/>
      <name val="Arial"/>
      <family val="2"/>
    </font>
    <font>
      <sz val="5"/>
      <color rgb="FF000000"/>
      <name val="Arial"/>
      <family val="2"/>
    </font>
    <font>
      <sz val="16"/>
      <color rgb="FF0000FF"/>
      <name val="Times New Roman"/>
      <family val="1"/>
    </font>
    <font>
      <b/>
      <sz val="16"/>
      <color rgb="FF0000FF"/>
      <name val="Times New Roman"/>
      <family val="1"/>
    </font>
    <font>
      <sz val="22"/>
      <color rgb="FF0000FF"/>
      <name val="Times New Roman"/>
      <family val="1"/>
    </font>
    <font>
      <b/>
      <sz val="26"/>
      <color rgb="FF0000FF"/>
      <name val="Arial"/>
      <family val="2"/>
    </font>
    <font>
      <b/>
      <u/>
      <sz val="17"/>
      <color rgb="FF000000"/>
      <name val="Arial"/>
      <family val="2"/>
    </font>
    <font>
      <b/>
      <u/>
      <sz val="26"/>
      <color rgb="FF0000FF"/>
      <name val="Times New Roman"/>
      <family val="1"/>
    </font>
    <font>
      <b/>
      <u/>
      <sz val="18"/>
      <color rgb="FF000000"/>
      <name val="Arial"/>
      <family val="2"/>
    </font>
    <font>
      <sz val="22"/>
      <color rgb="FF0000FF"/>
      <name val="Arial"/>
      <family val="2"/>
    </font>
    <font>
      <b/>
      <u/>
      <sz val="18"/>
      <color rgb="FF000000"/>
      <name val="Times New Roman"/>
      <family val="1"/>
    </font>
    <font>
      <b/>
      <sz val="16"/>
      <color rgb="FF000000"/>
      <name val="Times New Roman"/>
      <family val="1"/>
    </font>
    <font>
      <b/>
      <sz val="22"/>
      <color theme="1"/>
      <name val="Arial"/>
      <family val="2"/>
    </font>
    <font>
      <b/>
      <u/>
      <sz val="17"/>
      <color rgb="FF000000"/>
      <name val="Arial"/>
      <family val="2"/>
    </font>
    <font>
      <b/>
      <sz val="16"/>
      <color rgb="FF993300"/>
      <name val="Arial"/>
      <family val="2"/>
    </font>
    <font>
      <b/>
      <u/>
      <sz val="18"/>
      <color rgb="FF000000"/>
      <name val="Times New Roman"/>
      <family val="1"/>
    </font>
    <font>
      <b/>
      <u/>
      <sz val="18"/>
      <color rgb="FF000000"/>
      <name val="Times New Roman"/>
      <family val="1"/>
    </font>
    <font>
      <b/>
      <sz val="20"/>
      <color rgb="FF000000"/>
      <name val="Times New Roman"/>
      <family val="1"/>
    </font>
    <font>
      <b/>
      <u/>
      <sz val="18"/>
      <color rgb="FF000000"/>
      <name val="Times New Roman"/>
      <family val="1"/>
    </font>
    <font>
      <b/>
      <u/>
      <sz val="18"/>
      <color rgb="FF000000"/>
      <name val="Times New Roman"/>
      <family val="1"/>
    </font>
    <font>
      <b/>
      <u/>
      <sz val="18"/>
      <color rgb="FF000000"/>
      <name val="Times New Roman"/>
      <family val="1"/>
    </font>
    <font>
      <sz val="22"/>
      <color rgb="FF000000"/>
      <name val="Arial"/>
      <family val="2"/>
    </font>
    <font>
      <sz val="20"/>
      <color rgb="FF000000"/>
      <name val="Times New Roman"/>
      <family val="1"/>
    </font>
    <font>
      <b/>
      <sz val="17"/>
      <color rgb="FF000000"/>
      <name val="Times New Roman"/>
      <family val="1"/>
    </font>
    <font>
      <sz val="20"/>
      <color rgb="FF800000"/>
      <name val="Arial"/>
      <family val="2"/>
    </font>
    <font>
      <b/>
      <sz val="16"/>
      <color rgb="FF800000"/>
      <name val="Times New Roman"/>
      <family val="1"/>
    </font>
    <font>
      <sz val="16"/>
      <color rgb="FFFFFFFF"/>
      <name val="Times New Roman"/>
      <family val="1"/>
    </font>
    <font>
      <sz val="22"/>
      <color theme="1"/>
      <name val="Arial"/>
      <family val="2"/>
    </font>
    <font>
      <sz val="24"/>
      <color rgb="FFFF0000"/>
      <name val="Arial"/>
      <family val="2"/>
    </font>
    <font>
      <b/>
      <sz val="22"/>
      <color rgb="FF000000"/>
      <name val="Times New Roman"/>
      <family val="1"/>
    </font>
    <font>
      <sz val="20"/>
      <color rgb="FFC00000"/>
      <name val="Arial"/>
      <family val="2"/>
    </font>
    <font>
      <b/>
      <sz val="24"/>
      <color rgb="FFFF0000"/>
      <name val="Times New Roman"/>
      <family val="1"/>
    </font>
    <font>
      <sz val="20"/>
      <color rgb="FF800000"/>
      <name val="Times New Roman"/>
      <family val="1"/>
    </font>
    <font>
      <sz val="20"/>
      <color rgb="FFFF0000"/>
      <name val="Times New Roman"/>
      <family val="1"/>
    </font>
    <font>
      <sz val="17"/>
      <color rgb="FF000000"/>
      <name val="Times New Roman"/>
      <family val="1"/>
    </font>
    <font>
      <sz val="26"/>
      <color theme="1"/>
      <name val="Times New Roman"/>
      <family val="1"/>
    </font>
    <font>
      <sz val="26"/>
      <color rgb="FF000000"/>
      <name val="Times New Roman"/>
      <family val="1"/>
    </font>
    <font>
      <b/>
      <u/>
      <sz val="20"/>
      <color rgb="FF0000FF"/>
      <name val="Arial"/>
      <family val="2"/>
    </font>
    <font>
      <sz val="18"/>
      <color rgb="FF000000"/>
      <name val="Arial"/>
      <family val="2"/>
    </font>
    <font>
      <b/>
      <sz val="26"/>
      <color rgb="FF0000FF"/>
      <name val="Times New Roman"/>
      <family val="1"/>
    </font>
    <font>
      <b/>
      <sz val="17"/>
      <color theme="1"/>
      <name val="Arial"/>
      <family val="2"/>
    </font>
    <font>
      <b/>
      <sz val="18"/>
      <color theme="1"/>
      <name val="Arial"/>
      <family val="2"/>
    </font>
    <font>
      <sz val="12"/>
      <color rgb="FFC0C0C0"/>
      <name val="Arial"/>
      <family val="2"/>
    </font>
    <font>
      <b/>
      <sz val="18"/>
      <color rgb="FF000000"/>
      <name val="Arial"/>
      <family val="2"/>
    </font>
    <font>
      <b/>
      <sz val="17"/>
      <color rgb="FF000000"/>
      <name val="Arial"/>
      <family val="2"/>
    </font>
    <font>
      <sz val="12"/>
      <color rgb="FFBFBFBF"/>
      <name val="Arial"/>
      <family val="2"/>
    </font>
    <font>
      <sz val="22"/>
      <color rgb="FFFFFFFF"/>
      <name val="Arial"/>
      <family val="2"/>
    </font>
    <font>
      <sz val="11"/>
      <color rgb="FF000000"/>
      <name val="Calibri"/>
      <family val="2"/>
    </font>
    <font>
      <i/>
      <sz val="11"/>
      <color theme="1"/>
      <name val="Times New Roman"/>
      <family val="1"/>
    </font>
    <font>
      <b/>
      <sz val="11"/>
      <color theme="1"/>
      <name val="Calibri"/>
      <family val="2"/>
    </font>
    <font>
      <sz val="11"/>
      <color rgb="FF0000FF"/>
      <name val="Times New Roman"/>
      <family val="1"/>
    </font>
    <font>
      <b/>
      <sz val="13"/>
      <color rgb="FF0000FF"/>
      <name val="Times New Roman"/>
      <family val="1"/>
    </font>
    <font>
      <b/>
      <sz val="11"/>
      <color rgb="FF0000FF"/>
      <name val="Times New Roman"/>
      <family val="1"/>
    </font>
    <font>
      <sz val="10"/>
      <color rgb="FF0000FF"/>
      <name val="Times New Roman"/>
      <family val="1"/>
    </font>
    <font>
      <b/>
      <u/>
      <sz val="14"/>
      <color theme="1"/>
      <name val="Times New Roman"/>
      <family val="1"/>
    </font>
    <font>
      <sz val="14"/>
      <color rgb="FFFF0000"/>
      <name val="Arial"/>
      <family val="2"/>
    </font>
    <font>
      <u/>
      <sz val="14"/>
      <color rgb="FFFF0000"/>
      <name val="Times New Roman"/>
      <family val="1"/>
    </font>
    <font>
      <b/>
      <i/>
      <u/>
      <sz val="20"/>
      <color rgb="FF000000"/>
      <name val="Times New Roman"/>
      <family val="1"/>
    </font>
    <font>
      <b/>
      <i/>
      <u/>
      <sz val="16"/>
      <color rgb="FF000000"/>
      <name val="Times New Roman"/>
      <family val="1"/>
    </font>
    <font>
      <b/>
      <i/>
      <u/>
      <sz val="18"/>
      <color rgb="FF000000"/>
      <name val="Times New Roman"/>
      <family val="1"/>
    </font>
    <font>
      <i/>
      <sz val="20"/>
      <color rgb="FF000000"/>
      <name val="Times New Roman"/>
      <family val="1"/>
    </font>
    <font>
      <b/>
      <i/>
      <u/>
      <sz val="16"/>
      <color rgb="FF000000"/>
      <name val="Times New Roman"/>
      <family val="1"/>
    </font>
    <font>
      <b/>
      <i/>
      <u/>
      <sz val="16"/>
      <color theme="1"/>
      <name val="Times New Roman"/>
      <family val="1"/>
    </font>
    <font>
      <b/>
      <i/>
      <u/>
      <sz val="14"/>
      <color theme="1"/>
      <name val="Times New Roman"/>
      <family val="1"/>
    </font>
    <font>
      <u/>
      <sz val="14"/>
      <color rgb="FF000000"/>
      <name val="Times New Roman"/>
      <family val="1"/>
    </font>
    <font>
      <b/>
      <i/>
      <u/>
      <sz val="16"/>
      <color rgb="FF000000"/>
      <name val="Times New Roman"/>
      <family val="1"/>
    </font>
    <font>
      <b/>
      <i/>
      <u/>
      <sz val="14"/>
      <color rgb="FF000000"/>
      <name val="Times New Roman"/>
      <family val="1"/>
    </font>
    <font>
      <b/>
      <i/>
      <sz val="14"/>
      <color rgb="FF000000"/>
      <name val="Times New Roman"/>
      <family val="1"/>
    </font>
    <font>
      <u/>
      <sz val="14"/>
      <color rgb="FF000000"/>
      <name val="Times New Roman"/>
      <family val="1"/>
    </font>
    <font>
      <b/>
      <i/>
      <u/>
      <sz val="16"/>
      <color theme="1"/>
      <name val="Times New Roman"/>
      <family val="1"/>
    </font>
    <font>
      <b/>
      <u/>
      <sz val="14"/>
      <color theme="1"/>
      <name val="Times New Roman"/>
      <family val="1"/>
    </font>
    <font>
      <u/>
      <sz val="14"/>
      <color theme="1"/>
      <name val="Times New Roman"/>
      <family val="1"/>
    </font>
    <font>
      <u/>
      <sz val="14"/>
      <color theme="1"/>
      <name val="Times New Roman"/>
      <family val="1"/>
    </font>
    <font>
      <u/>
      <sz val="14"/>
      <color theme="1"/>
      <name val="Times New Roman"/>
      <family val="1"/>
    </font>
    <font>
      <i/>
      <u/>
      <sz val="14"/>
      <color rgb="FF000000"/>
      <name val="Times New Roman"/>
      <family val="1"/>
    </font>
    <font>
      <i/>
      <u/>
      <sz val="14"/>
      <color rgb="FF000000"/>
      <name val="Times New Roman"/>
      <family val="1"/>
    </font>
    <font>
      <i/>
      <u/>
      <sz val="14"/>
      <color rgb="FF000000"/>
      <name val="Times New Roman"/>
      <family val="1"/>
    </font>
    <font>
      <u/>
      <sz val="14"/>
      <color rgb="FF000000"/>
      <name val="Times New Roman"/>
      <family val="1"/>
    </font>
    <font>
      <u/>
      <sz val="14"/>
      <color theme="1"/>
      <name val="Times New Roman"/>
      <family val="1"/>
    </font>
    <font>
      <sz val="11"/>
      <color theme="1"/>
      <name val="Times New Roman"/>
      <family val="1"/>
    </font>
    <font>
      <sz val="10"/>
      <color theme="1"/>
      <name val="Times New Roman"/>
      <family val="1"/>
    </font>
    <font>
      <b/>
      <i/>
      <u/>
      <sz val="16"/>
      <color theme="1"/>
      <name val="Times New Roman"/>
      <family val="1"/>
    </font>
    <font>
      <sz val="14"/>
      <color theme="1"/>
      <name val="Calibri"/>
      <family val="2"/>
    </font>
    <font>
      <sz val="10"/>
      <color theme="1"/>
      <name val="Tahoma"/>
      <family val="2"/>
    </font>
    <font>
      <sz val="12"/>
      <color rgb="FF0000FF"/>
      <name val="Tahoma"/>
      <family val="2"/>
    </font>
    <font>
      <b/>
      <sz val="11"/>
      <color theme="1"/>
      <name val="Aptos"/>
      <family val="2"/>
    </font>
    <font>
      <sz val="10"/>
      <color theme="1"/>
      <name val="Aptos"/>
      <family val="2"/>
    </font>
    <font>
      <sz val="10"/>
      <color rgb="FF7F7F7F"/>
      <name val="Arial"/>
      <family val="2"/>
    </font>
    <font>
      <b/>
      <sz val="10"/>
      <color rgb="FF000000"/>
      <name val="Arial"/>
      <family val="2"/>
    </font>
    <font>
      <b/>
      <sz val="12"/>
      <color rgb="FF993300"/>
      <name val="Times New Roman"/>
      <family val="1"/>
    </font>
    <font>
      <sz val="16"/>
      <color rgb="FF993300"/>
      <name val="Times New Roman"/>
      <family val="1"/>
    </font>
    <font>
      <sz val="12"/>
      <color rgb="FF993300"/>
      <name val="Times New Roman"/>
      <family val="1"/>
    </font>
    <font>
      <sz val="16"/>
      <color rgb="FF993300"/>
      <name val="Arial"/>
      <family val="2"/>
    </font>
    <font>
      <b/>
      <u/>
      <sz val="20"/>
      <color rgb="FF0000FF"/>
      <name val="Arial"/>
      <family val="2"/>
    </font>
    <font>
      <b/>
      <sz val="14"/>
      <color rgb="FF0000FF"/>
      <name val="Times New Roman"/>
      <family val="1"/>
    </font>
    <font>
      <sz val="14"/>
      <color rgb="FF800000"/>
      <name val="Times New Roman"/>
      <family val="1"/>
    </font>
    <font>
      <sz val="12"/>
      <color rgb="FF800000"/>
      <name val="Times New Roman"/>
      <family val="1"/>
    </font>
    <font>
      <b/>
      <sz val="12"/>
      <color rgb="FF000000"/>
      <name val="Times New Roman"/>
      <family val="1"/>
    </font>
    <font>
      <b/>
      <sz val="12"/>
      <color theme="1"/>
      <name val="Times New Roman"/>
      <family val="1"/>
    </font>
    <font>
      <sz val="12"/>
      <color rgb="FF00B050"/>
      <name val="Times New Roman"/>
      <family val="1"/>
    </font>
    <font>
      <b/>
      <u/>
      <sz val="14"/>
      <color rgb="FF0000FF"/>
      <name val="Times New Roman"/>
      <family val="1"/>
    </font>
    <font>
      <u/>
      <sz val="12"/>
      <color theme="1"/>
      <name val="Times New Roman"/>
      <family val="1"/>
    </font>
    <font>
      <b/>
      <sz val="11"/>
      <color theme="1"/>
      <name val="Arial"/>
      <family val="2"/>
    </font>
    <font>
      <b/>
      <sz val="12"/>
      <color rgb="FF800000"/>
      <name val="Times New Roman"/>
      <family val="1"/>
    </font>
    <font>
      <b/>
      <sz val="16"/>
      <color theme="1"/>
      <name val="Times New Roman"/>
      <family val="1"/>
    </font>
    <font>
      <b/>
      <sz val="12"/>
      <color rgb="FF000000"/>
      <name val="Arial"/>
      <family val="2"/>
    </font>
    <font>
      <b/>
      <sz val="20"/>
      <color rgb="FF333399"/>
      <name val="Arial"/>
      <family val="2"/>
    </font>
    <font>
      <b/>
      <sz val="16"/>
      <color rgb="FF333399"/>
      <name val="Arial"/>
      <family val="2"/>
    </font>
    <font>
      <sz val="12"/>
      <color theme="1"/>
      <name val="Impact"/>
      <family val="2"/>
    </font>
    <font>
      <sz val="12"/>
      <color rgb="FF333399"/>
      <name val="Arial"/>
      <family val="2"/>
    </font>
    <font>
      <b/>
      <sz val="16"/>
      <color rgb="FF333399"/>
      <name val="Times New Roman"/>
      <family val="1"/>
    </font>
    <font>
      <b/>
      <sz val="14"/>
      <color rgb="FF333399"/>
      <name val="Arial"/>
      <family val="2"/>
    </font>
    <font>
      <sz val="16"/>
      <color theme="1"/>
      <name val="Apple chancery"/>
    </font>
    <font>
      <b/>
      <sz val="14"/>
      <color rgb="FFFF6600"/>
      <name val="Arial"/>
      <family val="2"/>
    </font>
    <font>
      <i/>
      <sz val="12"/>
      <color rgb="FF000000"/>
      <name val="Calibri"/>
      <family val="2"/>
    </font>
    <font>
      <b/>
      <sz val="12"/>
      <color rgb="FF000000"/>
      <name val="Calibri"/>
      <family val="2"/>
    </font>
    <font>
      <b/>
      <sz val="12"/>
      <color rgb="FFFF0000"/>
      <name val="Calibri"/>
      <family val="2"/>
    </font>
    <font>
      <u/>
      <sz val="12"/>
      <color theme="1"/>
      <name val="Calibri"/>
      <family val="2"/>
    </font>
    <font>
      <i/>
      <sz val="12"/>
      <color theme="1"/>
      <name val="Calibri"/>
      <family val="2"/>
    </font>
    <font>
      <b/>
      <u/>
      <sz val="12"/>
      <color theme="1"/>
      <name val="Calibri"/>
      <family val="2"/>
    </font>
    <font>
      <b/>
      <sz val="14"/>
      <color rgb="FF3F3F3F"/>
      <name val="Times New Roman"/>
      <family val="1"/>
    </font>
    <font>
      <i/>
      <sz val="14"/>
      <color rgb="FF3F3F3F"/>
      <name val="Times New Roman"/>
      <family val="1"/>
    </font>
    <font>
      <sz val="14"/>
      <color rgb="FF00B050"/>
      <name val="Times New Roman"/>
      <family val="1"/>
    </font>
    <font>
      <b/>
      <u/>
      <sz val="14"/>
      <color rgb="FF000000"/>
      <name val="Times New Roman"/>
      <family val="1"/>
    </font>
    <font>
      <b/>
      <sz val="18"/>
      <color rgb="FF000000"/>
      <name val="Times New Roman"/>
      <family val="1"/>
    </font>
    <font>
      <i/>
      <sz val="16"/>
      <color rgb="FF000000"/>
      <name val="Times New Roman"/>
      <family val="1"/>
    </font>
    <font>
      <sz val="18"/>
      <color rgb="FF000000"/>
      <name val="Times New Roman"/>
      <family val="1"/>
    </font>
    <font>
      <u/>
      <sz val="18"/>
      <color rgb="FF000000"/>
      <name val="Arial"/>
      <family val="2"/>
    </font>
    <font>
      <sz val="7"/>
      <color theme="1"/>
      <name val="Calibri"/>
      <family val="2"/>
    </font>
    <font>
      <sz val="10"/>
      <color theme="1"/>
      <name val="Calibri"/>
      <family val="2"/>
    </font>
    <font>
      <b/>
      <i/>
      <sz val="14"/>
      <color rgb="FF3F3F3F"/>
      <name val="Times New Roman"/>
      <family val="1"/>
    </font>
    <font>
      <b/>
      <u/>
      <sz val="16"/>
      <color theme="1"/>
      <name val="Times New Roman"/>
      <family val="1"/>
    </font>
    <font>
      <b/>
      <i/>
      <sz val="14"/>
      <color rgb="FFFF0000"/>
      <name val="Times New Roman"/>
      <family val="1"/>
    </font>
    <font>
      <b/>
      <i/>
      <sz val="11"/>
      <color theme="1"/>
      <name val="Aptos"/>
      <family val="2"/>
    </font>
    <font>
      <b/>
      <u/>
      <sz val="17"/>
      <color rgb="FF0000FF"/>
      <name val="Arial"/>
      <family val="2"/>
    </font>
    <font>
      <b/>
      <sz val="14"/>
      <color rgb="FF00B050"/>
      <name val="Times New Roman"/>
      <family val="1"/>
    </font>
    <font>
      <b/>
      <u/>
      <sz val="12"/>
      <color theme="1"/>
      <name val="Times New Roman"/>
      <family val="1"/>
    </font>
    <font>
      <sz val="11"/>
      <color theme="1"/>
      <name val="Arial"/>
      <family val="2"/>
    </font>
    <font>
      <b/>
      <sz val="11"/>
      <color theme="1"/>
      <name val="Aptos"/>
      <family val="2"/>
    </font>
    <font>
      <sz val="12"/>
      <color rgb="FF000000"/>
      <name val="Arial"/>
      <family val="2"/>
    </font>
    <font>
      <b/>
      <sz val="11"/>
      <name val="Aptos"/>
      <family val="2"/>
    </font>
    <font>
      <sz val="12"/>
      <color rgb="FF000000"/>
      <name val="Arial"/>
      <family val="2"/>
      <scheme val="minor"/>
    </font>
    <font>
      <sz val="12"/>
      <color rgb="FFFF0000"/>
      <name val="Aptos"/>
      <family val="2"/>
    </font>
  </fonts>
  <fills count="11">
    <fill>
      <patternFill patternType="none"/>
    </fill>
    <fill>
      <patternFill patternType="gray125"/>
    </fill>
    <fill>
      <patternFill patternType="solid">
        <fgColor rgb="FFFFFFFF"/>
        <bgColor rgb="FFFFFFFF"/>
      </patternFill>
    </fill>
    <fill>
      <patternFill patternType="solid">
        <fgColor rgb="FFFFCC99"/>
        <bgColor rgb="FFFFCC99"/>
      </patternFill>
    </fill>
    <fill>
      <patternFill patternType="solid">
        <fgColor rgb="FFF2F2F2"/>
        <bgColor rgb="FFF2F2F2"/>
      </patternFill>
    </fill>
    <fill>
      <patternFill patternType="solid">
        <fgColor theme="0"/>
        <bgColor theme="0"/>
      </patternFill>
    </fill>
    <fill>
      <patternFill patternType="solid">
        <fgColor rgb="FFC0C0C0"/>
        <bgColor rgb="FFC0C0C0"/>
      </patternFill>
    </fill>
    <fill>
      <patternFill patternType="solid">
        <fgColor rgb="FFFFFFCC"/>
        <bgColor rgb="FFFFFFCC"/>
      </patternFill>
    </fill>
    <fill>
      <patternFill patternType="solid">
        <fgColor rgb="FFBFBFBF"/>
        <bgColor rgb="FFBFBFBF"/>
      </patternFill>
    </fill>
    <fill>
      <patternFill patternType="solid">
        <fgColor rgb="FFFFFF99"/>
        <bgColor rgb="FFFFFF99"/>
      </patternFill>
    </fill>
    <fill>
      <patternFill patternType="solid">
        <fgColor rgb="FFD8D8D8"/>
        <bgColor rgb="FFD8D8D8"/>
      </patternFill>
    </fill>
  </fills>
  <borders count="187">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diagonal/>
    </border>
    <border>
      <left/>
      <right/>
      <top/>
      <bottom style="double">
        <color rgb="FF000000"/>
      </bottom>
      <diagonal/>
    </border>
    <border>
      <left/>
      <right/>
      <top style="double">
        <color rgb="FF000000"/>
      </top>
      <bottom/>
      <diagonal/>
    </border>
    <border>
      <left/>
      <right/>
      <top/>
      <bottom/>
      <diagonal/>
    </border>
    <border>
      <left/>
      <right/>
      <top/>
      <bottom/>
      <diagonal/>
    </border>
    <border>
      <left/>
      <right/>
      <top/>
      <bottom/>
      <diagonal/>
    </border>
    <border>
      <left/>
      <right/>
      <top style="double">
        <color rgb="FF000000"/>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medium">
        <color rgb="FF000000"/>
      </right>
      <top/>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double">
        <color rgb="FF000000"/>
      </left>
      <right/>
      <top style="double">
        <color rgb="FF000000"/>
      </top>
      <bottom/>
      <diagonal/>
    </border>
    <border>
      <left style="medium">
        <color rgb="FF000000"/>
      </left>
      <right style="medium">
        <color rgb="FF000000"/>
      </right>
      <top style="medium">
        <color rgb="FF000000"/>
      </top>
      <bottom/>
      <diagonal/>
    </border>
    <border>
      <left style="double">
        <color rgb="FF000000"/>
      </left>
      <right/>
      <top/>
      <bottom/>
      <diagonal/>
    </border>
    <border>
      <left style="double">
        <color rgb="FF000000"/>
      </left>
      <right/>
      <top/>
      <bottom/>
      <diagonal/>
    </border>
    <border>
      <left/>
      <right/>
      <top style="medium">
        <color rgb="FF000000"/>
      </top>
      <bottom style="medium">
        <color rgb="FF000000"/>
      </bottom>
      <diagonal/>
    </border>
    <border>
      <left style="double">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right/>
      <top/>
      <bottom/>
      <diagonal/>
    </border>
    <border>
      <left/>
      <right/>
      <top/>
      <bottom/>
      <diagonal/>
    </border>
    <border>
      <left/>
      <right/>
      <top/>
      <bottom/>
      <diagonal/>
    </border>
    <border>
      <left style="double">
        <color rgb="FF000000"/>
      </left>
      <right style="thin">
        <color rgb="FF000000"/>
      </right>
      <top/>
      <bottom/>
      <diagonal/>
    </border>
    <border>
      <left style="thin">
        <color rgb="FF000000"/>
      </left>
      <right style="thin">
        <color rgb="FF000000"/>
      </right>
      <top/>
      <bottom style="medium">
        <color rgb="FF000000"/>
      </bottom>
      <diagonal/>
    </border>
    <border>
      <left/>
      <right style="thin">
        <color rgb="FF000000"/>
      </right>
      <top/>
      <bottom/>
      <diagonal/>
    </border>
    <border>
      <left/>
      <right style="thin">
        <color rgb="FF000000"/>
      </right>
      <top/>
      <bottom style="medium">
        <color rgb="FF000000"/>
      </bottom>
      <diagonal/>
    </border>
    <border>
      <left/>
      <right/>
      <top/>
      <bottom/>
      <diagonal/>
    </border>
    <border>
      <left/>
      <right/>
      <top/>
      <bottom/>
      <diagonal/>
    </border>
    <border>
      <left/>
      <right/>
      <top/>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double">
        <color rgb="FF000000"/>
      </left>
      <right/>
      <top/>
      <bottom style="double">
        <color rgb="FF000000"/>
      </bottom>
      <diagonal/>
    </border>
    <border>
      <left style="double">
        <color rgb="FF000000"/>
      </left>
      <right/>
      <top style="thin">
        <color rgb="FF000000"/>
      </top>
      <bottom/>
      <diagonal/>
    </border>
    <border>
      <left style="thin">
        <color rgb="FF000000"/>
      </left>
      <right style="thin">
        <color rgb="FF000000"/>
      </right>
      <top style="thin">
        <color rgb="FF000000"/>
      </top>
      <bottom/>
      <diagonal/>
    </border>
    <border>
      <left style="double">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right/>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diagonal/>
    </border>
    <border>
      <left/>
      <right/>
      <top/>
      <bottom style="thin">
        <color rgb="FF000000"/>
      </bottom>
      <diagonal/>
    </border>
    <border>
      <left/>
      <right/>
      <top/>
      <bottom style="thin">
        <color rgb="FF262626"/>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style="double">
        <color rgb="FF000000"/>
      </right>
      <top/>
      <bottom/>
      <diagonal/>
    </border>
    <border>
      <left style="double">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ouble">
        <color rgb="FF000000"/>
      </left>
      <right/>
      <top/>
      <bottom/>
      <diagonal/>
    </border>
    <border>
      <left style="medium">
        <color rgb="FF000000"/>
      </left>
      <right style="medium">
        <color rgb="FF000000"/>
      </right>
      <top/>
      <bottom style="medium">
        <color rgb="FF000000"/>
      </bottom>
      <diagonal/>
    </border>
    <border>
      <left style="medium">
        <color rgb="FF000000"/>
      </left>
      <right/>
      <top style="double">
        <color rgb="FF000000"/>
      </top>
      <bottom/>
      <diagonal/>
    </border>
    <border>
      <left/>
      <right style="double">
        <color rgb="FF000000"/>
      </right>
      <top style="double">
        <color rgb="FF000000"/>
      </top>
      <bottom/>
      <diagonal/>
    </border>
    <border>
      <left style="double">
        <color rgb="FF993300"/>
      </left>
      <right/>
      <top style="double">
        <color rgb="FF993300"/>
      </top>
      <bottom/>
      <diagonal/>
    </border>
    <border>
      <left/>
      <right/>
      <top style="double">
        <color rgb="FF993300"/>
      </top>
      <bottom/>
      <diagonal/>
    </border>
    <border>
      <left/>
      <right style="double">
        <color rgb="FF993300"/>
      </right>
      <top style="double">
        <color rgb="FF993300"/>
      </top>
      <bottom/>
      <diagonal/>
    </border>
    <border>
      <left style="double">
        <color rgb="FF993300"/>
      </left>
      <right/>
      <top/>
      <bottom style="double">
        <color rgb="FF993300"/>
      </bottom>
      <diagonal/>
    </border>
    <border>
      <left/>
      <right/>
      <top/>
      <bottom style="double">
        <color rgb="FF993300"/>
      </bottom>
      <diagonal/>
    </border>
    <border>
      <left/>
      <right style="double">
        <color rgb="FF993300"/>
      </right>
      <top/>
      <bottom style="double">
        <color rgb="FF993300"/>
      </bottom>
      <diagonal/>
    </border>
    <border>
      <left style="double">
        <color rgb="FF800000"/>
      </left>
      <right/>
      <top style="double">
        <color rgb="FF800000"/>
      </top>
      <bottom style="double">
        <color rgb="FF800000"/>
      </bottom>
      <diagonal/>
    </border>
    <border>
      <left/>
      <right style="double">
        <color rgb="FF800000"/>
      </right>
      <top style="double">
        <color rgb="FF800000"/>
      </top>
      <bottom style="double">
        <color rgb="FF800000"/>
      </bottom>
      <diagonal/>
    </border>
    <border>
      <left/>
      <right/>
      <top style="thin">
        <color rgb="FF000000"/>
      </top>
      <bottom style="thin">
        <color rgb="FF000000"/>
      </bottom>
      <diagonal/>
    </border>
    <border>
      <left/>
      <right/>
      <top style="thin">
        <color rgb="FF000000"/>
      </top>
      <bottom style="thin">
        <color rgb="FF000000"/>
      </bottom>
      <diagonal/>
    </border>
    <border>
      <left style="double">
        <color rgb="FF800000"/>
      </left>
      <right/>
      <top style="double">
        <color rgb="FF800000"/>
      </top>
      <bottom style="double">
        <color rgb="FF800000"/>
      </bottom>
      <diagonal/>
    </border>
    <border>
      <left style="double">
        <color rgb="FF800000"/>
      </left>
      <right/>
      <top/>
      <bottom/>
      <diagonal/>
    </border>
    <border>
      <left style="double">
        <color rgb="FF800000"/>
      </left>
      <right/>
      <top/>
      <bottom/>
      <diagonal/>
    </border>
    <border>
      <left style="double">
        <color rgb="FF800000"/>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medium">
        <color rgb="FF000000"/>
      </left>
      <right style="double">
        <color rgb="FF800000"/>
      </right>
      <top style="double">
        <color rgb="FF800000"/>
      </top>
      <bottom/>
      <diagonal/>
    </border>
    <border>
      <left style="double">
        <color rgb="FF800000"/>
      </left>
      <right/>
      <top style="double">
        <color rgb="FF800000"/>
      </top>
      <bottom/>
      <diagonal/>
    </border>
    <border>
      <left/>
      <right/>
      <top style="double">
        <color rgb="FF800000"/>
      </top>
      <bottom/>
      <diagonal/>
    </border>
    <border>
      <left/>
      <right style="double">
        <color rgb="FF800000"/>
      </right>
      <top style="double">
        <color rgb="FF800000"/>
      </top>
      <bottom/>
      <diagonal/>
    </border>
    <border>
      <left style="medium">
        <color rgb="FF000000"/>
      </left>
      <right style="double">
        <color rgb="FF800000"/>
      </right>
      <top/>
      <bottom/>
      <diagonal/>
    </border>
    <border>
      <left style="double">
        <color rgb="FF800000"/>
      </left>
      <right/>
      <top/>
      <bottom/>
      <diagonal/>
    </border>
    <border>
      <left/>
      <right style="double">
        <color rgb="FF800000"/>
      </right>
      <top/>
      <bottom/>
      <diagonal/>
    </border>
    <border>
      <left style="medium">
        <color rgb="FF000000"/>
      </left>
      <right style="double">
        <color rgb="FF800000"/>
      </right>
      <top/>
      <bottom style="double">
        <color rgb="FF800000"/>
      </bottom>
      <diagonal/>
    </border>
    <border>
      <left style="double">
        <color rgb="FF800000"/>
      </left>
      <right/>
      <top/>
      <bottom style="double">
        <color rgb="FF800000"/>
      </bottom>
      <diagonal/>
    </border>
    <border>
      <left/>
      <right/>
      <top/>
      <bottom style="double">
        <color rgb="FF800000"/>
      </bottom>
      <diagonal/>
    </border>
    <border>
      <left/>
      <right style="double">
        <color rgb="FF800000"/>
      </right>
      <top/>
      <bottom style="double">
        <color rgb="FF800000"/>
      </bottom>
      <diagonal/>
    </border>
    <border>
      <left style="medium">
        <color rgb="FF000000"/>
      </left>
      <right/>
      <top/>
      <bottom style="thick">
        <color rgb="FF000000"/>
      </bottom>
      <diagonal/>
    </border>
    <border>
      <left/>
      <right/>
      <top/>
      <bottom style="thick">
        <color rgb="FF000000"/>
      </bottom>
      <diagonal/>
    </border>
    <border>
      <left/>
      <right style="double">
        <color rgb="FF000000"/>
      </right>
      <top/>
      <bottom style="thick">
        <color rgb="FF000000"/>
      </bottom>
      <diagonal/>
    </border>
    <border>
      <left/>
      <right style="double">
        <color rgb="FF000000"/>
      </right>
      <top style="thick">
        <color rgb="FF000000"/>
      </top>
      <bottom/>
      <diagonal/>
    </border>
    <border>
      <left style="medium">
        <color rgb="FF000000"/>
      </left>
      <right/>
      <top/>
      <bottom/>
      <diagonal/>
    </border>
    <border>
      <left style="medium">
        <color rgb="FF000000"/>
      </left>
      <right/>
      <top/>
      <bottom/>
      <diagonal/>
    </border>
    <border>
      <left style="medium">
        <color rgb="FF000000"/>
      </left>
      <right/>
      <top style="thick">
        <color rgb="FF000000"/>
      </top>
      <bottom/>
      <diagonal/>
    </border>
    <border>
      <left style="medium">
        <color rgb="FF000000"/>
      </left>
      <right/>
      <top/>
      <bottom style="thin">
        <color rgb="FF000000"/>
      </bottom>
      <diagonal/>
    </border>
    <border>
      <left/>
      <right/>
      <top/>
      <bottom/>
      <diagonal/>
    </border>
    <border>
      <left/>
      <right/>
      <top/>
      <bottom/>
      <diagonal/>
    </border>
    <border>
      <left style="medium">
        <color rgb="FF000000"/>
      </left>
      <right/>
      <top/>
      <bottom style="double">
        <color rgb="FF000000"/>
      </bottom>
      <diagonal/>
    </border>
    <border>
      <left/>
      <right style="double">
        <color rgb="FF000000"/>
      </right>
      <top/>
      <bottom style="double">
        <color rgb="FF000000"/>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right/>
      <top style="medium">
        <color rgb="FF000000"/>
      </top>
      <bottom/>
      <diagonal/>
    </border>
    <border>
      <left/>
      <right/>
      <top style="medium">
        <color rgb="FF000000"/>
      </top>
      <bottom/>
      <diagonal/>
    </border>
    <border>
      <left style="medium">
        <color rgb="FF800000"/>
      </left>
      <right/>
      <top style="medium">
        <color rgb="FF800000"/>
      </top>
      <bottom/>
      <diagonal/>
    </border>
    <border>
      <left/>
      <right/>
      <top style="medium">
        <color rgb="FF800000"/>
      </top>
      <bottom/>
      <diagonal/>
    </border>
    <border>
      <left/>
      <right style="medium">
        <color rgb="FF800000"/>
      </right>
      <top style="medium">
        <color rgb="FF800000"/>
      </top>
      <bottom/>
      <diagonal/>
    </border>
    <border>
      <left style="medium">
        <color rgb="FF800000"/>
      </left>
      <right/>
      <top/>
      <bottom/>
      <diagonal/>
    </border>
    <border>
      <left/>
      <right style="medium">
        <color rgb="FF800000"/>
      </right>
      <top/>
      <bottom/>
      <diagonal/>
    </border>
    <border>
      <left style="medium">
        <color rgb="FF800000"/>
      </left>
      <right/>
      <top/>
      <bottom/>
      <diagonal/>
    </border>
    <border>
      <left/>
      <right style="medium">
        <color rgb="FF800000"/>
      </right>
      <top/>
      <bottom/>
      <diagonal/>
    </border>
    <border>
      <left/>
      <right style="medium">
        <color rgb="FF800000"/>
      </right>
      <top/>
      <bottom/>
      <diagonal/>
    </border>
    <border>
      <left/>
      <right style="medium">
        <color rgb="FF800000"/>
      </right>
      <top/>
      <bottom/>
      <diagonal/>
    </border>
    <border>
      <left/>
      <right style="medium">
        <color rgb="FF800000"/>
      </right>
      <top/>
      <bottom/>
      <diagonal/>
    </border>
    <border>
      <left style="medium">
        <color rgb="FF800000"/>
      </left>
      <right/>
      <top/>
      <bottom style="medium">
        <color rgb="FF800000"/>
      </bottom>
      <diagonal/>
    </border>
    <border>
      <left/>
      <right/>
      <top/>
      <bottom style="medium">
        <color rgb="FF800000"/>
      </bottom>
      <diagonal/>
    </border>
    <border>
      <left/>
      <right style="medium">
        <color rgb="FF800000"/>
      </right>
      <top/>
      <bottom style="medium">
        <color rgb="FF800000"/>
      </bottom>
      <diagonal/>
    </border>
    <border>
      <left style="thin">
        <color rgb="FF000000"/>
      </left>
      <right/>
      <top/>
      <bottom style="thin">
        <color theme="5"/>
      </bottom>
      <diagonal/>
    </border>
    <border>
      <left/>
      <right/>
      <top/>
      <bottom style="thin">
        <color theme="5"/>
      </bottom>
      <diagonal/>
    </border>
    <border>
      <left style="thin">
        <color rgb="FF000000"/>
      </left>
      <right/>
      <top style="thin">
        <color theme="5"/>
      </top>
      <bottom/>
      <diagonal/>
    </border>
    <border>
      <left/>
      <right/>
      <top style="thin">
        <color theme="5"/>
      </top>
      <bottom/>
      <diagonal/>
    </border>
    <border>
      <left/>
      <right/>
      <top style="thin">
        <color theme="5"/>
      </top>
      <bottom/>
      <diagonal/>
    </border>
    <border>
      <left style="thin">
        <color rgb="FF000000"/>
      </left>
      <right/>
      <top/>
      <bottom/>
      <diagonal/>
    </border>
    <border>
      <left style="double">
        <color rgb="FF993300"/>
      </left>
      <right/>
      <top/>
      <bottom/>
      <diagonal/>
    </border>
    <border>
      <left/>
      <right style="double">
        <color rgb="FF993300"/>
      </right>
      <top/>
      <bottom/>
      <diagonal/>
    </border>
    <border>
      <left/>
      <right/>
      <top style="thin">
        <color rgb="FF000000"/>
      </top>
      <bottom style="thin">
        <color rgb="FF262626"/>
      </bottom>
      <diagonal/>
    </border>
    <border>
      <left/>
      <right/>
      <top style="thin">
        <color rgb="FF000000"/>
      </top>
      <bottom style="thin">
        <color theme="1"/>
      </bottom>
      <diagonal/>
    </border>
    <border>
      <left style="thin">
        <color rgb="FF000000"/>
      </left>
      <right/>
      <top/>
      <bottom style="thin">
        <color rgb="FF000000"/>
      </bottom>
      <diagonal/>
    </border>
    <border>
      <left style="thick">
        <color rgb="FF000000"/>
      </left>
      <right/>
      <top/>
      <bottom style="medium">
        <color rgb="FF000000"/>
      </bottom>
      <diagonal/>
    </border>
    <border>
      <left/>
      <right style="thick">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cellStyleXfs>
  <cellXfs count="1121">
    <xf numFmtId="0" fontId="0" fillId="0" borderId="0" xfId="0"/>
    <xf numFmtId="0" fontId="1" fillId="0" borderId="1" xfId="0" applyFont="1" applyBorder="1"/>
    <xf numFmtId="0" fontId="1" fillId="0" borderId="2" xfId="0" applyFont="1" applyBorder="1"/>
    <xf numFmtId="0" fontId="2" fillId="0" borderId="0" xfId="0" applyFont="1"/>
    <xf numFmtId="49" fontId="3" fillId="0" borderId="2" xfId="0" applyNumberFormat="1" applyFont="1" applyBorder="1" applyAlignment="1">
      <alignment vertical="center"/>
    </xf>
    <xf numFmtId="0" fontId="4" fillId="0" borderId="2" xfId="0" applyFont="1" applyBorder="1" applyAlignment="1">
      <alignment wrapText="1"/>
    </xf>
    <xf numFmtId="0" fontId="5" fillId="0" borderId="2" xfId="0" applyFont="1" applyBorder="1"/>
    <xf numFmtId="0" fontId="6" fillId="0" borderId="2" xfId="0" applyFont="1" applyBorder="1" applyAlignment="1">
      <alignment wrapText="1"/>
    </xf>
    <xf numFmtId="0" fontId="6" fillId="0" borderId="2" xfId="0" applyFont="1" applyBorder="1"/>
    <xf numFmtId="0" fontId="7" fillId="0" borderId="2" xfId="0" applyFont="1" applyBorder="1" applyAlignment="1">
      <alignment horizontal="left"/>
    </xf>
    <xf numFmtId="0" fontId="7" fillId="0" borderId="0" xfId="0" applyFont="1" applyAlignment="1">
      <alignment horizontal="left"/>
    </xf>
    <xf numFmtId="0" fontId="8" fillId="0" borderId="0" xfId="0" applyFont="1" applyAlignment="1">
      <alignment horizontal="center"/>
    </xf>
    <xf numFmtId="0" fontId="6" fillId="0" borderId="0" xfId="0" applyFont="1"/>
    <xf numFmtId="0" fontId="6" fillId="0" borderId="2" xfId="0" applyFont="1" applyBorder="1" applyAlignment="1">
      <alignment horizontal="left" wrapText="1"/>
    </xf>
    <xf numFmtId="0" fontId="6" fillId="0" borderId="0" xfId="0" applyFont="1" applyAlignment="1">
      <alignment horizontal="left" wrapText="1"/>
    </xf>
    <xf numFmtId="0" fontId="1" fillId="0" borderId="0" xfId="0" applyFont="1"/>
    <xf numFmtId="0" fontId="4" fillId="2" borderId="3" xfId="0" applyFont="1" applyFill="1" applyBorder="1"/>
    <xf numFmtId="0" fontId="1" fillId="0" borderId="4" xfId="0" applyFont="1" applyBorder="1"/>
    <xf numFmtId="0" fontId="10" fillId="2" borderId="5" xfId="0" applyFont="1" applyFill="1" applyBorder="1"/>
    <xf numFmtId="0" fontId="9" fillId="0" borderId="0" xfId="0" applyFont="1"/>
    <xf numFmtId="0" fontId="9" fillId="0" borderId="6" xfId="0" applyFont="1" applyBorder="1"/>
    <xf numFmtId="0" fontId="1" fillId="0" borderId="6" xfId="0" applyFont="1" applyBorder="1"/>
    <xf numFmtId="0" fontId="12" fillId="0" borderId="0" xfId="0" applyFont="1"/>
    <xf numFmtId="0" fontId="12" fillId="0" borderId="0" xfId="0" applyFont="1" applyAlignment="1">
      <alignment horizontal="left" vertical="center"/>
    </xf>
    <xf numFmtId="0" fontId="12" fillId="0" borderId="0" xfId="0" applyFont="1" applyAlignment="1">
      <alignment vertical="center"/>
    </xf>
    <xf numFmtId="0" fontId="13" fillId="0" borderId="0" xfId="0" applyFont="1"/>
    <xf numFmtId="0" fontId="14" fillId="2" borderId="5" xfId="0" applyFont="1" applyFill="1" applyBorder="1"/>
    <xf numFmtId="0" fontId="15" fillId="0" borderId="0" xfId="0" applyFont="1" applyAlignment="1">
      <alignment horizontal="left" vertical="center"/>
    </xf>
    <xf numFmtId="0" fontId="16" fillId="0" borderId="0" xfId="0" applyFont="1" applyAlignment="1">
      <alignment horizontal="left" vertical="center"/>
    </xf>
    <xf numFmtId="0" fontId="15" fillId="0" borderId="0" xfId="0" applyFont="1"/>
    <xf numFmtId="0" fontId="15" fillId="0" borderId="0" xfId="0" applyFont="1" applyAlignment="1">
      <alignment vertical="center" wrapText="1"/>
    </xf>
    <xf numFmtId="0" fontId="12" fillId="2" borderId="5" xfId="0" applyFont="1" applyFill="1" applyBorder="1" applyAlignment="1">
      <alignment vertical="center" wrapText="1"/>
    </xf>
    <xf numFmtId="0" fontId="12" fillId="0" borderId="7" xfId="0" applyFont="1" applyBorder="1"/>
    <xf numFmtId="0" fontId="18" fillId="0" borderId="0" xfId="0" applyFont="1" applyAlignment="1">
      <alignment vertical="center" wrapText="1"/>
    </xf>
    <xf numFmtId="0" fontId="19" fillId="0" borderId="0" xfId="0" applyFont="1" applyAlignment="1">
      <alignment horizontal="center" vertical="center" wrapText="1"/>
    </xf>
    <xf numFmtId="0" fontId="12" fillId="0" borderId="0" xfId="0" applyFont="1" applyAlignment="1">
      <alignment horizontal="center"/>
    </xf>
    <xf numFmtId="0" fontId="21" fillId="0" borderId="0" xfId="0" applyFont="1"/>
    <xf numFmtId="0" fontId="22" fillId="0" borderId="0" xfId="0" applyFont="1"/>
    <xf numFmtId="0" fontId="24" fillId="0" borderId="0" xfId="0" applyFont="1"/>
    <xf numFmtId="0" fontId="6" fillId="0" borderId="6" xfId="0" applyFont="1" applyBorder="1"/>
    <xf numFmtId="0" fontId="6" fillId="0" borderId="7" xfId="0" applyFont="1" applyBorder="1"/>
    <xf numFmtId="0" fontId="6" fillId="0" borderId="11" xfId="0" applyFont="1" applyBorder="1"/>
    <xf numFmtId="0" fontId="26" fillId="0" borderId="0" xfId="0" applyFont="1" applyAlignment="1">
      <alignment horizontal="center" wrapText="1"/>
    </xf>
    <xf numFmtId="0" fontId="29" fillId="0" borderId="0" xfId="0" applyFont="1" applyAlignment="1">
      <alignment wrapText="1"/>
    </xf>
    <xf numFmtId="0" fontId="6" fillId="0" borderId="16" xfId="0" applyFont="1" applyBorder="1"/>
    <xf numFmtId="0" fontId="6" fillId="0" borderId="17" xfId="0" applyFont="1" applyBorder="1"/>
    <xf numFmtId="0" fontId="6" fillId="0" borderId="18" xfId="0" applyFont="1" applyBorder="1"/>
    <xf numFmtId="0" fontId="6" fillId="0" borderId="19" xfId="0" applyFont="1" applyBorder="1"/>
    <xf numFmtId="0" fontId="3" fillId="0" borderId="0" xfId="0" applyFont="1" applyAlignment="1">
      <alignment wrapText="1"/>
    </xf>
    <xf numFmtId="0" fontId="3" fillId="0" borderId="19" xfId="0" applyFont="1" applyBorder="1" applyAlignment="1">
      <alignment wrapText="1"/>
    </xf>
    <xf numFmtId="0" fontId="6" fillId="0" borderId="23" xfId="0" applyFont="1" applyBorder="1"/>
    <xf numFmtId="0" fontId="33" fillId="0" borderId="15" xfId="0" applyFont="1" applyBorder="1"/>
    <xf numFmtId="0" fontId="34" fillId="0" borderId="16" xfId="0" applyFont="1" applyBorder="1"/>
    <xf numFmtId="0" fontId="6" fillId="0" borderId="24" xfId="0" applyFont="1" applyBorder="1"/>
    <xf numFmtId="0" fontId="3" fillId="0" borderId="18" xfId="0" applyFont="1" applyBorder="1"/>
    <xf numFmtId="0" fontId="32" fillId="0" borderId="18" xfId="0" applyFont="1" applyBorder="1"/>
    <xf numFmtId="0" fontId="6" fillId="0" borderId="25" xfId="0" applyFont="1" applyBorder="1"/>
    <xf numFmtId="0" fontId="32" fillId="0" borderId="20" xfId="0" applyFont="1" applyBorder="1"/>
    <xf numFmtId="0" fontId="6" fillId="0" borderId="21" xfId="0" applyFont="1" applyBorder="1"/>
    <xf numFmtId="0" fontId="6" fillId="0" borderId="22" xfId="0" applyFont="1" applyBorder="1"/>
    <xf numFmtId="49" fontId="6" fillId="0" borderId="24" xfId="0" applyNumberFormat="1" applyFont="1" applyBorder="1"/>
    <xf numFmtId="0" fontId="35" fillId="0" borderId="18" xfId="0" applyFont="1" applyBorder="1" applyAlignment="1">
      <alignment horizontal="center"/>
    </xf>
    <xf numFmtId="0" fontId="27" fillId="0" borderId="18" xfId="0" applyFont="1" applyBorder="1"/>
    <xf numFmtId="0" fontId="29" fillId="0" borderId="0" xfId="0" applyFont="1"/>
    <xf numFmtId="0" fontId="1" fillId="0" borderId="18" xfId="0" applyFont="1" applyBorder="1"/>
    <xf numFmtId="0" fontId="36" fillId="0" borderId="0" xfId="0" applyFont="1" applyAlignment="1">
      <alignment wrapText="1"/>
    </xf>
    <xf numFmtId="0" fontId="36" fillId="0" borderId="19" xfId="0" applyFont="1" applyBorder="1" applyAlignment="1">
      <alignment wrapText="1"/>
    </xf>
    <xf numFmtId="0" fontId="36" fillId="0" borderId="18" xfId="0" applyFont="1" applyBorder="1" applyAlignment="1">
      <alignment wrapText="1"/>
    </xf>
    <xf numFmtId="0" fontId="2" fillId="0" borderId="19" xfId="0" applyFont="1" applyBorder="1"/>
    <xf numFmtId="0" fontId="37" fillId="0" borderId="0" xfId="0" applyFont="1" applyAlignment="1">
      <alignment horizontal="right"/>
    </xf>
    <xf numFmtId="0" fontId="3" fillId="0" borderId="0" xfId="0" applyFont="1" applyAlignment="1">
      <alignment vertical="top" wrapText="1"/>
    </xf>
    <xf numFmtId="0" fontId="3" fillId="0" borderId="19" xfId="0" applyFont="1" applyBorder="1" applyAlignment="1">
      <alignment vertical="top" wrapText="1"/>
    </xf>
    <xf numFmtId="49" fontId="6" fillId="0" borderId="25" xfId="0" applyNumberFormat="1" applyFont="1" applyBorder="1"/>
    <xf numFmtId="49" fontId="6" fillId="0" borderId="0" xfId="0" applyNumberFormat="1" applyFont="1"/>
    <xf numFmtId="0" fontId="39" fillId="0" borderId="20" xfId="0" applyFont="1" applyBorder="1"/>
    <xf numFmtId="0" fontId="6" fillId="0" borderId="26" xfId="0" applyFont="1" applyBorder="1"/>
    <xf numFmtId="0" fontId="40" fillId="0" borderId="27" xfId="0" applyFont="1" applyBorder="1"/>
    <xf numFmtId="0" fontId="34" fillId="0" borderId="27" xfId="0" applyFont="1" applyBorder="1"/>
    <xf numFmtId="0" fontId="6" fillId="0" borderId="27" xfId="0" applyFont="1" applyBorder="1"/>
    <xf numFmtId="0" fontId="6" fillId="0" borderId="28" xfId="0" applyFont="1" applyBorder="1"/>
    <xf numFmtId="0" fontId="6" fillId="0" borderId="29" xfId="0" applyFont="1" applyBorder="1"/>
    <xf numFmtId="0" fontId="6" fillId="0" borderId="30" xfId="0" applyFont="1" applyBorder="1"/>
    <xf numFmtId="49" fontId="6" fillId="0" borderId="29" xfId="0" applyNumberFormat="1" applyFont="1" applyBorder="1"/>
    <xf numFmtId="0" fontId="27" fillId="0" borderId="0" xfId="0" applyFont="1"/>
    <xf numFmtId="0" fontId="6" fillId="0" borderId="31" xfId="0" applyFont="1" applyBorder="1"/>
    <xf numFmtId="0" fontId="6" fillId="0" borderId="15" xfId="0" applyFont="1" applyBorder="1"/>
    <xf numFmtId="0" fontId="42" fillId="0" borderId="16" xfId="0" applyFont="1" applyBorder="1"/>
    <xf numFmtId="0" fontId="32" fillId="0" borderId="0" xfId="0" applyFont="1"/>
    <xf numFmtId="0" fontId="39" fillId="0" borderId="0" xfId="0" applyFont="1"/>
    <xf numFmtId="0" fontId="36" fillId="0" borderId="0" xfId="0" applyFont="1"/>
    <xf numFmtId="0" fontId="3" fillId="0" borderId="0" xfId="0" applyFont="1"/>
    <xf numFmtId="0" fontId="43" fillId="0" borderId="0" xfId="0" applyFont="1"/>
    <xf numFmtId="0" fontId="1" fillId="0" borderId="19" xfId="0" applyFont="1" applyBorder="1"/>
    <xf numFmtId="0" fontId="6" fillId="0" borderId="20" xfId="0" applyFont="1" applyBorder="1"/>
    <xf numFmtId="0" fontId="44" fillId="0" borderId="15" xfId="0" applyFont="1" applyBorder="1"/>
    <xf numFmtId="0" fontId="45" fillId="0" borderId="16" xfId="0" applyFont="1" applyBorder="1"/>
    <xf numFmtId="0" fontId="45" fillId="0" borderId="17" xfId="0" applyFont="1" applyBorder="1"/>
    <xf numFmtId="0" fontId="46" fillId="0" borderId="18" xfId="0" applyFont="1" applyBorder="1"/>
    <xf numFmtId="0" fontId="45" fillId="0" borderId="0" xfId="0" applyFont="1"/>
    <xf numFmtId="0" fontId="45" fillId="0" borderId="19" xfId="0" applyFont="1" applyBorder="1"/>
    <xf numFmtId="0" fontId="44" fillId="0" borderId="20" xfId="0" applyFont="1" applyBorder="1"/>
    <xf numFmtId="0" fontId="45" fillId="0" borderId="21" xfId="0" applyFont="1" applyBorder="1"/>
    <xf numFmtId="0" fontId="45" fillId="0" borderId="22" xfId="0" applyFont="1" applyBorder="1"/>
    <xf numFmtId="0" fontId="6" fillId="0" borderId="32" xfId="0" applyFont="1" applyBorder="1"/>
    <xf numFmtId="0" fontId="6" fillId="0" borderId="33" xfId="0" applyFont="1" applyBorder="1"/>
    <xf numFmtId="0" fontId="48" fillId="0" borderId="0" xfId="0" applyFont="1"/>
    <xf numFmtId="0" fontId="49" fillId="0" borderId="38" xfId="0" applyFont="1" applyBorder="1"/>
    <xf numFmtId="0" fontId="50" fillId="0" borderId="7" xfId="0" applyFont="1" applyBorder="1"/>
    <xf numFmtId="0" fontId="2" fillId="0" borderId="7" xfId="0" applyFont="1" applyBorder="1"/>
    <xf numFmtId="0" fontId="51" fillId="0" borderId="7" xfId="0" applyFont="1" applyBorder="1"/>
    <xf numFmtId="0" fontId="52" fillId="4" borderId="39" xfId="0" applyFont="1" applyFill="1" applyBorder="1" applyAlignment="1">
      <alignment horizontal="center" vertical="center"/>
    </xf>
    <xf numFmtId="0" fontId="53" fillId="0" borderId="0" xfId="0" applyFont="1" applyAlignment="1">
      <alignment horizontal="center"/>
    </xf>
    <xf numFmtId="0" fontId="41" fillId="0" borderId="0" xfId="0" applyFont="1"/>
    <xf numFmtId="0" fontId="54" fillId="0" borderId="0" xfId="0" applyFont="1"/>
    <xf numFmtId="0" fontId="55" fillId="4" borderId="3" xfId="0" applyFont="1" applyFill="1" applyBorder="1"/>
    <xf numFmtId="0" fontId="56" fillId="0" borderId="0" xfId="0" applyFont="1"/>
    <xf numFmtId="0" fontId="57" fillId="5" borderId="41" xfId="0" applyFont="1" applyFill="1" applyBorder="1" applyAlignment="1">
      <alignment vertical="top"/>
    </xf>
    <xf numFmtId="0" fontId="2" fillId="5" borderId="5" xfId="0" applyFont="1" applyFill="1" applyBorder="1"/>
    <xf numFmtId="0" fontId="59" fillId="0" borderId="0" xfId="0" applyFont="1" applyAlignment="1">
      <alignment vertical="center"/>
    </xf>
    <xf numFmtId="0" fontId="59" fillId="4" borderId="3" xfId="0" applyFont="1" applyFill="1" applyBorder="1" applyAlignment="1">
      <alignment vertical="center"/>
    </xf>
    <xf numFmtId="0" fontId="60" fillId="0" borderId="0" xfId="0" applyFont="1" applyAlignment="1">
      <alignment horizontal="center"/>
    </xf>
    <xf numFmtId="0" fontId="55" fillId="5" borderId="41" xfId="0" applyFont="1" applyFill="1" applyBorder="1" applyAlignment="1">
      <alignment vertical="top"/>
    </xf>
    <xf numFmtId="0" fontId="2" fillId="2" borderId="5" xfId="0" applyFont="1" applyFill="1" applyBorder="1"/>
    <xf numFmtId="0" fontId="37" fillId="2" borderId="5" xfId="0" applyFont="1" applyFill="1" applyBorder="1" applyAlignment="1">
      <alignment horizontal="right"/>
    </xf>
    <xf numFmtId="49" fontId="60" fillId="0" borderId="0" xfId="0" applyNumberFormat="1" applyFont="1" applyAlignment="1">
      <alignment horizontal="center"/>
    </xf>
    <xf numFmtId="0" fontId="61" fillId="0" borderId="40" xfId="0" applyFont="1" applyBorder="1"/>
    <xf numFmtId="0" fontId="50" fillId="0" borderId="0" xfId="0" applyFont="1"/>
    <xf numFmtId="0" fontId="63" fillId="0" borderId="44" xfId="0" applyFont="1" applyBorder="1"/>
    <xf numFmtId="9" fontId="64" fillId="0" borderId="47" xfId="0" applyNumberFormat="1" applyFont="1" applyBorder="1"/>
    <xf numFmtId="0" fontId="65" fillId="0" borderId="0" xfId="0" applyFont="1"/>
    <xf numFmtId="0" fontId="63" fillId="0" borderId="52" xfId="0" applyFont="1" applyBorder="1"/>
    <xf numFmtId="9" fontId="64" fillId="0" borderId="54" xfId="0" applyNumberFormat="1" applyFont="1" applyBorder="1"/>
    <xf numFmtId="0" fontId="63" fillId="0" borderId="59" xfId="0" applyFont="1" applyBorder="1"/>
    <xf numFmtId="9" fontId="64" fillId="0" borderId="61" xfId="0" applyNumberFormat="1" applyFont="1" applyBorder="1"/>
    <xf numFmtId="0" fontId="37" fillId="0" borderId="0" xfId="0" applyFont="1"/>
    <xf numFmtId="0" fontId="37" fillId="2" borderId="5" xfId="0" applyFont="1" applyFill="1" applyBorder="1"/>
    <xf numFmtId="0" fontId="61" fillId="2" borderId="5" xfId="0" applyFont="1" applyFill="1" applyBorder="1"/>
    <xf numFmtId="0" fontId="2" fillId="4" borderId="3" xfId="0" applyFont="1" applyFill="1" applyBorder="1"/>
    <xf numFmtId="0" fontId="67" fillId="0" borderId="0" xfId="0" applyFont="1"/>
    <xf numFmtId="0" fontId="2" fillId="0" borderId="62" xfId="0" applyFont="1" applyBorder="1"/>
    <xf numFmtId="0" fontId="50" fillId="0" borderId="6" xfId="0" applyFont="1" applyBorder="1"/>
    <xf numFmtId="0" fontId="2" fillId="0" borderId="6" xfId="0" applyFont="1" applyBorder="1"/>
    <xf numFmtId="0" fontId="68" fillId="0" borderId="6" xfId="0" applyFont="1" applyBorder="1"/>
    <xf numFmtId="0" fontId="69" fillId="0" borderId="6" xfId="0" applyFont="1" applyBorder="1" applyAlignment="1">
      <alignment horizontal="center"/>
    </xf>
    <xf numFmtId="2" fontId="37" fillId="0" borderId="6" xfId="0" applyNumberFormat="1" applyFont="1" applyBorder="1"/>
    <xf numFmtId="0" fontId="70" fillId="0" borderId="0" xfId="0" applyFont="1" applyAlignment="1">
      <alignment horizontal="center"/>
    </xf>
    <xf numFmtId="0" fontId="71" fillId="0" borderId="0" xfId="0" applyFont="1"/>
    <xf numFmtId="0" fontId="72" fillId="0" borderId="0" xfId="0" applyFont="1"/>
    <xf numFmtId="0" fontId="41" fillId="4" borderId="3" xfId="0" applyFont="1" applyFill="1" applyBorder="1"/>
    <xf numFmtId="0" fontId="73" fillId="0" borderId="38" xfId="0" applyFont="1" applyBorder="1"/>
    <xf numFmtId="0" fontId="74" fillId="0" borderId="7" xfId="0" applyFont="1" applyBorder="1"/>
    <xf numFmtId="0" fontId="41" fillId="0" borderId="7" xfId="0" applyFont="1" applyBorder="1"/>
    <xf numFmtId="0" fontId="75" fillId="0" borderId="7" xfId="0" applyFont="1" applyBorder="1"/>
    <xf numFmtId="0" fontId="76" fillId="0" borderId="7" xfId="0" applyFont="1" applyBorder="1"/>
    <xf numFmtId="0" fontId="76" fillId="4" borderId="3" xfId="0" applyFont="1" applyFill="1" applyBorder="1"/>
    <xf numFmtId="0" fontId="78" fillId="0" borderId="0" xfId="0" applyFont="1" applyAlignment="1">
      <alignment vertical="center" wrapText="1"/>
    </xf>
    <xf numFmtId="0" fontId="78" fillId="4" borderId="3" xfId="0" applyFont="1" applyFill="1" applyBorder="1" applyAlignment="1">
      <alignment vertical="center" wrapText="1"/>
    </xf>
    <xf numFmtId="0" fontId="78" fillId="0" borderId="0" xfId="0" applyFont="1" applyAlignment="1">
      <alignment vertical="center"/>
    </xf>
    <xf numFmtId="0" fontId="78" fillId="4" borderId="3" xfId="0" applyFont="1" applyFill="1" applyBorder="1" applyAlignment="1">
      <alignment vertical="center"/>
    </xf>
    <xf numFmtId="49" fontId="71" fillId="0" borderId="0" xfId="0" applyNumberFormat="1" applyFont="1"/>
    <xf numFmtId="49" fontId="41" fillId="0" borderId="0" xfId="0" applyNumberFormat="1" applyFont="1"/>
    <xf numFmtId="0" fontId="78" fillId="0" borderId="0" xfId="0" applyFont="1"/>
    <xf numFmtId="165" fontId="78" fillId="0" borderId="0" xfId="0" applyNumberFormat="1" applyFont="1" applyAlignment="1">
      <alignment vertical="center"/>
    </xf>
    <xf numFmtId="165" fontId="78" fillId="4" borderId="3" xfId="0" applyNumberFormat="1" applyFont="1" applyFill="1" applyBorder="1" applyAlignment="1">
      <alignment vertical="center"/>
    </xf>
    <xf numFmtId="0" fontId="80" fillId="0" borderId="0" xfId="0" applyFont="1" applyAlignment="1">
      <alignment horizontal="center"/>
    </xf>
    <xf numFmtId="0" fontId="79" fillId="0" borderId="0" xfId="0" applyFont="1" applyAlignment="1">
      <alignment horizontal="right"/>
    </xf>
    <xf numFmtId="0" fontId="79" fillId="0" borderId="0" xfId="0" applyFont="1" applyAlignment="1">
      <alignment horizontal="center"/>
    </xf>
    <xf numFmtId="0" fontId="2" fillId="0" borderId="0" xfId="0" applyFont="1" applyAlignment="1">
      <alignment vertical="center"/>
    </xf>
    <xf numFmtId="0" fontId="2" fillId="4" borderId="3" xfId="0" applyFont="1" applyFill="1" applyBorder="1" applyAlignment="1">
      <alignment vertical="center"/>
    </xf>
    <xf numFmtId="0" fontId="81" fillId="0" borderId="0" xfId="0" applyFont="1"/>
    <xf numFmtId="0" fontId="81" fillId="4" borderId="3" xfId="0" applyFont="1" applyFill="1" applyBorder="1"/>
    <xf numFmtId="0" fontId="79" fillId="5" borderId="72" xfId="0" applyFont="1" applyFill="1" applyBorder="1"/>
    <xf numFmtId="0" fontId="78" fillId="0" borderId="73" xfId="0" applyFont="1" applyBorder="1"/>
    <xf numFmtId="0" fontId="82" fillId="0" borderId="73" xfId="0" applyFont="1" applyBorder="1"/>
    <xf numFmtId="0" fontId="29" fillId="0" borderId="60" xfId="0" applyFont="1" applyBorder="1" applyAlignment="1">
      <alignment horizontal="right"/>
    </xf>
    <xf numFmtId="0" fontId="78" fillId="4" borderId="3" xfId="0" applyFont="1" applyFill="1" applyBorder="1"/>
    <xf numFmtId="0" fontId="76" fillId="0" borderId="62" xfId="0" applyFont="1" applyBorder="1"/>
    <xf numFmtId="0" fontId="76" fillId="0" borderId="6" xfId="0" applyFont="1" applyBorder="1"/>
    <xf numFmtId="0" fontId="77" fillId="0" borderId="6" xfId="0" applyFont="1" applyBorder="1"/>
    <xf numFmtId="0" fontId="76" fillId="0" borderId="0" xfId="0" applyFont="1"/>
    <xf numFmtId="0" fontId="83" fillId="0" borderId="7" xfId="0" applyFont="1" applyBorder="1" applyAlignment="1">
      <alignment horizontal="center"/>
    </xf>
    <xf numFmtId="0" fontId="74" fillId="4" borderId="3" xfId="0" applyFont="1" applyFill="1" applyBorder="1"/>
    <xf numFmtId="0" fontId="84" fillId="0" borderId="40" xfId="0" applyFont="1" applyBorder="1"/>
    <xf numFmtId="3" fontId="85" fillId="0" borderId="0" xfId="0" applyNumberFormat="1" applyFont="1" applyAlignment="1">
      <alignment horizontal="right"/>
    </xf>
    <xf numFmtId="0" fontId="85" fillId="2" borderId="5" xfId="0" quotePrefix="1" applyFont="1" applyFill="1" applyBorder="1" applyAlignment="1">
      <alignment horizontal="center" vertical="center"/>
    </xf>
    <xf numFmtId="2" fontId="2" fillId="0" borderId="0" xfId="0" applyNumberFormat="1" applyFont="1" applyAlignment="1">
      <alignment horizontal="center" vertical="center"/>
    </xf>
    <xf numFmtId="0" fontId="86" fillId="4" borderId="3" xfId="0" applyFont="1" applyFill="1" applyBorder="1" applyAlignment="1">
      <alignment horizontal="center" vertical="center"/>
    </xf>
    <xf numFmtId="0" fontId="1" fillId="0" borderId="40" xfId="0" applyFont="1" applyBorder="1"/>
    <xf numFmtId="0" fontId="87" fillId="4" borderId="3" xfId="0" applyFont="1" applyFill="1" applyBorder="1" applyAlignment="1">
      <alignment horizontal="center" vertical="center"/>
    </xf>
    <xf numFmtId="0" fontId="88" fillId="0" borderId="40" xfId="0" applyFont="1" applyBorder="1" applyAlignment="1">
      <alignment vertical="top"/>
    </xf>
    <xf numFmtId="0" fontId="89" fillId="0" borderId="0" xfId="0" applyFont="1"/>
    <xf numFmtId="0" fontId="74" fillId="0" borderId="0" xfId="0" applyFont="1"/>
    <xf numFmtId="3" fontId="88" fillId="0" borderId="0" xfId="0" applyNumberFormat="1" applyFont="1" applyAlignment="1">
      <alignment horizontal="left"/>
    </xf>
    <xf numFmtId="2" fontId="59" fillId="0" borderId="0" xfId="0" applyNumberFormat="1" applyFont="1" applyAlignment="1">
      <alignment horizontal="center" vertical="center"/>
    </xf>
    <xf numFmtId="2" fontId="59" fillId="4" borderId="3" xfId="0" applyNumberFormat="1" applyFont="1" applyFill="1" applyBorder="1" applyAlignment="1">
      <alignment horizontal="center" vertical="center"/>
    </xf>
    <xf numFmtId="0" fontId="84" fillId="0" borderId="40" xfId="0" applyFont="1" applyBorder="1" applyAlignment="1">
      <alignment vertical="center"/>
    </xf>
    <xf numFmtId="0" fontId="88" fillId="0" borderId="0" xfId="0" applyFont="1" applyAlignment="1">
      <alignment horizontal="left"/>
    </xf>
    <xf numFmtId="0" fontId="71" fillId="0" borderId="0" xfId="0" applyFont="1" applyAlignment="1">
      <alignment vertical="top"/>
    </xf>
    <xf numFmtId="0" fontId="84" fillId="0" borderId="40" xfId="0" applyFont="1" applyBorder="1" applyAlignment="1">
      <alignment vertical="top"/>
    </xf>
    <xf numFmtId="0" fontId="74" fillId="5" borderId="5" xfId="0" applyFont="1" applyFill="1" applyBorder="1" applyAlignment="1">
      <alignment vertical="top"/>
    </xf>
    <xf numFmtId="0" fontId="74" fillId="0" borderId="0" xfId="0" applyFont="1" applyAlignment="1">
      <alignment vertical="top"/>
    </xf>
    <xf numFmtId="0" fontId="88" fillId="0" borderId="0" xfId="0" applyFont="1" applyAlignment="1">
      <alignment horizontal="left" vertical="top"/>
    </xf>
    <xf numFmtId="0" fontId="59" fillId="0" borderId="0" xfId="0" applyFont="1" applyAlignment="1">
      <alignment horizontal="center" vertical="top"/>
    </xf>
    <xf numFmtId="0" fontId="59" fillId="4" borderId="3" xfId="0" applyFont="1" applyFill="1" applyBorder="1" applyAlignment="1">
      <alignment horizontal="center" vertical="top"/>
    </xf>
    <xf numFmtId="0" fontId="60" fillId="0" borderId="0" xfId="0" applyFont="1" applyAlignment="1">
      <alignment horizontal="center" vertical="top"/>
    </xf>
    <xf numFmtId="0" fontId="41" fillId="0" borderId="0" xfId="0" applyFont="1" applyAlignment="1">
      <alignment vertical="top"/>
    </xf>
    <xf numFmtId="0" fontId="1" fillId="0" borderId="0" xfId="0" applyFont="1" applyAlignment="1">
      <alignment vertical="top"/>
    </xf>
    <xf numFmtId="0" fontId="59" fillId="0" borderId="0" xfId="0" applyFont="1" applyAlignment="1">
      <alignment horizontal="center" vertical="center"/>
    </xf>
    <xf numFmtId="0" fontId="59" fillId="4" borderId="3" xfId="0" applyFont="1" applyFill="1" applyBorder="1" applyAlignment="1">
      <alignment horizontal="center" vertical="center"/>
    </xf>
    <xf numFmtId="0" fontId="50" fillId="0" borderId="40" xfId="0" applyFont="1" applyBorder="1"/>
    <xf numFmtId="0" fontId="74" fillId="5" borderId="5" xfId="0" applyFont="1" applyFill="1" applyBorder="1"/>
    <xf numFmtId="0" fontId="90" fillId="0" borderId="0" xfId="0" applyFont="1" applyAlignment="1">
      <alignment horizontal="center"/>
    </xf>
    <xf numFmtId="0" fontId="71" fillId="0" borderId="81" xfId="0" applyFont="1" applyBorder="1"/>
    <xf numFmtId="0" fontId="71" fillId="0" borderId="0" xfId="0" applyFont="1" applyAlignment="1">
      <alignment vertical="center"/>
    </xf>
    <xf numFmtId="0" fontId="74" fillId="0" borderId="0" xfId="0" applyFont="1" applyAlignment="1">
      <alignment vertical="center"/>
    </xf>
    <xf numFmtId="0" fontId="74" fillId="5" borderId="5" xfId="0" applyFont="1" applyFill="1" applyBorder="1" applyAlignment="1">
      <alignment vertical="center"/>
    </xf>
    <xf numFmtId="0" fontId="88" fillId="0" borderId="0" xfId="0" applyFont="1" applyAlignment="1">
      <alignment horizontal="left" vertical="center"/>
    </xf>
    <xf numFmtId="0" fontId="41" fillId="0" borderId="0" xfId="0" applyFont="1" applyAlignment="1">
      <alignment vertical="center"/>
    </xf>
    <xf numFmtId="0" fontId="91" fillId="0" borderId="40" xfId="0" applyFont="1" applyBorder="1"/>
    <xf numFmtId="0" fontId="89" fillId="0" borderId="40" xfId="0" applyFont="1" applyBorder="1" applyAlignment="1">
      <alignment vertical="center"/>
    </xf>
    <xf numFmtId="0" fontId="92" fillId="0" borderId="0" xfId="0" applyFont="1"/>
    <xf numFmtId="0" fontId="89" fillId="0" borderId="0" xfId="0" applyFont="1" applyAlignment="1">
      <alignment vertical="top"/>
    </xf>
    <xf numFmtId="0" fontId="93" fillId="0" borderId="40" xfId="0" applyFont="1" applyBorder="1"/>
    <xf numFmtId="0" fontId="88" fillId="0" borderId="0" xfId="0" applyFont="1"/>
    <xf numFmtId="0" fontId="88" fillId="0" borderId="0" xfId="0" applyFont="1" applyAlignment="1">
      <alignment horizontal="center" vertical="center"/>
    </xf>
    <xf numFmtId="0" fontId="79" fillId="0" borderId="0" xfId="0" applyFont="1"/>
    <xf numFmtId="0" fontId="84" fillId="5" borderId="41" xfId="0" applyFont="1" applyFill="1" applyBorder="1"/>
    <xf numFmtId="0" fontId="85" fillId="5" borderId="5" xfId="0" applyFont="1" applyFill="1" applyBorder="1"/>
    <xf numFmtId="0" fontId="88" fillId="5" borderId="5" xfId="0" applyFont="1" applyFill="1" applyBorder="1" applyAlignment="1">
      <alignment horizontal="center" vertical="center"/>
    </xf>
    <xf numFmtId="0" fontId="85" fillId="5" borderId="5" xfId="0" applyFont="1" applyFill="1" applyBorder="1" applyAlignment="1">
      <alignment horizontal="center" vertical="center"/>
    </xf>
    <xf numFmtId="169" fontId="50" fillId="0" borderId="0" xfId="0" applyNumberFormat="1" applyFont="1"/>
    <xf numFmtId="169" fontId="50" fillId="4" borderId="3" xfId="0" applyNumberFormat="1" applyFont="1" applyFill="1" applyBorder="1"/>
    <xf numFmtId="0" fontId="89" fillId="5" borderId="82" xfId="0" applyFont="1" applyFill="1" applyBorder="1" applyAlignment="1">
      <alignment vertical="center"/>
    </xf>
    <xf numFmtId="0" fontId="2" fillId="5" borderId="5" xfId="0" applyFont="1" applyFill="1" applyBorder="1" applyAlignment="1">
      <alignment vertical="center"/>
    </xf>
    <xf numFmtId="169" fontId="89" fillId="0" borderId="0" xfId="0" applyNumberFormat="1" applyFont="1"/>
    <xf numFmtId="169" fontId="95" fillId="0" borderId="0" xfId="0" applyNumberFormat="1" applyFont="1" applyAlignment="1">
      <alignment horizontal="center"/>
    </xf>
    <xf numFmtId="0" fontId="2" fillId="0" borderId="24" xfId="0" applyFont="1" applyBorder="1" applyAlignment="1">
      <alignment vertical="center"/>
    </xf>
    <xf numFmtId="0" fontId="50" fillId="0" borderId="40" xfId="0" applyFont="1" applyBorder="1" applyAlignment="1">
      <alignment vertical="top"/>
    </xf>
    <xf numFmtId="169" fontId="2" fillId="0" borderId="0" xfId="0" applyNumberFormat="1" applyFont="1"/>
    <xf numFmtId="0" fontId="74" fillId="0" borderId="0" xfId="0" applyFont="1" applyAlignment="1">
      <alignment horizontal="left"/>
    </xf>
    <xf numFmtId="49" fontId="83" fillId="2" borderId="5" xfId="0" applyNumberFormat="1" applyFont="1" applyFill="1" applyBorder="1" applyAlignment="1">
      <alignment horizontal="center"/>
    </xf>
    <xf numFmtId="49" fontId="89" fillId="2" borderId="5" xfId="0" applyNumberFormat="1" applyFont="1" applyFill="1" applyBorder="1" applyAlignment="1">
      <alignment horizontal="center"/>
    </xf>
    <xf numFmtId="0" fontId="2" fillId="0" borderId="46" xfId="0" applyFont="1" applyBorder="1"/>
    <xf numFmtId="49" fontId="89" fillId="4" borderId="3" xfId="0" applyNumberFormat="1" applyFont="1" applyFill="1" applyBorder="1" applyAlignment="1">
      <alignment horizontal="center"/>
    </xf>
    <xf numFmtId="0" fontId="88" fillId="0" borderId="0" xfId="0" quotePrefix="1" applyFont="1" applyAlignment="1">
      <alignment horizontal="left"/>
    </xf>
    <xf numFmtId="0" fontId="85" fillId="0" borderId="0" xfId="0" applyFont="1"/>
    <xf numFmtId="49" fontId="97" fillId="2" borderId="86" xfId="0" applyNumberFormat="1" applyFont="1" applyFill="1" applyBorder="1" applyAlignment="1">
      <alignment horizontal="left"/>
    </xf>
    <xf numFmtId="0" fontId="2" fillId="0" borderId="85" xfId="0" applyFont="1" applyBorder="1"/>
    <xf numFmtId="0" fontId="87" fillId="0" borderId="0" xfId="0" applyFont="1" applyAlignment="1">
      <alignment horizontal="center" vertical="center"/>
    </xf>
    <xf numFmtId="0" fontId="89" fillId="5" borderId="41" xfId="0" applyFont="1" applyFill="1" applyBorder="1"/>
    <xf numFmtId="0" fontId="41" fillId="5" borderId="5" xfId="0" applyFont="1" applyFill="1" applyBorder="1"/>
    <xf numFmtId="0" fontId="89" fillId="5" borderId="5" xfId="0" applyFont="1" applyFill="1" applyBorder="1"/>
    <xf numFmtId="169" fontId="89" fillId="5" borderId="5" xfId="0" applyNumberFormat="1" applyFont="1" applyFill="1" applyBorder="1"/>
    <xf numFmtId="0" fontId="98" fillId="0" borderId="0" xfId="0" applyFont="1" applyAlignment="1">
      <alignment horizontal="center" vertical="center"/>
    </xf>
    <xf numFmtId="0" fontId="88" fillId="0" borderId="40" xfId="0" applyFont="1" applyBorder="1"/>
    <xf numFmtId="2" fontId="58" fillId="0" borderId="0" xfId="0" applyNumberFormat="1" applyFont="1" applyAlignment="1">
      <alignment wrapText="1"/>
    </xf>
    <xf numFmtId="169" fontId="89" fillId="4" borderId="3" xfId="0" applyNumberFormat="1" applyFont="1" applyFill="1" applyBorder="1"/>
    <xf numFmtId="0" fontId="84" fillId="5" borderId="5" xfId="0" applyFont="1" applyFill="1" applyBorder="1"/>
    <xf numFmtId="2" fontId="58" fillId="0" borderId="60" xfId="0" applyNumberFormat="1" applyFont="1" applyBorder="1" applyAlignment="1">
      <alignment wrapText="1"/>
    </xf>
    <xf numFmtId="2" fontId="87" fillId="4" borderId="3" xfId="0" applyNumberFormat="1" applyFont="1" applyFill="1" applyBorder="1" applyAlignment="1">
      <alignment horizontal="center" vertical="center" wrapText="1"/>
    </xf>
    <xf numFmtId="0" fontId="41" fillId="0" borderId="40" xfId="0" applyFont="1" applyBorder="1"/>
    <xf numFmtId="0" fontId="89" fillId="0" borderId="0" xfId="0" applyFont="1" applyAlignment="1">
      <alignment vertical="center" wrapText="1"/>
    </xf>
    <xf numFmtId="2" fontId="58" fillId="0" borderId="60" xfId="0" applyNumberFormat="1" applyFont="1" applyBorder="1" applyAlignment="1">
      <alignment vertical="center" wrapText="1"/>
    </xf>
    <xf numFmtId="0" fontId="2" fillId="0" borderId="60" xfId="0" applyFont="1" applyBorder="1"/>
    <xf numFmtId="0" fontId="50" fillId="0" borderId="0" xfId="0" applyFont="1" applyAlignment="1">
      <alignment wrapText="1"/>
    </xf>
    <xf numFmtId="2" fontId="58" fillId="0" borderId="84" xfId="0" applyNumberFormat="1" applyFont="1" applyBorder="1" applyAlignment="1">
      <alignment vertical="center" wrapText="1"/>
    </xf>
    <xf numFmtId="0" fontId="2" fillId="0" borderId="84" xfId="0" applyFont="1" applyBorder="1"/>
    <xf numFmtId="0" fontId="50" fillId="0" borderId="0" xfId="0" applyFont="1" applyAlignment="1">
      <alignment vertical="center" wrapText="1"/>
    </xf>
    <xf numFmtId="0" fontId="85" fillId="0" borderId="0" xfId="0" applyFont="1" applyAlignment="1">
      <alignment horizontal="center"/>
    </xf>
    <xf numFmtId="0" fontId="9" fillId="0" borderId="40" xfId="0" applyFont="1" applyBorder="1"/>
    <xf numFmtId="169" fontId="83" fillId="0" borderId="0" xfId="0" applyNumberFormat="1" applyFont="1"/>
    <xf numFmtId="9" fontId="58" fillId="0" borderId="60" xfId="0" applyNumberFormat="1" applyFont="1" applyBorder="1"/>
    <xf numFmtId="9" fontId="87" fillId="4" borderId="3" xfId="0" applyNumberFormat="1" applyFont="1" applyFill="1" applyBorder="1" applyAlignment="1">
      <alignment horizontal="center" vertical="center"/>
    </xf>
    <xf numFmtId="0" fontId="89" fillId="0" borderId="40" xfId="0" applyFont="1" applyBorder="1"/>
    <xf numFmtId="0" fontId="89" fillId="0" borderId="0" xfId="0" applyFont="1" applyAlignment="1">
      <alignment horizontal="left"/>
    </xf>
    <xf numFmtId="0" fontId="2" fillId="0" borderId="45" xfId="0" applyFont="1" applyBorder="1"/>
    <xf numFmtId="0" fontId="1" fillId="0" borderId="45" xfId="0" applyFont="1" applyBorder="1"/>
    <xf numFmtId="1" fontId="87" fillId="4" borderId="3" xfId="0" applyNumberFormat="1" applyFont="1" applyFill="1" applyBorder="1" applyAlignment="1">
      <alignment horizontal="center" vertical="center"/>
    </xf>
    <xf numFmtId="169" fontId="83" fillId="2" borderId="5" xfId="0" applyNumberFormat="1" applyFont="1" applyFill="1" applyBorder="1"/>
    <xf numFmtId="49" fontId="100" fillId="0" borderId="62" xfId="0" applyNumberFormat="1" applyFont="1" applyBorder="1"/>
    <xf numFmtId="0" fontId="74" fillId="0" borderId="6" xfId="0" applyFont="1" applyBorder="1"/>
    <xf numFmtId="0" fontId="74" fillId="4" borderId="88" xfId="0" applyFont="1" applyFill="1" applyBorder="1"/>
    <xf numFmtId="0" fontId="101" fillId="0" borderId="0" xfId="0" applyFont="1"/>
    <xf numFmtId="0" fontId="102" fillId="0" borderId="0" xfId="0" applyFont="1"/>
    <xf numFmtId="0" fontId="101" fillId="5" borderId="5" xfId="0" applyFont="1" applyFill="1" applyBorder="1"/>
    <xf numFmtId="0" fontId="73" fillId="0" borderId="89" xfId="0" applyFont="1" applyBorder="1"/>
    <xf numFmtId="0" fontId="103" fillId="0" borderId="7" xfId="0" applyFont="1" applyBorder="1"/>
    <xf numFmtId="0" fontId="73" fillId="0" borderId="7" xfId="0" applyFont="1" applyBorder="1" applyAlignment="1">
      <alignment horizontal="right"/>
    </xf>
    <xf numFmtId="0" fontId="104" fillId="0" borderId="7" xfId="0" applyFont="1" applyBorder="1"/>
    <xf numFmtId="0" fontId="103" fillId="0" borderId="90" xfId="0" applyFont="1" applyBorder="1"/>
    <xf numFmtId="0" fontId="103" fillId="0" borderId="0" xfId="0" applyFont="1"/>
    <xf numFmtId="0" fontId="105" fillId="0" borderId="18" xfId="0" applyFont="1" applyBorder="1"/>
    <xf numFmtId="0" fontId="106" fillId="0" borderId="0" xfId="0" applyFont="1"/>
    <xf numFmtId="0" fontId="107" fillId="0" borderId="0" xfId="0" applyFont="1" applyAlignment="1">
      <alignment horizontal="left"/>
    </xf>
    <xf numFmtId="0" fontId="108" fillId="0" borderId="0" xfId="0" applyFont="1"/>
    <xf numFmtId="0" fontId="109" fillId="0" borderId="0" xfId="0" applyFont="1" applyAlignment="1">
      <alignment horizontal="right"/>
    </xf>
    <xf numFmtId="0" fontId="103" fillId="0" borderId="81" xfId="0" applyFont="1" applyBorder="1"/>
    <xf numFmtId="0" fontId="78" fillId="0" borderId="0" xfId="0" applyFont="1" applyAlignment="1">
      <alignment horizontal="center"/>
    </xf>
    <xf numFmtId="0" fontId="2" fillId="0" borderId="81" xfId="0" applyFont="1" applyBorder="1"/>
    <xf numFmtId="0" fontId="84" fillId="0" borderId="18" xfId="0" applyFont="1" applyBorder="1"/>
    <xf numFmtId="0" fontId="110" fillId="5" borderId="5" xfId="0" applyFont="1" applyFill="1" applyBorder="1"/>
    <xf numFmtId="0" fontId="77" fillId="5" borderId="5" xfId="0" applyFont="1" applyFill="1" applyBorder="1"/>
    <xf numFmtId="0" fontId="77" fillId="0" borderId="0" xfId="0" applyFont="1"/>
    <xf numFmtId="0" fontId="77" fillId="0" borderId="81" xfId="0" applyFont="1" applyBorder="1"/>
    <xf numFmtId="0" fontId="77" fillId="0" borderId="18" xfId="0" applyFont="1" applyBorder="1"/>
    <xf numFmtId="0" fontId="77" fillId="0" borderId="0" xfId="0" applyFont="1" applyAlignment="1">
      <alignment horizontal="left" vertical="top"/>
    </xf>
    <xf numFmtId="0" fontId="27" fillId="0" borderId="0" xfId="0" applyFont="1" applyAlignment="1">
      <alignment horizontal="right"/>
    </xf>
    <xf numFmtId="0" fontId="29" fillId="0" borderId="0" xfId="0" applyFont="1" applyAlignment="1">
      <alignment horizontal="right"/>
    </xf>
    <xf numFmtId="0" fontId="77" fillId="5" borderId="5" xfId="0" applyFont="1" applyFill="1" applyBorder="1" applyAlignment="1">
      <alignment horizontal="right"/>
    </xf>
    <xf numFmtId="0" fontId="110" fillId="0" borderId="0" xfId="0" applyFont="1"/>
    <xf numFmtId="0" fontId="77" fillId="0" borderId="0" xfId="0" applyFont="1" applyAlignment="1">
      <alignment horizontal="right"/>
    </xf>
    <xf numFmtId="0" fontId="112" fillId="0" borderId="18" xfId="0" applyFont="1" applyBorder="1" applyAlignment="1">
      <alignment horizontal="left"/>
    </xf>
    <xf numFmtId="0" fontId="114" fillId="0" borderId="0" xfId="0" applyFont="1"/>
    <xf numFmtId="0" fontId="115" fillId="6" borderId="5" xfId="0" applyFont="1" applyFill="1" applyBorder="1"/>
    <xf numFmtId="0" fontId="116" fillId="6" borderId="5" xfId="0" applyFont="1" applyFill="1" applyBorder="1" applyAlignment="1">
      <alignment horizontal="center"/>
    </xf>
    <xf numFmtId="0" fontId="117" fillId="6" borderId="5" xfId="0" applyFont="1" applyFill="1" applyBorder="1" applyAlignment="1">
      <alignment horizontal="left"/>
    </xf>
    <xf numFmtId="0" fontId="118" fillId="6" borderId="5" xfId="0" applyFont="1" applyFill="1" applyBorder="1" applyAlignment="1">
      <alignment horizontal="center"/>
    </xf>
    <xf numFmtId="169" fontId="119" fillId="0" borderId="81" xfId="0" applyNumberFormat="1" applyFont="1" applyBorder="1"/>
    <xf numFmtId="0" fontId="77" fillId="6" borderId="5" xfId="0" applyFont="1" applyFill="1" applyBorder="1"/>
    <xf numFmtId="0" fontId="77" fillId="6" borderId="5" xfId="0" applyFont="1" applyFill="1" applyBorder="1" applyAlignment="1">
      <alignment vertical="top"/>
    </xf>
    <xf numFmtId="0" fontId="120" fillId="6" borderId="5" xfId="0" applyFont="1" applyFill="1" applyBorder="1"/>
    <xf numFmtId="0" fontId="110" fillId="6" borderId="5" xfId="0" applyFont="1" applyFill="1" applyBorder="1"/>
    <xf numFmtId="0" fontId="121" fillId="6" borderId="5" xfId="0" applyFont="1" applyFill="1" applyBorder="1" applyAlignment="1">
      <alignment vertical="top"/>
    </xf>
    <xf numFmtId="0" fontId="78" fillId="6" borderId="5" xfId="0" applyFont="1" applyFill="1" applyBorder="1" applyAlignment="1">
      <alignment horizontal="right"/>
    </xf>
    <xf numFmtId="0" fontId="56" fillId="6" borderId="5" xfId="0" applyFont="1" applyFill="1" applyBorder="1"/>
    <xf numFmtId="0" fontId="79" fillId="6" borderId="5" xfId="0" applyFont="1" applyFill="1" applyBorder="1"/>
    <xf numFmtId="0" fontId="77" fillId="6" borderId="5" xfId="0" applyFont="1" applyFill="1" applyBorder="1" applyAlignment="1">
      <alignment horizontal="left"/>
    </xf>
    <xf numFmtId="169" fontId="79" fillId="0" borderId="81" xfId="0" applyNumberFormat="1" applyFont="1" applyBorder="1"/>
    <xf numFmtId="0" fontId="110" fillId="0" borderId="18" xfId="0" applyFont="1" applyBorder="1" applyAlignment="1">
      <alignment horizontal="left"/>
    </xf>
    <xf numFmtId="39" fontId="116" fillId="6" borderId="101" xfId="0" applyNumberFormat="1" applyFont="1" applyFill="1" applyBorder="1" applyAlignment="1">
      <alignment horizontal="center"/>
    </xf>
    <xf numFmtId="39" fontId="116" fillId="6" borderId="5" xfId="0" applyNumberFormat="1" applyFont="1" applyFill="1" applyBorder="1" applyAlignment="1">
      <alignment horizontal="center"/>
    </xf>
    <xf numFmtId="3" fontId="124" fillId="6" borderId="5" xfId="0" applyNumberFormat="1" applyFont="1" applyFill="1" applyBorder="1" applyAlignment="1">
      <alignment horizontal="right"/>
    </xf>
    <xf numFmtId="39" fontId="58" fillId="6" borderId="72" xfId="0" applyNumberFormat="1" applyFont="1" applyFill="1" applyBorder="1" applyAlignment="1">
      <alignment horizontal="center"/>
    </xf>
    <xf numFmtId="169" fontId="125" fillId="0" borderId="81" xfId="0" applyNumberFormat="1" applyFont="1" applyBorder="1"/>
    <xf numFmtId="0" fontId="2" fillId="0" borderId="18" xfId="0" applyFont="1" applyBorder="1"/>
    <xf numFmtId="0" fontId="2" fillId="6" borderId="5" xfId="0" applyFont="1" applyFill="1" applyBorder="1"/>
    <xf numFmtId="0" fontId="27" fillId="6" borderId="5" xfId="0" applyFont="1" applyFill="1" applyBorder="1" applyAlignment="1">
      <alignment horizontal="right"/>
    </xf>
    <xf numFmtId="0" fontId="79" fillId="6" borderId="5" xfId="0" applyFont="1" applyFill="1" applyBorder="1" applyAlignment="1">
      <alignment horizontal="center"/>
    </xf>
    <xf numFmtId="0" fontId="126" fillId="6" borderId="5" xfId="0" applyFont="1" applyFill="1" applyBorder="1" applyAlignment="1">
      <alignment horizontal="left"/>
    </xf>
    <xf numFmtId="37" fontId="96" fillId="6" borderId="72" xfId="0" applyNumberFormat="1" applyFont="1" applyFill="1" applyBorder="1"/>
    <xf numFmtId="0" fontId="110" fillId="0" borderId="18" xfId="0" applyFont="1" applyBorder="1"/>
    <xf numFmtId="0" fontId="110" fillId="6" borderId="5" xfId="0" applyFont="1" applyFill="1" applyBorder="1" applyAlignment="1">
      <alignment horizontal="left"/>
    </xf>
    <xf numFmtId="0" fontId="77" fillId="6" borderId="5" xfId="0" applyFont="1" applyFill="1" applyBorder="1" applyAlignment="1">
      <alignment horizontal="right"/>
    </xf>
    <xf numFmtId="0" fontId="126" fillId="6" borderId="5" xfId="0" applyFont="1" applyFill="1" applyBorder="1"/>
    <xf numFmtId="39" fontId="128" fillId="6" borderId="5" xfId="0" applyNumberFormat="1" applyFont="1" applyFill="1" applyBorder="1" applyAlignment="1">
      <alignment horizontal="left"/>
    </xf>
    <xf numFmtId="0" fontId="79" fillId="0" borderId="18" xfId="0" applyFont="1" applyBorder="1"/>
    <xf numFmtId="39" fontId="116" fillId="6" borderId="5" xfId="0" applyNumberFormat="1" applyFont="1" applyFill="1" applyBorder="1" applyAlignment="1">
      <alignment horizontal="left"/>
    </xf>
    <xf numFmtId="0" fontId="77" fillId="6" borderId="5" xfId="0" applyFont="1" applyFill="1" applyBorder="1" applyAlignment="1">
      <alignment horizontal="center"/>
    </xf>
    <xf numFmtId="0" fontId="121" fillId="6" borderId="5" xfId="0" applyFont="1" applyFill="1" applyBorder="1" applyAlignment="1">
      <alignment horizontal="right"/>
    </xf>
    <xf numFmtId="0" fontId="79" fillId="6" borderId="5" xfId="0" applyFont="1" applyFill="1" applyBorder="1" applyAlignment="1">
      <alignment horizontal="right"/>
    </xf>
    <xf numFmtId="0" fontId="121" fillId="6" borderId="5" xfId="0" applyFont="1" applyFill="1" applyBorder="1" applyAlignment="1">
      <alignment horizontal="center"/>
    </xf>
    <xf numFmtId="4" fontId="129" fillId="6" borderId="107" xfId="0" applyNumberFormat="1" applyFont="1" applyFill="1" applyBorder="1" applyAlignment="1">
      <alignment horizontal="center" vertical="center"/>
    </xf>
    <xf numFmtId="0" fontId="77" fillId="6" borderId="5" xfId="0" applyFont="1" applyFill="1" applyBorder="1" applyAlignment="1">
      <alignment vertical="center"/>
    </xf>
    <xf numFmtId="167" fontId="77" fillId="6" borderId="5" xfId="0" applyNumberFormat="1" applyFont="1" applyFill="1" applyBorder="1"/>
    <xf numFmtId="0" fontId="77" fillId="6" borderId="5" xfId="0" applyFont="1" applyFill="1" applyBorder="1" applyAlignment="1">
      <alignment horizontal="left" vertical="center"/>
    </xf>
    <xf numFmtId="169" fontId="77" fillId="0" borderId="81" xfId="0" applyNumberFormat="1" applyFont="1" applyBorder="1"/>
    <xf numFmtId="167" fontId="77" fillId="6" borderId="72" xfId="0" applyNumberFormat="1" applyFont="1" applyFill="1" applyBorder="1" applyAlignment="1">
      <alignment horizontal="right"/>
    </xf>
    <xf numFmtId="167" fontId="77" fillId="6" borderId="72" xfId="0" applyNumberFormat="1" applyFont="1" applyFill="1" applyBorder="1"/>
    <xf numFmtId="3" fontId="120" fillId="6" borderId="72" xfId="0" applyNumberFormat="1" applyFont="1" applyFill="1" applyBorder="1"/>
    <xf numFmtId="0" fontId="2" fillId="8" borderId="5" xfId="0" applyFont="1" applyFill="1" applyBorder="1"/>
    <xf numFmtId="2" fontId="1" fillId="0" borderId="0" xfId="0" applyNumberFormat="1" applyFont="1"/>
    <xf numFmtId="37" fontId="77" fillId="6" borderId="5" xfId="0" applyNumberFormat="1" applyFont="1" applyFill="1" applyBorder="1" applyAlignment="1">
      <alignment horizontal="right"/>
    </xf>
    <xf numFmtId="2" fontId="131" fillId="6" borderId="5" xfId="0" applyNumberFormat="1" applyFont="1" applyFill="1" applyBorder="1"/>
    <xf numFmtId="0" fontId="132" fillId="6" borderId="5" xfId="0" applyFont="1" applyFill="1" applyBorder="1" applyAlignment="1">
      <alignment horizontal="center"/>
    </xf>
    <xf numFmtId="167" fontId="131" fillId="6" borderId="5" xfId="0" applyNumberFormat="1" applyFont="1" applyFill="1" applyBorder="1" applyAlignment="1">
      <alignment horizontal="center"/>
    </xf>
    <xf numFmtId="0" fontId="133" fillId="6" borderId="5" xfId="0" applyFont="1" applyFill="1" applyBorder="1"/>
    <xf numFmtId="3" fontId="131" fillId="6" borderId="5" xfId="0" applyNumberFormat="1" applyFont="1" applyFill="1" applyBorder="1" applyAlignment="1">
      <alignment horizontal="center"/>
    </xf>
    <xf numFmtId="3" fontId="77" fillId="6" borderId="5" xfId="0" applyNumberFormat="1" applyFont="1" applyFill="1" applyBorder="1"/>
    <xf numFmtId="167" fontId="133" fillId="6" borderId="5" xfId="0" applyNumberFormat="1" applyFont="1" applyFill="1" applyBorder="1" applyAlignment="1">
      <alignment vertical="top"/>
    </xf>
    <xf numFmtId="0" fontId="77" fillId="6" borderId="5" xfId="0" applyFont="1" applyFill="1" applyBorder="1" applyAlignment="1">
      <alignment horizontal="left" vertical="top"/>
    </xf>
    <xf numFmtId="0" fontId="85" fillId="6" borderId="5" xfId="0" applyFont="1" applyFill="1" applyBorder="1"/>
    <xf numFmtId="0" fontId="88" fillId="6" borderId="5" xfId="0" applyFont="1" applyFill="1" applyBorder="1"/>
    <xf numFmtId="0" fontId="77" fillId="6" borderId="5" xfId="0" applyFont="1" applyFill="1" applyBorder="1" applyAlignment="1">
      <alignment horizontal="center" vertical="top"/>
    </xf>
    <xf numFmtId="0" fontId="79" fillId="6" borderId="5" xfId="0" applyFont="1" applyFill="1" applyBorder="1" applyAlignment="1">
      <alignment horizontal="left" vertical="top"/>
    </xf>
    <xf numFmtId="0" fontId="88" fillId="6" borderId="5" xfId="0" applyFont="1" applyFill="1" applyBorder="1" applyAlignment="1">
      <alignment horizontal="center" vertical="top"/>
    </xf>
    <xf numFmtId="0" fontId="77" fillId="0" borderId="119" xfId="0" applyFont="1" applyBorder="1"/>
    <xf numFmtId="0" fontId="110" fillId="6" borderId="120" xfId="0" applyFont="1" applyFill="1" applyBorder="1"/>
    <xf numFmtId="0" fontId="79" fillId="6" borderId="120" xfId="0" applyFont="1" applyFill="1" applyBorder="1"/>
    <xf numFmtId="0" fontId="77" fillId="6" borderId="120" xfId="0" applyFont="1" applyFill="1" applyBorder="1"/>
    <xf numFmtId="167" fontId="77" fillId="6" borderId="120" xfId="0" applyNumberFormat="1" applyFont="1" applyFill="1" applyBorder="1"/>
    <xf numFmtId="169" fontId="77" fillId="0" borderId="121" xfId="0" applyNumberFormat="1" applyFont="1" applyBorder="1"/>
    <xf numFmtId="0" fontId="73" fillId="0" borderId="27" xfId="0" applyFont="1" applyBorder="1"/>
    <xf numFmtId="0" fontId="134" fillId="0" borderId="0" xfId="0" applyFont="1"/>
    <xf numFmtId="0" fontId="134" fillId="0" borderId="27" xfId="0" applyFont="1" applyBorder="1"/>
    <xf numFmtId="0" fontId="135" fillId="0" borderId="27" xfId="0" applyFont="1" applyBorder="1"/>
    <xf numFmtId="0" fontId="136" fillId="0" borderId="0" xfId="0" applyFont="1"/>
    <xf numFmtId="167" fontId="135" fillId="0" borderId="27" xfId="0" applyNumberFormat="1" applyFont="1" applyBorder="1"/>
    <xf numFmtId="0" fontId="135" fillId="0" borderId="122" xfId="0" applyFont="1" applyBorder="1"/>
    <xf numFmtId="0" fontId="135" fillId="0" borderId="81" xfId="0" applyFont="1" applyBorder="1"/>
    <xf numFmtId="0" fontId="122" fillId="0" borderId="18" xfId="0" applyFont="1" applyBorder="1"/>
    <xf numFmtId="168" fontId="110" fillId="0" borderId="60" xfId="0" applyNumberFormat="1" applyFont="1" applyBorder="1" applyAlignment="1">
      <alignment horizontal="left"/>
    </xf>
    <xf numFmtId="0" fontId="110" fillId="0" borderId="60" xfId="0" applyFont="1" applyBorder="1"/>
    <xf numFmtId="49" fontId="135" fillId="0" borderId="60" xfId="0" applyNumberFormat="1" applyFont="1" applyBorder="1"/>
    <xf numFmtId="0" fontId="27" fillId="0" borderId="81" xfId="0" applyFont="1" applyBorder="1"/>
    <xf numFmtId="0" fontId="79" fillId="0" borderId="32" xfId="0" applyFont="1" applyBorder="1"/>
    <xf numFmtId="0" fontId="77" fillId="0" borderId="32" xfId="0" applyFont="1" applyBorder="1"/>
    <xf numFmtId="167" fontId="77" fillId="0" borderId="32" xfId="0" applyNumberFormat="1" applyFont="1" applyBorder="1"/>
    <xf numFmtId="0" fontId="79" fillId="0" borderId="121" xfId="0" applyFont="1" applyBorder="1"/>
    <xf numFmtId="0" fontId="73" fillId="0" borderId="125" xfId="0" applyFont="1" applyBorder="1"/>
    <xf numFmtId="0" fontId="138" fillId="0" borderId="18" xfId="0" applyFont="1" applyBorder="1"/>
    <xf numFmtId="0" fontId="138" fillId="0" borderId="18" xfId="0" applyFont="1" applyBorder="1" applyAlignment="1">
      <alignment vertical="center"/>
    </xf>
    <xf numFmtId="0" fontId="135" fillId="0" borderId="81" xfId="0" applyFont="1" applyBorder="1" applyAlignment="1">
      <alignment vertical="center"/>
    </xf>
    <xf numFmtId="0" fontId="134" fillId="0" borderId="0" xfId="0" applyFont="1" applyAlignment="1">
      <alignment vertical="center"/>
    </xf>
    <xf numFmtId="0" fontId="2" fillId="6" borderId="5" xfId="0" applyFont="1" applyFill="1" applyBorder="1" applyAlignment="1">
      <alignment vertical="center"/>
    </xf>
    <xf numFmtId="167" fontId="2" fillId="6" borderId="5" xfId="0" applyNumberFormat="1" applyFont="1" applyFill="1" applyBorder="1" applyAlignment="1">
      <alignment vertical="center"/>
    </xf>
    <xf numFmtId="167" fontId="98" fillId="6" borderId="5" xfId="0" applyNumberFormat="1" applyFont="1" applyFill="1" applyBorder="1" applyAlignment="1">
      <alignment vertical="center"/>
    </xf>
    <xf numFmtId="169" fontId="2" fillId="6" borderId="5" xfId="0" applyNumberFormat="1" applyFont="1" applyFill="1" applyBorder="1" applyAlignment="1">
      <alignment vertical="center"/>
    </xf>
    <xf numFmtId="169" fontId="2" fillId="0" borderId="81" xfId="0" applyNumberFormat="1" applyFont="1" applyBorder="1" applyAlignment="1">
      <alignment vertical="center"/>
    </xf>
    <xf numFmtId="0" fontId="2" fillId="0" borderId="18" xfId="0" applyFont="1" applyBorder="1" applyAlignment="1">
      <alignment vertical="center"/>
    </xf>
    <xf numFmtId="0" fontId="93" fillId="6" borderId="5" xfId="0" applyFont="1" applyFill="1" applyBorder="1" applyAlignment="1">
      <alignment vertical="center"/>
    </xf>
    <xf numFmtId="0" fontId="98" fillId="6" borderId="5" xfId="0" applyFont="1" applyFill="1" applyBorder="1" applyAlignment="1">
      <alignment vertical="center"/>
    </xf>
    <xf numFmtId="0" fontId="139" fillId="0" borderId="126" xfId="0" applyFont="1" applyBorder="1"/>
    <xf numFmtId="0" fontId="140" fillId="6" borderId="72" xfId="0" applyFont="1" applyFill="1" applyBorder="1" applyAlignment="1">
      <alignment vertical="center"/>
    </xf>
    <xf numFmtId="0" fontId="140" fillId="6" borderId="5" xfId="0" applyFont="1" applyFill="1" applyBorder="1" applyAlignment="1">
      <alignment vertical="center"/>
    </xf>
    <xf numFmtId="167" fontId="140" fillId="6" borderId="5" xfId="0" applyNumberFormat="1" applyFont="1" applyFill="1" applyBorder="1" applyAlignment="1">
      <alignment vertical="center"/>
    </xf>
    <xf numFmtId="169" fontId="140" fillId="6" borderId="5" xfId="0" applyNumberFormat="1" applyFont="1" applyFill="1" applyBorder="1" applyAlignment="1">
      <alignment vertical="center"/>
    </xf>
    <xf numFmtId="169" fontId="140" fillId="0" borderId="81" xfId="0" applyNumberFormat="1" applyFont="1" applyBorder="1" applyAlignment="1">
      <alignment vertical="center"/>
    </xf>
    <xf numFmtId="0" fontId="140" fillId="0" borderId="0" xfId="0" applyFont="1" applyAlignment="1">
      <alignment vertical="center"/>
    </xf>
    <xf numFmtId="4" fontId="58" fillId="6" borderId="72" xfId="0" applyNumberFormat="1" applyFont="1" applyFill="1" applyBorder="1" applyAlignment="1">
      <alignment horizontal="center" vertical="center"/>
    </xf>
    <xf numFmtId="2" fontId="58" fillId="6" borderId="72" xfId="0" applyNumberFormat="1" applyFont="1" applyFill="1" applyBorder="1" applyAlignment="1">
      <alignment horizontal="center" vertical="center"/>
    </xf>
    <xf numFmtId="169" fontId="141" fillId="6" borderId="5" xfId="0" applyNumberFormat="1" applyFont="1" applyFill="1" applyBorder="1" applyAlignment="1">
      <alignment vertical="center"/>
    </xf>
    <xf numFmtId="0" fontId="137" fillId="0" borderId="18" xfId="0" applyFont="1" applyBorder="1" applyAlignment="1">
      <alignment vertical="center"/>
    </xf>
    <xf numFmtId="0" fontId="137" fillId="6" borderId="5" xfId="0" applyFont="1" applyFill="1" applyBorder="1" applyAlignment="1">
      <alignment vertical="center"/>
    </xf>
    <xf numFmtId="0" fontId="88" fillId="6" borderId="5" xfId="0" applyFont="1" applyFill="1" applyBorder="1" applyAlignment="1">
      <alignment vertical="center"/>
    </xf>
    <xf numFmtId="49" fontId="137" fillId="6" borderId="5" xfId="0" applyNumberFormat="1" applyFont="1" applyFill="1" applyBorder="1" applyAlignment="1">
      <alignment horizontal="center" vertical="center"/>
    </xf>
    <xf numFmtId="169" fontId="142" fillId="6" borderId="5" xfId="0" applyNumberFormat="1" applyFont="1" applyFill="1" applyBorder="1" applyAlignment="1">
      <alignment horizontal="center" vertical="center"/>
    </xf>
    <xf numFmtId="169" fontId="137" fillId="6" borderId="5" xfId="0" applyNumberFormat="1" applyFont="1" applyFill="1" applyBorder="1" applyAlignment="1">
      <alignment horizontal="center" vertical="center"/>
    </xf>
    <xf numFmtId="169" fontId="137" fillId="6" borderId="5" xfId="0" applyNumberFormat="1" applyFont="1" applyFill="1" applyBorder="1" applyAlignment="1">
      <alignment vertical="center"/>
    </xf>
    <xf numFmtId="169" fontId="137" fillId="0" borderId="81" xfId="0" applyNumberFormat="1" applyFont="1" applyBorder="1" applyAlignment="1">
      <alignment vertical="center"/>
    </xf>
    <xf numFmtId="0" fontId="98" fillId="0" borderId="0" xfId="0" applyFont="1" applyAlignment="1">
      <alignment vertical="center"/>
    </xf>
    <xf numFmtId="0" fontId="53" fillId="0" borderId="18" xfId="0" applyFont="1" applyBorder="1" applyAlignment="1">
      <alignment vertical="center"/>
    </xf>
    <xf numFmtId="0" fontId="85" fillId="6" borderId="5" xfId="0" applyFont="1" applyFill="1" applyBorder="1" applyAlignment="1">
      <alignment vertical="center"/>
    </xf>
    <xf numFmtId="0" fontId="9" fillId="6" borderId="5" xfId="0" applyFont="1" applyFill="1" applyBorder="1" applyAlignment="1">
      <alignment vertical="center"/>
    </xf>
    <xf numFmtId="0" fontId="60" fillId="6" borderId="5" xfId="0" applyFont="1" applyFill="1" applyBorder="1" applyAlignment="1">
      <alignment vertical="center"/>
    </xf>
    <xf numFmtId="169" fontId="9" fillId="6" borderId="5" xfId="0" applyNumberFormat="1" applyFont="1" applyFill="1" applyBorder="1" applyAlignment="1">
      <alignment horizontal="center" vertical="center"/>
    </xf>
    <xf numFmtId="169" fontId="88" fillId="6" borderId="5" xfId="0" applyNumberFormat="1" applyFont="1" applyFill="1" applyBorder="1" applyAlignment="1">
      <alignment vertical="center"/>
    </xf>
    <xf numFmtId="169" fontId="88" fillId="0" borderId="81" xfId="0" applyNumberFormat="1" applyFont="1" applyBorder="1" applyAlignment="1">
      <alignment vertical="center"/>
    </xf>
    <xf numFmtId="0" fontId="85" fillId="0" borderId="0" xfId="0" applyFont="1" applyAlignment="1">
      <alignment vertical="center"/>
    </xf>
    <xf numFmtId="0" fontId="143" fillId="0" borderId="0" xfId="0" applyFont="1" applyAlignment="1">
      <alignment vertical="center"/>
    </xf>
    <xf numFmtId="169" fontId="9" fillId="6" borderId="5" xfId="0" applyNumberFormat="1" applyFont="1" applyFill="1" applyBorder="1" applyAlignment="1">
      <alignment vertical="center"/>
    </xf>
    <xf numFmtId="0" fontId="88" fillId="0" borderId="18" xfId="0" applyFont="1" applyBorder="1" applyAlignment="1">
      <alignment vertical="center"/>
    </xf>
    <xf numFmtId="0" fontId="70" fillId="6" borderId="5" xfId="0" applyFont="1" applyFill="1" applyBorder="1" applyAlignment="1">
      <alignment vertical="center"/>
    </xf>
    <xf numFmtId="0" fontId="2" fillId="6" borderId="5" xfId="0" applyFont="1" applyFill="1" applyBorder="1" applyAlignment="1">
      <alignment horizontal="center" vertical="center"/>
    </xf>
    <xf numFmtId="0" fontId="98" fillId="6" borderId="5" xfId="0" applyFont="1" applyFill="1" applyBorder="1"/>
    <xf numFmtId="2" fontId="58" fillId="6" borderId="72" xfId="0" applyNumberFormat="1" applyFont="1" applyFill="1" applyBorder="1" applyAlignment="1">
      <alignment horizontal="center" vertical="center" wrapText="1"/>
    </xf>
    <xf numFmtId="0" fontId="144" fillId="8" borderId="5" xfId="0" applyFont="1" applyFill="1" applyBorder="1" applyAlignment="1">
      <alignment horizontal="center" vertical="center"/>
    </xf>
    <xf numFmtId="169" fontId="145" fillId="0" borderId="81" xfId="0" applyNumberFormat="1" applyFont="1" applyBorder="1" applyAlignment="1">
      <alignment horizontal="center" vertical="center"/>
    </xf>
    <xf numFmtId="0" fontId="1" fillId="0" borderId="18" xfId="0" applyFont="1" applyBorder="1" applyAlignment="1">
      <alignment vertical="center"/>
    </xf>
    <xf numFmtId="0" fontId="139" fillId="6" borderId="5" xfId="0" applyFont="1" applyFill="1" applyBorder="1" applyAlignment="1">
      <alignment horizontal="left" vertical="top"/>
    </xf>
    <xf numFmtId="0" fontId="1" fillId="6" borderId="5" xfId="0" applyFont="1" applyFill="1" applyBorder="1" applyAlignment="1">
      <alignment vertical="center"/>
    </xf>
    <xf numFmtId="0" fontId="88" fillId="6" borderId="5" xfId="0" applyFont="1" applyFill="1" applyBorder="1" applyAlignment="1">
      <alignment horizontal="center" vertical="center"/>
    </xf>
    <xf numFmtId="0" fontId="143" fillId="6" borderId="5" xfId="0" applyFont="1" applyFill="1" applyBorder="1" applyAlignment="1">
      <alignment vertical="center"/>
    </xf>
    <xf numFmtId="169" fontId="1" fillId="0" borderId="81" xfId="0" applyNumberFormat="1" applyFont="1" applyBorder="1" applyAlignment="1">
      <alignment vertical="center"/>
    </xf>
    <xf numFmtId="167" fontId="85" fillId="6" borderId="5" xfId="0" applyNumberFormat="1" applyFont="1" applyFill="1" applyBorder="1" applyAlignment="1">
      <alignment vertical="center"/>
    </xf>
    <xf numFmtId="0" fontId="20" fillId="0" borderId="128" xfId="0" applyFont="1" applyBorder="1"/>
    <xf numFmtId="167" fontId="143" fillId="6" borderId="5" xfId="0" applyNumberFormat="1" applyFont="1" applyFill="1" applyBorder="1" applyAlignment="1">
      <alignment vertical="center"/>
    </xf>
    <xf numFmtId="169" fontId="1" fillId="6" borderId="5" xfId="0" applyNumberFormat="1" applyFont="1" applyFill="1" applyBorder="1" applyAlignment="1">
      <alignment vertical="center"/>
    </xf>
    <xf numFmtId="2" fontId="85" fillId="6" borderId="5" xfId="0" applyNumberFormat="1" applyFont="1" applyFill="1" applyBorder="1" applyAlignment="1">
      <alignment horizontal="center" vertical="center"/>
    </xf>
    <xf numFmtId="0" fontId="85" fillId="6" borderId="5" xfId="0" applyFont="1" applyFill="1" applyBorder="1" applyAlignment="1">
      <alignment horizontal="center" vertical="center"/>
    </xf>
    <xf numFmtId="0" fontId="85" fillId="8" borderId="5" xfId="0" applyFont="1" applyFill="1" applyBorder="1" applyAlignment="1">
      <alignment vertical="center"/>
    </xf>
    <xf numFmtId="0" fontId="2" fillId="8" borderId="5" xfId="0" applyFont="1" applyFill="1" applyBorder="1" applyAlignment="1">
      <alignment vertical="center"/>
    </xf>
    <xf numFmtId="2" fontId="85" fillId="8" borderId="5" xfId="0" applyNumberFormat="1" applyFont="1" applyFill="1" applyBorder="1" applyAlignment="1">
      <alignment horizontal="center" vertical="center"/>
    </xf>
    <xf numFmtId="0" fontId="85" fillId="8" borderId="5" xfId="0" applyFont="1" applyFill="1" applyBorder="1" applyAlignment="1">
      <alignment horizontal="center" vertical="center"/>
    </xf>
    <xf numFmtId="0" fontId="2" fillId="0" borderId="81" xfId="0" applyFont="1" applyBorder="1" applyAlignment="1">
      <alignment vertical="center"/>
    </xf>
    <xf numFmtId="0" fontId="2" fillId="0" borderId="129" xfId="0" applyFont="1" applyBorder="1"/>
    <xf numFmtId="0" fontId="2" fillId="0" borderId="130" xfId="0" applyFont="1" applyBorder="1"/>
    <xf numFmtId="2" fontId="77" fillId="0" borderId="0" xfId="0" applyNumberFormat="1" applyFont="1"/>
    <xf numFmtId="49" fontId="77" fillId="0" borderId="0" xfId="0" applyNumberFormat="1" applyFont="1"/>
    <xf numFmtId="169" fontId="77" fillId="0" borderId="0" xfId="0" applyNumberFormat="1" applyFont="1"/>
    <xf numFmtId="0" fontId="146" fillId="0" borderId="131" xfId="0" applyFont="1" applyBorder="1" applyAlignment="1">
      <alignment wrapText="1"/>
    </xf>
    <xf numFmtId="0" fontId="146" fillId="0" borderId="132" xfId="0" applyFont="1" applyBorder="1" applyAlignment="1">
      <alignment wrapText="1"/>
    </xf>
    <xf numFmtId="0" fontId="3" fillId="0" borderId="0" xfId="0" applyFont="1" applyAlignment="1">
      <alignment horizontal="center" vertical="center"/>
    </xf>
    <xf numFmtId="0" fontId="41" fillId="0" borderId="0" xfId="0" applyFont="1" applyAlignment="1">
      <alignment horizontal="center" vertical="center" wrapText="1"/>
    </xf>
    <xf numFmtId="0" fontId="41" fillId="0" borderId="0" xfId="0" applyFont="1" applyAlignment="1">
      <alignment horizontal="left" vertical="center" wrapText="1"/>
    </xf>
    <xf numFmtId="0" fontId="35" fillId="0" borderId="0" xfId="0" applyFont="1" applyAlignment="1">
      <alignment vertical="center"/>
    </xf>
    <xf numFmtId="0" fontId="35" fillId="0" borderId="0" xfId="0" applyFont="1" applyAlignment="1">
      <alignment horizontal="left" vertical="center"/>
    </xf>
    <xf numFmtId="0" fontId="6" fillId="0" borderId="0" xfId="0" applyFont="1" applyAlignment="1">
      <alignment horizontal="left" vertical="center"/>
    </xf>
    <xf numFmtId="0" fontId="148" fillId="0" borderId="0" xfId="0" applyFont="1" applyAlignment="1">
      <alignment horizontal="left" vertical="center"/>
    </xf>
    <xf numFmtId="0" fontId="146" fillId="0" borderId="0" xfId="0" applyFont="1"/>
    <xf numFmtId="0" fontId="35" fillId="0" borderId="0" xfId="0" applyFont="1" applyAlignment="1">
      <alignment vertical="center" wrapText="1"/>
    </xf>
    <xf numFmtId="0" fontId="2" fillId="0" borderId="0" xfId="0" applyFont="1" applyAlignment="1">
      <alignment horizontal="left" vertical="center"/>
    </xf>
    <xf numFmtId="0" fontId="41" fillId="0" borderId="0" xfId="0" applyFont="1" applyAlignment="1">
      <alignment horizontal="left" vertical="center"/>
    </xf>
    <xf numFmtId="0" fontId="41" fillId="0" borderId="0" xfId="0" applyFont="1" applyAlignment="1">
      <alignment vertical="center" wrapText="1"/>
    </xf>
    <xf numFmtId="0" fontId="149" fillId="0" borderId="0" xfId="0" applyFont="1"/>
    <xf numFmtId="0" fontId="151" fillId="0" borderId="0" xfId="0" applyFont="1" applyAlignment="1">
      <alignment horizontal="center" vertical="center"/>
    </xf>
    <xf numFmtId="0" fontId="151" fillId="0" borderId="0" xfId="0" applyFont="1" applyAlignment="1">
      <alignment horizontal="left" vertical="center"/>
    </xf>
    <xf numFmtId="0" fontId="54" fillId="0" borderId="32" xfId="0" applyFont="1" applyBorder="1" applyAlignment="1">
      <alignment horizontal="center" vertical="center"/>
    </xf>
    <xf numFmtId="0" fontId="54" fillId="0" borderId="0" xfId="0" applyFont="1" applyAlignment="1">
      <alignment horizontal="center" vertical="center"/>
    </xf>
    <xf numFmtId="0" fontId="149" fillId="0" borderId="0" xfId="0" applyFont="1" applyAlignment="1">
      <alignment horizontal="center" vertical="center"/>
    </xf>
    <xf numFmtId="0" fontId="149" fillId="0" borderId="0" xfId="0" applyFont="1" applyAlignment="1">
      <alignment horizontal="center" vertical="center" wrapText="1"/>
    </xf>
    <xf numFmtId="0" fontId="153" fillId="0" borderId="0" xfId="0" applyFont="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lignment horizontal="center" vertical="center" wrapText="1"/>
    </xf>
    <xf numFmtId="0" fontId="29" fillId="0" borderId="0" xfId="0" applyFont="1" applyAlignment="1">
      <alignment horizontal="left" vertical="center" wrapText="1"/>
    </xf>
    <xf numFmtId="0" fontId="28" fillId="0" borderId="0" xfId="0" applyFont="1" applyAlignment="1">
      <alignment horizontal="left" vertical="center" wrapText="1"/>
    </xf>
    <xf numFmtId="0" fontId="154" fillId="0" borderId="0" xfId="0" applyFont="1"/>
    <xf numFmtId="0" fontId="8" fillId="0" borderId="0" xfId="0" applyFont="1" applyAlignment="1">
      <alignment vertical="center"/>
    </xf>
    <xf numFmtId="0" fontId="155" fillId="0" borderId="0" xfId="0" applyFont="1" applyAlignment="1">
      <alignment horizontal="center" vertical="center"/>
    </xf>
    <xf numFmtId="0" fontId="54" fillId="0" borderId="0" xfId="0" applyFont="1" applyAlignment="1">
      <alignment vertical="center"/>
    </xf>
    <xf numFmtId="0" fontId="27" fillId="0" borderId="0" xfId="0" applyFont="1" applyAlignment="1">
      <alignment horizontal="left" vertical="center" wrapText="1"/>
    </xf>
    <xf numFmtId="0" fontId="29"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wrapText="1"/>
    </xf>
    <xf numFmtId="0" fontId="156" fillId="0" borderId="0" xfId="0" applyFont="1" applyAlignment="1">
      <alignment horizontal="center" vertical="center" wrapText="1"/>
    </xf>
    <xf numFmtId="0" fontId="158" fillId="0" borderId="0" xfId="0" applyFont="1" applyAlignment="1">
      <alignment vertical="center" wrapText="1"/>
    </xf>
    <xf numFmtId="0" fontId="159" fillId="0" borderId="0" xfId="0" applyFont="1" applyAlignment="1">
      <alignment horizontal="center" vertical="center" wrapText="1"/>
    </xf>
    <xf numFmtId="0" fontId="110" fillId="0" borderId="0" xfId="0" applyFont="1" applyAlignment="1">
      <alignment horizontal="left" vertical="center" wrapText="1"/>
    </xf>
    <xf numFmtId="0" fontId="32" fillId="0" borderId="0" xfId="0" applyFont="1" applyAlignment="1">
      <alignment horizontal="left" vertical="center" wrapText="1"/>
    </xf>
    <xf numFmtId="0" fontId="161" fillId="0" borderId="0" xfId="0" applyFont="1" applyAlignment="1">
      <alignment vertical="center"/>
    </xf>
    <xf numFmtId="0" fontId="162"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29" fillId="0" borderId="0" xfId="0" applyFont="1" applyAlignment="1">
      <alignment horizontal="left" vertical="center"/>
    </xf>
    <xf numFmtId="0" fontId="29" fillId="0" borderId="0" xfId="0" applyFont="1" applyAlignment="1">
      <alignment vertical="center" wrapText="1"/>
    </xf>
    <xf numFmtId="0" fontId="29" fillId="0" borderId="0" xfId="0" applyFont="1" applyAlignment="1">
      <alignment horizontal="center" vertical="center"/>
    </xf>
    <xf numFmtId="49" fontId="29" fillId="0" borderId="0" xfId="0" applyNumberFormat="1" applyFont="1" applyAlignment="1">
      <alignment horizontal="left" vertical="center"/>
    </xf>
    <xf numFmtId="0" fontId="35" fillId="0" borderId="0" xfId="0" applyFont="1" applyAlignment="1">
      <alignment horizontal="center" vertical="center"/>
    </xf>
    <xf numFmtId="49" fontId="29" fillId="0" borderId="0" xfId="0" applyNumberFormat="1" applyFont="1" applyAlignment="1">
      <alignment vertical="center"/>
    </xf>
    <xf numFmtId="0" fontId="2" fillId="0" borderId="0" xfId="0" applyFont="1" applyAlignment="1">
      <alignment vertical="center" wrapText="1"/>
    </xf>
    <xf numFmtId="0" fontId="29" fillId="0" borderId="136" xfId="0" applyFont="1" applyBorder="1" applyAlignment="1">
      <alignment horizontal="center" vertical="center"/>
    </xf>
    <xf numFmtId="0" fontId="27" fillId="0" borderId="136" xfId="0" applyFont="1" applyBorder="1" applyAlignment="1">
      <alignment horizontal="center" vertical="center"/>
    </xf>
    <xf numFmtId="0" fontId="27" fillId="0" borderId="0" xfId="0" applyFont="1" applyAlignment="1">
      <alignment horizontal="center" vertical="center"/>
    </xf>
    <xf numFmtId="0" fontId="27" fillId="0" borderId="0" xfId="0" applyFont="1" applyAlignment="1">
      <alignment vertical="center" wrapText="1"/>
    </xf>
    <xf numFmtId="0" fontId="2" fillId="0" borderId="0" xfId="0" applyFont="1" applyAlignment="1">
      <alignment horizontal="center"/>
    </xf>
    <xf numFmtId="0" fontId="29" fillId="0" borderId="0" xfId="0" applyFont="1" applyAlignment="1">
      <alignment horizontal="center" vertical="center" wrapText="1"/>
    </xf>
    <xf numFmtId="0" fontId="79" fillId="0" borderId="0" xfId="0" applyFont="1" applyAlignment="1">
      <alignment vertical="center"/>
    </xf>
    <xf numFmtId="0" fontId="46" fillId="0" borderId="0" xfId="0" applyFont="1" applyAlignment="1">
      <alignment horizontal="left" vertical="center" wrapText="1"/>
    </xf>
    <xf numFmtId="0" fontId="71" fillId="0" borderId="0" xfId="0" applyFont="1" applyAlignment="1">
      <alignment horizontal="left" vertical="center" wrapText="1"/>
    </xf>
    <xf numFmtId="0" fontId="164" fillId="0" borderId="0" xfId="0" applyFont="1" applyAlignment="1">
      <alignment vertical="center"/>
    </xf>
    <xf numFmtId="0" fontId="165" fillId="0" borderId="0" xfId="0" applyFont="1" applyAlignment="1">
      <alignment vertical="center"/>
    </xf>
    <xf numFmtId="0" fontId="32" fillId="0" borderId="0" xfId="0" applyFont="1" applyAlignment="1">
      <alignment vertical="center" wrapText="1"/>
    </xf>
    <xf numFmtId="0" fontId="32" fillId="0" borderId="0" xfId="0" applyFont="1" applyAlignment="1">
      <alignment vertical="center"/>
    </xf>
    <xf numFmtId="0" fontId="166" fillId="0" borderId="0" xfId="0" applyFont="1" applyAlignment="1">
      <alignment vertical="center"/>
    </xf>
    <xf numFmtId="0" fontId="167" fillId="0" borderId="0" xfId="0" applyFont="1" applyAlignment="1">
      <alignment vertical="center"/>
    </xf>
    <xf numFmtId="0" fontId="39" fillId="0" borderId="0" xfId="0" applyFont="1" applyAlignment="1">
      <alignment vertical="center"/>
    </xf>
    <xf numFmtId="0" fontId="168" fillId="0" borderId="0" xfId="0" applyFont="1"/>
    <xf numFmtId="0" fontId="169" fillId="0" borderId="0" xfId="0" applyFont="1"/>
    <xf numFmtId="0" fontId="170" fillId="0" borderId="0" xfId="0" applyFont="1" applyAlignment="1">
      <alignment vertical="center" wrapText="1"/>
    </xf>
    <xf numFmtId="0" fontId="171" fillId="0" borderId="0" xfId="0" applyFont="1" applyAlignment="1">
      <alignment vertical="center"/>
    </xf>
    <xf numFmtId="0" fontId="172" fillId="0" borderId="0" xfId="0" applyFont="1" applyAlignment="1">
      <alignment horizontal="center" vertical="center" wrapText="1"/>
    </xf>
    <xf numFmtId="0" fontId="173" fillId="0" borderId="0" xfId="0" applyFont="1" applyAlignment="1">
      <alignment vertical="center" wrapText="1"/>
    </xf>
    <xf numFmtId="0" fontId="174" fillId="0" borderId="0" xfId="0" applyFont="1" applyAlignment="1">
      <alignment vertical="center"/>
    </xf>
    <xf numFmtId="0" fontId="175" fillId="0" borderId="0" xfId="0" applyFont="1" applyAlignment="1">
      <alignment horizontal="left" vertical="center" wrapText="1"/>
    </xf>
    <xf numFmtId="0" fontId="176" fillId="0" borderId="0" xfId="0" applyFont="1" applyAlignment="1">
      <alignment vertical="center" wrapText="1"/>
    </xf>
    <xf numFmtId="0" fontId="177" fillId="0" borderId="0" xfId="0" applyFont="1"/>
    <xf numFmtId="0" fontId="29" fillId="0" borderId="83" xfId="0" applyFont="1" applyBorder="1"/>
    <xf numFmtId="0" fontId="29" fillId="0" borderId="84" xfId="0" applyFont="1" applyBorder="1"/>
    <xf numFmtId="0" fontId="29" fillId="0" borderId="85" xfId="0" applyFont="1" applyBorder="1"/>
    <xf numFmtId="0" fontId="41" fillId="0" borderId="137" xfId="0" applyFont="1" applyBorder="1" applyAlignment="1">
      <alignment horizontal="center" vertical="center" wrapText="1"/>
    </xf>
    <xf numFmtId="2" fontId="41" fillId="0" borderId="141" xfId="0" applyNumberFormat="1" applyFont="1" applyBorder="1" applyAlignment="1">
      <alignment vertical="center" shrinkToFit="1"/>
    </xf>
    <xf numFmtId="2" fontId="41" fillId="0" borderId="45" xfId="0" applyNumberFormat="1" applyFont="1" applyBorder="1" applyAlignment="1">
      <alignment vertical="center" wrapText="1"/>
    </xf>
    <xf numFmtId="2" fontId="41" fillId="0" borderId="46" xfId="0" applyNumberFormat="1" applyFont="1" applyBorder="1" applyAlignment="1">
      <alignment vertical="center" wrapText="1"/>
    </xf>
    <xf numFmtId="2" fontId="41" fillId="0" borderId="25" xfId="0" applyNumberFormat="1" applyFont="1" applyBorder="1" applyAlignment="1">
      <alignment horizontal="right" vertical="center" wrapText="1"/>
    </xf>
    <xf numFmtId="2" fontId="41" fillId="0" borderId="61" xfId="0" applyNumberFormat="1" applyFont="1" applyBorder="1" applyAlignment="1">
      <alignment horizontal="right" vertical="center" wrapText="1"/>
    </xf>
    <xf numFmtId="2" fontId="41" fillId="0" borderId="84" xfId="0" applyNumberFormat="1" applyFont="1" applyBorder="1" applyAlignment="1">
      <alignment vertical="center" wrapText="1"/>
    </xf>
    <xf numFmtId="2" fontId="41" fillId="0" borderId="84" xfId="0" applyNumberFormat="1" applyFont="1" applyBorder="1" applyAlignment="1">
      <alignment vertical="center" shrinkToFit="1"/>
    </xf>
    <xf numFmtId="2" fontId="41" fillId="0" borderId="85" xfId="0" applyNumberFormat="1" applyFont="1" applyBorder="1" applyAlignment="1">
      <alignment vertical="center" wrapText="1"/>
    </xf>
    <xf numFmtId="2" fontId="41" fillId="0" borderId="137" xfId="0" applyNumberFormat="1" applyFont="1" applyBorder="1" applyAlignment="1">
      <alignment horizontal="center" vertical="center"/>
    </xf>
    <xf numFmtId="0" fontId="6" fillId="5" borderId="5" xfId="0" applyFont="1" applyFill="1" applyBorder="1"/>
    <xf numFmtId="0" fontId="32" fillId="5" borderId="5" xfId="0" applyFont="1" applyFill="1" applyBorder="1" applyAlignment="1">
      <alignment horizontal="center" vertical="center" wrapText="1"/>
    </xf>
    <xf numFmtId="0" fontId="32" fillId="5" borderId="5" xfId="0" applyFont="1" applyFill="1" applyBorder="1" applyAlignment="1">
      <alignment vertical="center" wrapText="1"/>
    </xf>
    <xf numFmtId="0" fontId="29" fillId="0" borderId="60" xfId="0" applyFont="1" applyBorder="1" applyAlignment="1">
      <alignment vertical="center"/>
    </xf>
    <xf numFmtId="0" fontId="46" fillId="0" borderId="60" xfId="0" applyFont="1" applyBorder="1" applyAlignment="1">
      <alignment vertical="center"/>
    </xf>
    <xf numFmtId="0" fontId="180" fillId="0" borderId="0" xfId="0" applyFont="1" applyAlignment="1">
      <alignment horizontal="left" vertical="center" wrapText="1"/>
    </xf>
    <xf numFmtId="0" fontId="46" fillId="0" borderId="0" xfId="0" applyFont="1" applyAlignment="1">
      <alignment vertical="center"/>
    </xf>
    <xf numFmtId="0" fontId="8" fillId="0" borderId="0" xfId="0" applyFont="1" applyAlignment="1">
      <alignment horizontal="center" vertical="center" wrapText="1"/>
    </xf>
    <xf numFmtId="0" fontId="29" fillId="7" borderId="152" xfId="0" applyFont="1" applyFill="1" applyBorder="1" applyAlignment="1">
      <alignment vertical="center" wrapText="1"/>
    </xf>
    <xf numFmtId="0" fontId="29" fillId="7" borderId="5" xfId="0" applyFont="1" applyFill="1" applyBorder="1" applyAlignment="1">
      <alignment vertical="center" wrapText="1"/>
    </xf>
    <xf numFmtId="0" fontId="29" fillId="7" borderId="153" xfId="0" applyFont="1" applyFill="1" applyBorder="1" applyAlignment="1">
      <alignment vertical="center" wrapText="1"/>
    </xf>
    <xf numFmtId="0" fontId="181" fillId="7" borderId="152" xfId="0" applyFont="1" applyFill="1" applyBorder="1" applyAlignment="1">
      <alignment horizontal="right" vertical="center" wrapText="1"/>
    </xf>
    <xf numFmtId="0" fontId="29" fillId="7" borderId="159" xfId="0" applyFont="1" applyFill="1" applyBorder="1" applyAlignment="1">
      <alignment vertical="center" wrapText="1"/>
    </xf>
    <xf numFmtId="0" fontId="29" fillId="7" borderId="160" xfId="0" applyFont="1" applyFill="1" applyBorder="1" applyAlignment="1">
      <alignment vertical="center" wrapText="1"/>
    </xf>
    <xf numFmtId="0" fontId="29" fillId="7" borderId="161" xfId="0" applyFont="1" applyFill="1" applyBorder="1" applyAlignment="1">
      <alignment vertical="center" wrapText="1"/>
    </xf>
    <xf numFmtId="0" fontId="27" fillId="0" borderId="21" xfId="0" applyFont="1" applyBorder="1" applyAlignment="1">
      <alignment vertical="center"/>
    </xf>
    <xf numFmtId="0" fontId="29" fillId="0" borderId="21" xfId="0" applyFont="1" applyBorder="1" applyAlignment="1">
      <alignment vertical="center"/>
    </xf>
    <xf numFmtId="0" fontId="57" fillId="0" borderId="162" xfId="0" applyFont="1" applyBorder="1"/>
    <xf numFmtId="0" fontId="57" fillId="0" borderId="163" xfId="0" applyFont="1" applyBorder="1"/>
    <xf numFmtId="171" fontId="182" fillId="0" borderId="0" xfId="0" applyNumberFormat="1" applyFont="1" applyAlignment="1">
      <alignment horizontal="center"/>
    </xf>
    <xf numFmtId="10" fontId="182" fillId="0" borderId="0" xfId="0" applyNumberFormat="1" applyFont="1" applyAlignment="1">
      <alignment horizontal="center"/>
    </xf>
    <xf numFmtId="4" fontId="182" fillId="0" borderId="0" xfId="0" applyNumberFormat="1" applyFont="1" applyAlignment="1">
      <alignment horizontal="center"/>
    </xf>
    <xf numFmtId="0" fontId="55" fillId="0" borderId="23" xfId="0" applyFont="1" applyBorder="1" applyAlignment="1">
      <alignment horizontal="center"/>
    </xf>
    <xf numFmtId="0" fontId="55" fillId="0" borderId="0" xfId="0" applyFont="1" applyAlignment="1">
      <alignment horizontal="center"/>
    </xf>
    <xf numFmtId="0" fontId="183" fillId="5" borderId="5" xfId="0" applyFont="1" applyFill="1" applyBorder="1" applyAlignment="1">
      <alignment horizontal="center"/>
    </xf>
    <xf numFmtId="0" fontId="182" fillId="2" borderId="5" xfId="0" applyFont="1" applyFill="1" applyBorder="1"/>
    <xf numFmtId="164" fontId="185" fillId="0" borderId="0" xfId="0" applyNumberFormat="1" applyFont="1"/>
    <xf numFmtId="172" fontId="185" fillId="0" borderId="0" xfId="0" applyNumberFormat="1" applyFont="1" applyAlignment="1">
      <alignment horizontal="center"/>
    </xf>
    <xf numFmtId="173" fontId="185" fillId="0" borderId="0" xfId="0" applyNumberFormat="1" applyFont="1" applyAlignment="1">
      <alignment horizontal="center"/>
    </xf>
    <xf numFmtId="171" fontId="185" fillId="0" borderId="0" xfId="0" applyNumberFormat="1" applyFont="1" applyAlignment="1">
      <alignment horizontal="center"/>
    </xf>
    <xf numFmtId="10" fontId="185" fillId="0" borderId="0" xfId="0" applyNumberFormat="1" applyFont="1" applyAlignment="1">
      <alignment horizontal="center"/>
    </xf>
    <xf numFmtId="4" fontId="185" fillId="0" borderId="0" xfId="0" applyNumberFormat="1" applyFont="1" applyAlignment="1">
      <alignment horizontal="center"/>
    </xf>
    <xf numFmtId="0" fontId="185" fillId="0" borderId="0" xfId="0" applyFont="1" applyAlignment="1">
      <alignment horizontal="center"/>
    </xf>
    <xf numFmtId="0" fontId="185" fillId="0" borderId="0" xfId="0" applyFont="1"/>
    <xf numFmtId="0" fontId="74" fillId="0" borderId="0" xfId="0" applyFont="1" applyAlignment="1">
      <alignment horizontal="center"/>
    </xf>
    <xf numFmtId="164" fontId="74" fillId="0" borderId="0" xfId="0" applyNumberFormat="1" applyFont="1"/>
    <xf numFmtId="172" fontId="74" fillId="0" borderId="0" xfId="0" applyNumberFormat="1" applyFont="1" applyAlignment="1">
      <alignment horizontal="center"/>
    </xf>
    <xf numFmtId="173" fontId="74" fillId="0" borderId="0" xfId="0" applyNumberFormat="1" applyFont="1" applyAlignment="1">
      <alignment horizontal="center"/>
    </xf>
    <xf numFmtId="171" fontId="186" fillId="0" borderId="0" xfId="0" applyNumberFormat="1" applyFont="1" applyAlignment="1">
      <alignment horizontal="center"/>
    </xf>
    <xf numFmtId="10" fontId="186" fillId="0" borderId="0" xfId="0" applyNumberFormat="1" applyFont="1" applyAlignment="1">
      <alignment horizontal="center" wrapText="1"/>
    </xf>
    <xf numFmtId="4" fontId="186" fillId="0" borderId="0" xfId="0" applyNumberFormat="1" applyFont="1" applyAlignment="1">
      <alignment horizontal="center"/>
    </xf>
    <xf numFmtId="4" fontId="186" fillId="0" borderId="0" xfId="0" applyNumberFormat="1" applyFont="1"/>
    <xf numFmtId="0" fontId="61" fillId="10" borderId="137" xfId="0" applyFont="1" applyFill="1" applyBorder="1" applyAlignment="1">
      <alignment horizontal="center" wrapText="1"/>
    </xf>
    <xf numFmtId="164" fontId="83" fillId="10" borderId="137" xfId="0" applyNumberFormat="1" applyFont="1" applyFill="1" applyBorder="1" applyAlignment="1">
      <alignment horizontal="center"/>
    </xf>
    <xf numFmtId="172" fontId="83" fillId="10" borderId="137" xfId="0" applyNumberFormat="1" applyFont="1" applyFill="1" applyBorder="1" applyAlignment="1">
      <alignment horizontal="center"/>
    </xf>
    <xf numFmtId="173" fontId="83" fillId="0" borderId="137" xfId="0" applyNumberFormat="1" applyFont="1" applyBorder="1" applyAlignment="1">
      <alignment horizontal="center"/>
    </xf>
    <xf numFmtId="171" fontId="83" fillId="0" borderId="137" xfId="0" applyNumberFormat="1" applyFont="1" applyBorder="1" applyAlignment="1">
      <alignment horizontal="center" wrapText="1"/>
    </xf>
    <xf numFmtId="0" fontId="61" fillId="10" borderId="137" xfId="0" applyFont="1" applyFill="1" applyBorder="1" applyAlignment="1">
      <alignment horizontal="center"/>
    </xf>
    <xf numFmtId="0" fontId="187" fillId="0" borderId="137" xfId="0" applyFont="1" applyBorder="1" applyAlignment="1">
      <alignment horizontal="center"/>
    </xf>
    <xf numFmtId="4" fontId="187" fillId="0" borderId="137" xfId="0" applyNumberFormat="1" applyFont="1" applyBorder="1" applyAlignment="1">
      <alignment horizontal="center"/>
    </xf>
    <xf numFmtId="0" fontId="74" fillId="0" borderId="137" xfId="0" applyFont="1" applyBorder="1" applyAlignment="1">
      <alignment horizontal="center"/>
    </xf>
    <xf numFmtId="164" fontId="74" fillId="0" borderId="137" xfId="0" applyNumberFormat="1" applyFont="1" applyBorder="1"/>
    <xf numFmtId="172" fontId="74" fillId="0" borderId="137" xfId="0" applyNumberFormat="1" applyFont="1" applyBorder="1" applyAlignment="1">
      <alignment horizontal="center"/>
    </xf>
    <xf numFmtId="173" fontId="74" fillId="0" borderId="137" xfId="0" applyNumberFormat="1" applyFont="1" applyBorder="1" applyAlignment="1">
      <alignment horizontal="center"/>
    </xf>
    <xf numFmtId="171" fontId="186" fillId="0" borderId="137" xfId="0" applyNumberFormat="1" applyFont="1" applyBorder="1" applyAlignment="1">
      <alignment horizontal="center"/>
    </xf>
    <xf numFmtId="10" fontId="186" fillId="0" borderId="137" xfId="0" applyNumberFormat="1" applyFont="1" applyBorder="1" applyAlignment="1">
      <alignment horizontal="center" wrapText="1"/>
    </xf>
    <xf numFmtId="4" fontId="186" fillId="0" borderId="137" xfId="0" applyNumberFormat="1" applyFont="1" applyBorder="1" applyAlignment="1">
      <alignment horizontal="center"/>
    </xf>
    <xf numFmtId="4" fontId="186" fillId="0" borderId="137" xfId="0" applyNumberFormat="1" applyFont="1" applyBorder="1"/>
    <xf numFmtId="0" fontId="187" fillId="0" borderId="0" xfId="0" applyFont="1" applyAlignment="1">
      <alignment horizontal="center"/>
    </xf>
    <xf numFmtId="14" fontId="187" fillId="0" borderId="0" xfId="0" applyNumberFormat="1" applyFont="1" applyAlignment="1">
      <alignment horizontal="center"/>
    </xf>
    <xf numFmtId="49" fontId="187" fillId="0" borderId="0" xfId="0" applyNumberFormat="1" applyFont="1" applyAlignment="1">
      <alignment horizontal="center"/>
    </xf>
    <xf numFmtId="49" fontId="74" fillId="0" borderId="0" xfId="0" applyNumberFormat="1" applyFont="1"/>
    <xf numFmtId="164" fontId="74" fillId="0" borderId="0" xfId="0" applyNumberFormat="1" applyFont="1" applyAlignment="1">
      <alignment horizontal="left"/>
    </xf>
    <xf numFmtId="165" fontId="74" fillId="0" borderId="0" xfId="0" applyNumberFormat="1" applyFont="1"/>
    <xf numFmtId="166" fontId="74" fillId="0" borderId="0" xfId="0" applyNumberFormat="1" applyFont="1"/>
    <xf numFmtId="0" fontId="74" fillId="0" borderId="0" xfId="0" applyFont="1" applyAlignment="1">
      <alignment horizontal="left" vertical="top"/>
    </xf>
    <xf numFmtId="4" fontId="74" fillId="0" borderId="0" xfId="0" applyNumberFormat="1" applyFont="1"/>
    <xf numFmtId="14" fontId="74" fillId="0" borderId="0" xfId="0" applyNumberFormat="1" applyFont="1"/>
    <xf numFmtId="2" fontId="74" fillId="0" borderId="0" xfId="0" applyNumberFormat="1" applyFont="1"/>
    <xf numFmtId="0" fontId="25" fillId="0" borderId="0" xfId="0" applyFont="1"/>
    <xf numFmtId="0" fontId="48" fillId="2" borderId="5" xfId="0" applyFont="1" applyFill="1" applyBorder="1"/>
    <xf numFmtId="0" fontId="188" fillId="0" borderId="0" xfId="0" applyFont="1"/>
    <xf numFmtId="0" fontId="189" fillId="0" borderId="60" xfId="0" applyFont="1" applyBorder="1" applyAlignment="1">
      <alignment horizontal="left" vertical="center"/>
    </xf>
    <xf numFmtId="0" fontId="190" fillId="0" borderId="60" xfId="0" applyFont="1" applyBorder="1"/>
    <xf numFmtId="0" fontId="25" fillId="0" borderId="60" xfId="0" applyFont="1" applyBorder="1"/>
    <xf numFmtId="0" fontId="190" fillId="0" borderId="60" xfId="0" applyFont="1" applyBorder="1" applyAlignment="1">
      <alignment horizontal="center" vertical="center"/>
    </xf>
    <xf numFmtId="0" fontId="189" fillId="0" borderId="0" xfId="0" applyFont="1"/>
    <xf numFmtId="0" fontId="191" fillId="0" borderId="0" xfId="0" applyFont="1" applyAlignment="1">
      <alignment horizontal="left" vertical="center"/>
    </xf>
    <xf numFmtId="0" fontId="190" fillId="0" borderId="84" xfId="0" applyFont="1" applyBorder="1"/>
    <xf numFmtId="0" fontId="190" fillId="0" borderId="84" xfId="0" applyFont="1" applyBorder="1" applyAlignment="1">
      <alignment horizontal="center" vertical="center"/>
    </xf>
    <xf numFmtId="0" fontId="189" fillId="0" borderId="84" xfId="0" applyFont="1" applyBorder="1" applyAlignment="1">
      <alignment horizontal="left"/>
    </xf>
    <xf numFmtId="0" fontId="41" fillId="0" borderId="0" xfId="0" applyFont="1" applyAlignment="1">
      <alignment horizontal="right"/>
    </xf>
    <xf numFmtId="0" fontId="41" fillId="0" borderId="0" xfId="0" applyFont="1" applyAlignment="1">
      <alignment horizontal="center" vertical="center"/>
    </xf>
    <xf numFmtId="0" fontId="192" fillId="0" borderId="0" xfId="0" applyFont="1" applyAlignment="1">
      <alignment vertical="center"/>
    </xf>
    <xf numFmtId="0" fontId="193" fillId="0" borderId="0" xfId="0" applyFont="1"/>
    <xf numFmtId="0" fontId="193" fillId="0" borderId="0" xfId="0" applyFont="1" applyAlignment="1">
      <alignment vertical="center"/>
    </xf>
    <xf numFmtId="0" fontId="194" fillId="0" borderId="0" xfId="0" applyFont="1"/>
    <xf numFmtId="49" fontId="194" fillId="0" borderId="0" xfId="0" applyNumberFormat="1" applyFont="1"/>
    <xf numFmtId="0" fontId="195" fillId="0" borderId="0" xfId="0" applyFont="1"/>
    <xf numFmtId="0" fontId="3" fillId="0" borderId="0" xfId="0" applyFont="1" applyAlignment="1">
      <alignment vertical="center" wrapText="1"/>
    </xf>
    <xf numFmtId="0" fontId="196" fillId="0" borderId="0" xfId="0" applyFont="1" applyAlignment="1">
      <alignment horizontal="center" vertical="center"/>
    </xf>
    <xf numFmtId="0" fontId="41" fillId="0" borderId="81" xfId="0" applyFont="1" applyBorder="1"/>
    <xf numFmtId="0" fontId="197" fillId="0" borderId="40" xfId="0" applyFont="1" applyBorder="1" applyAlignment="1">
      <alignment horizontal="center" vertical="center"/>
    </xf>
    <xf numFmtId="0" fontId="197" fillId="0" borderId="0" xfId="0" applyFont="1" applyAlignment="1">
      <alignment horizontal="center" vertical="center"/>
    </xf>
    <xf numFmtId="0" fontId="41" fillId="0" borderId="0" xfId="0" applyFont="1" applyAlignment="1">
      <alignment horizontal="center"/>
    </xf>
    <xf numFmtId="0" fontId="41" fillId="2" borderId="5" xfId="0" applyFont="1" applyFill="1" applyBorder="1"/>
    <xf numFmtId="0" fontId="41" fillId="2" borderId="5" xfId="0" applyFont="1" applyFill="1" applyBorder="1" applyAlignment="1">
      <alignment horizontal="right"/>
    </xf>
    <xf numFmtId="0" fontId="198" fillId="0" borderId="0" xfId="0" applyFont="1" applyAlignment="1">
      <alignment horizontal="left" vertical="center"/>
    </xf>
    <xf numFmtId="0" fontId="71" fillId="0" borderId="0" xfId="0" applyFont="1" applyAlignment="1">
      <alignment horizontal="center"/>
    </xf>
    <xf numFmtId="0" fontId="149" fillId="0" borderId="0" xfId="0" applyFont="1" applyAlignment="1">
      <alignment horizontal="left" vertical="top"/>
    </xf>
    <xf numFmtId="0" fontId="151" fillId="0" borderId="0" xfId="0" applyFont="1"/>
    <xf numFmtId="0" fontId="151" fillId="0" borderId="0" xfId="0" applyFont="1" applyAlignment="1">
      <alignment horizontal="right"/>
    </xf>
    <xf numFmtId="0" fontId="190" fillId="0" borderId="60" xfId="0" applyFont="1" applyBorder="1" applyAlignment="1">
      <alignment horizontal="left" vertical="center"/>
    </xf>
    <xf numFmtId="0" fontId="190" fillId="0" borderId="0" xfId="0" applyFont="1" applyAlignment="1">
      <alignment horizontal="center" vertical="center"/>
    </xf>
    <xf numFmtId="0" fontId="195" fillId="0" borderId="0" xfId="0" applyFont="1" applyAlignment="1">
      <alignment horizontal="center" vertical="center"/>
    </xf>
    <xf numFmtId="0" fontId="48" fillId="0" borderId="0" xfId="0" applyFont="1" applyAlignment="1">
      <alignment horizontal="center"/>
    </xf>
    <xf numFmtId="164" fontId="190" fillId="0" borderId="84" xfId="0" applyNumberFormat="1" applyFont="1" applyBorder="1" applyAlignment="1">
      <alignment horizontal="left" vertical="center"/>
    </xf>
    <xf numFmtId="0" fontId="195" fillId="0" borderId="0" xfId="0" applyFont="1" applyAlignment="1">
      <alignment horizontal="left"/>
    </xf>
    <xf numFmtId="0" fontId="195" fillId="0" borderId="0" xfId="0" applyFont="1" applyAlignment="1">
      <alignment horizontal="center"/>
    </xf>
    <xf numFmtId="49" fontId="195" fillId="2" borderId="5" xfId="0" applyNumberFormat="1" applyFont="1" applyFill="1" applyBorder="1" applyAlignment="1">
      <alignment horizontal="center"/>
    </xf>
    <xf numFmtId="0" fontId="193" fillId="0" borderId="0" xfId="0" applyFont="1" applyAlignment="1">
      <alignment horizontal="left" vertical="center"/>
    </xf>
    <xf numFmtId="0" fontId="197" fillId="0" borderId="0" xfId="0" applyFont="1" applyAlignment="1">
      <alignment horizontal="left" vertical="center"/>
    </xf>
    <xf numFmtId="0" fontId="197" fillId="0" borderId="91" xfId="0" applyFont="1" applyBorder="1" applyAlignment="1">
      <alignment horizontal="left" vertical="center" wrapText="1"/>
    </xf>
    <xf numFmtId="0" fontId="2" fillId="0" borderId="92" xfId="0" applyFont="1" applyBorder="1" applyAlignment="1">
      <alignment horizontal="left" vertical="center" wrapText="1"/>
    </xf>
    <xf numFmtId="0" fontId="2" fillId="0" borderId="93" xfId="0" applyFont="1" applyBorder="1" applyAlignment="1">
      <alignment horizontal="left" vertical="center" wrapText="1"/>
    </xf>
    <xf numFmtId="0" fontId="2" fillId="0" borderId="0" xfId="0" applyFont="1" applyAlignment="1">
      <alignment horizontal="left" vertical="center" wrapText="1"/>
    </xf>
    <xf numFmtId="0" fontId="41" fillId="0" borderId="0" xfId="0" applyFont="1" applyAlignment="1">
      <alignment horizontal="left"/>
    </xf>
    <xf numFmtId="4" fontId="41" fillId="0" borderId="60" xfId="0" applyNumberFormat="1" applyFont="1" applyBorder="1" applyAlignment="1">
      <alignment horizontal="right" vertical="center"/>
    </xf>
    <xf numFmtId="4" fontId="41" fillId="0" borderId="84" xfId="0" applyNumberFormat="1" applyFont="1" applyBorder="1" applyAlignment="1">
      <alignment horizontal="right" vertical="center"/>
    </xf>
    <xf numFmtId="174" fontId="41" fillId="0" borderId="84" xfId="0" applyNumberFormat="1" applyFont="1" applyBorder="1" applyAlignment="1">
      <alignment horizontal="right" vertical="center"/>
    </xf>
    <xf numFmtId="4" fontId="41" fillId="0" borderId="170" xfId="0" applyNumberFormat="1" applyFont="1" applyBorder="1" applyAlignment="1">
      <alignment horizontal="right" vertical="center"/>
    </xf>
    <xf numFmtId="0" fontId="41" fillId="0" borderId="32" xfId="0" applyFont="1" applyBorder="1" applyAlignment="1">
      <alignment horizontal="left"/>
    </xf>
    <xf numFmtId="49" fontId="41" fillId="0" borderId="32" xfId="0" applyNumberFormat="1" applyFont="1" applyBorder="1" applyAlignment="1">
      <alignment vertical="center"/>
    </xf>
    <xf numFmtId="4" fontId="41" fillId="0" borderId="60" xfId="0" applyNumberFormat="1" applyFont="1" applyBorder="1" applyAlignment="1">
      <alignment vertical="center"/>
    </xf>
    <xf numFmtId="4" fontId="41" fillId="0" borderId="84" xfId="0" applyNumberFormat="1" applyFont="1" applyBorder="1" applyAlignment="1">
      <alignment vertical="center"/>
    </xf>
    <xf numFmtId="174" fontId="41" fillId="0" borderId="60" xfId="0" applyNumberFormat="1" applyFont="1" applyBorder="1" applyAlignment="1">
      <alignment horizontal="right" vertical="center"/>
    </xf>
    <xf numFmtId="4" fontId="41" fillId="0" borderId="84" xfId="0" applyNumberFormat="1" applyFont="1" applyBorder="1" applyAlignment="1">
      <alignment vertical="center" wrapText="1"/>
    </xf>
    <xf numFmtId="0" fontId="41" fillId="0" borderId="32" xfId="0" applyFont="1" applyBorder="1" applyAlignment="1">
      <alignment horizontal="left" vertical="center"/>
    </xf>
    <xf numFmtId="0" fontId="41" fillId="0" borderId="32" xfId="0" applyFont="1" applyBorder="1" applyAlignment="1">
      <alignment vertical="center" wrapText="1"/>
    </xf>
    <xf numFmtId="4" fontId="41" fillId="0" borderId="171" xfId="0" applyNumberFormat="1" applyFont="1" applyBorder="1" applyAlignment="1">
      <alignment vertical="center" wrapText="1"/>
    </xf>
    <xf numFmtId="0" fontId="1" fillId="0" borderId="0" xfId="0" applyFont="1" applyAlignment="1">
      <alignment horizontal="left"/>
    </xf>
    <xf numFmtId="0" fontId="178" fillId="0" borderId="0" xfId="0" applyFont="1"/>
    <xf numFmtId="0" fontId="199" fillId="0" borderId="0" xfId="0" applyFont="1" applyAlignment="1">
      <alignment vertical="center"/>
    </xf>
    <xf numFmtId="0" fontId="200" fillId="0" borderId="0" xfId="0" applyFont="1"/>
    <xf numFmtId="49" fontId="41" fillId="0" borderId="25" xfId="0" applyNumberFormat="1" applyFont="1" applyBorder="1" applyAlignment="1">
      <alignment vertical="center"/>
    </xf>
    <xf numFmtId="49" fontId="41" fillId="0" borderId="60" xfId="0" applyNumberFormat="1" applyFont="1" applyBorder="1" applyAlignment="1">
      <alignment vertical="center"/>
    </xf>
    <xf numFmtId="49" fontId="41" fillId="0" borderId="83" xfId="0" applyNumberFormat="1" applyFont="1" applyBorder="1" applyAlignment="1">
      <alignment vertical="center"/>
    </xf>
    <xf numFmtId="49" fontId="41" fillId="0" borderId="84" xfId="0" applyNumberFormat="1" applyFont="1" applyBorder="1" applyAlignment="1">
      <alignment vertical="center"/>
    </xf>
    <xf numFmtId="49" fontId="41" fillId="2" borderId="72" xfId="0" applyNumberFormat="1" applyFont="1" applyFill="1" applyBorder="1"/>
    <xf numFmtId="0" fontId="41" fillId="0" borderId="60" xfId="0" applyFont="1" applyBorder="1" applyAlignment="1">
      <alignment vertical="center"/>
    </xf>
    <xf numFmtId="49" fontId="41" fillId="0" borderId="60" xfId="0" applyNumberFormat="1" applyFont="1" applyBorder="1" applyAlignment="1">
      <alignment vertical="center" wrapText="1"/>
    </xf>
    <xf numFmtId="49" fontId="41" fillId="0" borderId="0" xfId="0" applyNumberFormat="1" applyFont="1" applyAlignment="1">
      <alignment vertical="center"/>
    </xf>
    <xf numFmtId="49" fontId="41" fillId="0" borderId="0" xfId="0" applyNumberFormat="1" applyFont="1" applyAlignment="1">
      <alignment vertical="center" wrapText="1"/>
    </xf>
    <xf numFmtId="49" fontId="91" fillId="0" borderId="84" xfId="0" applyNumberFormat="1" applyFont="1" applyBorder="1" applyAlignment="1">
      <alignment vertical="center"/>
    </xf>
    <xf numFmtId="0" fontId="48" fillId="2" borderId="5" xfId="0" applyFont="1" applyFill="1" applyBorder="1" applyAlignment="1">
      <alignment vertical="center"/>
    </xf>
    <xf numFmtId="49" fontId="41" fillId="2" borderId="172" xfId="0" applyNumberFormat="1" applyFont="1" applyFill="1" applyBorder="1"/>
    <xf numFmtId="0" fontId="41" fillId="2" borderId="72" xfId="0" applyFont="1" applyFill="1" applyBorder="1"/>
    <xf numFmtId="0" fontId="41" fillId="0" borderId="60" xfId="0" applyFont="1" applyBorder="1"/>
    <xf numFmtId="0" fontId="91" fillId="0" borderId="0" xfId="0" applyFont="1" applyAlignment="1">
      <alignment horizontal="center" vertical="center"/>
    </xf>
    <xf numFmtId="0" fontId="197" fillId="0" borderId="0" xfId="0" applyFont="1"/>
    <xf numFmtId="0" fontId="190" fillId="0" borderId="0" xfId="0" applyFont="1" applyAlignment="1">
      <alignment vertical="center"/>
    </xf>
    <xf numFmtId="0" fontId="190" fillId="0" borderId="0" xfId="0" applyFont="1"/>
    <xf numFmtId="0" fontId="190" fillId="0" borderId="0" xfId="0" applyFont="1" applyAlignment="1">
      <alignment horizontal="left" vertical="center"/>
    </xf>
    <xf numFmtId="0" fontId="25" fillId="2" borderId="5" xfId="0" applyFont="1" applyFill="1" applyBorder="1"/>
    <xf numFmtId="0" fontId="195" fillId="0" borderId="0" xfId="0" applyFont="1" applyAlignment="1">
      <alignment horizontal="right"/>
    </xf>
    <xf numFmtId="0" fontId="202" fillId="0" borderId="0" xfId="0" applyFont="1" applyAlignment="1">
      <alignment horizontal="left" vertical="center"/>
    </xf>
    <xf numFmtId="0" fontId="195" fillId="0" borderId="0" xfId="0" applyFont="1" applyAlignment="1">
      <alignment horizontal="left" vertical="center"/>
    </xf>
    <xf numFmtId="0" fontId="102" fillId="0" borderId="0" xfId="0" applyFont="1" applyAlignment="1">
      <alignment horizontal="center" vertical="center"/>
    </xf>
    <xf numFmtId="0" fontId="29" fillId="0" borderId="0" xfId="0" applyFont="1" applyAlignment="1">
      <alignment horizontal="left"/>
    </xf>
    <xf numFmtId="0" fontId="203" fillId="0" borderId="0" xfId="0" applyFont="1" applyAlignment="1">
      <alignment horizontal="center" vertical="center" wrapText="1"/>
    </xf>
    <xf numFmtId="0" fontId="202" fillId="0" borderId="0" xfId="0" applyFont="1"/>
    <xf numFmtId="0" fontId="202" fillId="0" borderId="0" xfId="0" applyFont="1" applyAlignment="1">
      <alignment horizontal="center" vertical="center"/>
    </xf>
    <xf numFmtId="0" fontId="202" fillId="0" borderId="0" xfId="0" applyFont="1" applyAlignment="1">
      <alignment horizontal="center" vertical="center" wrapText="1"/>
    </xf>
    <xf numFmtId="0" fontId="25" fillId="0" borderId="0" xfId="0" applyFont="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wrapText="1"/>
    </xf>
    <xf numFmtId="0" fontId="25" fillId="0" borderId="15" xfId="0" applyFont="1" applyBorder="1"/>
    <xf numFmtId="0" fontId="25" fillId="0" borderId="16" xfId="0" applyFont="1" applyBorder="1"/>
    <xf numFmtId="0" fontId="25" fillId="0" borderId="17" xfId="0" applyFont="1" applyBorder="1"/>
    <xf numFmtId="0" fontId="25" fillId="0" borderId="15" xfId="0" applyFont="1" applyBorder="1" applyAlignment="1">
      <alignment vertical="center"/>
    </xf>
    <xf numFmtId="0" fontId="25" fillId="0" borderId="16" xfId="0" applyFont="1" applyBorder="1" applyAlignment="1">
      <alignment vertical="center"/>
    </xf>
    <xf numFmtId="0" fontId="25" fillId="0" borderId="17" xfId="0" applyFont="1" applyBorder="1" applyAlignment="1">
      <alignment vertical="center"/>
    </xf>
    <xf numFmtId="0" fontId="25" fillId="0" borderId="18" xfId="0" applyFont="1" applyBorder="1"/>
    <xf numFmtId="0" fontId="25" fillId="0" borderId="19" xfId="0" applyFont="1" applyBorder="1"/>
    <xf numFmtId="0" fontId="25" fillId="0" borderId="18" xfId="0" applyFont="1" applyBorder="1" applyAlignment="1">
      <alignment vertical="center"/>
    </xf>
    <xf numFmtId="0" fontId="25" fillId="0" borderId="0" xfId="0" applyFont="1" applyAlignment="1">
      <alignment vertical="center"/>
    </xf>
    <xf numFmtId="0" fontId="25" fillId="0" borderId="19" xfId="0" applyFont="1" applyBorder="1" applyAlignment="1">
      <alignment vertical="center"/>
    </xf>
    <xf numFmtId="0" fontId="25" fillId="0" borderId="20" xfId="0" applyFont="1" applyBorder="1"/>
    <xf numFmtId="0" fontId="25" fillId="0" borderId="21" xfId="0" applyFont="1" applyBorder="1"/>
    <xf numFmtId="0" fontId="25" fillId="0" borderId="22" xfId="0" applyFont="1" applyBorder="1"/>
    <xf numFmtId="0" fontId="25" fillId="0" borderId="20" xfId="0" applyFont="1" applyBorder="1" applyAlignment="1">
      <alignment vertical="center"/>
    </xf>
    <xf numFmtId="0" fontId="25" fillId="0" borderId="21" xfId="0" applyFont="1" applyBorder="1" applyAlignment="1">
      <alignment vertical="center"/>
    </xf>
    <xf numFmtId="0" fontId="25" fillId="0" borderId="22" xfId="0" applyFont="1" applyBorder="1" applyAlignment="1">
      <alignment vertical="center"/>
    </xf>
    <xf numFmtId="0" fontId="41" fillId="0" borderId="18" xfId="0" applyFont="1" applyBorder="1"/>
    <xf numFmtId="0" fontId="204" fillId="0" borderId="0" xfId="0" applyFont="1" applyAlignment="1">
      <alignment horizontal="left"/>
    </xf>
    <xf numFmtId="0" fontId="204" fillId="0" borderId="0" xfId="0" applyFont="1" applyAlignment="1">
      <alignment horizontal="center"/>
    </xf>
    <xf numFmtId="0" fontId="1" fillId="0" borderId="0" xfId="0" applyFont="1" applyAlignment="1">
      <alignment horizontal="center"/>
    </xf>
    <xf numFmtId="0" fontId="187" fillId="0" borderId="0" xfId="0" applyFont="1" applyAlignment="1">
      <alignment horizontal="left"/>
    </xf>
    <xf numFmtId="4" fontId="187" fillId="0" borderId="0" xfId="0" applyNumberFormat="1" applyFont="1" applyAlignment="1">
      <alignment horizontal="left"/>
    </xf>
    <xf numFmtId="0" fontId="205" fillId="0" borderId="0" xfId="0" applyFont="1"/>
    <xf numFmtId="49" fontId="87" fillId="0" borderId="0" xfId="0" applyNumberFormat="1" applyFont="1" applyAlignment="1">
      <alignment horizontal="center"/>
    </xf>
    <xf numFmtId="0" fontId="206" fillId="0" borderId="0" xfId="0" applyFont="1" applyAlignment="1">
      <alignment vertical="top"/>
    </xf>
    <xf numFmtId="0" fontId="207" fillId="0" borderId="0" xfId="0" applyFont="1" applyAlignment="1">
      <alignment horizontal="center"/>
    </xf>
    <xf numFmtId="49" fontId="2" fillId="0" borderId="0" xfId="0" applyNumberFormat="1" applyFont="1" applyAlignment="1">
      <alignment horizontal="center"/>
    </xf>
    <xf numFmtId="49" fontId="2" fillId="0" borderId="0" xfId="0" applyNumberFormat="1" applyFont="1"/>
    <xf numFmtId="0" fontId="208" fillId="0" borderId="136" xfId="0" applyFont="1" applyBorder="1" applyAlignment="1">
      <alignment horizontal="center" vertical="center"/>
    </xf>
    <xf numFmtId="49" fontId="45" fillId="0" borderId="136" xfId="0" applyNumberFormat="1" applyFont="1" applyBorder="1" applyAlignment="1">
      <alignment horizontal="center" vertical="center"/>
    </xf>
    <xf numFmtId="0" fontId="51" fillId="0" borderId="136" xfId="0" applyFont="1" applyBorder="1" applyAlignment="1">
      <alignment horizontal="center" vertical="center"/>
    </xf>
    <xf numFmtId="0" fontId="2" fillId="0" borderId="0" xfId="0" applyFont="1" applyAlignment="1">
      <alignment horizontal="center" vertical="center"/>
    </xf>
    <xf numFmtId="0" fontId="2" fillId="0" borderId="137" xfId="0" applyFont="1" applyBorder="1" applyAlignment="1">
      <alignment horizontal="center"/>
    </xf>
    <xf numFmtId="49" fontId="45" fillId="0" borderId="137" xfId="0" applyNumberFormat="1" applyFont="1" applyBorder="1" applyAlignment="1">
      <alignment horizontal="center"/>
    </xf>
    <xf numFmtId="0" fontId="2" fillId="0" borderId="185" xfId="0" applyFont="1" applyBorder="1"/>
    <xf numFmtId="0" fontId="45" fillId="0" borderId="137" xfId="0" applyFont="1" applyBorder="1" applyAlignment="1">
      <alignment horizontal="center"/>
    </xf>
    <xf numFmtId="0" fontId="2" fillId="0" borderId="186" xfId="0" applyFont="1" applyBorder="1"/>
    <xf numFmtId="0" fontId="2" fillId="0" borderId="59" xfId="0" applyFont="1" applyBorder="1" applyAlignment="1">
      <alignment horizontal="center"/>
    </xf>
    <xf numFmtId="0" fontId="45" fillId="0" borderId="59" xfId="0" applyFont="1" applyBorder="1" applyAlignment="1">
      <alignment horizontal="center"/>
    </xf>
    <xf numFmtId="0" fontId="45" fillId="0" borderId="59" xfId="0" applyFont="1" applyBorder="1" applyAlignment="1">
      <alignment horizontal="left"/>
    </xf>
    <xf numFmtId="49" fontId="2" fillId="0" borderId="137" xfId="0" applyNumberFormat="1" applyFont="1" applyBorder="1" applyAlignment="1">
      <alignment horizontal="center"/>
    </xf>
    <xf numFmtId="0" fontId="209" fillId="0" borderId="0" xfId="0" applyFont="1" applyAlignment="1">
      <alignment vertical="center"/>
    </xf>
    <xf numFmtId="0" fontId="85" fillId="0" borderId="137" xfId="0" applyFont="1" applyBorder="1" applyAlignment="1">
      <alignment horizontal="center"/>
    </xf>
    <xf numFmtId="49" fontId="60" fillId="0" borderId="137" xfId="0" applyNumberFormat="1" applyFont="1" applyBorder="1" applyAlignment="1">
      <alignment horizontal="center"/>
    </xf>
    <xf numFmtId="0" fontId="85" fillId="0" borderId="186" xfId="0" applyFont="1" applyBorder="1"/>
    <xf numFmtId="0" fontId="85" fillId="0" borderId="59" xfId="0" applyFont="1" applyBorder="1" applyAlignment="1">
      <alignment horizontal="center"/>
    </xf>
    <xf numFmtId="0" fontId="60" fillId="0" borderId="59" xfId="0" applyFont="1" applyBorder="1" applyAlignment="1">
      <alignment horizontal="center"/>
    </xf>
    <xf numFmtId="0" fontId="60" fillId="0" borderId="137" xfId="0" applyFont="1" applyBorder="1" applyAlignment="1">
      <alignment horizontal="center"/>
    </xf>
    <xf numFmtId="0" fontId="70" fillId="0" borderId="137" xfId="0" applyFont="1" applyBorder="1" applyAlignment="1">
      <alignment horizontal="center"/>
    </xf>
    <xf numFmtId="0" fontId="211" fillId="0" borderId="137" xfId="0" applyFont="1" applyBorder="1" applyAlignment="1">
      <alignment horizontal="center"/>
    </xf>
    <xf numFmtId="0" fontId="212" fillId="0" borderId="137" xfId="0" applyFont="1" applyBorder="1" applyAlignment="1">
      <alignment horizontal="center"/>
    </xf>
    <xf numFmtId="0" fontId="80" fillId="0" borderId="137" xfId="0" applyFont="1" applyBorder="1" applyAlignment="1">
      <alignment horizontal="center"/>
    </xf>
    <xf numFmtId="0" fontId="85" fillId="0" borderId="137" xfId="0" applyFont="1" applyBorder="1"/>
    <xf numFmtId="0" fontId="85" fillId="0" borderId="137" xfId="0" applyFont="1" applyBorder="1" applyAlignment="1">
      <alignment horizontal="left"/>
    </xf>
    <xf numFmtId="0" fontId="90" fillId="0" borderId="137" xfId="0" applyFont="1" applyBorder="1" applyAlignment="1">
      <alignment horizontal="center"/>
    </xf>
    <xf numFmtId="0" fontId="88" fillId="0" borderId="137" xfId="0" applyFont="1" applyBorder="1" applyAlignment="1">
      <alignment horizontal="center"/>
    </xf>
    <xf numFmtId="0" fontId="85" fillId="0" borderId="64" xfId="0" applyFont="1" applyBorder="1" applyAlignment="1">
      <alignment horizontal="center"/>
    </xf>
    <xf numFmtId="37" fontId="204" fillId="0" borderId="60" xfId="0" applyNumberFormat="1" applyFont="1" applyBorder="1" applyAlignment="1">
      <alignment horizontal="center"/>
    </xf>
    <xf numFmtId="173" fontId="238" fillId="0" borderId="137" xfId="0" applyNumberFormat="1" applyFont="1" applyBorder="1" applyAlignment="1">
      <alignment horizontal="center"/>
    </xf>
    <xf numFmtId="0" fontId="238" fillId="10" borderId="137" xfId="0" applyFont="1" applyFill="1" applyBorder="1" applyAlignment="1">
      <alignment horizontal="center"/>
    </xf>
    <xf numFmtId="164" fontId="238" fillId="10" borderId="137" xfId="0" applyNumberFormat="1" applyFont="1" applyFill="1" applyBorder="1"/>
    <xf numFmtId="172" fontId="238" fillId="10" borderId="137" xfId="0" applyNumberFormat="1" applyFont="1" applyFill="1" applyBorder="1" applyAlignment="1">
      <alignment horizontal="center"/>
    </xf>
    <xf numFmtId="171" fontId="238" fillId="0" borderId="137" xfId="0" applyNumberFormat="1" applyFont="1" applyBorder="1" applyAlignment="1">
      <alignment horizontal="center"/>
    </xf>
    <xf numFmtId="10" fontId="238" fillId="0" borderId="137" xfId="0" applyNumberFormat="1" applyFont="1" applyBorder="1" applyAlignment="1">
      <alignment horizontal="center"/>
    </xf>
    <xf numFmtId="4" fontId="238" fillId="0" borderId="137" xfId="0" applyNumberFormat="1" applyFont="1" applyBorder="1" applyAlignment="1">
      <alignment horizontal="center"/>
    </xf>
    <xf numFmtId="4" fontId="238" fillId="10" borderId="137" xfId="0" applyNumberFormat="1" applyFont="1" applyFill="1" applyBorder="1" applyAlignment="1">
      <alignment horizontal="center"/>
    </xf>
    <xf numFmtId="0" fontId="238" fillId="0" borderId="137" xfId="0" applyFont="1" applyBorder="1" applyAlignment="1">
      <alignment horizontal="center"/>
    </xf>
    <xf numFmtId="4" fontId="238" fillId="10" borderId="137" xfId="0" applyNumberFormat="1" applyFont="1" applyFill="1" applyBorder="1"/>
    <xf numFmtId="0" fontId="27" fillId="0" borderId="18" xfId="0" applyFont="1" applyBorder="1" applyAlignment="1">
      <alignment wrapText="1"/>
    </xf>
    <xf numFmtId="0" fontId="0" fillId="0" borderId="0" xfId="0"/>
    <xf numFmtId="0" fontId="20" fillId="0" borderId="19" xfId="0" applyFont="1" applyBorder="1"/>
    <xf numFmtId="0" fontId="20" fillId="0" borderId="18" xfId="0" applyFont="1" applyBorder="1"/>
    <xf numFmtId="0" fontId="29" fillId="0" borderId="0" xfId="0" applyFont="1" applyAlignment="1">
      <alignment wrapText="1"/>
    </xf>
    <xf numFmtId="0" fontId="20" fillId="0" borderId="30" xfId="0" applyFont="1" applyBorder="1"/>
    <xf numFmtId="0" fontId="27" fillId="0" borderId="0" xfId="0" applyFont="1" applyAlignment="1">
      <alignment wrapText="1"/>
    </xf>
    <xf numFmtId="0" fontId="32" fillId="0" borderId="0" xfId="0" applyFont="1" applyAlignment="1">
      <alignment wrapText="1"/>
    </xf>
    <xf numFmtId="0" fontId="3" fillId="0" borderId="0" xfId="0" applyFont="1" applyAlignment="1">
      <alignment wrapText="1"/>
    </xf>
    <xf numFmtId="0" fontId="29" fillId="0" borderId="0" xfId="0" applyFont="1" applyAlignment="1">
      <alignment horizontal="left" wrapText="1"/>
    </xf>
    <xf numFmtId="0" fontId="28" fillId="0" borderId="0" xfId="0" applyFont="1" applyAlignment="1">
      <alignment wrapText="1"/>
    </xf>
    <xf numFmtId="0" fontId="30" fillId="0" borderId="0" xfId="0" applyFont="1" applyAlignment="1">
      <alignment wrapText="1"/>
    </xf>
    <xf numFmtId="0" fontId="29" fillId="0" borderId="0" xfId="0" applyFont="1" applyAlignment="1">
      <alignment horizontal="center" wrapText="1"/>
    </xf>
    <xf numFmtId="0" fontId="41" fillId="0" borderId="0" xfId="0" applyFont="1" applyAlignment="1">
      <alignment wrapText="1"/>
    </xf>
    <xf numFmtId="0" fontId="20" fillId="0" borderId="32" xfId="0" applyFont="1" applyBorder="1"/>
    <xf numFmtId="0" fontId="20" fillId="0" borderId="33" xfId="0" applyFont="1" applyBorder="1"/>
    <xf numFmtId="0" fontId="29" fillId="0" borderId="18" xfId="0" applyFont="1" applyBorder="1" applyAlignment="1">
      <alignment wrapText="1"/>
    </xf>
    <xf numFmtId="0" fontId="20" fillId="0" borderId="20" xfId="0" applyFont="1" applyBorder="1"/>
    <xf numFmtId="0" fontId="20" fillId="0" borderId="21" xfId="0" applyFont="1" applyBorder="1"/>
    <xf numFmtId="0" fontId="20" fillId="0" borderId="22" xfId="0" applyFont="1" applyBorder="1"/>
    <xf numFmtId="0" fontId="23" fillId="0" borderId="0" xfId="0" applyFont="1" applyAlignment="1">
      <alignment horizontal="center" wrapText="1"/>
    </xf>
    <xf numFmtId="0" fontId="25" fillId="0" borderId="0" xfId="0" applyFont="1" applyAlignment="1">
      <alignment horizontal="center" wrapText="1"/>
    </xf>
    <xf numFmtId="0" fontId="26" fillId="0" borderId="12" xfId="0" applyFont="1" applyBorder="1" applyAlignment="1">
      <alignment horizontal="center" wrapText="1"/>
    </xf>
    <xf numFmtId="0" fontId="20" fillId="0" borderId="13" xfId="0" applyFont="1" applyBorder="1"/>
    <xf numFmtId="0" fontId="20" fillId="0" borderId="14" xfId="0" applyFont="1" applyBorder="1"/>
    <xf numFmtId="0" fontId="31" fillId="0" borderId="15" xfId="0" applyFont="1" applyBorder="1" applyAlignment="1">
      <alignment wrapText="1"/>
    </xf>
    <xf numFmtId="0" fontId="20" fillId="0" borderId="16" xfId="0" applyFont="1" applyBorder="1"/>
    <xf numFmtId="0" fontId="3" fillId="0" borderId="18" xfId="0" applyFont="1" applyBorder="1" applyAlignment="1">
      <alignment wrapText="1"/>
    </xf>
    <xf numFmtId="0" fontId="32" fillId="0" borderId="20" xfId="0" applyFont="1" applyBorder="1" applyAlignment="1">
      <alignment wrapText="1"/>
    </xf>
    <xf numFmtId="0" fontId="27" fillId="0" borderId="18" xfId="0" applyFont="1" applyBorder="1" applyAlignment="1">
      <alignment horizontal="left" wrapText="1"/>
    </xf>
    <xf numFmtId="0" fontId="27" fillId="0" borderId="18" xfId="0" applyFont="1" applyBorder="1" applyAlignment="1">
      <alignment vertical="top" wrapText="1"/>
    </xf>
    <xf numFmtId="0" fontId="36" fillId="0" borderId="0" xfId="0" applyFont="1" applyAlignment="1">
      <alignment wrapText="1"/>
    </xf>
    <xf numFmtId="0" fontId="37" fillId="0" borderId="0" xfId="0" applyFont="1" applyAlignment="1">
      <alignment horizontal="right"/>
    </xf>
    <xf numFmtId="0" fontId="38" fillId="0" borderId="0" xfId="0" applyFont="1" applyAlignment="1">
      <alignment horizontal="left" wrapText="1"/>
    </xf>
    <xf numFmtId="0" fontId="3" fillId="0" borderId="0" xfId="0" applyFont="1" applyAlignment="1">
      <alignment vertical="top" wrapText="1"/>
    </xf>
    <xf numFmtId="0" fontId="47" fillId="0" borderId="0" xfId="0" applyFont="1" applyAlignment="1">
      <alignment wrapText="1"/>
    </xf>
    <xf numFmtId="0" fontId="27" fillId="0" borderId="0" xfId="0" applyFont="1" applyAlignment="1">
      <alignment horizontal="center" wrapText="1"/>
    </xf>
    <xf numFmtId="0" fontId="3" fillId="3" borderId="8" xfId="0" applyFont="1" applyFill="1" applyBorder="1" applyAlignment="1">
      <alignment horizontal="center" wrapText="1"/>
    </xf>
    <xf numFmtId="0" fontId="20" fillId="0" borderId="9" xfId="0" applyFont="1" applyBorder="1"/>
    <xf numFmtId="0" fontId="20" fillId="0" borderId="34" xfId="0" applyFont="1" applyBorder="1"/>
    <xf numFmtId="0" fontId="3" fillId="3" borderId="35" xfId="0" applyFont="1" applyFill="1" applyBorder="1" applyAlignment="1">
      <alignment horizontal="center" wrapText="1"/>
    </xf>
    <xf numFmtId="0" fontId="20" fillId="0" borderId="36" xfId="0" applyFont="1" applyBorder="1"/>
    <xf numFmtId="0" fontId="20" fillId="0" borderId="37" xfId="0" applyFont="1" applyBorder="1"/>
    <xf numFmtId="0" fontId="15" fillId="0" borderId="0" xfId="0" applyFont="1" applyAlignment="1">
      <alignment horizontal="left" vertical="center"/>
    </xf>
    <xf numFmtId="0" fontId="9" fillId="0" borderId="0" xfId="0" applyFont="1" applyAlignment="1">
      <alignment horizontal="center"/>
    </xf>
    <xf numFmtId="0" fontId="11" fillId="0" borderId="0" xfId="0" applyFont="1" applyAlignment="1">
      <alignment horizontal="center"/>
    </xf>
    <xf numFmtId="0" fontId="17" fillId="0" borderId="0" xfId="0" applyFont="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xf>
    <xf numFmtId="0" fontId="14" fillId="2" borderId="8" xfId="0" applyFont="1" applyFill="1" applyBorder="1" applyAlignment="1">
      <alignment horizontal="center" vertical="center" wrapText="1"/>
    </xf>
    <xf numFmtId="0" fontId="20" fillId="0" borderId="10" xfId="0" applyFont="1" applyBorder="1"/>
    <xf numFmtId="166" fontId="64" fillId="0" borderId="45" xfId="0" applyNumberFormat="1" applyFont="1" applyBorder="1" applyAlignment="1">
      <alignment vertical="center"/>
    </xf>
    <xf numFmtId="0" fontId="20" fillId="0" borderId="45" xfId="0" applyFont="1" applyBorder="1"/>
    <xf numFmtId="0" fontId="20" fillId="0" borderId="60" xfId="0" applyFont="1" applyBorder="1"/>
    <xf numFmtId="0" fontId="64" fillId="2" borderId="74" xfId="0" applyFont="1" applyFill="1" applyBorder="1" applyAlignment="1">
      <alignment vertical="center"/>
    </xf>
    <xf numFmtId="0" fontId="20" fillId="0" borderId="75" xfId="0" applyFont="1" applyBorder="1"/>
    <xf numFmtId="0" fontId="20" fillId="0" borderId="76" xfId="0" applyFont="1" applyBorder="1"/>
    <xf numFmtId="0" fontId="63" fillId="0" borderId="23" xfId="0" applyFont="1" applyBorder="1" applyAlignment="1">
      <alignment horizontal="center" vertical="top"/>
    </xf>
    <xf numFmtId="0" fontId="20" fillId="0" borderId="46" xfId="0" applyFont="1" applyBorder="1"/>
    <xf numFmtId="0" fontId="20" fillId="0" borderId="25" xfId="0" applyFont="1" applyBorder="1"/>
    <xf numFmtId="0" fontId="20" fillId="0" borderId="61" xfId="0" applyFont="1" applyBorder="1"/>
    <xf numFmtId="4" fontId="58" fillId="2" borderId="77" xfId="0" applyNumberFormat="1" applyFont="1" applyFill="1" applyBorder="1" applyAlignment="1">
      <alignment horizontal="center"/>
    </xf>
    <xf numFmtId="0" fontId="20" fillId="0" borderId="49" xfId="0" applyFont="1" applyBorder="1"/>
    <xf numFmtId="0" fontId="20" fillId="0" borderId="78" xfId="0" applyFont="1" applyBorder="1"/>
    <xf numFmtId="4" fontId="58" fillId="2" borderId="23" xfId="0" applyNumberFormat="1" applyFont="1" applyFill="1" applyBorder="1" applyAlignment="1">
      <alignment horizontal="center"/>
    </xf>
    <xf numFmtId="0" fontId="20" fillId="0" borderId="24" xfId="0" applyFont="1" applyBorder="1"/>
    <xf numFmtId="0" fontId="20" fillId="0" borderId="53" xfId="0" applyFont="1" applyBorder="1"/>
    <xf numFmtId="0" fontId="20" fillId="0" borderId="79" xfId="0" applyFont="1" applyBorder="1"/>
    <xf numFmtId="0" fontId="20" fillId="0" borderId="56" xfId="0" applyFont="1" applyBorder="1"/>
    <xf numFmtId="0" fontId="20" fillId="0" borderId="80" xfId="0" applyFont="1" applyBorder="1"/>
    <xf numFmtId="0" fontId="88" fillId="0" borderId="53" xfId="0" applyFont="1" applyBorder="1" applyAlignment="1">
      <alignment horizontal="left" vertical="center"/>
    </xf>
    <xf numFmtId="0" fontId="58" fillId="0" borderId="83" xfId="0" applyFont="1" applyBorder="1" applyAlignment="1">
      <alignment horizontal="center" vertical="center"/>
    </xf>
    <xf numFmtId="0" fontId="20" fillId="0" borderId="84" xfId="0" applyFont="1" applyBorder="1"/>
    <xf numFmtId="0" fontId="20" fillId="0" borderId="85" xfId="0" applyFont="1" applyBorder="1"/>
    <xf numFmtId="0" fontId="50" fillId="0" borderId="40" xfId="0" applyFont="1" applyBorder="1" applyAlignment="1">
      <alignment horizontal="left" vertical="center" wrapText="1"/>
    </xf>
    <xf numFmtId="167" fontId="58" fillId="2" borderId="23" xfId="0" applyNumberFormat="1" applyFont="1" applyFill="1" applyBorder="1" applyAlignment="1">
      <alignment horizontal="center"/>
    </xf>
    <xf numFmtId="1" fontId="58" fillId="0" borderId="0" xfId="0" applyNumberFormat="1" applyFont="1" applyAlignment="1">
      <alignment horizontal="center"/>
    </xf>
    <xf numFmtId="0" fontId="58" fillId="0" borderId="23" xfId="0" applyFont="1" applyBorder="1" applyAlignment="1">
      <alignment horizontal="center"/>
    </xf>
    <xf numFmtId="168" fontId="94" fillId="5" borderId="74" xfId="0" applyNumberFormat="1" applyFont="1" applyFill="1" applyBorder="1" applyAlignment="1">
      <alignment horizontal="center" vertical="center"/>
    </xf>
    <xf numFmtId="0" fontId="99" fillId="2" borderId="87" xfId="0" applyFont="1" applyFill="1" applyBorder="1"/>
    <xf numFmtId="0" fontId="50" fillId="0" borderId="40" xfId="0" applyFont="1" applyBorder="1" applyAlignment="1">
      <alignment wrapText="1"/>
    </xf>
    <xf numFmtId="0" fontId="50" fillId="0" borderId="0" xfId="0" applyFont="1" applyAlignment="1">
      <alignment vertical="center" wrapText="1"/>
    </xf>
    <xf numFmtId="169" fontId="58" fillId="0" borderId="83" xfId="0" applyNumberFormat="1" applyFont="1" applyBorder="1" applyAlignment="1">
      <alignment vertical="center"/>
    </xf>
    <xf numFmtId="0" fontId="96" fillId="0" borderId="83" xfId="0" applyFont="1" applyBorder="1" applyAlignment="1">
      <alignment vertical="center"/>
    </xf>
    <xf numFmtId="2" fontId="58" fillId="0" borderId="0" xfId="0" applyNumberFormat="1" applyFont="1" applyAlignment="1">
      <alignment horizontal="center" wrapText="1"/>
    </xf>
    <xf numFmtId="2" fontId="58" fillId="0" borderId="0" xfId="0" applyNumberFormat="1" applyFont="1" applyAlignment="1">
      <alignment horizontal="center" vertical="center" wrapText="1"/>
    </xf>
    <xf numFmtId="0" fontId="89" fillId="0" borderId="63" xfId="0" applyFont="1" applyBorder="1" applyAlignment="1">
      <alignment horizontal="left" vertical="center" wrapText="1"/>
    </xf>
    <xf numFmtId="0" fontId="20" fillId="0" borderId="65" xfId="0" applyFont="1" applyBorder="1"/>
    <xf numFmtId="0" fontId="58" fillId="0" borderId="83" xfId="0" applyFont="1" applyBorder="1" applyAlignment="1">
      <alignment vertical="center"/>
    </xf>
    <xf numFmtId="49" fontId="58" fillId="0" borderId="16" xfId="0" applyNumberFormat="1" applyFont="1" applyBorder="1" applyAlignment="1">
      <alignment vertical="center"/>
    </xf>
    <xf numFmtId="0" fontId="66" fillId="0" borderId="42" xfId="0" applyFont="1" applyBorder="1" applyAlignment="1">
      <alignment horizontal="left"/>
    </xf>
    <xf numFmtId="0" fontId="20" fillId="0" borderId="42" xfId="0" applyFont="1" applyBorder="1"/>
    <xf numFmtId="0" fontId="55" fillId="0" borderId="40" xfId="0" applyFont="1" applyBorder="1" applyAlignment="1">
      <alignment vertical="center" wrapText="1"/>
    </xf>
    <xf numFmtId="0" fontId="58" fillId="0" borderId="0" xfId="0" applyFont="1"/>
    <xf numFmtId="0" fontId="37" fillId="2" borderId="8" xfId="0" applyFont="1" applyFill="1" applyBorder="1" applyAlignment="1">
      <alignment horizontal="right" vertical="center" wrapText="1"/>
    </xf>
    <xf numFmtId="164" fontId="58" fillId="0" borderId="42" xfId="0" applyNumberFormat="1" applyFont="1" applyBorder="1" applyAlignment="1">
      <alignment horizontal="left" vertical="center"/>
    </xf>
    <xf numFmtId="0" fontId="62" fillId="0" borderId="43" xfId="0" applyFont="1" applyBorder="1" applyAlignment="1">
      <alignment vertical="center" wrapText="1"/>
    </xf>
    <xf numFmtId="0" fontId="20" fillId="0" borderId="51" xfId="0" applyFont="1" applyBorder="1"/>
    <xf numFmtId="0" fontId="20" fillId="0" borderId="58" xfId="0" applyFont="1" applyBorder="1"/>
    <xf numFmtId="0" fontId="62" fillId="0" borderId="23" xfId="0" applyFont="1" applyBorder="1" applyAlignment="1">
      <alignment horizontal="left" vertical="center" wrapText="1"/>
    </xf>
    <xf numFmtId="0" fontId="37" fillId="2" borderId="48" xfId="0" applyFont="1" applyFill="1" applyBorder="1" applyAlignment="1">
      <alignment horizontal="right" vertical="center" wrapText="1"/>
    </xf>
    <xf numFmtId="0" fontId="20" fillId="0" borderId="50" xfId="0" applyFont="1" applyBorder="1"/>
    <xf numFmtId="0" fontId="20" fillId="0" borderId="55" xfId="0" applyFont="1" applyBorder="1"/>
    <xf numFmtId="0" fontId="20" fillId="0" borderId="57" xfId="0" applyFont="1" applyBorder="1"/>
    <xf numFmtId="0" fontId="77" fillId="6" borderId="67" xfId="0" applyFont="1" applyFill="1" applyBorder="1" applyAlignment="1">
      <alignment horizontal="center" vertical="center"/>
    </xf>
    <xf numFmtId="0" fontId="20" fillId="0" borderId="66" xfId="0" applyFont="1" applyBorder="1"/>
    <xf numFmtId="0" fontId="64" fillId="0" borderId="45" xfId="0" applyFont="1" applyBorder="1" applyAlignment="1">
      <alignment vertical="center" wrapText="1"/>
    </xf>
    <xf numFmtId="0" fontId="77" fillId="0" borderId="63" xfId="0" applyFont="1" applyBorder="1" applyAlignment="1">
      <alignment horizontal="left" vertical="center"/>
    </xf>
    <xf numFmtId="0" fontId="77" fillId="6" borderId="64" xfId="0" applyFont="1" applyFill="1" applyBorder="1" applyAlignment="1">
      <alignment horizontal="center" vertical="center"/>
    </xf>
    <xf numFmtId="0" fontId="64" fillId="0" borderId="0" xfId="0" applyFont="1" applyAlignment="1">
      <alignment vertical="center" wrapText="1"/>
    </xf>
    <xf numFmtId="0" fontId="77" fillId="0" borderId="63" xfId="0" applyFont="1" applyBorder="1" applyAlignment="1">
      <alignment vertical="center" wrapText="1"/>
    </xf>
    <xf numFmtId="49" fontId="77" fillId="6" borderId="67" xfId="0" applyNumberFormat="1" applyFont="1" applyFill="1" applyBorder="1" applyAlignment="1">
      <alignment horizontal="center" vertical="center"/>
    </xf>
    <xf numFmtId="0" fontId="64" fillId="0" borderId="45" xfId="0" applyFont="1" applyBorder="1" applyAlignment="1">
      <alignment vertical="center"/>
    </xf>
    <xf numFmtId="0" fontId="79" fillId="0" borderId="40" xfId="0" applyFont="1" applyBorder="1" applyAlignment="1">
      <alignment vertical="center" wrapText="1"/>
    </xf>
    <xf numFmtId="0" fontId="20" fillId="0" borderId="40" xfId="0" applyFont="1" applyBorder="1"/>
    <xf numFmtId="0" fontId="64" fillId="0" borderId="45" xfId="0" applyFont="1" applyBorder="1" applyAlignment="1">
      <alignment horizontal="center" vertical="center"/>
    </xf>
    <xf numFmtId="165" fontId="64" fillId="0" borderId="45" xfId="0" applyNumberFormat="1" applyFont="1" applyBorder="1" applyAlignment="1">
      <alignment horizontal="center" vertical="center"/>
    </xf>
    <xf numFmtId="0" fontId="79" fillId="0" borderId="63" xfId="0" applyFont="1" applyBorder="1" applyAlignment="1">
      <alignment vertical="center" wrapText="1"/>
    </xf>
    <xf numFmtId="0" fontId="41" fillId="6" borderId="67" xfId="0" applyFont="1" applyFill="1" applyBorder="1" applyAlignment="1">
      <alignment horizontal="center" vertical="center"/>
    </xf>
    <xf numFmtId="0" fontId="20" fillId="0" borderId="59" xfId="0" applyFont="1" applyBorder="1"/>
    <xf numFmtId="166" fontId="64" fillId="2" borderId="48" xfId="0" applyNumberFormat="1" applyFont="1" applyFill="1" applyBorder="1" applyAlignment="1">
      <alignment vertical="center"/>
    </xf>
    <xf numFmtId="0" fontId="20" fillId="0" borderId="68" xfId="0" applyFont="1" applyBorder="1"/>
    <xf numFmtId="0" fontId="20" fillId="0" borderId="69" xfId="0" applyFont="1" applyBorder="1"/>
    <xf numFmtId="49" fontId="79" fillId="2" borderId="48" xfId="0" applyNumberFormat="1" applyFont="1" applyFill="1" applyBorder="1" applyAlignment="1">
      <alignment horizontal="right" vertical="center"/>
    </xf>
    <xf numFmtId="0" fontId="64" fillId="0" borderId="0" xfId="0" applyFont="1" applyAlignment="1">
      <alignment vertical="center"/>
    </xf>
    <xf numFmtId="0" fontId="64" fillId="2" borderId="70" xfId="0" applyFont="1" applyFill="1" applyBorder="1" applyAlignment="1">
      <alignment vertical="center"/>
    </xf>
    <xf numFmtId="0" fontId="20" fillId="0" borderId="71" xfId="0" applyFont="1" applyBorder="1"/>
    <xf numFmtId="0" fontId="64" fillId="2" borderId="48" xfId="0" applyFont="1" applyFill="1" applyBorder="1" applyAlignment="1">
      <alignment horizontal="left" vertical="center"/>
    </xf>
    <xf numFmtId="4" fontId="123" fillId="6" borderId="70" xfId="0" applyNumberFormat="1" applyFont="1" applyFill="1" applyBorder="1" applyAlignment="1">
      <alignment horizontal="center"/>
    </xf>
    <xf numFmtId="4" fontId="58" fillId="6" borderId="74" xfId="0" applyNumberFormat="1" applyFont="1" applyFill="1" applyBorder="1" applyAlignment="1">
      <alignment horizontal="center" vertical="center" wrapText="1"/>
    </xf>
    <xf numFmtId="0" fontId="88" fillId="6" borderId="8" xfId="0" applyFont="1" applyFill="1" applyBorder="1" applyAlignment="1">
      <alignment horizontal="center" vertical="center" wrapText="1"/>
    </xf>
    <xf numFmtId="49" fontId="135" fillId="0" borderId="60" xfId="0" applyNumberFormat="1" applyFont="1" applyBorder="1" applyAlignment="1">
      <alignment vertical="center"/>
    </xf>
    <xf numFmtId="0" fontId="113" fillId="7" borderId="91" xfId="0" applyFont="1" applyFill="1" applyBorder="1" applyAlignment="1">
      <alignment horizontal="center" vertical="center" wrapText="1"/>
    </xf>
    <xf numFmtId="0" fontId="20" fillId="0" borderId="92" xfId="0" applyFont="1" applyBorder="1"/>
    <xf numFmtId="0" fontId="20" fillId="0" borderId="93" xfId="0" applyFont="1" applyBorder="1"/>
    <xf numFmtId="0" fontId="20" fillId="0" borderId="94" xfId="0" applyFont="1" applyBorder="1"/>
    <xf numFmtId="0" fontId="20" fillId="0" borderId="95" xfId="0" applyFont="1" applyBorder="1"/>
    <xf numFmtId="0" fontId="20" fillId="0" borderId="96" xfId="0" applyFont="1" applyBorder="1"/>
    <xf numFmtId="4" fontId="123" fillId="6" borderId="74" xfId="0" applyNumberFormat="1" applyFont="1" applyFill="1" applyBorder="1" applyAlignment="1">
      <alignment horizontal="center" vertical="center"/>
    </xf>
    <xf numFmtId="4" fontId="123" fillId="6" borderId="99" xfId="0" applyNumberFormat="1" applyFont="1" applyFill="1" applyBorder="1" applyAlignment="1">
      <alignment horizontal="center" vertical="center"/>
    </xf>
    <xf numFmtId="0" fontId="20" fillId="0" borderId="100" xfId="0" applyFont="1" applyBorder="1"/>
    <xf numFmtId="3" fontId="123" fillId="6" borderId="74" xfId="0" applyNumberFormat="1" applyFont="1" applyFill="1" applyBorder="1" applyAlignment="1">
      <alignment horizontal="center" vertical="center"/>
    </xf>
    <xf numFmtId="49" fontId="88" fillId="6" borderId="8" xfId="0" applyNumberFormat="1" applyFont="1" applyFill="1" applyBorder="1" applyAlignment="1">
      <alignment horizontal="center" vertical="center" wrapText="1"/>
    </xf>
    <xf numFmtId="4" fontId="123" fillId="6" borderId="48" xfId="0" applyNumberFormat="1" applyFont="1" applyFill="1" applyBorder="1" applyAlignment="1">
      <alignment horizontal="center"/>
    </xf>
    <xf numFmtId="4" fontId="123" fillId="6" borderId="70" xfId="0" applyNumberFormat="1" applyFont="1" applyFill="1" applyBorder="1" applyAlignment="1">
      <alignment horizontal="center" wrapText="1"/>
    </xf>
    <xf numFmtId="0" fontId="20" fillId="0" borderId="127" xfId="0" applyFont="1" applyBorder="1"/>
    <xf numFmtId="0" fontId="20" fillId="0" borderId="128" xfId="0" applyFont="1" applyBorder="1"/>
    <xf numFmtId="3" fontId="98" fillId="0" borderId="60" xfId="0" applyNumberFormat="1" applyFont="1" applyBorder="1" applyAlignment="1">
      <alignment horizontal="center" vertical="center"/>
    </xf>
    <xf numFmtId="0" fontId="79" fillId="0" borderId="0" xfId="0" applyFont="1"/>
    <xf numFmtId="37" fontId="98" fillId="0" borderId="60" xfId="0" applyNumberFormat="1" applyFont="1" applyBorder="1" applyAlignment="1">
      <alignment horizontal="center" vertical="center" wrapText="1"/>
    </xf>
    <xf numFmtId="3" fontId="59" fillId="0" borderId="84" xfId="0" applyNumberFormat="1" applyFont="1" applyBorder="1" applyAlignment="1">
      <alignment horizontal="center" vertical="center"/>
    </xf>
    <xf numFmtId="37" fontId="59" fillId="0" borderId="60" xfId="0" applyNumberFormat="1" applyFont="1" applyBorder="1" applyAlignment="1">
      <alignment horizontal="center" vertical="center" wrapText="1"/>
    </xf>
    <xf numFmtId="37" fontId="98" fillId="0" borderId="84" xfId="0" applyNumberFormat="1" applyFont="1" applyBorder="1" applyAlignment="1">
      <alignment horizontal="center" vertical="center" wrapText="1"/>
    </xf>
    <xf numFmtId="3" fontId="111" fillId="0" borderId="84" xfId="0" applyNumberFormat="1" applyFont="1" applyBorder="1" applyAlignment="1">
      <alignment horizontal="center" vertical="center"/>
    </xf>
    <xf numFmtId="3" fontId="123" fillId="6" borderId="99" xfId="0" applyNumberFormat="1" applyFont="1" applyFill="1" applyBorder="1" applyAlignment="1">
      <alignment horizontal="center" vertical="center"/>
    </xf>
    <xf numFmtId="39" fontId="116" fillId="6" borderId="102" xfId="0" applyNumberFormat="1" applyFont="1" applyFill="1" applyBorder="1" applyAlignment="1">
      <alignment horizontal="center" vertical="center" wrapText="1"/>
    </xf>
    <xf numFmtId="0" fontId="20" fillId="0" borderId="103" xfId="0" applyFont="1" applyBorder="1"/>
    <xf numFmtId="0" fontId="20" fillId="0" borderId="104" xfId="0" applyFont="1" applyBorder="1"/>
    <xf numFmtId="3" fontId="58" fillId="6" borderId="8" xfId="0" applyNumberFormat="1" applyFont="1" applyFill="1" applyBorder="1" applyAlignment="1">
      <alignment horizontal="center" vertical="center" wrapText="1"/>
    </xf>
    <xf numFmtId="3" fontId="96" fillId="6" borderId="99" xfId="0" applyNumberFormat="1" applyFont="1" applyFill="1" applyBorder="1" applyAlignment="1">
      <alignment horizontal="center" vertical="center" wrapText="1"/>
    </xf>
    <xf numFmtId="0" fontId="122" fillId="6" borderId="97" xfId="0" applyFont="1" applyFill="1" applyBorder="1" applyAlignment="1">
      <alignment horizontal="center" vertical="center"/>
    </xf>
    <xf numFmtId="0" fontId="20" fillId="0" borderId="98" xfId="0" applyFont="1" applyBorder="1"/>
    <xf numFmtId="3" fontId="96" fillId="6" borderId="99" xfId="0" applyNumberFormat="1" applyFont="1" applyFill="1" applyBorder="1" applyAlignment="1">
      <alignment horizontal="center" vertical="center"/>
    </xf>
    <xf numFmtId="3" fontId="127" fillId="6" borderId="99" xfId="0" applyNumberFormat="1" applyFont="1" applyFill="1" applyBorder="1" applyAlignment="1">
      <alignment horizontal="center" vertical="center"/>
    </xf>
    <xf numFmtId="0" fontId="127" fillId="6" borderId="105" xfId="0" applyFont="1" applyFill="1" applyBorder="1" applyAlignment="1">
      <alignment horizontal="center" vertical="center" wrapText="1"/>
    </xf>
    <xf numFmtId="0" fontId="20" fillId="0" borderId="106" xfId="0" applyFont="1" applyBorder="1"/>
    <xf numFmtId="3" fontId="123" fillId="6" borderId="99" xfId="0" applyNumberFormat="1" applyFont="1" applyFill="1" applyBorder="1" applyAlignment="1">
      <alignment horizontal="center" vertical="center" wrapText="1"/>
    </xf>
    <xf numFmtId="2" fontId="123" fillId="6" borderId="74" xfId="0" applyNumberFormat="1" applyFont="1" applyFill="1" applyBorder="1" applyAlignment="1">
      <alignment horizontal="center" vertical="center"/>
    </xf>
    <xf numFmtId="0" fontId="137" fillId="5" borderId="123" xfId="0" applyFont="1" applyFill="1" applyBorder="1" applyAlignment="1">
      <alignment vertical="center" wrapText="1"/>
    </xf>
    <xf numFmtId="0" fontId="20" fillId="0" borderId="124" xfId="0" applyFont="1" applyBorder="1"/>
    <xf numFmtId="170" fontId="128" fillId="0" borderId="0" xfId="0" applyNumberFormat="1" applyFont="1" applyAlignment="1">
      <alignment horizontal="center" vertical="center"/>
    </xf>
    <xf numFmtId="0" fontId="79" fillId="6" borderId="8" xfId="0" applyFont="1" applyFill="1" applyBorder="1"/>
    <xf numFmtId="3" fontId="131" fillId="6" borderId="74" xfId="0" applyNumberFormat="1" applyFont="1" applyFill="1" applyBorder="1" applyAlignment="1">
      <alignment horizontal="center" vertical="top"/>
    </xf>
    <xf numFmtId="0" fontId="130" fillId="0" borderId="108" xfId="0" applyFont="1" applyBorder="1" applyAlignment="1">
      <alignment horizontal="center" vertical="center" textRotation="88"/>
    </xf>
    <xf numFmtId="0" fontId="20" fillId="0" borderId="112" xfId="0" applyFont="1" applyBorder="1"/>
    <xf numFmtId="0" fontId="20" fillId="0" borderId="115" xfId="0" applyFont="1" applyBorder="1"/>
    <xf numFmtId="0" fontId="77" fillId="6" borderId="109" xfId="0" applyFont="1" applyFill="1" applyBorder="1" applyAlignment="1">
      <alignment vertical="center" wrapText="1"/>
    </xf>
    <xf numFmtId="0" fontId="20" fillId="0" borderId="110" xfId="0" applyFont="1" applyBorder="1"/>
    <xf numFmtId="0" fontId="20" fillId="0" borderId="111" xfId="0" applyFont="1" applyBorder="1"/>
    <xf numFmtId="0" fontId="20" fillId="0" borderId="113" xfId="0" applyFont="1" applyBorder="1"/>
    <xf numFmtId="0" fontId="20" fillId="0" borderId="114" xfId="0" applyFont="1" applyBorder="1"/>
    <xf numFmtId="0" fontId="20" fillId="0" borderId="116" xfId="0" applyFont="1" applyBorder="1"/>
    <xf numFmtId="0" fontId="20" fillId="0" borderId="117" xfId="0" applyFont="1" applyBorder="1"/>
    <xf numFmtId="0" fontId="20" fillId="0" borderId="118" xfId="0" applyFont="1" applyBorder="1"/>
    <xf numFmtId="0" fontId="35" fillId="0" borderId="0" xfId="0" applyFont="1" applyAlignment="1">
      <alignment horizontal="left" vertical="center"/>
    </xf>
    <xf numFmtId="0" fontId="3" fillId="0" borderId="0" xfId="0" applyFont="1" applyAlignment="1">
      <alignment horizontal="center" vertical="center"/>
    </xf>
    <xf numFmtId="0" fontId="41" fillId="0" borderId="0" xfId="0" applyFont="1" applyAlignment="1">
      <alignment horizontal="center" vertical="center" wrapText="1"/>
    </xf>
    <xf numFmtId="0" fontId="147"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Alignment="1">
      <alignment horizontal="left" vertical="center" wrapText="1"/>
    </xf>
    <xf numFmtId="0" fontId="71" fillId="0" borderId="0" xfId="0" applyFont="1" applyAlignment="1">
      <alignment horizontal="left" vertical="center" wrapText="1"/>
    </xf>
    <xf numFmtId="0" fontId="28" fillId="0" borderId="0" xfId="0" applyFont="1" applyAlignment="1">
      <alignment horizontal="left" vertical="center" wrapText="1"/>
    </xf>
    <xf numFmtId="0" fontId="157" fillId="0" borderId="133" xfId="0" applyFont="1" applyBorder="1" applyAlignment="1">
      <alignment horizontal="center" vertical="center" wrapText="1"/>
    </xf>
    <xf numFmtId="0" fontId="20" fillId="0" borderId="134" xfId="0" applyFont="1" applyBorder="1"/>
    <xf numFmtId="0" fontId="20" fillId="0" borderId="135" xfId="0" applyFont="1" applyBorder="1"/>
    <xf numFmtId="0" fontId="160" fillId="0" borderId="0" xfId="0" applyFont="1" applyAlignment="1">
      <alignment horizontal="left" vertical="center" wrapText="1"/>
    </xf>
    <xf numFmtId="0" fontId="32" fillId="0" borderId="0" xfId="0" applyFont="1" applyAlignment="1">
      <alignment horizontal="left" vertical="center" wrapText="1"/>
    </xf>
    <xf numFmtId="0" fontId="150" fillId="0" borderId="0" xfId="0" applyFont="1" applyAlignment="1">
      <alignment horizontal="center" vertical="center" wrapText="1"/>
    </xf>
    <xf numFmtId="0" fontId="152" fillId="0" borderId="0" xfId="0" applyFont="1" applyAlignment="1">
      <alignment horizontal="center" vertical="center" wrapText="1"/>
    </xf>
    <xf numFmtId="0" fontId="29" fillId="0" borderId="0" xfId="0" applyFont="1" applyAlignment="1">
      <alignment vertical="center" wrapText="1"/>
    </xf>
    <xf numFmtId="0" fontId="2" fillId="0" borderId="0" xfId="0" applyFont="1" applyAlignment="1">
      <alignment horizontal="right" vertical="center"/>
    </xf>
    <xf numFmtId="0" fontId="163" fillId="0" borderId="0" xfId="0" applyFont="1" applyAlignment="1">
      <alignment horizontal="center" wrapText="1"/>
    </xf>
    <xf numFmtId="0" fontId="27" fillId="0" borderId="0" xfId="0" applyFont="1" applyAlignment="1">
      <alignment horizontal="left" vertical="top" wrapText="1"/>
    </xf>
    <xf numFmtId="0" fontId="29" fillId="0" borderId="60" xfId="0" applyFont="1" applyBorder="1" applyAlignment="1">
      <alignment horizontal="left" wrapText="1"/>
    </xf>
    <xf numFmtId="0" fontId="29" fillId="0" borderId="0" xfId="0" applyFont="1" applyAlignment="1">
      <alignment horizontal="center" vertical="center" wrapText="1"/>
    </xf>
    <xf numFmtId="2" fontId="41" fillId="0" borderId="144" xfId="0" applyNumberFormat="1" applyFont="1" applyBorder="1" applyAlignment="1">
      <alignment horizontal="center" vertical="center" wrapText="1"/>
    </xf>
    <xf numFmtId="0" fontId="20" fillId="0" borderId="145" xfId="0" applyFont="1" applyBorder="1"/>
    <xf numFmtId="2" fontId="41" fillId="0" borderId="144" xfId="0" applyNumberFormat="1" applyFont="1" applyBorder="1" applyAlignment="1">
      <alignment horizontal="center" vertical="center" shrinkToFit="1"/>
    </xf>
    <xf numFmtId="2" fontId="41" fillId="0" borderId="146" xfId="0" applyNumberFormat="1" applyFont="1" applyBorder="1" applyAlignment="1">
      <alignment horizontal="center" vertical="center" wrapText="1"/>
    </xf>
    <xf numFmtId="0" fontId="20" fillId="0" borderId="138" xfId="0" applyFont="1" applyBorder="1"/>
    <xf numFmtId="0" fontId="179" fillId="0" borderId="83" xfId="0" applyFont="1" applyBorder="1" applyAlignment="1">
      <alignment horizontal="left" vertical="center" wrapText="1"/>
    </xf>
    <xf numFmtId="0" fontId="179" fillId="0" borderId="83" xfId="0" applyFont="1" applyBorder="1" applyAlignment="1">
      <alignment vertical="center" wrapText="1"/>
    </xf>
    <xf numFmtId="2" fontId="41" fillId="0" borderId="83" xfId="0" applyNumberFormat="1" applyFont="1" applyBorder="1" applyAlignment="1">
      <alignment horizontal="right" vertical="center" wrapText="1"/>
    </xf>
    <xf numFmtId="0" fontId="41" fillId="0" borderId="83" xfId="0" applyFont="1" applyBorder="1" applyAlignment="1">
      <alignment horizontal="center" vertical="center" wrapText="1"/>
    </xf>
    <xf numFmtId="0" fontId="41" fillId="0" borderId="83" xfId="0" applyFont="1" applyBorder="1" applyAlignment="1">
      <alignment horizontal="center" vertical="center" shrinkToFit="1"/>
    </xf>
    <xf numFmtId="0" fontId="27" fillId="0" borderId="0" xfId="0" applyFont="1" applyAlignment="1">
      <alignment horizontal="center" vertical="center" wrapText="1"/>
    </xf>
    <xf numFmtId="0" fontId="39" fillId="0" borderId="0" xfId="0" applyFont="1" applyAlignment="1">
      <alignment horizontal="left" vertical="center" wrapText="1"/>
    </xf>
    <xf numFmtId="0" fontId="29" fillId="0" borderId="83" xfId="0" applyFont="1" applyBorder="1" applyAlignment="1">
      <alignment vertical="center" wrapText="1"/>
    </xf>
    <xf numFmtId="2" fontId="41" fillId="0" borderId="23" xfId="0" applyNumberFormat="1" applyFont="1" applyBorder="1" applyAlignment="1">
      <alignment horizontal="center" vertical="center" shrinkToFit="1"/>
    </xf>
    <xf numFmtId="2" fontId="41" fillId="0" borderId="64" xfId="0" applyNumberFormat="1" applyFont="1" applyBorder="1" applyAlignment="1">
      <alignment horizontal="center" vertical="center" wrapText="1"/>
    </xf>
    <xf numFmtId="2" fontId="41" fillId="0" borderId="83" xfId="0" applyNumberFormat="1" applyFont="1" applyBorder="1" applyAlignment="1">
      <alignment vertical="center" wrapText="1"/>
    </xf>
    <xf numFmtId="2" fontId="41" fillId="0" borderId="84" xfId="0" applyNumberFormat="1" applyFont="1" applyBorder="1" applyAlignment="1">
      <alignment vertical="center" wrapText="1"/>
    </xf>
    <xf numFmtId="2" fontId="41" fillId="0" borderId="139" xfId="0" applyNumberFormat="1" applyFont="1" applyBorder="1" applyAlignment="1">
      <alignment horizontal="right" vertical="center" wrapText="1"/>
    </xf>
    <xf numFmtId="0" fontId="20" fillId="0" borderId="140" xfId="0" applyFont="1" applyBorder="1"/>
    <xf numFmtId="2" fontId="41" fillId="0" borderId="139" xfId="0" applyNumberFormat="1" applyFont="1" applyBorder="1" applyAlignment="1">
      <alignment vertical="center" wrapText="1"/>
    </xf>
    <xf numFmtId="0" fontId="20" fillId="0" borderId="141" xfId="0" applyFont="1" applyBorder="1"/>
    <xf numFmtId="2" fontId="41" fillId="0" borderId="141" xfId="0" applyNumberFormat="1" applyFont="1" applyBorder="1" applyAlignment="1">
      <alignment vertical="center" wrapText="1"/>
    </xf>
    <xf numFmtId="0" fontId="178" fillId="0" borderId="83" xfId="0" applyFont="1" applyBorder="1" applyAlignment="1">
      <alignment vertical="center" wrapText="1"/>
    </xf>
    <xf numFmtId="2" fontId="41" fillId="0" borderId="142" xfId="0" applyNumberFormat="1" applyFont="1" applyBorder="1" applyAlignment="1">
      <alignment horizontal="right" vertical="center" wrapText="1"/>
    </xf>
    <xf numFmtId="0" fontId="20" fillId="0" borderId="143" xfId="0" applyFont="1" applyBorder="1"/>
    <xf numFmtId="2" fontId="41" fillId="0" borderId="83" xfId="0" applyNumberFormat="1" applyFont="1" applyBorder="1" applyAlignment="1">
      <alignment horizontal="center" vertical="center" wrapText="1"/>
    </xf>
    <xf numFmtId="2" fontId="41" fillId="0" borderId="83" xfId="0" applyNumberFormat="1" applyFont="1" applyBorder="1" applyAlignment="1">
      <alignment horizontal="center" vertical="center" shrinkToFit="1"/>
    </xf>
    <xf numFmtId="0" fontId="32" fillId="3" borderId="8" xfId="0" applyFont="1" applyFill="1" applyBorder="1" applyAlignment="1">
      <alignment horizontal="center" vertical="center" wrapText="1"/>
    </xf>
    <xf numFmtId="0" fontId="180" fillId="0" borderId="0" xfId="0" applyFont="1" applyAlignment="1">
      <alignment horizontal="left" vertical="center" wrapText="1"/>
    </xf>
    <xf numFmtId="0" fontId="29" fillId="0" borderId="38" xfId="0" applyFont="1" applyBorder="1" applyAlignment="1">
      <alignment horizontal="center" vertical="center" wrapText="1"/>
    </xf>
    <xf numFmtId="0" fontId="20" fillId="0" borderId="7" xfId="0" applyFont="1" applyBorder="1"/>
    <xf numFmtId="0" fontId="20" fillId="0" borderId="90" xfId="0" applyFont="1" applyBorder="1"/>
    <xf numFmtId="0" fontId="20" fillId="0" borderId="81" xfId="0" applyFont="1" applyBorder="1"/>
    <xf numFmtId="0" fontId="20" fillId="0" borderId="62" xfId="0" applyFont="1" applyBorder="1"/>
    <xf numFmtId="0" fontId="20" fillId="0" borderId="6" xfId="0" applyFont="1" applyBorder="1"/>
    <xf numFmtId="0" fontId="20" fillId="0" borderId="130" xfId="0" applyFont="1" applyBorder="1"/>
    <xf numFmtId="0" fontId="3" fillId="0" borderId="0" xfId="0" applyFont="1" applyAlignment="1">
      <alignment horizontal="left" vertical="center" wrapText="1"/>
    </xf>
    <xf numFmtId="0" fontId="29" fillId="7" borderId="8" xfId="0" applyFont="1" applyFill="1" applyBorder="1" applyAlignment="1">
      <alignment horizontal="left" vertical="center" wrapText="1"/>
    </xf>
    <xf numFmtId="0" fontId="20" fillId="0" borderId="155" xfId="0" applyFont="1" applyBorder="1"/>
    <xf numFmtId="0" fontId="29" fillId="7" borderId="48" xfId="0" applyFont="1" applyFill="1" applyBorder="1" applyAlignment="1">
      <alignment horizontal="left" vertical="center" wrapText="1"/>
    </xf>
    <xf numFmtId="0" fontId="20" fillId="0" borderId="156" xfId="0" applyFont="1" applyBorder="1"/>
    <xf numFmtId="0" fontId="20" fillId="0" borderId="157" xfId="0" applyFont="1" applyBorder="1"/>
    <xf numFmtId="0" fontId="20" fillId="0" borderId="158" xfId="0" applyFont="1" applyBorder="1"/>
    <xf numFmtId="0" fontId="3" fillId="7" borderId="8" xfId="0" applyFont="1" applyFill="1" applyBorder="1" applyAlignment="1">
      <alignment horizontal="left" vertical="center" wrapText="1"/>
    </xf>
    <xf numFmtId="0" fontId="79" fillId="0" borderId="0" xfId="0" applyFont="1" applyAlignment="1">
      <alignment horizontal="left" vertical="center" wrapText="1"/>
    </xf>
    <xf numFmtId="0" fontId="3" fillId="7" borderId="147" xfId="0" applyFont="1" applyFill="1" applyBorder="1" applyAlignment="1">
      <alignment horizontal="left" vertical="center" wrapText="1"/>
    </xf>
    <xf numFmtId="0" fontId="20" fillId="0" borderId="148" xfId="0" applyFont="1" applyBorder="1"/>
    <xf numFmtId="0" fontId="8" fillId="0" borderId="38" xfId="0" applyFont="1" applyBorder="1" applyAlignment="1">
      <alignment horizontal="center" vertical="center" wrapText="1"/>
    </xf>
    <xf numFmtId="0" fontId="29" fillId="7" borderId="149" xfId="0" applyFont="1" applyFill="1" applyBorder="1" applyAlignment="1">
      <alignment horizontal="center" vertical="center" wrapText="1"/>
    </xf>
    <xf numFmtId="0" fontId="20" fillId="0" borderId="150" xfId="0" applyFont="1" applyBorder="1"/>
    <xf numFmtId="0" fontId="20" fillId="0" borderId="151" xfId="0" applyFont="1" applyBorder="1"/>
    <xf numFmtId="0" fontId="29" fillId="7" borderId="154" xfId="0" applyFont="1" applyFill="1" applyBorder="1" applyAlignment="1">
      <alignment horizontal="left" vertical="center" wrapText="1"/>
    </xf>
    <xf numFmtId="2" fontId="41" fillId="0" borderId="23" xfId="0" applyNumberFormat="1" applyFont="1" applyBorder="1" applyAlignment="1">
      <alignment horizontal="right" vertical="center" wrapText="1"/>
    </xf>
    <xf numFmtId="2" fontId="41" fillId="0" borderId="23" xfId="0" applyNumberFormat="1" applyFont="1" applyBorder="1" applyAlignment="1">
      <alignment horizontal="center" vertical="center" wrapText="1"/>
    </xf>
    <xf numFmtId="0" fontId="237" fillId="9" borderId="167" xfId="0" applyFont="1" applyFill="1" applyBorder="1" applyAlignment="1">
      <alignment horizontal="left" vertical="top" wrapText="1"/>
    </xf>
    <xf numFmtId="0" fontId="184" fillId="9" borderId="8" xfId="0" applyFont="1" applyFill="1" applyBorder="1" applyAlignment="1">
      <alignment horizontal="left" vertical="top" wrapText="1"/>
    </xf>
    <xf numFmtId="0" fontId="184" fillId="9" borderId="164" xfId="0" applyFont="1" applyFill="1" applyBorder="1" applyAlignment="1">
      <alignment horizontal="left" vertical="top"/>
    </xf>
    <xf numFmtId="0" fontId="20" fillId="0" borderId="165" xfId="0" applyFont="1" applyBorder="1"/>
    <xf numFmtId="0" fontId="20" fillId="0" borderId="166" xfId="0" applyFont="1" applyBorder="1"/>
    <xf numFmtId="0" fontId="184" fillId="9" borderId="167" xfId="0" applyFont="1" applyFill="1" applyBorder="1" applyAlignment="1">
      <alignment horizontal="left" vertical="top" wrapText="1"/>
    </xf>
    <xf numFmtId="0" fontId="184" fillId="9" borderId="167" xfId="0" applyFont="1" applyFill="1" applyBorder="1" applyAlignment="1">
      <alignment horizontal="left" vertical="top"/>
    </xf>
    <xf numFmtId="0" fontId="189" fillId="0" borderId="60" xfId="0" applyFont="1" applyBorder="1" applyAlignment="1">
      <alignment horizontal="left" vertical="center"/>
    </xf>
    <xf numFmtId="164" fontId="189" fillId="0" borderId="84" xfId="0" applyNumberFormat="1" applyFont="1" applyBorder="1" applyAlignment="1">
      <alignment horizontal="left" vertical="center"/>
    </xf>
    <xf numFmtId="0" fontId="32" fillId="0" borderId="0" xfId="0" applyFont="1" applyAlignment="1">
      <alignment horizontal="center" vertical="center" wrapText="1"/>
    </xf>
    <xf numFmtId="0" fontId="27" fillId="0" borderId="0" xfId="0" applyFont="1" applyAlignment="1">
      <alignment vertical="center" wrapText="1"/>
    </xf>
    <xf numFmtId="0" fontId="197" fillId="0" borderId="38" xfId="0" applyFont="1" applyBorder="1" applyAlignment="1">
      <alignment horizontal="center" vertical="center"/>
    </xf>
    <xf numFmtId="49" fontId="41" fillId="0" borderId="60" xfId="0" applyNumberFormat="1" applyFont="1" applyBorder="1" applyAlignment="1">
      <alignment horizontal="left"/>
    </xf>
    <xf numFmtId="49" fontId="41" fillId="0" borderId="84" xfId="0" applyNumberFormat="1" applyFont="1" applyBorder="1" applyAlignment="1">
      <alignment horizontal="left"/>
    </xf>
    <xf numFmtId="4" fontId="41" fillId="0" borderId="84" xfId="0" applyNumberFormat="1" applyFont="1" applyBorder="1" applyAlignment="1">
      <alignment horizontal="left"/>
    </xf>
    <xf numFmtId="0" fontId="45" fillId="0" borderId="168" xfId="0" applyFont="1" applyBorder="1" applyAlignment="1">
      <alignment horizontal="center" vertical="center" wrapText="1"/>
    </xf>
    <xf numFmtId="0" fontId="20" fillId="0" borderId="169" xfId="0" applyFont="1" applyBorder="1"/>
    <xf numFmtId="0" fontId="29" fillId="0" borderId="0" xfId="0" applyFont="1" applyAlignment="1">
      <alignment horizontal="left" vertical="top" wrapText="1"/>
    </xf>
    <xf numFmtId="0" fontId="79" fillId="0" borderId="168" xfId="0" applyFont="1" applyBorder="1" applyAlignment="1">
      <alignment horizontal="center" vertical="center" wrapText="1"/>
    </xf>
    <xf numFmtId="0" fontId="41" fillId="0" borderId="168" xfId="0" applyFont="1" applyBorder="1" applyAlignment="1">
      <alignment horizontal="center"/>
    </xf>
    <xf numFmtId="0" fontId="65" fillId="6" borderId="175" xfId="0" applyFont="1" applyFill="1" applyBorder="1" applyAlignment="1">
      <alignment horizontal="center" vertical="center"/>
    </xf>
    <xf numFmtId="0" fontId="20" fillId="0" borderId="176" xfId="0" applyFont="1" applyBorder="1"/>
    <xf numFmtId="0" fontId="2" fillId="0" borderId="15" xfId="0" applyFont="1" applyBorder="1"/>
    <xf numFmtId="0" fontId="20" fillId="0" borderId="17" xfId="0" applyFont="1" applyBorder="1"/>
    <xf numFmtId="0" fontId="201" fillId="0" borderId="26" xfId="0" applyFont="1" applyBorder="1" applyAlignment="1">
      <alignment horizontal="center" vertical="center" wrapText="1"/>
    </xf>
    <xf numFmtId="0" fontId="20" fillId="0" borderId="27" xfId="0" applyFont="1" applyBorder="1"/>
    <xf numFmtId="0" fontId="20" fillId="0" borderId="28" xfId="0" applyFont="1" applyBorder="1"/>
    <xf numFmtId="0" fontId="20" fillId="0" borderId="29" xfId="0" applyFont="1" applyBorder="1"/>
    <xf numFmtId="0" fontId="20" fillId="0" borderId="173" xfId="0" applyFont="1" applyBorder="1"/>
    <xf numFmtId="0" fontId="20" fillId="0" borderId="174" xfId="0" applyFont="1" applyBorder="1"/>
    <xf numFmtId="0" fontId="190" fillId="0" borderId="60" xfId="0" applyFont="1" applyBorder="1" applyAlignment="1">
      <alignment horizontal="left" vertical="center"/>
    </xf>
    <xf numFmtId="0" fontId="190" fillId="0" borderId="60" xfId="0" applyFont="1" applyBorder="1" applyAlignment="1">
      <alignment horizontal="left" vertical="center" wrapText="1"/>
    </xf>
    <xf numFmtId="164" fontId="190" fillId="0" borderId="84" xfId="0" applyNumberFormat="1" applyFont="1" applyBorder="1" applyAlignment="1">
      <alignment horizontal="left" vertical="center"/>
    </xf>
    <xf numFmtId="0" fontId="190" fillId="0" borderId="84" xfId="0" applyFont="1" applyBorder="1" applyAlignment="1">
      <alignment horizontal="left" vertical="center" wrapText="1"/>
    </xf>
    <xf numFmtId="0" fontId="190" fillId="0" borderId="84" xfId="0" applyFont="1" applyBorder="1" applyAlignment="1">
      <alignment horizontal="left" vertical="center"/>
    </xf>
    <xf numFmtId="0" fontId="102" fillId="0" borderId="0" xfId="0" applyFont="1" applyAlignment="1">
      <alignment vertical="center"/>
    </xf>
    <xf numFmtId="0" fontId="41" fillId="0" borderId="0" xfId="0" applyFont="1" applyAlignment="1">
      <alignment horizontal="left" vertical="center" wrapText="1"/>
    </xf>
    <xf numFmtId="0" fontId="25" fillId="0" borderId="175" xfId="0" applyFont="1" applyBorder="1" applyAlignment="1">
      <alignment horizontal="center" vertical="center"/>
    </xf>
    <xf numFmtId="0" fontId="25" fillId="0" borderId="15" xfId="0" applyFont="1" applyBorder="1" applyAlignment="1">
      <alignment horizontal="center" vertical="center"/>
    </xf>
    <xf numFmtId="0" fontId="79" fillId="0" borderId="15" xfId="0" applyFont="1" applyBorder="1" applyAlignment="1">
      <alignment horizontal="left" vertical="center" wrapText="1"/>
    </xf>
    <xf numFmtId="0" fontId="41" fillId="0" borderId="0" xfId="0" applyFont="1" applyAlignment="1">
      <alignment horizontal="center"/>
    </xf>
    <xf numFmtId="0" fontId="50" fillId="0" borderId="0" xfId="0" applyFont="1" applyAlignment="1">
      <alignment horizontal="center"/>
    </xf>
    <xf numFmtId="0" fontId="203" fillId="0" borderId="177" xfId="0" applyFont="1" applyBorder="1" applyAlignment="1">
      <alignment horizontal="center" vertical="center" wrapText="1"/>
    </xf>
    <xf numFmtId="0" fontId="20" fillId="0" borderId="178" xfId="0" applyFont="1" applyBorder="1"/>
    <xf numFmtId="0" fontId="20" fillId="0" borderId="179" xfId="0" applyFont="1" applyBorder="1"/>
    <xf numFmtId="0" fontId="20" fillId="0" borderId="180" xfId="0" applyFont="1" applyBorder="1"/>
    <xf numFmtId="0" fontId="20" fillId="0" borderId="181" xfId="0" applyFont="1" applyBorder="1"/>
    <xf numFmtId="0" fontId="20" fillId="0" borderId="182" xfId="0" applyFont="1" applyBorder="1"/>
    <xf numFmtId="0" fontId="20" fillId="0" borderId="183" xfId="0" applyFont="1" applyBorder="1"/>
    <xf numFmtId="0" fontId="20" fillId="0" borderId="184" xfId="0" applyFont="1" applyBorder="1"/>
    <xf numFmtId="0" fontId="2" fillId="0" borderId="91" xfId="0" applyFont="1" applyBorder="1" applyAlignment="1">
      <alignment vertical="center" wrapText="1"/>
    </xf>
    <xf numFmtId="0" fontId="20" fillId="0" borderId="168" xfId="0" applyFont="1" applyBorder="1"/>
    <xf numFmtId="0" fontId="29" fillId="0" borderId="91" xfId="0" applyFont="1" applyBorder="1" applyAlignment="1">
      <alignment vertical="center" wrapText="1"/>
    </xf>
    <xf numFmtId="0" fontId="210" fillId="0" borderId="1" xfId="0" applyFont="1" applyBorder="1" applyAlignment="1">
      <alignment horizontal="center" vertical="center" wrapText="1"/>
    </xf>
    <xf numFmtId="0" fontId="20" fillId="0" borderId="4" xfId="0" applyFont="1" applyBorder="1"/>
    <xf numFmtId="0" fontId="53" fillId="0" borderId="1" xfId="0" applyFont="1" applyBorder="1" applyAlignment="1">
      <alignment horizontal="center" vertical="center" wrapText="1"/>
    </xf>
    <xf numFmtId="0" fontId="95" fillId="0" borderId="1" xfId="0" applyFont="1" applyBorder="1" applyAlignment="1">
      <alignment horizontal="center" vertical="center" wrapText="1"/>
    </xf>
    <xf numFmtId="0" fontId="57" fillId="0" borderId="1" xfId="0" applyFont="1" applyBorder="1" applyAlignment="1">
      <alignment horizontal="center" vertical="center" wrapText="1"/>
    </xf>
    <xf numFmtId="10" fontId="83" fillId="0" borderId="137" xfId="0" applyNumberFormat="1" applyFont="1" applyBorder="1" applyAlignment="1">
      <alignment horizontal="center" vertical="center" wrapText="1"/>
    </xf>
    <xf numFmtId="4" fontId="83" fillId="0" borderId="137" xfId="0" applyNumberFormat="1" applyFont="1" applyBorder="1" applyAlignment="1">
      <alignment horizontal="center" vertical="center" wrapText="1"/>
    </xf>
    <xf numFmtId="4" fontId="61" fillId="10" borderId="137" xfId="0" applyNumberFormat="1" applyFont="1" applyFill="1" applyBorder="1" applyAlignment="1">
      <alignment horizontal="center" vertical="center" wrapText="1"/>
    </xf>
    <xf numFmtId="4" fontId="83" fillId="0" borderId="137" xfId="0" applyNumberFormat="1" applyFont="1" applyBorder="1" applyAlignment="1">
      <alignment horizontal="center" vertical="center"/>
    </xf>
    <xf numFmtId="0" fontId="83" fillId="0" borderId="137" xfId="0" applyFont="1" applyBorder="1" applyAlignment="1">
      <alignment horizontal="center" vertical="center"/>
    </xf>
    <xf numFmtId="4" fontId="2" fillId="0" borderId="0" xfId="0" applyNumberFormat="1" applyFont="1" applyAlignment="1">
      <alignment vertical="center"/>
    </xf>
    <xf numFmtId="0" fontId="10" fillId="2" borderId="128" xfId="0" applyFont="1" applyFill="1" applyBorder="1"/>
    <xf numFmtId="0" fontId="241" fillId="0" borderId="0" xfId="0" applyFont="1" applyAlignment="1">
      <alignment vertical="center"/>
    </xf>
  </cellXfs>
  <cellStyles count="1">
    <cellStyle name="Normal" xfId="0" builtinId="0"/>
  </cellStyles>
  <dxfs count="5">
    <dxf>
      <fill>
        <patternFill patternType="none"/>
      </fill>
    </dxf>
    <dxf>
      <fill>
        <patternFill patternType="none"/>
      </fill>
    </dxf>
    <dxf>
      <fill>
        <patternFill patternType="solid">
          <fgColor rgb="FFB8CCE4"/>
          <bgColor rgb="FFB8CCE4"/>
        </patternFill>
      </fill>
    </dxf>
    <dxf>
      <fill>
        <patternFill patternType="solid">
          <fgColor rgb="FFDBE5F1"/>
          <bgColor rgb="FFDBE5F1"/>
        </patternFill>
      </fill>
    </dxf>
    <dxf>
      <fill>
        <patternFill patternType="solid">
          <fgColor theme="1"/>
          <bgColor theme="1"/>
        </patternFill>
      </fill>
    </dxf>
  </dxfs>
  <tableStyles count="1">
    <tableStyle name="Coal Beds-style" pivot="0" count="3" xr9:uid="{00000000-0011-0000-FFFF-FFFF00000000}">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customschemas.google.com/relationships/workbookmetadata" Target="metadata"/><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628650</xdr:colOff>
      <xdr:row>0</xdr:row>
      <xdr:rowOff>0</xdr:rowOff>
    </xdr:from>
    <xdr:ext cx="7258050" cy="1952625"/>
    <xdr:pic>
      <xdr:nvPicPr>
        <xdr:cNvPr id="2" name="image2.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28650" y="0"/>
          <a:ext cx="7258050" cy="19526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232</xdr:row>
      <xdr:rowOff>152400</xdr:rowOff>
    </xdr:from>
    <xdr:ext cx="18278475" cy="2695575"/>
    <xdr:pic>
      <xdr:nvPicPr>
        <xdr:cNvPr id="2" name="image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409575</xdr:colOff>
      <xdr:row>20</xdr:row>
      <xdr:rowOff>0</xdr:rowOff>
    </xdr:from>
    <xdr:ext cx="5991225" cy="2438400"/>
    <xdr:pic>
      <xdr:nvPicPr>
        <xdr:cNvPr id="2" name="image1.png" descr="Diagram&#10;&#10;Description automatically generated">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209550</xdr:colOff>
      <xdr:row>19</xdr:row>
      <xdr:rowOff>76200</xdr:rowOff>
    </xdr:from>
    <xdr:ext cx="6296025" cy="2809875"/>
    <xdr:pic>
      <xdr:nvPicPr>
        <xdr:cNvPr id="2" name="image1.png" descr="Diagram&#10;&#10;Description automatically generated">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2</xdr:row>
      <xdr:rowOff>95250</xdr:rowOff>
    </xdr:from>
    <xdr:to>
      <xdr:col>11</xdr:col>
      <xdr:colOff>647857</xdr:colOff>
      <xdr:row>5</xdr:row>
      <xdr:rowOff>28705</xdr:rowOff>
    </xdr:to>
    <xdr:pic>
      <xdr:nvPicPr>
        <xdr:cNvPr id="2" name="Picture 1">
          <a:extLst>
            <a:ext uri="{FF2B5EF4-FFF2-40B4-BE49-F238E27FC236}">
              <a16:creationId xmlns:a16="http://schemas.microsoft.com/office/drawing/2014/main" id="{C77640FA-4EE3-C442-E829-6517DA18AB9E}"/>
            </a:ext>
          </a:extLst>
        </xdr:cNvPr>
        <xdr:cNvPicPr>
          <a:picLocks noChangeAspect="1"/>
        </xdr:cNvPicPr>
      </xdr:nvPicPr>
      <xdr:blipFill rotWithShape="1">
        <a:blip xmlns:r="http://schemas.openxmlformats.org/officeDocument/2006/relationships" r:embed="rId1"/>
        <a:srcRect t="4854" b="-1"/>
        <a:stretch/>
      </xdr:blipFill>
      <xdr:spPr>
        <a:xfrm>
          <a:off x="4705350" y="895350"/>
          <a:ext cx="1124107" cy="10097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266700</xdr:colOff>
      <xdr:row>24</xdr:row>
      <xdr:rowOff>-19050</xdr:rowOff>
    </xdr:from>
    <xdr:ext cx="5724525" cy="180975"/>
    <xdr:sp macro="" textlink="">
      <xdr:nvSpPr>
        <xdr:cNvPr id="3" name="Shape 3">
          <a:extLst>
            <a:ext uri="{FF2B5EF4-FFF2-40B4-BE49-F238E27FC236}">
              <a16:creationId xmlns:a16="http://schemas.microsoft.com/office/drawing/2014/main" id="{00000000-0008-0000-0900-000003000000}"/>
            </a:ext>
          </a:extLst>
        </xdr:cNvPr>
        <xdr:cNvSpPr/>
      </xdr:nvSpPr>
      <xdr:spPr>
        <a:xfrm>
          <a:off x="2488500" y="3694275"/>
          <a:ext cx="5715000"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238125</xdr:colOff>
      <xdr:row>205</xdr:row>
      <xdr:rowOff>0</xdr:rowOff>
    </xdr:from>
    <xdr:ext cx="333375" cy="304800"/>
    <xdr:sp macro="" textlink="">
      <xdr:nvSpPr>
        <xdr:cNvPr id="4" name="Shape 4">
          <a:extLst>
            <a:ext uri="{FF2B5EF4-FFF2-40B4-BE49-F238E27FC236}">
              <a16:creationId xmlns:a16="http://schemas.microsoft.com/office/drawing/2014/main" id="{00000000-0008-0000-0900-000004000000}"/>
            </a:ext>
          </a:extLst>
        </xdr:cNvPr>
        <xdr:cNvSpPr/>
      </xdr:nvSpPr>
      <xdr:spPr>
        <a:xfrm rot="5400000">
          <a:off x="5198363" y="3618075"/>
          <a:ext cx="295275" cy="323850"/>
        </a:xfrm>
        <a:prstGeom prst="triangle">
          <a:avLst>
            <a:gd name="adj" fmla="val 50000"/>
          </a:avLst>
        </a:prstGeom>
        <a:solidFill>
          <a:srgbClr val="FFFFFF"/>
        </a:solidFill>
        <a:ln w="9525" cap="flat" cmpd="sng">
          <a:solidFill>
            <a:srgbClr val="000000"/>
          </a:solidFill>
          <a:prstDash val="solid"/>
          <a:round/>
          <a:headEnd type="none" w="sm" len="sm"/>
          <a:tailEnd type="none" w="sm" len="sm"/>
        </a:ln>
      </xdr:spPr>
      <xdr:txBody>
        <a:bodyPr spcFirstLastPara="1" wrap="square" lIns="18275" tIns="0" rIns="0" bIns="0" anchor="ctr"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638175</xdr:colOff>
      <xdr:row>29</xdr:row>
      <xdr:rowOff>76200</xdr:rowOff>
    </xdr:from>
    <xdr:ext cx="6276975" cy="1219200"/>
    <xdr:pic>
      <xdr:nvPicPr>
        <xdr:cNvPr id="2" name="image5.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A337">
  <tableColumns count="1">
    <tableColumn id="1" xr3:uid="{00000000-0010-0000-0000-000001000000}" name="Coal Beds"/>
  </tableColumns>
  <tableStyleInfo name="Coal Bed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outlinePr summaryBelow="0" summaryRight="0"/>
  </sheetPr>
  <dimension ref="A1:L49"/>
  <sheetViews>
    <sheetView showGridLines="0" tabSelected="1" view="pageBreakPreview" zoomScaleNormal="100" zoomScaleSheetLayoutView="100" workbookViewId="0">
      <selection activeCell="C5" sqref="C5"/>
    </sheetView>
  </sheetViews>
  <sheetFormatPr defaultColWidth="10.109375" defaultRowHeight="15" customHeight="1"/>
  <cols>
    <col min="1" max="1" width="99.109375" customWidth="1"/>
    <col min="8" max="8" width="11.33203125" customWidth="1"/>
  </cols>
  <sheetData>
    <row r="1" spans="1:2" ht="15" customHeight="1">
      <c r="A1" s="1"/>
    </row>
    <row r="2" spans="1:2" ht="15" customHeight="1">
      <c r="A2" s="2"/>
    </row>
    <row r="3" spans="1:2" ht="15" customHeight="1">
      <c r="A3" s="2"/>
    </row>
    <row r="4" spans="1:2">
      <c r="A4" s="2"/>
      <c r="B4" s="3"/>
    </row>
    <row r="5" spans="1:2" ht="15" customHeight="1">
      <c r="A5" s="2"/>
    </row>
    <row r="6" spans="1:2" ht="15" customHeight="1">
      <c r="A6" s="2"/>
    </row>
    <row r="7" spans="1:2" ht="15" customHeight="1">
      <c r="A7" s="2"/>
    </row>
    <row r="8" spans="1:2" ht="15" customHeight="1">
      <c r="A8" s="2"/>
    </row>
    <row r="9" spans="1:2" ht="18.75">
      <c r="A9" s="4"/>
    </row>
    <row r="10" spans="1:2" ht="51" customHeight="1">
      <c r="A10" s="4" t="s">
        <v>0</v>
      </c>
    </row>
    <row r="11" spans="1:2">
      <c r="A11" s="2"/>
    </row>
    <row r="12" spans="1:2" ht="47.25">
      <c r="A12" s="5" t="s">
        <v>1</v>
      </c>
    </row>
    <row r="13" spans="1:2" ht="15" customHeight="1">
      <c r="A13" s="6"/>
    </row>
    <row r="14" spans="1:2" ht="47.25">
      <c r="A14" s="7" t="s">
        <v>2</v>
      </c>
    </row>
    <row r="15" spans="1:2" ht="15" customHeight="1">
      <c r="A15" s="8"/>
    </row>
    <row r="16" spans="1:2" ht="47.25">
      <c r="A16" s="7" t="s">
        <v>3</v>
      </c>
    </row>
    <row r="17" spans="1:9" ht="15" customHeight="1">
      <c r="A17" s="8"/>
    </row>
    <row r="18" spans="1:9" ht="15" customHeight="1">
      <c r="A18" s="8" t="s">
        <v>4</v>
      </c>
    </row>
    <row r="19" spans="1:9" ht="15" customHeight="1">
      <c r="A19" s="8"/>
    </row>
    <row r="20" spans="1:9" ht="15" customHeight="1">
      <c r="A20" s="8" t="s">
        <v>5</v>
      </c>
    </row>
    <row r="21" spans="1:9" ht="15" customHeight="1">
      <c r="A21" s="2"/>
    </row>
    <row r="22" spans="1:9" ht="15" customHeight="1">
      <c r="A22" s="8" t="s">
        <v>6</v>
      </c>
    </row>
    <row r="23" spans="1:9" ht="15" customHeight="1">
      <c r="A23" s="2"/>
    </row>
    <row r="24" spans="1:9" ht="31.5">
      <c r="A24" s="7" t="s">
        <v>7</v>
      </c>
    </row>
    <row r="25" spans="1:9" ht="15" customHeight="1">
      <c r="A25" s="2"/>
    </row>
    <row r="26" spans="1:9" ht="31.5">
      <c r="A26" s="7" t="s">
        <v>8</v>
      </c>
    </row>
    <row r="27" spans="1:9" ht="15" customHeight="1">
      <c r="A27" s="2"/>
    </row>
    <row r="28" spans="1:9" ht="31.5">
      <c r="A28" s="7" t="s">
        <v>9</v>
      </c>
    </row>
    <row r="29" spans="1:9" ht="15" customHeight="1">
      <c r="A29" s="8"/>
    </row>
    <row r="30" spans="1:9" ht="9.75" customHeight="1">
      <c r="A30" s="2"/>
    </row>
    <row r="31" spans="1:9" ht="20.25">
      <c r="A31" s="9" t="s">
        <v>10</v>
      </c>
      <c r="D31" s="10"/>
      <c r="I31" s="3"/>
    </row>
    <row r="32" spans="1:9" ht="10.5" customHeight="1">
      <c r="A32" s="2"/>
      <c r="D32" s="11"/>
      <c r="I32" s="3"/>
    </row>
    <row r="33" spans="1:12" ht="15.75">
      <c r="A33" s="8" t="s">
        <v>11</v>
      </c>
      <c r="I33" s="3"/>
    </row>
    <row r="34" spans="1:12" ht="10.5" customHeight="1">
      <c r="A34" s="8"/>
      <c r="I34" s="3"/>
    </row>
    <row r="35" spans="1:12" ht="15.75">
      <c r="A35" s="8" t="s">
        <v>12</v>
      </c>
      <c r="I35" s="3"/>
    </row>
    <row r="36" spans="1:12" ht="9" customHeight="1">
      <c r="A36" s="8"/>
      <c r="I36" s="3"/>
      <c r="L36" s="12"/>
    </row>
    <row r="37" spans="1:12" ht="47.25" customHeight="1">
      <c r="A37" s="13" t="s">
        <v>13</v>
      </c>
      <c r="B37" s="14"/>
      <c r="I37" s="3"/>
    </row>
    <row r="38" spans="1:12" ht="15.75">
      <c r="A38" s="2"/>
      <c r="B38" s="12"/>
      <c r="I38" s="3"/>
    </row>
    <row r="39" spans="1:12" ht="31.5">
      <c r="A39" s="13" t="s">
        <v>14</v>
      </c>
      <c r="B39" s="12"/>
      <c r="I39" s="3"/>
      <c r="J39" s="15"/>
    </row>
    <row r="40" spans="1:12" ht="9" customHeight="1">
      <c r="A40" s="2"/>
      <c r="I40" s="3"/>
      <c r="J40" s="15"/>
    </row>
    <row r="41" spans="1:12" ht="47.25">
      <c r="A41" s="7" t="s">
        <v>15</v>
      </c>
      <c r="B41" s="12"/>
      <c r="I41" s="3"/>
      <c r="J41" s="15"/>
    </row>
    <row r="42" spans="1:12" ht="15.75">
      <c r="A42" s="7"/>
      <c r="B42" s="12"/>
      <c r="I42" s="3"/>
      <c r="J42" s="15"/>
    </row>
    <row r="43" spans="1:12" ht="31.5">
      <c r="A43" s="7" t="s">
        <v>16</v>
      </c>
      <c r="I43" s="3"/>
    </row>
    <row r="44" spans="1:12" ht="15.75">
      <c r="A44" s="8"/>
      <c r="I44" s="3"/>
    </row>
    <row r="45" spans="1:12" ht="31.5">
      <c r="A45" s="5" t="s">
        <v>1104</v>
      </c>
    </row>
    <row r="46" spans="1:12" ht="12.75" customHeight="1">
      <c r="A46" s="16"/>
    </row>
    <row r="47" spans="1:12" ht="15.75">
      <c r="A47" s="2" t="s">
        <v>17</v>
      </c>
      <c r="E47" s="12"/>
    </row>
    <row r="48" spans="1:12" ht="10.5" customHeight="1">
      <c r="A48" s="17"/>
    </row>
    <row r="49" spans="5:5" ht="15.75">
      <c r="E49" s="12"/>
    </row>
  </sheetData>
  <pageMargins left="0.7" right="0.7" top="0.75" bottom="0.75" header="0" footer="0"/>
  <pageSetup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outlinePr summaryBelow="0" summaryRight="0"/>
  </sheetPr>
  <dimension ref="A2:Z305"/>
  <sheetViews>
    <sheetView showGridLines="0" workbookViewId="0"/>
  </sheetViews>
  <sheetFormatPr defaultColWidth="10.109375" defaultRowHeight="15" customHeight="1"/>
  <cols>
    <col min="1" max="1" width="2.6640625" customWidth="1"/>
  </cols>
  <sheetData>
    <row r="2" spans="1:26" ht="24" customHeight="1">
      <c r="A2" s="37"/>
      <c r="B2" s="816" t="s">
        <v>67</v>
      </c>
      <c r="C2" s="797"/>
      <c r="D2" s="797"/>
      <c r="E2" s="797"/>
      <c r="F2" s="797"/>
      <c r="G2" s="797"/>
      <c r="H2" s="797"/>
      <c r="I2" s="797"/>
      <c r="J2" s="797"/>
      <c r="K2" s="797"/>
      <c r="L2" s="797"/>
      <c r="M2" s="797"/>
      <c r="N2" s="797"/>
      <c r="R2" s="38"/>
      <c r="S2" s="38"/>
      <c r="T2" s="38"/>
      <c r="U2" s="38"/>
      <c r="V2" s="38"/>
      <c r="W2" s="38"/>
      <c r="X2" s="38"/>
      <c r="Y2" s="38"/>
      <c r="Z2" s="38"/>
    </row>
    <row r="3" spans="1:26" ht="15" customHeight="1">
      <c r="A3" s="12"/>
      <c r="B3" s="817" t="s">
        <v>68</v>
      </c>
      <c r="C3" s="797"/>
      <c r="D3" s="797"/>
      <c r="E3" s="797"/>
      <c r="F3" s="797"/>
      <c r="G3" s="797"/>
      <c r="H3" s="797"/>
      <c r="I3" s="797"/>
      <c r="J3" s="797"/>
      <c r="K3" s="797"/>
      <c r="L3" s="797"/>
      <c r="M3" s="797"/>
      <c r="N3" s="797"/>
    </row>
    <row r="4" spans="1:26" ht="15" customHeight="1">
      <c r="A4" s="12"/>
      <c r="B4" s="12"/>
      <c r="C4" s="12"/>
      <c r="D4" s="12"/>
      <c r="E4" s="12"/>
      <c r="F4" s="12"/>
      <c r="G4" s="12"/>
      <c r="H4" s="12"/>
      <c r="I4" s="12"/>
      <c r="J4" s="12"/>
      <c r="K4" s="39"/>
      <c r="L4" s="39"/>
      <c r="M4" s="39"/>
      <c r="N4" s="12"/>
    </row>
    <row r="5" spans="1:26" ht="15" customHeight="1">
      <c r="A5" s="12"/>
      <c r="B5" s="40"/>
      <c r="C5" s="40"/>
      <c r="D5" s="41"/>
      <c r="E5" s="41"/>
      <c r="F5" s="41"/>
      <c r="G5" s="41"/>
      <c r="H5" s="41"/>
      <c r="I5" s="41"/>
      <c r="J5" s="41"/>
      <c r="K5" s="12"/>
      <c r="L5" s="12"/>
      <c r="M5" s="12"/>
      <c r="N5" s="40"/>
    </row>
    <row r="6" spans="1:26" ht="29.25" customHeight="1">
      <c r="A6" s="12"/>
      <c r="B6" s="12"/>
      <c r="C6" s="12"/>
      <c r="D6" s="818" t="s">
        <v>69</v>
      </c>
      <c r="E6" s="819"/>
      <c r="F6" s="819"/>
      <c r="G6" s="819"/>
      <c r="H6" s="819"/>
      <c r="I6" s="819"/>
      <c r="J6" s="819"/>
      <c r="K6" s="819"/>
      <c r="L6" s="820"/>
      <c r="M6" s="12"/>
      <c r="N6" s="12"/>
    </row>
    <row r="7" spans="1:26" ht="18" customHeight="1">
      <c r="A7" s="12"/>
      <c r="B7" s="12"/>
      <c r="C7" s="12"/>
      <c r="D7" s="42"/>
      <c r="E7" s="3"/>
      <c r="F7" s="3"/>
      <c r="G7" s="3"/>
      <c r="H7" s="3"/>
      <c r="I7" s="3"/>
      <c r="J7" s="3"/>
      <c r="K7" s="3"/>
      <c r="L7" s="3"/>
      <c r="M7" s="12"/>
      <c r="N7" s="12"/>
    </row>
    <row r="8" spans="1:26" ht="18" customHeight="1">
      <c r="A8" s="12"/>
      <c r="B8" s="12"/>
      <c r="C8" s="12"/>
      <c r="D8" s="42"/>
      <c r="E8" s="3"/>
      <c r="F8" s="3"/>
      <c r="G8" s="3"/>
      <c r="H8" s="3"/>
      <c r="I8" s="3"/>
      <c r="J8" s="3"/>
      <c r="K8" s="3"/>
      <c r="L8" s="3"/>
      <c r="M8" s="12"/>
      <c r="N8" s="12"/>
    </row>
    <row r="9" spans="1:26" ht="18" customHeight="1">
      <c r="A9" s="12"/>
      <c r="B9" s="12"/>
      <c r="C9" s="12"/>
      <c r="D9" s="42"/>
      <c r="E9" s="3"/>
      <c r="F9" s="3"/>
      <c r="G9" s="3"/>
      <c r="H9" s="3"/>
      <c r="I9" s="3"/>
      <c r="J9" s="3"/>
      <c r="K9" s="3"/>
      <c r="L9" s="3"/>
      <c r="M9" s="12"/>
      <c r="N9" s="12"/>
    </row>
    <row r="10" spans="1:26" ht="15" customHeight="1">
      <c r="A10" s="12"/>
      <c r="B10" s="802" t="s">
        <v>70</v>
      </c>
      <c r="C10" s="797"/>
      <c r="D10" s="797"/>
      <c r="E10" s="797"/>
      <c r="F10" s="797"/>
      <c r="G10" s="797"/>
      <c r="H10" s="797"/>
      <c r="I10" s="797"/>
      <c r="J10" s="797"/>
      <c r="K10" s="797"/>
      <c r="L10" s="797"/>
      <c r="M10" s="797"/>
      <c r="N10" s="797"/>
    </row>
    <row r="11" spans="1:26" ht="15" customHeight="1">
      <c r="A11" s="12"/>
      <c r="B11" s="797"/>
      <c r="C11" s="797"/>
      <c r="D11" s="797"/>
      <c r="E11" s="797"/>
      <c r="F11" s="797"/>
      <c r="G11" s="797"/>
      <c r="H11" s="797"/>
      <c r="I11" s="797"/>
      <c r="J11" s="797"/>
      <c r="K11" s="797"/>
      <c r="L11" s="797"/>
      <c r="M11" s="797"/>
      <c r="N11" s="797"/>
      <c r="O11" s="12"/>
    </row>
    <row r="12" spans="1:26" ht="15" customHeight="1">
      <c r="A12" s="12"/>
      <c r="B12" s="797"/>
      <c r="C12" s="797"/>
      <c r="D12" s="797"/>
      <c r="E12" s="797"/>
      <c r="F12" s="797"/>
      <c r="G12" s="797"/>
      <c r="H12" s="797"/>
      <c r="I12" s="797"/>
      <c r="J12" s="797"/>
      <c r="K12" s="797"/>
      <c r="L12" s="797"/>
      <c r="M12" s="797"/>
      <c r="N12" s="797"/>
      <c r="O12" s="12"/>
    </row>
    <row r="13" spans="1:26" ht="15" customHeight="1">
      <c r="A13" s="12"/>
      <c r="B13" s="797"/>
      <c r="C13" s="797"/>
      <c r="D13" s="797"/>
      <c r="E13" s="797"/>
      <c r="F13" s="797"/>
      <c r="G13" s="797"/>
      <c r="H13" s="797"/>
      <c r="I13" s="797"/>
      <c r="J13" s="797"/>
      <c r="K13" s="797"/>
      <c r="L13" s="797"/>
      <c r="M13" s="797"/>
      <c r="N13" s="797"/>
      <c r="O13" s="12"/>
    </row>
    <row r="14" spans="1:26" ht="15" customHeight="1">
      <c r="A14" s="12"/>
      <c r="B14" s="12"/>
      <c r="C14" s="12"/>
      <c r="D14" s="12"/>
      <c r="E14" s="12"/>
      <c r="F14" s="12"/>
      <c r="G14" s="12"/>
      <c r="H14" s="12"/>
      <c r="I14" s="12"/>
      <c r="J14" s="12"/>
      <c r="K14" s="12"/>
      <c r="L14" s="12"/>
      <c r="M14" s="12"/>
      <c r="N14" s="12"/>
      <c r="O14" s="12"/>
    </row>
    <row r="15" spans="1:26" ht="15" customHeight="1">
      <c r="A15" s="12"/>
      <c r="B15" s="806" t="s">
        <v>71</v>
      </c>
      <c r="C15" s="797"/>
      <c r="D15" s="797"/>
      <c r="E15" s="797"/>
      <c r="F15" s="797"/>
      <c r="G15" s="797"/>
      <c r="H15" s="797"/>
      <c r="I15" s="797"/>
      <c r="J15" s="797"/>
      <c r="K15" s="797"/>
      <c r="L15" s="797"/>
      <c r="M15" s="797"/>
      <c r="N15" s="797"/>
      <c r="O15" s="12"/>
    </row>
    <row r="16" spans="1:26" ht="15" customHeight="1">
      <c r="A16" s="12"/>
      <c r="B16" s="797"/>
      <c r="C16" s="797"/>
      <c r="D16" s="797"/>
      <c r="E16" s="797"/>
      <c r="F16" s="797"/>
      <c r="G16" s="797"/>
      <c r="H16" s="797"/>
      <c r="I16" s="797"/>
      <c r="J16" s="797"/>
      <c r="K16" s="797"/>
      <c r="L16" s="797"/>
      <c r="M16" s="797"/>
      <c r="N16" s="797"/>
      <c r="O16" s="12"/>
    </row>
    <row r="17" spans="1:15" ht="15" customHeight="1">
      <c r="A17" s="12"/>
      <c r="B17" s="797"/>
      <c r="C17" s="797"/>
      <c r="D17" s="797"/>
      <c r="E17" s="797"/>
      <c r="F17" s="797"/>
      <c r="G17" s="797"/>
      <c r="H17" s="797"/>
      <c r="I17" s="797"/>
      <c r="J17" s="797"/>
      <c r="K17" s="797"/>
      <c r="L17" s="797"/>
      <c r="M17" s="797"/>
      <c r="N17" s="797"/>
    </row>
    <row r="18" spans="1:15" ht="15" customHeight="1">
      <c r="A18" s="12"/>
      <c r="B18" s="797"/>
      <c r="C18" s="797"/>
      <c r="D18" s="797"/>
      <c r="E18" s="797"/>
      <c r="F18" s="797"/>
      <c r="G18" s="797"/>
      <c r="H18" s="797"/>
      <c r="I18" s="797"/>
      <c r="J18" s="797"/>
      <c r="K18" s="797"/>
      <c r="L18" s="797"/>
      <c r="M18" s="797"/>
      <c r="N18" s="797"/>
      <c r="O18" s="12"/>
    </row>
    <row r="19" spans="1:15" ht="15" customHeight="1">
      <c r="A19" s="12"/>
      <c r="B19" s="797"/>
      <c r="C19" s="797"/>
      <c r="D19" s="797"/>
      <c r="E19" s="797"/>
      <c r="F19" s="797"/>
      <c r="G19" s="797"/>
      <c r="H19" s="797"/>
      <c r="I19" s="797"/>
      <c r="J19" s="797"/>
      <c r="K19" s="797"/>
      <c r="L19" s="797"/>
      <c r="M19" s="797"/>
      <c r="N19" s="797"/>
      <c r="O19" s="12"/>
    </row>
    <row r="20" spans="1:15" ht="15" customHeight="1">
      <c r="A20" s="12"/>
      <c r="B20" s="806" t="s">
        <v>72</v>
      </c>
      <c r="C20" s="797"/>
      <c r="D20" s="797"/>
      <c r="E20" s="797"/>
      <c r="F20" s="797"/>
      <c r="G20" s="797"/>
      <c r="H20" s="797"/>
      <c r="I20" s="797"/>
      <c r="J20" s="797"/>
      <c r="K20" s="797"/>
      <c r="L20" s="797"/>
      <c r="M20" s="797"/>
      <c r="N20" s="797"/>
      <c r="O20" s="12"/>
    </row>
    <row r="21" spans="1:15" ht="15" customHeight="1">
      <c r="A21" s="12"/>
      <c r="B21" s="797"/>
      <c r="C21" s="797"/>
      <c r="D21" s="797"/>
      <c r="E21" s="797"/>
      <c r="F21" s="797"/>
      <c r="G21" s="797"/>
      <c r="H21" s="797"/>
      <c r="I21" s="797"/>
      <c r="J21" s="797"/>
      <c r="K21" s="797"/>
      <c r="L21" s="797"/>
      <c r="M21" s="797"/>
      <c r="N21" s="797"/>
      <c r="O21" s="12"/>
    </row>
    <row r="22" spans="1:15" ht="15" customHeight="1">
      <c r="A22" s="12"/>
      <c r="B22" s="797"/>
      <c r="C22" s="797"/>
      <c r="D22" s="797"/>
      <c r="E22" s="797"/>
      <c r="F22" s="797"/>
      <c r="G22" s="797"/>
      <c r="H22" s="797"/>
      <c r="I22" s="797"/>
      <c r="J22" s="797"/>
      <c r="K22" s="797"/>
      <c r="L22" s="797"/>
      <c r="M22" s="797"/>
      <c r="N22" s="797"/>
      <c r="O22" s="12"/>
    </row>
    <row r="23" spans="1:15" ht="15" customHeight="1">
      <c r="A23" s="12"/>
      <c r="B23" s="797"/>
      <c r="C23" s="797"/>
      <c r="D23" s="797"/>
      <c r="E23" s="797"/>
      <c r="F23" s="797"/>
      <c r="G23" s="797"/>
      <c r="H23" s="797"/>
      <c r="I23" s="797"/>
      <c r="J23" s="797"/>
      <c r="K23" s="797"/>
      <c r="L23" s="797"/>
      <c r="M23" s="797"/>
      <c r="N23" s="797"/>
      <c r="O23" s="12"/>
    </row>
    <row r="24" spans="1:15" ht="15" customHeight="1">
      <c r="A24" s="12"/>
      <c r="B24" s="797"/>
      <c r="C24" s="797"/>
      <c r="D24" s="797"/>
      <c r="E24" s="797"/>
      <c r="F24" s="797"/>
      <c r="G24" s="797"/>
      <c r="H24" s="797"/>
      <c r="I24" s="797"/>
      <c r="J24" s="797"/>
      <c r="K24" s="797"/>
      <c r="L24" s="797"/>
      <c r="M24" s="797"/>
      <c r="N24" s="797"/>
      <c r="O24" s="12"/>
    </row>
    <row r="25" spans="1:15" ht="18.75" customHeight="1">
      <c r="A25" s="12"/>
      <c r="B25" s="800" t="s">
        <v>73</v>
      </c>
      <c r="C25" s="797"/>
      <c r="D25" s="797"/>
      <c r="E25" s="797"/>
      <c r="F25" s="797"/>
      <c r="G25" s="797"/>
      <c r="H25" s="797"/>
      <c r="I25" s="797"/>
      <c r="J25" s="797"/>
      <c r="K25" s="797"/>
      <c r="L25" s="797"/>
      <c r="M25" s="797"/>
      <c r="N25" s="797"/>
      <c r="O25" s="12"/>
    </row>
    <row r="26" spans="1:15" ht="15" customHeight="1">
      <c r="A26" s="12"/>
      <c r="B26" s="797"/>
      <c r="C26" s="797"/>
      <c r="D26" s="797"/>
      <c r="E26" s="797"/>
      <c r="F26" s="797"/>
      <c r="G26" s="797"/>
      <c r="H26" s="797"/>
      <c r="I26" s="797"/>
      <c r="J26" s="797"/>
      <c r="K26" s="797"/>
      <c r="L26" s="797"/>
      <c r="M26" s="797"/>
      <c r="N26" s="797"/>
      <c r="O26" s="12"/>
    </row>
    <row r="27" spans="1:15" ht="15" customHeight="1">
      <c r="A27" s="12"/>
      <c r="B27" s="800" t="s">
        <v>74</v>
      </c>
      <c r="C27" s="797"/>
      <c r="D27" s="797"/>
      <c r="E27" s="797"/>
      <c r="F27" s="797"/>
      <c r="G27" s="797"/>
      <c r="H27" s="797"/>
      <c r="I27" s="797"/>
      <c r="J27" s="797"/>
      <c r="K27" s="797"/>
      <c r="L27" s="797"/>
      <c r="M27" s="797"/>
      <c r="N27" s="797"/>
      <c r="O27" s="12"/>
    </row>
    <row r="28" spans="1:15" ht="15" customHeight="1">
      <c r="A28" s="12"/>
      <c r="B28" s="797"/>
      <c r="C28" s="797"/>
      <c r="D28" s="797"/>
      <c r="E28" s="797"/>
      <c r="F28" s="797"/>
      <c r="G28" s="797"/>
      <c r="H28" s="797"/>
      <c r="I28" s="797"/>
      <c r="J28" s="797"/>
      <c r="K28" s="797"/>
      <c r="L28" s="797"/>
      <c r="M28" s="797"/>
      <c r="N28" s="797"/>
      <c r="O28" s="12"/>
    </row>
    <row r="29" spans="1:15" ht="15" customHeight="1">
      <c r="A29" s="12"/>
      <c r="B29" s="800" t="s">
        <v>75</v>
      </c>
      <c r="C29" s="797"/>
      <c r="D29" s="797"/>
      <c r="E29" s="797"/>
      <c r="F29" s="797"/>
      <c r="G29" s="797"/>
      <c r="H29" s="797"/>
      <c r="I29" s="797"/>
      <c r="J29" s="797"/>
      <c r="K29" s="797"/>
      <c r="L29" s="797"/>
      <c r="M29" s="797"/>
      <c r="N29" s="797"/>
      <c r="O29" s="12"/>
    </row>
    <row r="30" spans="1:15" ht="15" customHeight="1">
      <c r="A30" s="12"/>
      <c r="B30" s="800" t="s">
        <v>76</v>
      </c>
      <c r="C30" s="797"/>
      <c r="D30" s="797"/>
      <c r="E30" s="797"/>
      <c r="F30" s="797"/>
      <c r="G30" s="797"/>
      <c r="H30" s="797"/>
      <c r="I30" s="797"/>
      <c r="J30" s="797"/>
      <c r="K30" s="797"/>
      <c r="L30" s="797"/>
      <c r="M30" s="797"/>
      <c r="N30" s="797"/>
      <c r="O30" s="12"/>
    </row>
    <row r="31" spans="1:15" ht="15.75">
      <c r="A31" s="12"/>
      <c r="B31" s="12"/>
      <c r="C31" s="12"/>
      <c r="D31" s="12"/>
      <c r="E31" s="12"/>
      <c r="F31" s="12"/>
      <c r="G31" s="12"/>
      <c r="H31" s="12"/>
      <c r="I31" s="12"/>
      <c r="J31" s="12"/>
      <c r="K31" s="12"/>
      <c r="L31" s="12"/>
      <c r="M31" s="12"/>
      <c r="N31" s="12"/>
      <c r="O31" s="12"/>
    </row>
    <row r="32" spans="1:15" ht="15.75">
      <c r="A32" s="12"/>
      <c r="B32" s="806" t="s">
        <v>77</v>
      </c>
      <c r="C32" s="797"/>
      <c r="D32" s="797"/>
      <c r="E32" s="797"/>
      <c r="F32" s="797"/>
      <c r="G32" s="797"/>
      <c r="H32" s="797"/>
      <c r="I32" s="797"/>
      <c r="J32" s="797"/>
      <c r="K32" s="797"/>
      <c r="L32" s="797"/>
      <c r="M32" s="797"/>
      <c r="N32" s="797"/>
      <c r="O32" s="12"/>
    </row>
    <row r="33" spans="1:15" ht="15.75">
      <c r="A33" s="12"/>
      <c r="B33" s="797"/>
      <c r="C33" s="797"/>
      <c r="D33" s="797"/>
      <c r="E33" s="797"/>
      <c r="F33" s="797"/>
      <c r="G33" s="797"/>
      <c r="H33" s="797"/>
      <c r="I33" s="797"/>
      <c r="J33" s="797"/>
      <c r="K33" s="797"/>
      <c r="L33" s="797"/>
      <c r="M33" s="797"/>
      <c r="N33" s="797"/>
      <c r="O33" s="12"/>
    </row>
    <row r="34" spans="1:15" ht="15.75">
      <c r="A34" s="12"/>
      <c r="B34" s="797"/>
      <c r="C34" s="797"/>
      <c r="D34" s="797"/>
      <c r="E34" s="797"/>
      <c r="F34" s="797"/>
      <c r="G34" s="797"/>
      <c r="H34" s="797"/>
      <c r="I34" s="797"/>
      <c r="J34" s="797"/>
      <c r="K34" s="797"/>
      <c r="L34" s="797"/>
      <c r="M34" s="797"/>
      <c r="N34" s="797"/>
      <c r="O34" s="12"/>
    </row>
    <row r="35" spans="1:15" ht="15.75">
      <c r="A35" s="12"/>
      <c r="B35" s="797"/>
      <c r="C35" s="797"/>
      <c r="D35" s="797"/>
      <c r="E35" s="797"/>
      <c r="F35" s="797"/>
      <c r="G35" s="797"/>
      <c r="H35" s="797"/>
      <c r="I35" s="797"/>
      <c r="J35" s="797"/>
      <c r="K35" s="797"/>
      <c r="L35" s="797"/>
      <c r="M35" s="797"/>
      <c r="N35" s="797"/>
      <c r="O35" s="12"/>
    </row>
    <row r="36" spans="1:15" ht="15.75">
      <c r="A36" s="12"/>
      <c r="B36" s="12"/>
      <c r="C36" s="12"/>
      <c r="D36" s="12"/>
      <c r="E36" s="12"/>
      <c r="F36" s="12"/>
      <c r="G36" s="12"/>
      <c r="H36" s="12"/>
      <c r="I36" s="12"/>
      <c r="J36" s="12"/>
      <c r="K36" s="12"/>
      <c r="L36" s="12"/>
      <c r="M36" s="12"/>
      <c r="N36" s="12"/>
      <c r="O36" s="12"/>
    </row>
    <row r="37" spans="1:15" ht="15.75">
      <c r="A37" s="12"/>
      <c r="B37" s="807" t="s">
        <v>78</v>
      </c>
      <c r="C37" s="797"/>
      <c r="D37" s="797"/>
      <c r="E37" s="797"/>
      <c r="F37" s="797"/>
      <c r="G37" s="797"/>
      <c r="H37" s="797"/>
      <c r="I37" s="797"/>
      <c r="J37" s="797"/>
      <c r="K37" s="797"/>
      <c r="L37" s="797"/>
      <c r="M37" s="797"/>
      <c r="N37" s="797"/>
      <c r="O37" s="12"/>
    </row>
    <row r="38" spans="1:15" ht="15.75">
      <c r="A38" s="12"/>
      <c r="B38" s="797"/>
      <c r="C38" s="797"/>
      <c r="D38" s="797"/>
      <c r="E38" s="797"/>
      <c r="F38" s="797"/>
      <c r="G38" s="797"/>
      <c r="H38" s="797"/>
      <c r="I38" s="797"/>
      <c r="J38" s="797"/>
      <c r="K38" s="797"/>
      <c r="L38" s="797"/>
      <c r="M38" s="797"/>
      <c r="N38" s="797"/>
      <c r="O38" s="12"/>
    </row>
    <row r="39" spans="1:15" ht="15.75">
      <c r="A39" s="12"/>
      <c r="B39" s="797"/>
      <c r="C39" s="797"/>
      <c r="D39" s="797"/>
      <c r="E39" s="797"/>
      <c r="F39" s="797"/>
      <c r="G39" s="797"/>
      <c r="H39" s="797"/>
      <c r="I39" s="797"/>
      <c r="J39" s="797"/>
      <c r="K39" s="797"/>
      <c r="L39" s="797"/>
      <c r="M39" s="797"/>
      <c r="N39" s="797"/>
      <c r="O39" s="12"/>
    </row>
    <row r="40" spans="1:15" ht="15.75">
      <c r="A40" s="12"/>
      <c r="B40" s="797"/>
      <c r="C40" s="797"/>
      <c r="D40" s="797"/>
      <c r="E40" s="797"/>
      <c r="F40" s="797"/>
      <c r="G40" s="797"/>
      <c r="H40" s="797"/>
      <c r="I40" s="797"/>
      <c r="J40" s="797"/>
      <c r="K40" s="797"/>
      <c r="L40" s="797"/>
      <c r="M40" s="797"/>
      <c r="N40" s="797"/>
      <c r="O40" s="12"/>
    </row>
    <row r="41" spans="1:15" ht="15.75">
      <c r="A41" s="12"/>
      <c r="B41" s="797"/>
      <c r="C41" s="797"/>
      <c r="D41" s="797"/>
      <c r="E41" s="797"/>
      <c r="F41" s="797"/>
      <c r="G41" s="797"/>
      <c r="H41" s="797"/>
      <c r="I41" s="797"/>
      <c r="J41" s="797"/>
      <c r="K41" s="797"/>
      <c r="L41" s="797"/>
      <c r="M41" s="797"/>
      <c r="N41" s="797"/>
      <c r="O41" s="12"/>
    </row>
    <row r="42" spans="1:15" ht="15.75">
      <c r="A42" s="12"/>
      <c r="B42" s="797"/>
      <c r="C42" s="797"/>
      <c r="D42" s="797"/>
      <c r="E42" s="797"/>
      <c r="F42" s="797"/>
      <c r="G42" s="797"/>
      <c r="H42" s="797"/>
      <c r="I42" s="797"/>
      <c r="J42" s="797"/>
      <c r="K42" s="797"/>
      <c r="L42" s="797"/>
      <c r="M42" s="797"/>
      <c r="N42" s="797"/>
      <c r="O42" s="12"/>
    </row>
    <row r="43" spans="1:15" ht="15.75">
      <c r="A43" s="12"/>
      <c r="B43" s="797"/>
      <c r="C43" s="797"/>
      <c r="D43" s="797"/>
      <c r="E43" s="797"/>
      <c r="F43" s="797"/>
      <c r="G43" s="797"/>
      <c r="H43" s="797"/>
      <c r="I43" s="797"/>
      <c r="J43" s="797"/>
      <c r="K43" s="797"/>
      <c r="L43" s="797"/>
      <c r="M43" s="797"/>
      <c r="N43" s="797"/>
      <c r="O43" s="12"/>
    </row>
    <row r="44" spans="1:15" ht="15.75">
      <c r="A44" s="12"/>
      <c r="B44" s="800" t="s">
        <v>79</v>
      </c>
      <c r="C44" s="797"/>
      <c r="D44" s="797"/>
      <c r="E44" s="797"/>
      <c r="F44" s="797"/>
      <c r="G44" s="797"/>
      <c r="H44" s="797"/>
      <c r="I44" s="797"/>
      <c r="J44" s="797"/>
      <c r="K44" s="797"/>
      <c r="L44" s="797"/>
      <c r="M44" s="797"/>
      <c r="N44" s="797"/>
      <c r="O44" s="12"/>
    </row>
    <row r="45" spans="1:15" ht="15.75">
      <c r="A45" s="12"/>
      <c r="B45" s="797"/>
      <c r="C45" s="797"/>
      <c r="D45" s="797"/>
      <c r="E45" s="797"/>
      <c r="F45" s="797"/>
      <c r="G45" s="797"/>
      <c r="H45" s="797"/>
      <c r="I45" s="797"/>
      <c r="J45" s="797"/>
      <c r="K45" s="797"/>
      <c r="L45" s="797"/>
      <c r="M45" s="797"/>
      <c r="N45" s="797"/>
      <c r="O45" s="12"/>
    </row>
    <row r="46" spans="1:15" ht="15.75">
      <c r="A46" s="12"/>
      <c r="B46" s="797"/>
      <c r="C46" s="797"/>
      <c r="D46" s="797"/>
      <c r="E46" s="797"/>
      <c r="F46" s="797"/>
      <c r="G46" s="797"/>
      <c r="H46" s="797"/>
      <c r="I46" s="797"/>
      <c r="J46" s="797"/>
      <c r="K46" s="797"/>
      <c r="L46" s="797"/>
      <c r="M46" s="797"/>
      <c r="N46" s="797"/>
      <c r="O46" s="12"/>
    </row>
    <row r="47" spans="1:15" ht="15.75">
      <c r="A47" s="12"/>
      <c r="B47" s="797"/>
      <c r="C47" s="797"/>
      <c r="D47" s="797"/>
      <c r="E47" s="797"/>
      <c r="F47" s="797"/>
      <c r="G47" s="797"/>
      <c r="H47" s="797"/>
      <c r="I47" s="797"/>
      <c r="J47" s="797"/>
      <c r="K47" s="797"/>
      <c r="L47" s="797"/>
      <c r="M47" s="797"/>
      <c r="N47" s="797"/>
      <c r="O47" s="12"/>
    </row>
    <row r="48" spans="1:15" ht="15.75">
      <c r="A48" s="12"/>
      <c r="B48" s="797"/>
      <c r="C48" s="797"/>
      <c r="D48" s="797"/>
      <c r="E48" s="797"/>
      <c r="F48" s="797"/>
      <c r="G48" s="797"/>
      <c r="H48" s="797"/>
      <c r="I48" s="797"/>
      <c r="J48" s="797"/>
      <c r="K48" s="797"/>
      <c r="L48" s="797"/>
      <c r="M48" s="797"/>
      <c r="N48" s="797"/>
      <c r="O48" s="12"/>
    </row>
    <row r="49" spans="1:15" ht="15.75">
      <c r="A49" s="12"/>
      <c r="B49" s="12"/>
      <c r="C49" s="12"/>
      <c r="D49" s="12"/>
      <c r="E49" s="12"/>
      <c r="F49" s="12"/>
      <c r="G49" s="12"/>
      <c r="H49" s="12"/>
      <c r="I49" s="12"/>
      <c r="J49" s="12"/>
      <c r="K49" s="12"/>
      <c r="L49" s="12"/>
      <c r="M49" s="12"/>
      <c r="N49" s="12"/>
      <c r="O49" s="12"/>
    </row>
    <row r="50" spans="1:15" ht="16.5">
      <c r="A50" s="12"/>
      <c r="B50" s="821" t="s">
        <v>80</v>
      </c>
      <c r="C50" s="822"/>
      <c r="D50" s="44"/>
      <c r="E50" s="44"/>
      <c r="F50" s="44"/>
      <c r="G50" s="44"/>
      <c r="H50" s="44"/>
      <c r="I50" s="44"/>
      <c r="J50" s="44"/>
      <c r="K50" s="44"/>
      <c r="L50" s="44"/>
      <c r="M50" s="44"/>
      <c r="N50" s="45"/>
      <c r="O50" s="12"/>
    </row>
    <row r="51" spans="1:15" ht="15.75">
      <c r="A51" s="12"/>
      <c r="B51" s="46"/>
      <c r="C51" s="12"/>
      <c r="D51" s="12"/>
      <c r="E51" s="12"/>
      <c r="F51" s="12"/>
      <c r="G51" s="12"/>
      <c r="H51" s="12"/>
      <c r="I51" s="12"/>
      <c r="J51" s="12"/>
      <c r="K51" s="12"/>
      <c r="L51" s="12"/>
      <c r="M51" s="12"/>
      <c r="N51" s="47"/>
      <c r="O51" s="12"/>
    </row>
    <row r="52" spans="1:15" ht="16.5" customHeight="1">
      <c r="A52" s="12"/>
      <c r="B52" s="823" t="s">
        <v>81</v>
      </c>
      <c r="C52" s="797"/>
      <c r="D52" s="797"/>
      <c r="E52" s="797"/>
      <c r="F52" s="797"/>
      <c r="G52" s="797"/>
      <c r="H52" s="797"/>
      <c r="I52" s="797"/>
      <c r="J52" s="797"/>
      <c r="K52" s="12"/>
      <c r="L52" s="12"/>
      <c r="M52" s="12"/>
      <c r="N52" s="47"/>
      <c r="O52" s="12"/>
    </row>
    <row r="53" spans="1:15" ht="16.5" customHeight="1">
      <c r="A53" s="12"/>
      <c r="B53" s="823" t="s">
        <v>82</v>
      </c>
      <c r="C53" s="797"/>
      <c r="D53" s="797"/>
      <c r="E53" s="797"/>
      <c r="F53" s="797"/>
      <c r="G53" s="797"/>
      <c r="H53" s="797"/>
      <c r="I53" s="797"/>
      <c r="J53" s="797"/>
      <c r="K53" s="797"/>
      <c r="L53" s="797"/>
      <c r="M53" s="12"/>
      <c r="N53" s="47"/>
      <c r="O53" s="12"/>
    </row>
    <row r="54" spans="1:15" ht="18.75">
      <c r="A54" s="12"/>
      <c r="B54" s="823" t="s">
        <v>83</v>
      </c>
      <c r="C54" s="797"/>
      <c r="D54" s="797"/>
      <c r="E54" s="797"/>
      <c r="F54" s="797"/>
      <c r="G54" s="797"/>
      <c r="H54" s="797"/>
      <c r="I54" s="797"/>
      <c r="J54" s="797"/>
      <c r="K54" s="48"/>
      <c r="L54" s="48"/>
      <c r="M54" s="48"/>
      <c r="N54" s="49"/>
      <c r="O54" s="12"/>
    </row>
    <row r="55" spans="1:15" ht="16.5">
      <c r="A55" s="12"/>
      <c r="B55" s="823" t="s">
        <v>84</v>
      </c>
      <c r="C55" s="797"/>
      <c r="D55" s="797"/>
      <c r="E55" s="797"/>
      <c r="F55" s="797"/>
      <c r="G55" s="12"/>
      <c r="H55" s="12"/>
      <c r="I55" s="12"/>
      <c r="J55" s="12"/>
      <c r="K55" s="12"/>
      <c r="L55" s="12"/>
      <c r="M55" s="12"/>
      <c r="N55" s="47"/>
      <c r="O55" s="12"/>
    </row>
    <row r="56" spans="1:15" ht="18.75" customHeight="1">
      <c r="A56" s="12"/>
      <c r="B56" s="824" t="s">
        <v>85</v>
      </c>
      <c r="C56" s="814"/>
      <c r="D56" s="814"/>
      <c r="E56" s="814"/>
      <c r="F56" s="814"/>
      <c r="G56" s="814"/>
      <c r="H56" s="814"/>
      <c r="I56" s="814"/>
      <c r="J56" s="814"/>
      <c r="K56" s="814"/>
      <c r="L56" s="814"/>
      <c r="M56" s="814"/>
      <c r="N56" s="815"/>
      <c r="O56" s="12"/>
    </row>
    <row r="57" spans="1:15" ht="15.75">
      <c r="A57" s="12"/>
      <c r="B57" s="12"/>
      <c r="C57" s="12"/>
      <c r="D57" s="12"/>
      <c r="E57" s="12"/>
      <c r="F57" s="12"/>
      <c r="G57" s="12"/>
      <c r="H57" s="12"/>
      <c r="I57" s="12"/>
      <c r="J57" s="12"/>
      <c r="K57" s="12"/>
      <c r="L57" s="12"/>
      <c r="M57" s="12"/>
      <c r="N57" s="12"/>
      <c r="O57" s="12"/>
    </row>
    <row r="58" spans="1:15" ht="20.25">
      <c r="A58" s="50"/>
      <c r="B58" s="51" t="s">
        <v>86</v>
      </c>
      <c r="C58" s="52"/>
      <c r="D58" s="52"/>
      <c r="E58" s="44"/>
      <c r="F58" s="44"/>
      <c r="G58" s="44"/>
      <c r="H58" s="44"/>
      <c r="I58" s="44"/>
      <c r="J58" s="44"/>
      <c r="K58" s="44"/>
      <c r="L58" s="44"/>
      <c r="M58" s="44"/>
      <c r="N58" s="45"/>
      <c r="O58" s="12"/>
    </row>
    <row r="59" spans="1:15" ht="15.75">
      <c r="A59" s="53"/>
      <c r="B59" s="46"/>
      <c r="C59" s="12"/>
      <c r="D59" s="12"/>
      <c r="E59" s="12"/>
      <c r="F59" s="12"/>
      <c r="G59" s="12"/>
      <c r="H59" s="12"/>
      <c r="I59" s="12"/>
      <c r="J59" s="12"/>
      <c r="K59" s="12"/>
      <c r="L59" s="12"/>
      <c r="M59" s="12"/>
      <c r="N59" s="47"/>
      <c r="O59" s="12"/>
    </row>
    <row r="60" spans="1:15" ht="18.75">
      <c r="A60" s="53"/>
      <c r="B60" s="54" t="s">
        <v>87</v>
      </c>
      <c r="C60" s="12"/>
      <c r="D60" s="12"/>
      <c r="E60" s="12"/>
      <c r="F60" s="12"/>
      <c r="G60" s="12"/>
      <c r="H60" s="12"/>
      <c r="I60" s="12"/>
      <c r="J60" s="12"/>
      <c r="K60" s="12"/>
      <c r="L60" s="12"/>
      <c r="M60" s="12"/>
      <c r="N60" s="47"/>
      <c r="O60" s="12"/>
    </row>
    <row r="61" spans="1:15" ht="18.75">
      <c r="A61" s="53"/>
      <c r="B61" s="55" t="s">
        <v>88</v>
      </c>
      <c r="C61" s="12"/>
      <c r="D61" s="12"/>
      <c r="E61" s="12"/>
      <c r="F61" s="12"/>
      <c r="G61" s="12"/>
      <c r="H61" s="12"/>
      <c r="I61" s="12"/>
      <c r="J61" s="12"/>
      <c r="K61" s="12"/>
      <c r="L61" s="12"/>
      <c r="M61" s="12"/>
      <c r="N61" s="47"/>
      <c r="O61" s="12"/>
    </row>
    <row r="62" spans="1:15" ht="18.75">
      <c r="A62" s="53"/>
      <c r="B62" s="55" t="s">
        <v>89</v>
      </c>
      <c r="C62" s="12"/>
      <c r="D62" s="12"/>
      <c r="E62" s="12"/>
      <c r="F62" s="12"/>
      <c r="G62" s="12"/>
      <c r="H62" s="12"/>
      <c r="I62" s="12"/>
      <c r="J62" s="12"/>
      <c r="K62" s="12"/>
      <c r="L62" s="12"/>
      <c r="M62" s="12"/>
      <c r="N62" s="47"/>
      <c r="O62" s="12"/>
    </row>
    <row r="63" spans="1:15" ht="18.75">
      <c r="A63" s="53"/>
      <c r="B63" s="55" t="s">
        <v>90</v>
      </c>
      <c r="C63" s="12"/>
      <c r="D63" s="12"/>
      <c r="E63" s="12"/>
      <c r="F63" s="12"/>
      <c r="G63" s="12"/>
      <c r="H63" s="12"/>
      <c r="I63" s="12"/>
      <c r="J63" s="12"/>
      <c r="K63" s="12"/>
      <c r="L63" s="12"/>
      <c r="M63" s="12"/>
      <c r="N63" s="47"/>
      <c r="O63" s="12"/>
    </row>
    <row r="64" spans="1:15" ht="18.75">
      <c r="A64" s="53"/>
      <c r="B64" s="55" t="s">
        <v>91</v>
      </c>
      <c r="C64" s="12"/>
      <c r="D64" s="12"/>
      <c r="E64" s="12"/>
      <c r="F64" s="12"/>
      <c r="G64" s="12"/>
      <c r="H64" s="12"/>
      <c r="I64" s="12"/>
      <c r="J64" s="12"/>
      <c r="K64" s="12"/>
      <c r="L64" s="12"/>
      <c r="M64" s="12"/>
      <c r="N64" s="47"/>
      <c r="O64" s="12"/>
    </row>
    <row r="65" spans="1:15" ht="18.75">
      <c r="A65" s="53"/>
      <c r="B65" s="55" t="s">
        <v>92</v>
      </c>
      <c r="C65" s="12"/>
      <c r="D65" s="12"/>
      <c r="E65" s="12"/>
      <c r="F65" s="12"/>
      <c r="G65" s="12"/>
      <c r="H65" s="12"/>
      <c r="I65" s="12"/>
      <c r="J65" s="12"/>
      <c r="K65" s="12"/>
      <c r="L65" s="12"/>
      <c r="M65" s="12"/>
      <c r="N65" s="47"/>
      <c r="O65" s="12"/>
    </row>
    <row r="66" spans="1:15" ht="18.75">
      <c r="A66" s="53"/>
      <c r="B66" s="55" t="s">
        <v>93</v>
      </c>
      <c r="C66" s="12"/>
      <c r="D66" s="12"/>
      <c r="E66" s="12"/>
      <c r="F66" s="12"/>
      <c r="G66" s="12"/>
      <c r="H66" s="12"/>
      <c r="I66" s="12"/>
      <c r="J66" s="12"/>
      <c r="K66" s="12"/>
      <c r="L66" s="12"/>
      <c r="M66" s="12"/>
      <c r="N66" s="47"/>
      <c r="O66" s="12"/>
    </row>
    <row r="67" spans="1:15" ht="18.75">
      <c r="A67" s="53"/>
      <c r="B67" s="55" t="s">
        <v>94</v>
      </c>
      <c r="C67" s="12"/>
      <c r="D67" s="12"/>
      <c r="E67" s="12"/>
      <c r="F67" s="12"/>
      <c r="G67" s="12"/>
      <c r="H67" s="12"/>
      <c r="I67" s="12"/>
      <c r="J67" s="12"/>
      <c r="K67" s="12"/>
      <c r="L67" s="12"/>
      <c r="M67" s="12"/>
      <c r="N67" s="47"/>
      <c r="O67" s="12"/>
    </row>
    <row r="68" spans="1:15" ht="18.75">
      <c r="A68" s="53"/>
      <c r="B68" s="55" t="s">
        <v>95</v>
      </c>
      <c r="C68" s="12"/>
      <c r="D68" s="12"/>
      <c r="E68" s="12"/>
      <c r="F68" s="12"/>
      <c r="G68" s="12"/>
      <c r="H68" s="12"/>
      <c r="I68" s="12"/>
      <c r="J68" s="12"/>
      <c r="K68" s="12"/>
      <c r="L68" s="12"/>
      <c r="M68" s="12"/>
      <c r="N68" s="47"/>
      <c r="O68" s="12"/>
    </row>
    <row r="69" spans="1:15" ht="18.75">
      <c r="A69" s="56"/>
      <c r="B69" s="57" t="s">
        <v>96</v>
      </c>
      <c r="C69" s="58"/>
      <c r="D69" s="58"/>
      <c r="E69" s="58"/>
      <c r="F69" s="58"/>
      <c r="G69" s="58"/>
      <c r="H69" s="58"/>
      <c r="I69" s="58"/>
      <c r="J69" s="58"/>
      <c r="K69" s="58"/>
      <c r="L69" s="58"/>
      <c r="M69" s="58"/>
      <c r="N69" s="59"/>
      <c r="O69" s="12"/>
    </row>
    <row r="70" spans="1:15" ht="15.75">
      <c r="A70" s="12"/>
      <c r="B70" s="12"/>
      <c r="C70" s="12"/>
      <c r="D70" s="12"/>
      <c r="E70" s="12"/>
      <c r="F70" s="12"/>
      <c r="G70" s="12"/>
      <c r="H70" s="12"/>
      <c r="I70" s="12"/>
      <c r="J70" s="12"/>
      <c r="K70" s="12"/>
      <c r="L70" s="12"/>
      <c r="M70" s="12"/>
      <c r="N70" s="12"/>
      <c r="O70" s="12"/>
    </row>
    <row r="71" spans="1:15" ht="20.25">
      <c r="A71" s="50"/>
      <c r="B71" s="51" t="s">
        <v>97</v>
      </c>
      <c r="C71" s="52"/>
      <c r="D71" s="52"/>
      <c r="E71" s="52"/>
      <c r="F71" s="44"/>
      <c r="G71" s="44"/>
      <c r="H71" s="44"/>
      <c r="I71" s="44"/>
      <c r="J71" s="44"/>
      <c r="K71" s="44"/>
      <c r="L71" s="44"/>
      <c r="M71" s="44"/>
      <c r="N71" s="45"/>
      <c r="O71" s="12"/>
    </row>
    <row r="72" spans="1:15" ht="15.75">
      <c r="A72" s="53"/>
      <c r="B72" s="46"/>
      <c r="C72" s="12"/>
      <c r="D72" s="12"/>
      <c r="E72" s="12"/>
      <c r="F72" s="12"/>
      <c r="G72" s="12"/>
      <c r="H72" s="12"/>
      <c r="I72" s="12"/>
      <c r="J72" s="12"/>
      <c r="K72" s="12"/>
      <c r="L72" s="12"/>
      <c r="M72" s="12"/>
      <c r="N72" s="47"/>
      <c r="O72" s="12"/>
    </row>
    <row r="73" spans="1:15" ht="16.5">
      <c r="A73" s="53"/>
      <c r="B73" s="796" t="s">
        <v>98</v>
      </c>
      <c r="C73" s="797"/>
      <c r="D73" s="797"/>
      <c r="E73" s="797"/>
      <c r="F73" s="797"/>
      <c r="G73" s="797"/>
      <c r="H73" s="797"/>
      <c r="I73" s="797"/>
      <c r="J73" s="797"/>
      <c r="K73" s="797"/>
      <c r="L73" s="797"/>
      <c r="M73" s="797"/>
      <c r="N73" s="798"/>
      <c r="O73" s="12"/>
    </row>
    <row r="74" spans="1:15" ht="18" customHeight="1">
      <c r="A74" s="53"/>
      <c r="B74" s="825" t="s">
        <v>99</v>
      </c>
      <c r="C74" s="797"/>
      <c r="D74" s="797"/>
      <c r="E74" s="797"/>
      <c r="F74" s="797"/>
      <c r="G74" s="797"/>
      <c r="H74" s="797"/>
      <c r="I74" s="797"/>
      <c r="J74" s="797"/>
      <c r="K74" s="797"/>
      <c r="L74" s="797"/>
      <c r="M74" s="797"/>
      <c r="N74" s="798"/>
      <c r="O74" s="12"/>
    </row>
    <row r="75" spans="1:15" ht="15.75">
      <c r="A75" s="53"/>
      <c r="B75" s="796" t="s">
        <v>100</v>
      </c>
      <c r="C75" s="797"/>
      <c r="D75" s="797"/>
      <c r="E75" s="797"/>
      <c r="F75" s="797"/>
      <c r="G75" s="797"/>
      <c r="H75" s="797"/>
      <c r="I75" s="797"/>
      <c r="J75" s="797"/>
      <c r="K75" s="797"/>
      <c r="L75" s="797"/>
      <c r="M75" s="797"/>
      <c r="N75" s="798"/>
      <c r="O75" s="12"/>
    </row>
    <row r="76" spans="1:15" ht="15.75">
      <c r="A76" s="53"/>
      <c r="B76" s="799"/>
      <c r="C76" s="797"/>
      <c r="D76" s="797"/>
      <c r="E76" s="797"/>
      <c r="F76" s="797"/>
      <c r="G76" s="797"/>
      <c r="H76" s="797"/>
      <c r="I76" s="797"/>
      <c r="J76" s="797"/>
      <c r="K76" s="797"/>
      <c r="L76" s="797"/>
      <c r="M76" s="797"/>
      <c r="N76" s="798"/>
      <c r="O76" s="12"/>
    </row>
    <row r="77" spans="1:15" ht="15.75">
      <c r="A77" s="53"/>
      <c r="B77" s="799"/>
      <c r="C77" s="797"/>
      <c r="D77" s="797"/>
      <c r="E77" s="797"/>
      <c r="F77" s="797"/>
      <c r="G77" s="797"/>
      <c r="H77" s="797"/>
      <c r="I77" s="797"/>
      <c r="J77" s="797"/>
      <c r="K77" s="797"/>
      <c r="L77" s="797"/>
      <c r="M77" s="797"/>
      <c r="N77" s="798"/>
      <c r="O77" s="12"/>
    </row>
    <row r="78" spans="1:15" ht="15.75">
      <c r="A78" s="53"/>
      <c r="B78" s="46"/>
      <c r="C78" s="802" t="s">
        <v>101</v>
      </c>
      <c r="D78" s="797"/>
      <c r="E78" s="797"/>
      <c r="F78" s="797"/>
      <c r="G78" s="797"/>
      <c r="H78" s="797"/>
      <c r="I78" s="797"/>
      <c r="J78" s="797"/>
      <c r="K78" s="797"/>
      <c r="L78" s="797"/>
      <c r="M78" s="12"/>
      <c r="N78" s="47"/>
      <c r="O78" s="12"/>
    </row>
    <row r="79" spans="1:15" ht="15.75">
      <c r="A79" s="53"/>
      <c r="B79" s="46"/>
      <c r="C79" s="797"/>
      <c r="D79" s="797"/>
      <c r="E79" s="797"/>
      <c r="F79" s="797"/>
      <c r="G79" s="797"/>
      <c r="H79" s="797"/>
      <c r="I79" s="797"/>
      <c r="J79" s="797"/>
      <c r="K79" s="797"/>
      <c r="L79" s="797"/>
      <c r="M79" s="12"/>
      <c r="N79" s="47"/>
      <c r="O79" s="12"/>
    </row>
    <row r="80" spans="1:15" ht="15.75">
      <c r="A80" s="60"/>
      <c r="B80" s="61" t="s">
        <v>102</v>
      </c>
      <c r="C80" s="797"/>
      <c r="D80" s="797"/>
      <c r="E80" s="797"/>
      <c r="F80" s="797"/>
      <c r="G80" s="797"/>
      <c r="H80" s="797"/>
      <c r="I80" s="797"/>
      <c r="J80" s="797"/>
      <c r="K80" s="797"/>
      <c r="L80" s="797"/>
      <c r="M80" s="12"/>
      <c r="N80" s="47"/>
      <c r="O80" s="12"/>
    </row>
    <row r="81" spans="1:15" ht="15.75">
      <c r="A81" s="60"/>
      <c r="B81" s="46"/>
      <c r="C81" s="797"/>
      <c r="D81" s="797"/>
      <c r="E81" s="797"/>
      <c r="F81" s="797"/>
      <c r="G81" s="797"/>
      <c r="H81" s="797"/>
      <c r="I81" s="797"/>
      <c r="J81" s="797"/>
      <c r="K81" s="797"/>
      <c r="L81" s="797"/>
      <c r="M81" s="12"/>
      <c r="N81" s="47"/>
      <c r="O81" s="12"/>
    </row>
    <row r="82" spans="1:15" ht="15.75">
      <c r="A82" s="60"/>
      <c r="B82" s="46"/>
      <c r="C82" s="802" t="s">
        <v>103</v>
      </c>
      <c r="D82" s="797"/>
      <c r="E82" s="797"/>
      <c r="F82" s="797"/>
      <c r="G82" s="797"/>
      <c r="H82" s="797"/>
      <c r="I82" s="797"/>
      <c r="J82" s="797"/>
      <c r="K82" s="797"/>
      <c r="L82" s="797"/>
      <c r="M82" s="12"/>
      <c r="N82" s="47"/>
      <c r="O82" s="12"/>
    </row>
    <row r="83" spans="1:15" ht="15.75">
      <c r="A83" s="60"/>
      <c r="B83" s="46"/>
      <c r="C83" s="797"/>
      <c r="D83" s="797"/>
      <c r="E83" s="797"/>
      <c r="F83" s="797"/>
      <c r="G83" s="797"/>
      <c r="H83" s="797"/>
      <c r="I83" s="797"/>
      <c r="J83" s="797"/>
      <c r="K83" s="797"/>
      <c r="L83" s="797"/>
      <c r="M83" s="12"/>
      <c r="N83" s="47"/>
      <c r="O83" s="12"/>
    </row>
    <row r="84" spans="1:15" ht="15.75">
      <c r="A84" s="60"/>
      <c r="B84" s="61" t="s">
        <v>102</v>
      </c>
      <c r="C84" s="797"/>
      <c r="D84" s="797"/>
      <c r="E84" s="797"/>
      <c r="F84" s="797"/>
      <c r="G84" s="797"/>
      <c r="H84" s="797"/>
      <c r="I84" s="797"/>
      <c r="J84" s="797"/>
      <c r="K84" s="797"/>
      <c r="L84" s="797"/>
      <c r="M84" s="12"/>
      <c r="N84" s="47"/>
      <c r="O84" s="12"/>
    </row>
    <row r="85" spans="1:15" ht="15.75">
      <c r="A85" s="60"/>
      <c r="B85" s="46"/>
      <c r="C85" s="797"/>
      <c r="D85" s="797"/>
      <c r="E85" s="797"/>
      <c r="F85" s="797"/>
      <c r="G85" s="797"/>
      <c r="H85" s="797"/>
      <c r="I85" s="797"/>
      <c r="J85" s="797"/>
      <c r="K85" s="797"/>
      <c r="L85" s="797"/>
      <c r="M85" s="12"/>
      <c r="N85" s="47"/>
      <c r="O85" s="12"/>
    </row>
    <row r="86" spans="1:15" ht="15.75">
      <c r="A86" s="60"/>
      <c r="B86" s="46"/>
      <c r="C86" s="797"/>
      <c r="D86" s="797"/>
      <c r="E86" s="797"/>
      <c r="F86" s="797"/>
      <c r="G86" s="797"/>
      <c r="H86" s="797"/>
      <c r="I86" s="797"/>
      <c r="J86" s="797"/>
      <c r="K86" s="797"/>
      <c r="L86" s="797"/>
      <c r="M86" s="12"/>
      <c r="N86" s="47"/>
      <c r="O86" s="12"/>
    </row>
    <row r="87" spans="1:15" ht="12" customHeight="1">
      <c r="A87" s="60"/>
      <c r="B87" s="46"/>
      <c r="C87" s="12"/>
      <c r="D87" s="12"/>
      <c r="E87" s="12"/>
      <c r="F87" s="12"/>
      <c r="G87" s="12"/>
      <c r="H87" s="12"/>
      <c r="I87" s="12"/>
      <c r="J87" s="12"/>
      <c r="K87" s="12"/>
      <c r="L87" s="12"/>
      <c r="M87" s="12"/>
      <c r="N87" s="47"/>
      <c r="O87" s="12"/>
    </row>
    <row r="88" spans="1:15" ht="15.75">
      <c r="A88" s="60"/>
      <c r="B88" s="796" t="s">
        <v>104</v>
      </c>
      <c r="C88" s="797"/>
      <c r="D88" s="797"/>
      <c r="E88" s="797"/>
      <c r="F88" s="797"/>
      <c r="G88" s="797"/>
      <c r="H88" s="797"/>
      <c r="I88" s="797"/>
      <c r="J88" s="797"/>
      <c r="K88" s="797"/>
      <c r="L88" s="797"/>
      <c r="M88" s="797"/>
      <c r="N88" s="798"/>
      <c r="O88" s="12"/>
    </row>
    <row r="89" spans="1:15" ht="19.5" customHeight="1">
      <c r="A89" s="60"/>
      <c r="B89" s="799"/>
      <c r="C89" s="797"/>
      <c r="D89" s="797"/>
      <c r="E89" s="797"/>
      <c r="F89" s="797"/>
      <c r="G89" s="797"/>
      <c r="H89" s="797"/>
      <c r="I89" s="797"/>
      <c r="J89" s="797"/>
      <c r="K89" s="797"/>
      <c r="L89" s="797"/>
      <c r="M89" s="797"/>
      <c r="N89" s="798"/>
      <c r="O89" s="12"/>
    </row>
    <row r="90" spans="1:15" ht="19.5" customHeight="1">
      <c r="A90" s="60"/>
      <c r="B90" s="799"/>
      <c r="C90" s="797"/>
      <c r="D90" s="797"/>
      <c r="E90" s="797"/>
      <c r="F90" s="797"/>
      <c r="G90" s="797"/>
      <c r="H90" s="797"/>
      <c r="I90" s="797"/>
      <c r="J90" s="797"/>
      <c r="K90" s="797"/>
      <c r="L90" s="797"/>
      <c r="M90" s="797"/>
      <c r="N90" s="798"/>
      <c r="O90" s="12"/>
    </row>
    <row r="91" spans="1:15" ht="14.25" customHeight="1">
      <c r="A91" s="60"/>
      <c r="B91" s="46"/>
      <c r="C91" s="12"/>
      <c r="D91" s="12"/>
      <c r="E91" s="12"/>
      <c r="F91" s="12"/>
      <c r="G91" s="12"/>
      <c r="H91" s="12"/>
      <c r="I91" s="12"/>
      <c r="J91" s="12"/>
      <c r="K91" s="12"/>
      <c r="L91" s="12"/>
      <c r="M91" s="12"/>
      <c r="N91" s="47"/>
      <c r="O91" s="12"/>
    </row>
    <row r="92" spans="1:15" ht="21.75" customHeight="1">
      <c r="A92" s="60"/>
      <c r="B92" s="812" t="s">
        <v>105</v>
      </c>
      <c r="C92" s="797"/>
      <c r="D92" s="797"/>
      <c r="E92" s="797"/>
      <c r="F92" s="797"/>
      <c r="G92" s="797"/>
      <c r="H92" s="797"/>
      <c r="I92" s="797"/>
      <c r="J92" s="797"/>
      <c r="K92" s="797"/>
      <c r="L92" s="797"/>
      <c r="M92" s="797"/>
      <c r="N92" s="798"/>
      <c r="O92" s="12"/>
    </row>
    <row r="93" spans="1:15" ht="15.75">
      <c r="A93" s="60"/>
      <c r="B93" s="799"/>
      <c r="C93" s="797"/>
      <c r="D93" s="797"/>
      <c r="E93" s="797"/>
      <c r="F93" s="797"/>
      <c r="G93" s="797"/>
      <c r="H93" s="797"/>
      <c r="I93" s="797"/>
      <c r="J93" s="797"/>
      <c r="K93" s="797"/>
      <c r="L93" s="797"/>
      <c r="M93" s="797"/>
      <c r="N93" s="798"/>
      <c r="O93" s="12"/>
    </row>
    <row r="94" spans="1:15" ht="15.75">
      <c r="A94" s="60"/>
      <c r="B94" s="46"/>
      <c r="C94" s="12"/>
      <c r="D94" s="12"/>
      <c r="E94" s="12"/>
      <c r="F94" s="12"/>
      <c r="G94" s="12"/>
      <c r="H94" s="12"/>
      <c r="I94" s="12"/>
      <c r="J94" s="12"/>
      <c r="K94" s="12"/>
      <c r="L94" s="12"/>
      <c r="M94" s="12"/>
      <c r="N94" s="47"/>
      <c r="O94" s="12"/>
    </row>
    <row r="95" spans="1:15" ht="16.5">
      <c r="A95" s="60"/>
      <c r="B95" s="812" t="s">
        <v>106</v>
      </c>
      <c r="C95" s="797"/>
      <c r="D95" s="797"/>
      <c r="E95" s="797"/>
      <c r="F95" s="797"/>
      <c r="G95" s="797"/>
      <c r="H95" s="797"/>
      <c r="I95" s="797"/>
      <c r="J95" s="797"/>
      <c r="K95" s="797"/>
      <c r="L95" s="797"/>
      <c r="M95" s="797"/>
      <c r="N95" s="798"/>
      <c r="O95" s="12"/>
    </row>
    <row r="96" spans="1:15" ht="15.75">
      <c r="A96" s="60"/>
      <c r="B96" s="46"/>
      <c r="C96" s="12"/>
      <c r="D96" s="12"/>
      <c r="E96" s="12"/>
      <c r="F96" s="12"/>
      <c r="G96" s="12"/>
      <c r="H96" s="12"/>
      <c r="I96" s="12"/>
      <c r="J96" s="12"/>
      <c r="K96" s="12"/>
      <c r="L96" s="12"/>
      <c r="M96" s="12"/>
      <c r="N96" s="47"/>
      <c r="O96" s="12"/>
    </row>
    <row r="97" spans="1:15" ht="15.75">
      <c r="A97" s="60"/>
      <c r="B97" s="796" t="s">
        <v>107</v>
      </c>
      <c r="C97" s="797"/>
      <c r="D97" s="797"/>
      <c r="E97" s="797"/>
      <c r="F97" s="797"/>
      <c r="G97" s="797"/>
      <c r="H97" s="797"/>
      <c r="I97" s="797"/>
      <c r="J97" s="797"/>
      <c r="K97" s="797"/>
      <c r="L97" s="797"/>
      <c r="M97" s="797"/>
      <c r="N97" s="798"/>
      <c r="O97" s="12"/>
    </row>
    <row r="98" spans="1:15" ht="15.75">
      <c r="A98" s="60"/>
      <c r="B98" s="799"/>
      <c r="C98" s="797"/>
      <c r="D98" s="797"/>
      <c r="E98" s="797"/>
      <c r="F98" s="797"/>
      <c r="G98" s="797"/>
      <c r="H98" s="797"/>
      <c r="I98" s="797"/>
      <c r="J98" s="797"/>
      <c r="K98" s="797"/>
      <c r="L98" s="797"/>
      <c r="M98" s="797"/>
      <c r="N98" s="798"/>
      <c r="O98" s="12"/>
    </row>
    <row r="99" spans="1:15" ht="15.75">
      <c r="A99" s="60"/>
      <c r="B99" s="799"/>
      <c r="C99" s="797"/>
      <c r="D99" s="797"/>
      <c r="E99" s="797"/>
      <c r="F99" s="797"/>
      <c r="G99" s="797"/>
      <c r="H99" s="797"/>
      <c r="I99" s="797"/>
      <c r="J99" s="797"/>
      <c r="K99" s="797"/>
      <c r="L99" s="797"/>
      <c r="M99" s="797"/>
      <c r="N99" s="798"/>
      <c r="O99" s="12"/>
    </row>
    <row r="100" spans="1:15" ht="15.75">
      <c r="A100" s="60"/>
      <c r="B100" s="46"/>
      <c r="C100" s="12"/>
      <c r="D100" s="12"/>
      <c r="E100" s="12"/>
      <c r="F100" s="12"/>
      <c r="G100" s="12"/>
      <c r="H100" s="12"/>
      <c r="I100" s="12"/>
      <c r="J100" s="12"/>
      <c r="K100" s="12"/>
      <c r="L100" s="12"/>
      <c r="M100" s="12"/>
      <c r="N100" s="47"/>
      <c r="O100" s="12"/>
    </row>
    <row r="101" spans="1:15" ht="16.5">
      <c r="A101" s="60"/>
      <c r="B101" s="812" t="s">
        <v>108</v>
      </c>
      <c r="C101" s="797"/>
      <c r="D101" s="797"/>
      <c r="E101" s="797"/>
      <c r="F101" s="797"/>
      <c r="G101" s="797"/>
      <c r="H101" s="797"/>
      <c r="I101" s="797"/>
      <c r="J101" s="797"/>
      <c r="K101" s="797"/>
      <c r="L101" s="797"/>
      <c r="M101" s="797"/>
      <c r="N101" s="798"/>
      <c r="O101" s="12"/>
    </row>
    <row r="102" spans="1:15" ht="15.75">
      <c r="A102" s="60"/>
      <c r="B102" s="46"/>
      <c r="C102" s="12"/>
      <c r="D102" s="12"/>
      <c r="E102" s="12"/>
      <c r="F102" s="12"/>
      <c r="G102" s="12"/>
      <c r="H102" s="12"/>
      <c r="I102" s="12"/>
      <c r="J102" s="12"/>
      <c r="K102" s="12"/>
      <c r="L102" s="12"/>
      <c r="M102" s="12"/>
      <c r="N102" s="47"/>
      <c r="O102" s="12"/>
    </row>
    <row r="103" spans="1:15" ht="15.75">
      <c r="A103" s="60"/>
      <c r="B103" s="46"/>
      <c r="C103" s="12"/>
      <c r="D103" s="12"/>
      <c r="E103" s="12"/>
      <c r="F103" s="12"/>
      <c r="G103" s="12"/>
      <c r="H103" s="12"/>
      <c r="I103" s="12"/>
      <c r="J103" s="12"/>
      <c r="K103" s="12"/>
      <c r="L103" s="12"/>
      <c r="M103" s="12"/>
      <c r="N103" s="47"/>
      <c r="O103" s="12"/>
    </row>
    <row r="104" spans="1:15" ht="18.75">
      <c r="A104" s="60"/>
      <c r="B104" s="62" t="s">
        <v>109</v>
      </c>
      <c r="C104" s="12"/>
      <c r="D104" s="12"/>
      <c r="E104" s="12"/>
      <c r="F104" s="12"/>
      <c r="G104" s="12"/>
      <c r="H104" s="12"/>
      <c r="I104" s="12"/>
      <c r="J104" s="12"/>
      <c r="K104" s="12"/>
      <c r="L104" s="12"/>
      <c r="M104" s="12"/>
      <c r="N104" s="47"/>
      <c r="O104" s="12"/>
    </row>
    <row r="105" spans="1:15" ht="18.75">
      <c r="A105" s="60"/>
      <c r="B105" s="46"/>
      <c r="C105" s="12"/>
      <c r="D105" s="63"/>
      <c r="E105" s="12"/>
      <c r="F105" s="12"/>
      <c r="G105" s="12"/>
      <c r="H105" s="12"/>
      <c r="I105" s="12"/>
      <c r="J105" s="12"/>
      <c r="K105" s="12"/>
      <c r="L105" s="12"/>
      <c r="M105" s="12"/>
      <c r="N105" s="47"/>
      <c r="O105" s="12"/>
    </row>
    <row r="106" spans="1:15" ht="15.75">
      <c r="A106" s="60"/>
      <c r="B106" s="826" t="s">
        <v>110</v>
      </c>
      <c r="C106" s="797"/>
      <c r="D106" s="797"/>
      <c r="E106" s="797"/>
      <c r="F106" s="797"/>
      <c r="G106" s="797"/>
      <c r="H106" s="797"/>
      <c r="I106" s="797"/>
      <c r="J106" s="797"/>
      <c r="K106" s="797"/>
      <c r="L106" s="797"/>
      <c r="M106" s="797"/>
      <c r="N106" s="798"/>
      <c r="O106" s="12"/>
    </row>
    <row r="107" spans="1:15" ht="15.75">
      <c r="A107" s="60"/>
      <c r="B107" s="799"/>
      <c r="C107" s="797"/>
      <c r="D107" s="797"/>
      <c r="E107" s="797"/>
      <c r="F107" s="797"/>
      <c r="G107" s="797"/>
      <c r="H107" s="797"/>
      <c r="I107" s="797"/>
      <c r="J107" s="797"/>
      <c r="K107" s="797"/>
      <c r="L107" s="797"/>
      <c r="M107" s="797"/>
      <c r="N107" s="798"/>
      <c r="O107" s="12"/>
    </row>
    <row r="108" spans="1:15" ht="15.75">
      <c r="A108" s="60"/>
      <c r="B108" s="799"/>
      <c r="C108" s="797"/>
      <c r="D108" s="797"/>
      <c r="E108" s="797"/>
      <c r="F108" s="797"/>
      <c r="G108" s="797"/>
      <c r="H108" s="797"/>
      <c r="I108" s="797"/>
      <c r="J108" s="797"/>
      <c r="K108" s="797"/>
      <c r="L108" s="797"/>
      <c r="M108" s="797"/>
      <c r="N108" s="798"/>
      <c r="O108" s="12"/>
    </row>
    <row r="109" spans="1:15" ht="18.75" customHeight="1">
      <c r="A109" s="60"/>
      <c r="B109" s="64"/>
      <c r="C109" s="827" t="s">
        <v>111</v>
      </c>
      <c r="D109" s="797"/>
      <c r="E109" s="797"/>
      <c r="F109" s="797"/>
      <c r="G109" s="797"/>
      <c r="H109" s="797"/>
      <c r="I109" s="797"/>
      <c r="J109" s="797"/>
      <c r="K109" s="797"/>
      <c r="L109" s="797"/>
      <c r="M109" s="65"/>
      <c r="N109" s="66"/>
      <c r="O109" s="12"/>
    </row>
    <row r="110" spans="1:15" ht="18.75">
      <c r="A110" s="60"/>
      <c r="B110" s="67"/>
      <c r="C110" s="797"/>
      <c r="D110" s="797"/>
      <c r="E110" s="797"/>
      <c r="F110" s="797"/>
      <c r="G110" s="797"/>
      <c r="H110" s="797"/>
      <c r="I110" s="797"/>
      <c r="J110" s="797"/>
      <c r="K110" s="797"/>
      <c r="L110" s="797"/>
      <c r="M110" s="65"/>
      <c r="N110" s="66"/>
      <c r="O110" s="12"/>
    </row>
    <row r="111" spans="1:15" ht="15.75">
      <c r="A111" s="60"/>
      <c r="B111" s="46"/>
      <c r="C111" s="797"/>
      <c r="D111" s="797"/>
      <c r="E111" s="797"/>
      <c r="F111" s="797"/>
      <c r="G111" s="797"/>
      <c r="H111" s="797"/>
      <c r="I111" s="797"/>
      <c r="J111" s="797"/>
      <c r="K111" s="797"/>
      <c r="L111" s="797"/>
      <c r="M111" s="12"/>
      <c r="N111" s="47"/>
      <c r="O111" s="12"/>
    </row>
    <row r="112" spans="1:15" ht="15.75">
      <c r="A112" s="60"/>
      <c r="B112" s="812" t="s">
        <v>112</v>
      </c>
      <c r="C112" s="797"/>
      <c r="D112" s="797"/>
      <c r="E112" s="797"/>
      <c r="F112" s="797"/>
      <c r="G112" s="797"/>
      <c r="H112" s="797"/>
      <c r="I112" s="797"/>
      <c r="J112" s="797"/>
      <c r="K112" s="797"/>
      <c r="L112" s="797"/>
      <c r="M112" s="797"/>
      <c r="N112" s="798"/>
      <c r="O112" s="12"/>
    </row>
    <row r="113" spans="1:15" ht="15.75">
      <c r="A113" s="60"/>
      <c r="B113" s="799"/>
      <c r="C113" s="797"/>
      <c r="D113" s="797"/>
      <c r="E113" s="797"/>
      <c r="F113" s="797"/>
      <c r="G113" s="797"/>
      <c r="H113" s="797"/>
      <c r="I113" s="797"/>
      <c r="J113" s="797"/>
      <c r="K113" s="797"/>
      <c r="L113" s="797"/>
      <c r="M113" s="797"/>
      <c r="N113" s="798"/>
      <c r="O113" s="12"/>
    </row>
    <row r="114" spans="1:15" ht="15.75">
      <c r="A114" s="60"/>
      <c r="B114" s="799"/>
      <c r="C114" s="797"/>
      <c r="D114" s="797"/>
      <c r="E114" s="797"/>
      <c r="F114" s="797"/>
      <c r="G114" s="797"/>
      <c r="H114" s="797"/>
      <c r="I114" s="797"/>
      <c r="J114" s="797"/>
      <c r="K114" s="797"/>
      <c r="L114" s="797"/>
      <c r="M114" s="797"/>
      <c r="N114" s="798"/>
      <c r="O114" s="12"/>
    </row>
    <row r="115" spans="1:15" ht="15.75">
      <c r="A115" s="60"/>
      <c r="B115" s="64"/>
      <c r="C115" s="15"/>
      <c r="D115" s="15"/>
      <c r="E115" s="15"/>
      <c r="F115" s="15"/>
      <c r="G115" s="15"/>
      <c r="H115" s="15"/>
      <c r="I115" s="15"/>
      <c r="J115" s="15"/>
      <c r="K115" s="15"/>
      <c r="L115" s="15"/>
      <c r="M115" s="15"/>
      <c r="N115" s="68"/>
      <c r="O115" s="12"/>
    </row>
    <row r="116" spans="1:15" ht="16.5">
      <c r="A116" s="60"/>
      <c r="B116" s="46"/>
      <c r="C116" s="828" t="s">
        <v>113</v>
      </c>
      <c r="D116" s="797"/>
      <c r="E116" s="829" t="s">
        <v>114</v>
      </c>
      <c r="F116" s="797"/>
      <c r="G116" s="797"/>
      <c r="H116" s="797"/>
      <c r="I116" s="797"/>
      <c r="J116" s="797"/>
      <c r="K116" s="12"/>
      <c r="L116" s="12"/>
      <c r="M116" s="12"/>
      <c r="N116" s="47"/>
      <c r="O116" s="12"/>
    </row>
    <row r="117" spans="1:15" ht="18.75">
      <c r="A117" s="60"/>
      <c r="B117" s="46"/>
      <c r="C117" s="797"/>
      <c r="D117" s="797"/>
      <c r="E117" s="830" t="s">
        <v>115</v>
      </c>
      <c r="F117" s="797"/>
      <c r="G117" s="797"/>
      <c r="H117" s="797"/>
      <c r="I117" s="797"/>
      <c r="J117" s="797"/>
      <c r="K117" s="797"/>
      <c r="L117" s="70"/>
      <c r="M117" s="70"/>
      <c r="N117" s="71"/>
      <c r="O117" s="12"/>
    </row>
    <row r="118" spans="1:15" ht="15.75">
      <c r="A118" s="60"/>
      <c r="B118" s="46"/>
      <c r="C118" s="12"/>
      <c r="D118" s="12"/>
      <c r="E118" s="12"/>
      <c r="F118" s="12"/>
      <c r="G118" s="12"/>
      <c r="H118" s="12"/>
      <c r="I118" s="12"/>
      <c r="J118" s="12"/>
      <c r="K118" s="12"/>
      <c r="L118" s="12"/>
      <c r="M118" s="12"/>
      <c r="N118" s="47"/>
      <c r="O118" s="12"/>
    </row>
    <row r="119" spans="1:15" ht="17.25" customHeight="1">
      <c r="A119" s="60"/>
      <c r="B119" s="812" t="s">
        <v>116</v>
      </c>
      <c r="C119" s="797"/>
      <c r="D119" s="797"/>
      <c r="E119" s="797"/>
      <c r="F119" s="797"/>
      <c r="G119" s="797"/>
      <c r="H119" s="797"/>
      <c r="I119" s="797"/>
      <c r="J119" s="797"/>
      <c r="K119" s="797"/>
      <c r="L119" s="797"/>
      <c r="M119" s="797"/>
      <c r="N119" s="798"/>
      <c r="O119" s="12"/>
    </row>
    <row r="120" spans="1:15" ht="15.75">
      <c r="A120" s="72"/>
      <c r="B120" s="813"/>
      <c r="C120" s="814"/>
      <c r="D120" s="814"/>
      <c r="E120" s="814"/>
      <c r="F120" s="814"/>
      <c r="G120" s="814"/>
      <c r="H120" s="814"/>
      <c r="I120" s="814"/>
      <c r="J120" s="814"/>
      <c r="K120" s="814"/>
      <c r="L120" s="814"/>
      <c r="M120" s="814"/>
      <c r="N120" s="815"/>
      <c r="O120" s="12"/>
    </row>
    <row r="121" spans="1:15" ht="15.75">
      <c r="A121" s="73"/>
      <c r="B121" s="12"/>
      <c r="C121" s="12"/>
      <c r="D121" s="12"/>
      <c r="E121" s="12"/>
      <c r="F121" s="12"/>
      <c r="G121" s="12"/>
      <c r="H121" s="12"/>
      <c r="I121" s="12"/>
      <c r="J121" s="12"/>
      <c r="K121" s="12"/>
      <c r="L121" s="12"/>
      <c r="M121" s="12"/>
      <c r="N121" s="12"/>
      <c r="O121" s="12"/>
    </row>
    <row r="122" spans="1:15" ht="15.75">
      <c r="A122" s="12"/>
      <c r="B122" s="12"/>
      <c r="C122" s="12"/>
      <c r="D122" s="12"/>
      <c r="E122" s="12"/>
      <c r="F122" s="12"/>
      <c r="G122" s="12"/>
      <c r="H122" s="12"/>
      <c r="I122" s="12"/>
      <c r="J122" s="12"/>
      <c r="K122" s="12"/>
      <c r="L122" s="12"/>
      <c r="M122" s="12"/>
      <c r="N122" s="12"/>
      <c r="O122" s="12"/>
    </row>
    <row r="123" spans="1:15" ht="20.25">
      <c r="A123" s="12"/>
      <c r="B123" s="51" t="s">
        <v>117</v>
      </c>
      <c r="C123" s="52"/>
      <c r="D123" s="52"/>
      <c r="E123" s="52"/>
      <c r="F123" s="44"/>
      <c r="G123" s="44"/>
      <c r="H123" s="44"/>
      <c r="I123" s="44"/>
      <c r="J123" s="44"/>
      <c r="K123" s="44"/>
      <c r="L123" s="44"/>
      <c r="M123" s="44"/>
      <c r="N123" s="45"/>
      <c r="O123" s="12"/>
    </row>
    <row r="124" spans="1:15" ht="15.75">
      <c r="A124" s="12"/>
      <c r="B124" s="46"/>
      <c r="C124" s="12"/>
      <c r="D124" s="12"/>
      <c r="E124" s="12"/>
      <c r="F124" s="12"/>
      <c r="G124" s="12"/>
      <c r="H124" s="12"/>
      <c r="I124" s="12"/>
      <c r="J124" s="12"/>
      <c r="K124" s="12"/>
      <c r="L124" s="12"/>
      <c r="M124" s="12"/>
      <c r="N124" s="47"/>
      <c r="O124" s="12"/>
    </row>
    <row r="125" spans="1:15" ht="16.5">
      <c r="A125" s="12"/>
      <c r="B125" s="812" t="s">
        <v>118</v>
      </c>
      <c r="C125" s="797"/>
      <c r="D125" s="797"/>
      <c r="E125" s="797"/>
      <c r="F125" s="797"/>
      <c r="G125" s="797"/>
      <c r="H125" s="797"/>
      <c r="I125" s="797"/>
      <c r="J125" s="797"/>
      <c r="K125" s="797"/>
      <c r="L125" s="797"/>
      <c r="M125" s="797"/>
      <c r="N125" s="798"/>
      <c r="O125" s="12"/>
    </row>
    <row r="126" spans="1:15" ht="18" customHeight="1">
      <c r="A126" s="12"/>
      <c r="B126" s="812" t="s">
        <v>119</v>
      </c>
      <c r="C126" s="797"/>
      <c r="D126" s="797"/>
      <c r="E126" s="797"/>
      <c r="F126" s="797"/>
      <c r="G126" s="797"/>
      <c r="H126" s="797"/>
      <c r="I126" s="797"/>
      <c r="J126" s="797"/>
      <c r="K126" s="797"/>
      <c r="L126" s="797"/>
      <c r="M126" s="797"/>
      <c r="N126" s="68"/>
      <c r="O126" s="12"/>
    </row>
    <row r="127" spans="1:15" ht="15.75">
      <c r="A127" s="12"/>
      <c r="B127" s="46"/>
      <c r="C127" s="12"/>
      <c r="D127" s="12"/>
      <c r="E127" s="12"/>
      <c r="F127" s="12"/>
      <c r="G127" s="12"/>
      <c r="H127" s="12"/>
      <c r="I127" s="12"/>
      <c r="J127" s="12"/>
      <c r="K127" s="12"/>
      <c r="L127" s="12"/>
      <c r="M127" s="12"/>
      <c r="N127" s="47"/>
      <c r="O127" s="12"/>
    </row>
    <row r="128" spans="1:15" ht="16.5">
      <c r="A128" s="12"/>
      <c r="B128" s="812" t="s">
        <v>120</v>
      </c>
      <c r="C128" s="797"/>
      <c r="D128" s="797"/>
      <c r="E128" s="797"/>
      <c r="F128" s="797"/>
      <c r="G128" s="797"/>
      <c r="H128" s="797"/>
      <c r="I128" s="797"/>
      <c r="J128" s="797"/>
      <c r="K128" s="797"/>
      <c r="L128" s="797"/>
      <c r="M128" s="797"/>
      <c r="N128" s="798"/>
      <c r="O128" s="12"/>
    </row>
    <row r="129" spans="1:15" ht="16.5">
      <c r="A129" s="12"/>
      <c r="B129" s="46"/>
      <c r="C129" s="800" t="s">
        <v>121</v>
      </c>
      <c r="D129" s="797"/>
      <c r="E129" s="797"/>
      <c r="F129" s="797"/>
      <c r="G129" s="797"/>
      <c r="H129" s="12"/>
      <c r="I129" s="12"/>
      <c r="J129" s="12"/>
      <c r="K129" s="12"/>
      <c r="L129" s="12"/>
      <c r="M129" s="12"/>
      <c r="N129" s="47"/>
      <c r="O129" s="12"/>
    </row>
    <row r="130" spans="1:15" ht="16.5">
      <c r="A130" s="12"/>
      <c r="B130" s="46"/>
      <c r="C130" s="808" t="s">
        <v>122</v>
      </c>
      <c r="D130" s="797"/>
      <c r="E130" s="797"/>
      <c r="F130" s="797"/>
      <c r="G130" s="797"/>
      <c r="H130" s="12"/>
      <c r="I130" s="12"/>
      <c r="J130" s="12"/>
      <c r="K130" s="12"/>
      <c r="L130" s="12"/>
      <c r="M130" s="12"/>
      <c r="N130" s="47"/>
      <c r="O130" s="12"/>
    </row>
    <row r="131" spans="1:15" ht="15.75">
      <c r="A131" s="12"/>
      <c r="B131" s="46"/>
      <c r="C131" s="12"/>
      <c r="D131" s="12"/>
      <c r="E131" s="12"/>
      <c r="F131" s="12"/>
      <c r="G131" s="12"/>
      <c r="H131" s="12"/>
      <c r="I131" s="12"/>
      <c r="J131" s="12"/>
      <c r="K131" s="12"/>
      <c r="L131" s="12"/>
      <c r="M131" s="12"/>
      <c r="N131" s="47"/>
      <c r="O131" s="12"/>
    </row>
    <row r="132" spans="1:15" ht="16.5">
      <c r="A132" s="12"/>
      <c r="B132" s="812" t="s">
        <v>123</v>
      </c>
      <c r="C132" s="797"/>
      <c r="D132" s="797"/>
      <c r="E132" s="797"/>
      <c r="F132" s="797"/>
      <c r="G132" s="797"/>
      <c r="H132" s="797"/>
      <c r="I132" s="797"/>
      <c r="J132" s="797"/>
      <c r="K132" s="797"/>
      <c r="L132" s="797"/>
      <c r="M132" s="797"/>
      <c r="N132" s="798"/>
      <c r="O132" s="12"/>
    </row>
    <row r="133" spans="1:15" ht="15.75">
      <c r="A133" s="12"/>
      <c r="B133" s="812" t="s">
        <v>124</v>
      </c>
      <c r="C133" s="797"/>
      <c r="D133" s="797"/>
      <c r="E133" s="797"/>
      <c r="F133" s="797"/>
      <c r="G133" s="797"/>
      <c r="H133" s="797"/>
      <c r="I133" s="797"/>
      <c r="J133" s="797"/>
      <c r="K133" s="797"/>
      <c r="L133" s="797"/>
      <c r="M133" s="797"/>
      <c r="N133" s="798"/>
      <c r="O133" s="12"/>
    </row>
    <row r="134" spans="1:15" ht="15.75">
      <c r="A134" s="12"/>
      <c r="B134" s="799"/>
      <c r="C134" s="797"/>
      <c r="D134" s="797"/>
      <c r="E134" s="797"/>
      <c r="F134" s="797"/>
      <c r="G134" s="797"/>
      <c r="H134" s="797"/>
      <c r="I134" s="797"/>
      <c r="J134" s="797"/>
      <c r="K134" s="797"/>
      <c r="L134" s="797"/>
      <c r="M134" s="797"/>
      <c r="N134" s="798"/>
      <c r="O134" s="12"/>
    </row>
    <row r="135" spans="1:15" ht="15.75">
      <c r="A135" s="12"/>
      <c r="B135" s="813"/>
      <c r="C135" s="814"/>
      <c r="D135" s="814"/>
      <c r="E135" s="814"/>
      <c r="F135" s="814"/>
      <c r="G135" s="814"/>
      <c r="H135" s="814"/>
      <c r="I135" s="814"/>
      <c r="J135" s="814"/>
      <c r="K135" s="814"/>
      <c r="L135" s="814"/>
      <c r="M135" s="814"/>
      <c r="N135" s="815"/>
      <c r="O135" s="12"/>
    </row>
    <row r="136" spans="1:15" ht="15.75">
      <c r="A136" s="12"/>
      <c r="B136" s="12"/>
      <c r="C136" s="12"/>
      <c r="D136" s="12"/>
      <c r="E136" s="12"/>
      <c r="F136" s="12"/>
      <c r="G136" s="12"/>
      <c r="H136" s="12"/>
      <c r="I136" s="12"/>
      <c r="J136" s="12"/>
      <c r="K136" s="12"/>
      <c r="L136" s="12"/>
      <c r="M136" s="12"/>
      <c r="N136" s="12"/>
      <c r="O136" s="12"/>
    </row>
    <row r="137" spans="1:15" ht="15.75">
      <c r="A137" s="12"/>
      <c r="B137" s="12"/>
      <c r="C137" s="12"/>
      <c r="D137" s="12"/>
      <c r="E137" s="12"/>
      <c r="F137" s="12"/>
      <c r="G137" s="12"/>
      <c r="H137" s="12"/>
      <c r="I137" s="12"/>
      <c r="J137" s="12"/>
      <c r="K137" s="12"/>
      <c r="L137" s="12"/>
      <c r="M137" s="12"/>
      <c r="N137" s="12"/>
      <c r="O137" s="12"/>
    </row>
    <row r="138" spans="1:15" ht="20.25">
      <c r="A138" s="12"/>
      <c r="B138" s="51" t="s">
        <v>125</v>
      </c>
      <c r="C138" s="52"/>
      <c r="D138" s="52"/>
      <c r="E138" s="44"/>
      <c r="F138" s="44"/>
      <c r="G138" s="44"/>
      <c r="H138" s="44"/>
      <c r="I138" s="44"/>
      <c r="J138" s="44"/>
      <c r="K138" s="44"/>
      <c r="L138" s="44"/>
      <c r="M138" s="44"/>
      <c r="N138" s="45"/>
      <c r="O138" s="12"/>
    </row>
    <row r="139" spans="1:15" ht="15.75">
      <c r="A139" s="12"/>
      <c r="B139" s="796" t="s">
        <v>126</v>
      </c>
      <c r="C139" s="797"/>
      <c r="D139" s="797"/>
      <c r="E139" s="797"/>
      <c r="F139" s="797"/>
      <c r="G139" s="797"/>
      <c r="H139" s="797"/>
      <c r="I139" s="797"/>
      <c r="J139" s="797"/>
      <c r="K139" s="797"/>
      <c r="L139" s="797"/>
      <c r="M139" s="797"/>
      <c r="N139" s="798"/>
      <c r="O139" s="12"/>
    </row>
    <row r="140" spans="1:15" ht="15.75">
      <c r="A140" s="12"/>
      <c r="B140" s="799"/>
      <c r="C140" s="797"/>
      <c r="D140" s="797"/>
      <c r="E140" s="797"/>
      <c r="F140" s="797"/>
      <c r="G140" s="797"/>
      <c r="H140" s="797"/>
      <c r="I140" s="797"/>
      <c r="J140" s="797"/>
      <c r="K140" s="797"/>
      <c r="L140" s="797"/>
      <c r="M140" s="797"/>
      <c r="N140" s="798"/>
      <c r="O140" s="12"/>
    </row>
    <row r="141" spans="1:15" ht="15.75">
      <c r="A141" s="12"/>
      <c r="B141" s="46"/>
      <c r="C141" s="12"/>
      <c r="D141" s="12"/>
      <c r="E141" s="12"/>
      <c r="F141" s="12"/>
      <c r="G141" s="12"/>
      <c r="H141" s="12"/>
      <c r="I141" s="12"/>
      <c r="J141" s="12"/>
      <c r="K141" s="12"/>
      <c r="L141" s="12"/>
      <c r="M141" s="12"/>
      <c r="N141" s="47"/>
      <c r="O141" s="12"/>
    </row>
    <row r="142" spans="1:15" ht="18.75">
      <c r="A142" s="12"/>
      <c r="B142" s="62" t="s">
        <v>127</v>
      </c>
      <c r="C142" s="12"/>
      <c r="D142" s="12"/>
      <c r="E142" s="12"/>
      <c r="F142" s="12"/>
      <c r="G142" s="12"/>
      <c r="H142" s="12"/>
      <c r="I142" s="12"/>
      <c r="J142" s="12"/>
      <c r="K142" s="12"/>
      <c r="L142" s="12"/>
      <c r="M142" s="12"/>
      <c r="N142" s="47"/>
      <c r="O142" s="12"/>
    </row>
    <row r="143" spans="1:15" ht="18.75">
      <c r="A143" s="12"/>
      <c r="B143" s="74" t="s">
        <v>128</v>
      </c>
      <c r="C143" s="58"/>
      <c r="D143" s="58"/>
      <c r="E143" s="58"/>
      <c r="F143" s="58"/>
      <c r="G143" s="58"/>
      <c r="H143" s="58"/>
      <c r="I143" s="58"/>
      <c r="J143" s="58"/>
      <c r="K143" s="58"/>
      <c r="L143" s="58"/>
      <c r="M143" s="58"/>
      <c r="N143" s="59"/>
      <c r="O143" s="12"/>
    </row>
    <row r="144" spans="1:15" ht="15.75">
      <c r="A144" s="12"/>
      <c r="B144" s="12"/>
      <c r="C144" s="12"/>
      <c r="D144" s="12"/>
      <c r="E144" s="12"/>
      <c r="F144" s="12"/>
      <c r="G144" s="12"/>
      <c r="H144" s="12"/>
      <c r="I144" s="12"/>
      <c r="J144" s="12"/>
      <c r="K144" s="12"/>
      <c r="L144" s="12"/>
      <c r="M144" s="12"/>
      <c r="N144" s="12"/>
      <c r="O144" s="12"/>
    </row>
    <row r="145" spans="1:15" ht="20.25">
      <c r="A145" s="75"/>
      <c r="B145" s="76" t="s">
        <v>129</v>
      </c>
      <c r="C145" s="77"/>
      <c r="D145" s="78"/>
      <c r="E145" s="78"/>
      <c r="F145" s="78"/>
      <c r="G145" s="78"/>
      <c r="H145" s="78"/>
      <c r="I145" s="78"/>
      <c r="J145" s="78"/>
      <c r="K145" s="78"/>
      <c r="L145" s="78"/>
      <c r="M145" s="78"/>
      <c r="N145" s="79"/>
      <c r="O145" s="12"/>
    </row>
    <row r="146" spans="1:15" ht="15.75">
      <c r="A146" s="80"/>
      <c r="B146" s="12"/>
      <c r="C146" s="12"/>
      <c r="D146" s="12"/>
      <c r="E146" s="12"/>
      <c r="F146" s="12"/>
      <c r="G146" s="12"/>
      <c r="H146" s="12"/>
      <c r="I146" s="12"/>
      <c r="J146" s="12"/>
      <c r="K146" s="12"/>
      <c r="L146" s="12"/>
      <c r="M146" s="12"/>
      <c r="N146" s="81"/>
      <c r="O146" s="12"/>
    </row>
    <row r="147" spans="1:15" ht="15.75">
      <c r="A147" s="82"/>
      <c r="B147" s="800" t="s">
        <v>130</v>
      </c>
      <c r="C147" s="797"/>
      <c r="D147" s="797"/>
      <c r="E147" s="797"/>
      <c r="F147" s="797"/>
      <c r="G147" s="797"/>
      <c r="H147" s="797"/>
      <c r="I147" s="797"/>
      <c r="J147" s="797"/>
      <c r="K147" s="797"/>
      <c r="L147" s="797"/>
      <c r="M147" s="797"/>
      <c r="N147" s="801"/>
      <c r="O147" s="12"/>
    </row>
    <row r="148" spans="1:15" ht="15.75">
      <c r="A148" s="82"/>
      <c r="B148" s="797"/>
      <c r="C148" s="797"/>
      <c r="D148" s="797"/>
      <c r="E148" s="797"/>
      <c r="F148" s="797"/>
      <c r="G148" s="797"/>
      <c r="H148" s="797"/>
      <c r="I148" s="797"/>
      <c r="J148" s="797"/>
      <c r="K148" s="797"/>
      <c r="L148" s="797"/>
      <c r="M148" s="797"/>
      <c r="N148" s="801"/>
      <c r="O148" s="12"/>
    </row>
    <row r="149" spans="1:15" ht="15.75">
      <c r="A149" s="82"/>
      <c r="B149" s="797"/>
      <c r="C149" s="797"/>
      <c r="D149" s="797"/>
      <c r="E149" s="797"/>
      <c r="F149" s="797"/>
      <c r="G149" s="797"/>
      <c r="H149" s="797"/>
      <c r="I149" s="797"/>
      <c r="J149" s="797"/>
      <c r="K149" s="797"/>
      <c r="L149" s="797"/>
      <c r="M149" s="797"/>
      <c r="N149" s="801"/>
      <c r="O149" s="12"/>
    </row>
    <row r="150" spans="1:15" ht="15.75">
      <c r="A150" s="82"/>
      <c r="B150" s="12"/>
      <c r="C150" s="12"/>
      <c r="D150" s="12"/>
      <c r="E150" s="12"/>
      <c r="F150" s="12"/>
      <c r="G150" s="12"/>
      <c r="H150" s="12"/>
      <c r="I150" s="12"/>
      <c r="J150" s="12"/>
      <c r="K150" s="12"/>
      <c r="L150" s="12"/>
      <c r="M150" s="12"/>
      <c r="N150" s="81"/>
      <c r="O150" s="12"/>
    </row>
    <row r="151" spans="1:15" ht="18.75">
      <c r="A151" s="80"/>
      <c r="B151" s="83" t="s">
        <v>131</v>
      </c>
      <c r="C151" s="12"/>
      <c r="D151" s="12"/>
      <c r="E151" s="12"/>
      <c r="F151" s="12"/>
      <c r="G151" s="12"/>
      <c r="H151" s="12"/>
      <c r="I151" s="12"/>
      <c r="J151" s="12"/>
      <c r="K151" s="12"/>
      <c r="L151" s="12"/>
      <c r="M151" s="12"/>
      <c r="N151" s="81"/>
      <c r="O151" s="12"/>
    </row>
    <row r="152" spans="1:15" ht="15.75">
      <c r="A152" s="80"/>
      <c r="B152" s="12"/>
      <c r="C152" s="12"/>
      <c r="D152" s="12"/>
      <c r="E152" s="12"/>
      <c r="F152" s="12"/>
      <c r="G152" s="12"/>
      <c r="H152" s="12"/>
      <c r="I152" s="12"/>
      <c r="J152" s="12"/>
      <c r="K152" s="12"/>
      <c r="L152" s="12"/>
      <c r="M152" s="12"/>
      <c r="N152" s="81"/>
      <c r="O152" s="12"/>
    </row>
    <row r="153" spans="1:15" ht="18.75" customHeight="1">
      <c r="A153" s="80"/>
      <c r="B153" s="802" t="s">
        <v>132</v>
      </c>
      <c r="C153" s="797"/>
      <c r="D153" s="797"/>
      <c r="E153" s="797"/>
      <c r="F153" s="797"/>
      <c r="G153" s="797"/>
      <c r="H153" s="797"/>
      <c r="I153" s="797"/>
      <c r="J153" s="797"/>
      <c r="K153" s="797"/>
      <c r="L153" s="797"/>
      <c r="M153" s="797"/>
      <c r="N153" s="801"/>
      <c r="O153" s="12"/>
    </row>
    <row r="154" spans="1:15" ht="15.75">
      <c r="A154" s="80"/>
      <c r="B154" s="797"/>
      <c r="C154" s="797"/>
      <c r="D154" s="797"/>
      <c r="E154" s="797"/>
      <c r="F154" s="797"/>
      <c r="G154" s="797"/>
      <c r="H154" s="797"/>
      <c r="I154" s="797"/>
      <c r="J154" s="797"/>
      <c r="K154" s="797"/>
      <c r="L154" s="797"/>
      <c r="M154" s="797"/>
      <c r="N154" s="801"/>
      <c r="O154" s="12"/>
    </row>
    <row r="155" spans="1:15" ht="15.75">
      <c r="A155" s="82"/>
      <c r="B155" s="12"/>
      <c r="C155" s="12"/>
      <c r="D155" s="12"/>
      <c r="E155" s="12"/>
      <c r="F155" s="12"/>
      <c r="G155" s="12"/>
      <c r="H155" s="12"/>
      <c r="I155" s="12"/>
      <c r="J155" s="12"/>
      <c r="K155" s="12"/>
      <c r="L155" s="12"/>
      <c r="M155" s="12"/>
      <c r="N155" s="81"/>
      <c r="O155" s="12"/>
    </row>
    <row r="156" spans="1:15" ht="30" customHeight="1">
      <c r="A156" s="82"/>
      <c r="B156" s="63" t="s">
        <v>133</v>
      </c>
      <c r="C156" s="12"/>
      <c r="D156" s="12"/>
      <c r="E156" s="12"/>
      <c r="F156" s="12"/>
      <c r="G156" s="12"/>
      <c r="H156" s="12"/>
      <c r="I156" s="12"/>
      <c r="J156" s="12"/>
      <c r="K156" s="12"/>
      <c r="L156" s="12"/>
      <c r="M156" s="12"/>
      <c r="N156" s="81"/>
      <c r="O156" s="12"/>
    </row>
    <row r="157" spans="1:15" ht="15.75">
      <c r="A157" s="80"/>
      <c r="B157" s="800" t="s">
        <v>134</v>
      </c>
      <c r="C157" s="797"/>
      <c r="D157" s="797"/>
      <c r="E157" s="797"/>
      <c r="F157" s="797"/>
      <c r="G157" s="797"/>
      <c r="H157" s="797"/>
      <c r="I157" s="797"/>
      <c r="J157" s="797"/>
      <c r="K157" s="797"/>
      <c r="L157" s="797"/>
      <c r="M157" s="797"/>
      <c r="N157" s="801"/>
      <c r="O157" s="12"/>
    </row>
    <row r="158" spans="1:15" ht="15.75">
      <c r="A158" s="80"/>
      <c r="B158" s="797"/>
      <c r="C158" s="797"/>
      <c r="D158" s="797"/>
      <c r="E158" s="797"/>
      <c r="F158" s="797"/>
      <c r="G158" s="797"/>
      <c r="H158" s="797"/>
      <c r="I158" s="797"/>
      <c r="J158" s="797"/>
      <c r="K158" s="797"/>
      <c r="L158" s="797"/>
      <c r="M158" s="797"/>
      <c r="N158" s="801"/>
      <c r="O158" s="12"/>
    </row>
    <row r="159" spans="1:15" ht="15.75">
      <c r="A159" s="80"/>
      <c r="B159" s="12"/>
      <c r="C159" s="12"/>
      <c r="D159" s="12"/>
      <c r="E159" s="12"/>
      <c r="F159" s="12"/>
      <c r="G159" s="12"/>
      <c r="H159" s="12"/>
      <c r="I159" s="12"/>
      <c r="J159" s="12"/>
      <c r="K159" s="12"/>
      <c r="L159" s="12"/>
      <c r="M159" s="12"/>
      <c r="N159" s="81"/>
      <c r="O159" s="12"/>
    </row>
    <row r="160" spans="1:15" ht="21.75" customHeight="1">
      <c r="A160" s="80"/>
      <c r="B160" s="800" t="s">
        <v>135</v>
      </c>
      <c r="C160" s="797"/>
      <c r="D160" s="797"/>
      <c r="E160" s="797"/>
      <c r="F160" s="797"/>
      <c r="G160" s="797"/>
      <c r="H160" s="797"/>
      <c r="I160" s="797"/>
      <c r="J160" s="797"/>
      <c r="K160" s="797"/>
      <c r="L160" s="797"/>
      <c r="M160" s="797"/>
      <c r="N160" s="801"/>
      <c r="O160" s="12"/>
    </row>
    <row r="161" spans="1:15" ht="15.75">
      <c r="A161" s="80"/>
      <c r="B161" s="797"/>
      <c r="C161" s="797"/>
      <c r="D161" s="797"/>
      <c r="E161" s="797"/>
      <c r="F161" s="797"/>
      <c r="G161" s="797"/>
      <c r="H161" s="797"/>
      <c r="I161" s="797"/>
      <c r="J161" s="797"/>
      <c r="K161" s="797"/>
      <c r="L161" s="797"/>
      <c r="M161" s="797"/>
      <c r="N161" s="801"/>
      <c r="O161" s="12"/>
    </row>
    <row r="162" spans="1:15" ht="15.75">
      <c r="A162" s="80"/>
      <c r="B162" s="12"/>
      <c r="C162" s="12"/>
      <c r="D162" s="12"/>
      <c r="E162" s="12"/>
      <c r="F162" s="12"/>
      <c r="G162" s="12"/>
      <c r="H162" s="12"/>
      <c r="I162" s="12"/>
      <c r="J162" s="12"/>
      <c r="K162" s="12"/>
      <c r="L162" s="12"/>
      <c r="M162" s="12"/>
      <c r="N162" s="81"/>
      <c r="O162" s="12"/>
    </row>
    <row r="163" spans="1:15" ht="15.75">
      <c r="A163" s="80"/>
      <c r="B163" s="809" t="s">
        <v>136</v>
      </c>
      <c r="C163" s="797"/>
      <c r="D163" s="797"/>
      <c r="E163" s="797"/>
      <c r="F163" s="797"/>
      <c r="G163" s="797"/>
      <c r="H163" s="797"/>
      <c r="I163" s="797"/>
      <c r="J163" s="797"/>
      <c r="K163" s="797"/>
      <c r="L163" s="797"/>
      <c r="M163" s="797"/>
      <c r="N163" s="801"/>
      <c r="O163" s="12"/>
    </row>
    <row r="164" spans="1:15" ht="15.75">
      <c r="A164" s="80"/>
      <c r="B164" s="797"/>
      <c r="C164" s="797"/>
      <c r="D164" s="797"/>
      <c r="E164" s="797"/>
      <c r="F164" s="797"/>
      <c r="G164" s="797"/>
      <c r="H164" s="797"/>
      <c r="I164" s="797"/>
      <c r="J164" s="797"/>
      <c r="K164" s="797"/>
      <c r="L164" s="797"/>
      <c r="M164" s="797"/>
      <c r="N164" s="801"/>
      <c r="O164" s="12"/>
    </row>
    <row r="165" spans="1:15" ht="15.75">
      <c r="A165" s="80"/>
      <c r="B165" s="797"/>
      <c r="C165" s="797"/>
      <c r="D165" s="797"/>
      <c r="E165" s="797"/>
      <c r="F165" s="797"/>
      <c r="G165" s="797"/>
      <c r="H165" s="797"/>
      <c r="I165" s="797"/>
      <c r="J165" s="797"/>
      <c r="K165" s="797"/>
      <c r="L165" s="797"/>
      <c r="M165" s="797"/>
      <c r="N165" s="801"/>
      <c r="O165" s="12"/>
    </row>
    <row r="166" spans="1:15" ht="33" customHeight="1">
      <c r="A166" s="80"/>
      <c r="B166" s="797"/>
      <c r="C166" s="797"/>
      <c r="D166" s="797"/>
      <c r="E166" s="797"/>
      <c r="F166" s="797"/>
      <c r="G166" s="797"/>
      <c r="H166" s="797"/>
      <c r="I166" s="797"/>
      <c r="J166" s="797"/>
      <c r="K166" s="797"/>
      <c r="L166" s="797"/>
      <c r="M166" s="797"/>
      <c r="N166" s="801"/>
      <c r="O166" s="12"/>
    </row>
    <row r="167" spans="1:15" ht="15.75">
      <c r="A167" s="80"/>
      <c r="B167" s="797"/>
      <c r="C167" s="797"/>
      <c r="D167" s="797"/>
      <c r="E167" s="797"/>
      <c r="F167" s="797"/>
      <c r="G167" s="797"/>
      <c r="H167" s="797"/>
      <c r="I167" s="797"/>
      <c r="J167" s="797"/>
      <c r="K167" s="797"/>
      <c r="L167" s="797"/>
      <c r="M167" s="797"/>
      <c r="N167" s="801"/>
      <c r="O167" s="12"/>
    </row>
    <row r="168" spans="1:15" ht="15.75">
      <c r="A168" s="80"/>
      <c r="B168" s="12"/>
      <c r="C168" s="12"/>
      <c r="D168" s="12"/>
      <c r="E168" s="12"/>
      <c r="F168" s="12"/>
      <c r="G168" s="12"/>
      <c r="H168" s="12"/>
      <c r="I168" s="12"/>
      <c r="J168" s="12"/>
      <c r="K168" s="12"/>
      <c r="L168" s="12"/>
      <c r="M168" s="12"/>
      <c r="N168" s="81"/>
      <c r="O168" s="12"/>
    </row>
    <row r="169" spans="1:15" ht="15.75">
      <c r="A169" s="80"/>
      <c r="B169" s="800" t="s">
        <v>137</v>
      </c>
      <c r="C169" s="797"/>
      <c r="D169" s="797"/>
      <c r="E169" s="797"/>
      <c r="F169" s="797"/>
      <c r="G169" s="797"/>
      <c r="H169" s="797"/>
      <c r="I169" s="797"/>
      <c r="J169" s="797"/>
      <c r="K169" s="797"/>
      <c r="L169" s="797"/>
      <c r="M169" s="797"/>
      <c r="N169" s="801"/>
      <c r="O169" s="12"/>
    </row>
    <row r="170" spans="1:15" ht="15.75">
      <c r="A170" s="80"/>
      <c r="B170" s="797"/>
      <c r="C170" s="797"/>
      <c r="D170" s="797"/>
      <c r="E170" s="797"/>
      <c r="F170" s="797"/>
      <c r="G170" s="797"/>
      <c r="H170" s="797"/>
      <c r="I170" s="797"/>
      <c r="J170" s="797"/>
      <c r="K170" s="797"/>
      <c r="L170" s="797"/>
      <c r="M170" s="797"/>
      <c r="N170" s="801"/>
      <c r="O170" s="12"/>
    </row>
    <row r="171" spans="1:15" ht="15.75">
      <c r="A171" s="80"/>
      <c r="B171" s="797"/>
      <c r="C171" s="797"/>
      <c r="D171" s="797"/>
      <c r="E171" s="797"/>
      <c r="F171" s="797"/>
      <c r="G171" s="797"/>
      <c r="H171" s="797"/>
      <c r="I171" s="797"/>
      <c r="J171" s="797"/>
      <c r="K171" s="797"/>
      <c r="L171" s="797"/>
      <c r="M171" s="797"/>
      <c r="N171" s="801"/>
      <c r="O171" s="12"/>
    </row>
    <row r="172" spans="1:15" ht="15.75">
      <c r="A172" s="80"/>
      <c r="B172" s="12"/>
      <c r="C172" s="12"/>
      <c r="D172" s="12"/>
      <c r="E172" s="12"/>
      <c r="F172" s="12"/>
      <c r="G172" s="12"/>
      <c r="H172" s="12"/>
      <c r="I172" s="12"/>
      <c r="J172" s="12"/>
      <c r="K172" s="12"/>
      <c r="L172" s="12"/>
      <c r="M172" s="12"/>
      <c r="N172" s="81"/>
      <c r="O172" s="12"/>
    </row>
    <row r="173" spans="1:15" ht="15.75">
      <c r="A173" s="80"/>
      <c r="B173" s="800" t="s">
        <v>138</v>
      </c>
      <c r="C173" s="797"/>
      <c r="D173" s="797"/>
      <c r="E173" s="797"/>
      <c r="F173" s="797"/>
      <c r="G173" s="797"/>
      <c r="H173" s="797"/>
      <c r="I173" s="797"/>
      <c r="J173" s="797"/>
      <c r="K173" s="797"/>
      <c r="L173" s="797"/>
      <c r="M173" s="797"/>
      <c r="N173" s="801"/>
      <c r="O173" s="12"/>
    </row>
    <row r="174" spans="1:15" ht="15.75">
      <c r="A174" s="84"/>
      <c r="B174" s="810"/>
      <c r="C174" s="810"/>
      <c r="D174" s="810"/>
      <c r="E174" s="810"/>
      <c r="F174" s="810"/>
      <c r="G174" s="810"/>
      <c r="H174" s="810"/>
      <c r="I174" s="810"/>
      <c r="J174" s="810"/>
      <c r="K174" s="810"/>
      <c r="L174" s="810"/>
      <c r="M174" s="810"/>
      <c r="N174" s="811"/>
      <c r="O174" s="12"/>
    </row>
    <row r="175" spans="1:15" ht="15.75">
      <c r="A175" s="12"/>
      <c r="B175" s="12"/>
      <c r="C175" s="12"/>
      <c r="D175" s="12"/>
      <c r="E175" s="12"/>
      <c r="F175" s="12"/>
      <c r="G175" s="12"/>
      <c r="H175" s="12"/>
      <c r="I175" s="12"/>
      <c r="J175" s="12"/>
      <c r="K175" s="12"/>
      <c r="L175" s="12"/>
      <c r="M175" s="12"/>
      <c r="N175" s="12"/>
      <c r="O175" s="12"/>
    </row>
    <row r="176" spans="1:15" ht="15.75">
      <c r="A176" s="12"/>
      <c r="B176" s="12"/>
      <c r="C176" s="12"/>
      <c r="D176" s="12"/>
      <c r="E176" s="12"/>
      <c r="F176" s="12"/>
      <c r="G176" s="12"/>
      <c r="H176" s="12"/>
      <c r="I176" s="12"/>
      <c r="J176" s="12"/>
      <c r="K176" s="12"/>
      <c r="L176" s="12"/>
      <c r="M176" s="12"/>
      <c r="N176" s="12"/>
      <c r="O176" s="12"/>
    </row>
    <row r="177" spans="1:16" ht="20.25">
      <c r="A177" s="85"/>
      <c r="B177" s="76" t="s">
        <v>139</v>
      </c>
      <c r="C177" s="44"/>
      <c r="D177" s="44"/>
      <c r="E177" s="44"/>
      <c r="F177" s="86" t="s">
        <v>140</v>
      </c>
      <c r="G177" s="44"/>
      <c r="H177" s="44"/>
      <c r="I177" s="44"/>
      <c r="J177" s="44"/>
      <c r="K177" s="44"/>
      <c r="L177" s="44"/>
      <c r="M177" s="44"/>
      <c r="N177" s="45"/>
      <c r="O177" s="12"/>
      <c r="P177" s="3"/>
    </row>
    <row r="178" spans="1:16" ht="15.75">
      <c r="A178" s="46"/>
      <c r="B178" s="12"/>
      <c r="C178" s="12"/>
      <c r="D178" s="12"/>
      <c r="E178" s="12"/>
      <c r="F178" s="12"/>
      <c r="G178" s="12"/>
      <c r="H178" s="12"/>
      <c r="I178" s="12"/>
      <c r="J178" s="12"/>
      <c r="K178" s="12"/>
      <c r="L178" s="12"/>
      <c r="M178" s="12"/>
      <c r="N178" s="47"/>
      <c r="O178" s="12"/>
      <c r="P178" s="3"/>
    </row>
    <row r="179" spans="1:16" ht="18.75">
      <c r="A179" s="46"/>
      <c r="B179" s="63" t="s">
        <v>141</v>
      </c>
      <c r="C179" s="12"/>
      <c r="D179" s="12"/>
      <c r="E179" s="12"/>
      <c r="F179" s="12"/>
      <c r="G179" s="12"/>
      <c r="H179" s="12"/>
      <c r="I179" s="12"/>
      <c r="J179" s="12"/>
      <c r="K179" s="12"/>
      <c r="L179" s="12"/>
      <c r="M179" s="12"/>
      <c r="N179" s="47"/>
      <c r="O179" s="12"/>
      <c r="P179" s="3"/>
    </row>
    <row r="180" spans="1:16" ht="15.75">
      <c r="A180" s="46"/>
      <c r="B180" s="12"/>
      <c r="C180" s="12"/>
      <c r="D180" s="12"/>
      <c r="E180" s="12"/>
      <c r="F180" s="12"/>
      <c r="G180" s="12"/>
      <c r="H180" s="12"/>
      <c r="I180" s="12"/>
      <c r="J180" s="12"/>
      <c r="K180" s="12"/>
      <c r="L180" s="12"/>
      <c r="M180" s="12"/>
      <c r="N180" s="47"/>
      <c r="O180" s="12"/>
      <c r="P180" s="3"/>
    </row>
    <row r="181" spans="1:16" ht="15.75">
      <c r="A181" s="46"/>
      <c r="B181" s="12" t="s">
        <v>142</v>
      </c>
      <c r="C181" s="12"/>
      <c r="D181" s="12"/>
      <c r="E181" s="12"/>
      <c r="F181" s="12"/>
      <c r="G181" s="12"/>
      <c r="H181" s="12"/>
      <c r="I181" s="12"/>
      <c r="J181" s="12"/>
      <c r="K181" s="12"/>
      <c r="L181" s="12"/>
      <c r="M181" s="12"/>
      <c r="N181" s="47"/>
      <c r="O181" s="12"/>
      <c r="P181" s="3"/>
    </row>
    <row r="182" spans="1:16" ht="15.75">
      <c r="A182" s="46"/>
      <c r="B182" s="804" t="s">
        <v>143</v>
      </c>
      <c r="C182" s="797"/>
      <c r="D182" s="797"/>
      <c r="E182" s="797"/>
      <c r="F182" s="797"/>
      <c r="G182" s="797"/>
      <c r="H182" s="797"/>
      <c r="I182" s="797"/>
      <c r="J182" s="797"/>
      <c r="K182" s="797"/>
      <c r="L182" s="797"/>
      <c r="M182" s="797"/>
      <c r="N182" s="798"/>
      <c r="O182" s="12"/>
      <c r="P182" s="3"/>
    </row>
    <row r="183" spans="1:16" ht="15.75">
      <c r="A183" s="46"/>
      <c r="B183" s="797"/>
      <c r="C183" s="797"/>
      <c r="D183" s="797"/>
      <c r="E183" s="797"/>
      <c r="F183" s="797"/>
      <c r="G183" s="797"/>
      <c r="H183" s="797"/>
      <c r="I183" s="797"/>
      <c r="J183" s="797"/>
      <c r="K183" s="797"/>
      <c r="L183" s="797"/>
      <c r="M183" s="797"/>
      <c r="N183" s="798"/>
      <c r="O183" s="12"/>
      <c r="P183" s="3"/>
    </row>
    <row r="184" spans="1:16" ht="15.75">
      <c r="A184" s="46"/>
      <c r="B184" s="797"/>
      <c r="C184" s="797"/>
      <c r="D184" s="797"/>
      <c r="E184" s="797"/>
      <c r="F184" s="797"/>
      <c r="G184" s="797"/>
      <c r="H184" s="797"/>
      <c r="I184" s="797"/>
      <c r="J184" s="797"/>
      <c r="K184" s="797"/>
      <c r="L184" s="797"/>
      <c r="M184" s="797"/>
      <c r="N184" s="798"/>
      <c r="O184" s="12"/>
      <c r="P184" s="3"/>
    </row>
    <row r="185" spans="1:16" ht="15.75">
      <c r="A185" s="46"/>
      <c r="B185" s="12"/>
      <c r="C185" s="12"/>
      <c r="D185" s="12"/>
      <c r="E185" s="12"/>
      <c r="F185" s="12"/>
      <c r="G185" s="12"/>
      <c r="H185" s="12"/>
      <c r="I185" s="12"/>
      <c r="J185" s="12"/>
      <c r="K185" s="12"/>
      <c r="L185" s="12"/>
      <c r="M185" s="12"/>
      <c r="N185" s="47"/>
      <c r="O185" s="12"/>
      <c r="P185" s="3"/>
    </row>
    <row r="186" spans="1:16" ht="16.5">
      <c r="A186" s="46"/>
      <c r="B186" s="12"/>
      <c r="C186" s="800" t="s">
        <v>144</v>
      </c>
      <c r="D186" s="797"/>
      <c r="E186" s="797"/>
      <c r="F186" s="797"/>
      <c r="G186" s="797"/>
      <c r="H186" s="797"/>
      <c r="I186" s="797"/>
      <c r="J186" s="797"/>
      <c r="K186" s="797"/>
      <c r="L186" s="797"/>
      <c r="M186" s="797"/>
      <c r="N186" s="798"/>
      <c r="O186" s="12"/>
      <c r="P186" s="3"/>
    </row>
    <row r="187" spans="1:16" ht="16.5">
      <c r="A187" s="46"/>
      <c r="B187" s="12"/>
      <c r="C187" s="800" t="s">
        <v>145</v>
      </c>
      <c r="D187" s="797"/>
      <c r="E187" s="797"/>
      <c r="F187" s="797"/>
      <c r="G187" s="797"/>
      <c r="H187" s="797"/>
      <c r="I187" s="797"/>
      <c r="J187" s="797"/>
      <c r="K187" s="797"/>
      <c r="L187" s="797"/>
      <c r="M187" s="797"/>
      <c r="N187" s="798"/>
      <c r="O187" s="12"/>
      <c r="P187" s="3"/>
    </row>
    <row r="188" spans="1:16" ht="16.5">
      <c r="A188" s="46"/>
      <c r="B188" s="12"/>
      <c r="C188" s="800" t="s">
        <v>146</v>
      </c>
      <c r="D188" s="797"/>
      <c r="E188" s="797"/>
      <c r="F188" s="797"/>
      <c r="G188" s="797"/>
      <c r="H188" s="797"/>
      <c r="I188" s="797"/>
      <c r="J188" s="797"/>
      <c r="K188" s="797"/>
      <c r="L188" s="797"/>
      <c r="M188" s="797"/>
      <c r="N188" s="798"/>
      <c r="O188" s="12"/>
      <c r="P188" s="3"/>
    </row>
    <row r="189" spans="1:16" ht="16.5">
      <c r="A189" s="46"/>
      <c r="B189" s="12"/>
      <c r="C189" s="800" t="s">
        <v>147</v>
      </c>
      <c r="D189" s="797"/>
      <c r="E189" s="797"/>
      <c r="F189" s="797"/>
      <c r="G189" s="797"/>
      <c r="H189" s="797"/>
      <c r="I189" s="797"/>
      <c r="J189" s="797"/>
      <c r="K189" s="797"/>
      <c r="L189" s="797"/>
      <c r="M189" s="797"/>
      <c r="N189" s="798"/>
      <c r="O189" s="12"/>
      <c r="P189" s="3"/>
    </row>
    <row r="190" spans="1:16" ht="15.75">
      <c r="A190" s="46"/>
      <c r="B190" s="12"/>
      <c r="C190" s="12"/>
      <c r="D190" s="12"/>
      <c r="E190" s="12"/>
      <c r="F190" s="12"/>
      <c r="G190" s="12"/>
      <c r="H190" s="12"/>
      <c r="I190" s="12"/>
      <c r="J190" s="12"/>
      <c r="K190" s="12"/>
      <c r="L190" s="12"/>
      <c r="M190" s="12"/>
      <c r="N190" s="47"/>
      <c r="O190" s="12"/>
      <c r="P190" s="3"/>
    </row>
    <row r="191" spans="1:16" ht="18.75">
      <c r="A191" s="46"/>
      <c r="B191" s="87" t="s">
        <v>148</v>
      </c>
      <c r="C191" s="12"/>
      <c r="D191" s="12"/>
      <c r="E191" s="12"/>
      <c r="F191" s="12"/>
      <c r="G191" s="12"/>
      <c r="H191" s="12"/>
      <c r="I191" s="12"/>
      <c r="J191" s="12"/>
      <c r="K191" s="12"/>
      <c r="L191" s="12"/>
      <c r="M191" s="12"/>
      <c r="N191" s="47"/>
      <c r="O191" s="12"/>
      <c r="P191" s="3"/>
    </row>
    <row r="192" spans="1:16" ht="18.75">
      <c r="A192" s="46"/>
      <c r="B192" s="83" t="s">
        <v>149</v>
      </c>
      <c r="C192" s="12"/>
      <c r="D192" s="12"/>
      <c r="E192" s="12"/>
      <c r="F192" s="12"/>
      <c r="G192" s="12"/>
      <c r="H192" s="12"/>
      <c r="I192" s="12"/>
      <c r="J192" s="12"/>
      <c r="K192" s="12"/>
      <c r="L192" s="12"/>
      <c r="M192" s="12"/>
      <c r="N192" s="47"/>
      <c r="O192" s="12"/>
      <c r="P192" s="3"/>
    </row>
    <row r="193" spans="1:16" ht="19.5">
      <c r="A193" s="46"/>
      <c r="B193" s="63" t="s">
        <v>150</v>
      </c>
      <c r="C193" s="12"/>
      <c r="D193" s="12"/>
      <c r="E193" s="12"/>
      <c r="F193" s="12"/>
      <c r="G193" s="12"/>
      <c r="H193" s="12"/>
      <c r="I193" s="12"/>
      <c r="J193" s="12"/>
      <c r="K193" s="12"/>
      <c r="L193" s="12"/>
      <c r="M193" s="12"/>
      <c r="N193" s="47"/>
      <c r="O193" s="12"/>
      <c r="P193" s="3"/>
    </row>
    <row r="194" spans="1:16" ht="15.75">
      <c r="A194" s="46"/>
      <c r="B194" s="12"/>
      <c r="C194" s="12"/>
      <c r="D194" s="12"/>
      <c r="E194" s="12"/>
      <c r="F194" s="12"/>
      <c r="G194" s="12"/>
      <c r="H194" s="12"/>
      <c r="I194" s="12"/>
      <c r="J194" s="12"/>
      <c r="K194" s="12"/>
      <c r="L194" s="12"/>
      <c r="M194" s="12"/>
      <c r="N194" s="47"/>
      <c r="O194" s="12"/>
      <c r="P194" s="3"/>
    </row>
    <row r="195" spans="1:16" ht="18.75">
      <c r="A195" s="46"/>
      <c r="B195" s="63" t="s">
        <v>151</v>
      </c>
      <c r="C195" s="12"/>
      <c r="D195" s="12"/>
      <c r="E195" s="12"/>
      <c r="F195" s="12"/>
      <c r="G195" s="12"/>
      <c r="H195" s="12"/>
      <c r="I195" s="12"/>
      <c r="J195" s="12"/>
      <c r="K195" s="12"/>
      <c r="L195" s="12"/>
      <c r="M195" s="12"/>
      <c r="N195" s="47"/>
      <c r="O195" s="12"/>
      <c r="P195" s="3"/>
    </row>
    <row r="196" spans="1:16" ht="18.75">
      <c r="A196" s="46"/>
      <c r="B196" s="88" t="s">
        <v>152</v>
      </c>
      <c r="C196" s="12"/>
      <c r="D196" s="12"/>
      <c r="E196" s="12"/>
      <c r="F196" s="12"/>
      <c r="G196" s="12"/>
      <c r="H196" s="12"/>
      <c r="I196" s="12"/>
      <c r="J196" s="12"/>
      <c r="K196" s="12"/>
      <c r="L196" s="12"/>
      <c r="M196" s="12"/>
      <c r="N196" s="47"/>
      <c r="O196" s="12"/>
      <c r="P196" s="3"/>
    </row>
    <row r="197" spans="1:16" ht="18.75">
      <c r="A197" s="46"/>
      <c r="B197" s="63" t="s">
        <v>153</v>
      </c>
      <c r="C197" s="12"/>
      <c r="D197" s="12"/>
      <c r="E197" s="12"/>
      <c r="F197" s="12"/>
      <c r="G197" s="12"/>
      <c r="H197" s="12"/>
      <c r="I197" s="12"/>
      <c r="J197" s="12"/>
      <c r="K197" s="12"/>
      <c r="L197" s="12"/>
      <c r="M197" s="12"/>
      <c r="N197" s="47"/>
      <c r="O197" s="12"/>
      <c r="P197" s="3"/>
    </row>
    <row r="198" spans="1:16" ht="18.75">
      <c r="A198" s="46"/>
      <c r="B198" s="89" t="s">
        <v>154</v>
      </c>
      <c r="C198" s="12"/>
      <c r="D198" s="12"/>
      <c r="E198" s="12"/>
      <c r="F198" s="12"/>
      <c r="G198" s="12"/>
      <c r="H198" s="12"/>
      <c r="I198" s="12"/>
      <c r="J198" s="12"/>
      <c r="K198" s="12"/>
      <c r="L198" s="12"/>
      <c r="M198" s="12"/>
      <c r="N198" s="47"/>
      <c r="O198" s="12"/>
      <c r="P198" s="3"/>
    </row>
    <row r="199" spans="1:16" ht="18.75">
      <c r="A199" s="46"/>
      <c r="B199" s="89" t="s">
        <v>155</v>
      </c>
      <c r="C199" s="12"/>
      <c r="D199" s="12"/>
      <c r="E199" s="12"/>
      <c r="F199" s="12"/>
      <c r="G199" s="12"/>
      <c r="H199" s="12"/>
      <c r="I199" s="12"/>
      <c r="J199" s="12"/>
      <c r="K199" s="12"/>
      <c r="L199" s="12"/>
      <c r="M199" s="12"/>
      <c r="N199" s="47"/>
      <c r="O199" s="12"/>
      <c r="P199" s="3"/>
    </row>
    <row r="200" spans="1:16" ht="18.75">
      <c r="A200" s="46"/>
      <c r="B200" s="89" t="s">
        <v>156</v>
      </c>
      <c r="C200" s="12"/>
      <c r="D200" s="12"/>
      <c r="E200" s="12"/>
      <c r="F200" s="12"/>
      <c r="G200" s="12"/>
      <c r="H200" s="12"/>
      <c r="I200" s="12"/>
      <c r="J200" s="12"/>
      <c r="K200" s="12"/>
      <c r="L200" s="12"/>
      <c r="M200" s="12"/>
      <c r="N200" s="47"/>
      <c r="O200" s="12"/>
      <c r="P200" s="3"/>
    </row>
    <row r="201" spans="1:16" ht="18.75">
      <c r="A201" s="46"/>
      <c r="B201" s="89" t="s">
        <v>157</v>
      </c>
      <c r="C201" s="12"/>
      <c r="D201" s="12"/>
      <c r="E201" s="12"/>
      <c r="F201" s="12"/>
      <c r="G201" s="12"/>
      <c r="H201" s="12"/>
      <c r="I201" s="12"/>
      <c r="J201" s="12"/>
      <c r="K201" s="12"/>
      <c r="L201" s="12"/>
      <c r="M201" s="12"/>
      <c r="N201" s="47"/>
      <c r="O201" s="12"/>
      <c r="P201" s="3"/>
    </row>
    <row r="202" spans="1:16" ht="15.75">
      <c r="A202" s="46"/>
      <c r="B202" s="12"/>
      <c r="C202" s="12"/>
      <c r="D202" s="12"/>
      <c r="E202" s="12"/>
      <c r="F202" s="12"/>
      <c r="G202" s="12"/>
      <c r="H202" s="12"/>
      <c r="I202" s="12"/>
      <c r="J202" s="12"/>
      <c r="K202" s="12"/>
      <c r="L202" s="12"/>
      <c r="M202" s="12"/>
      <c r="N202" s="47"/>
      <c r="O202" s="12"/>
      <c r="P202" s="3"/>
    </row>
    <row r="203" spans="1:16" ht="18.75">
      <c r="A203" s="46"/>
      <c r="B203" s="87" t="s">
        <v>158</v>
      </c>
      <c r="C203" s="12"/>
      <c r="D203" s="12"/>
      <c r="E203" s="12"/>
      <c r="F203" s="12"/>
      <c r="G203" s="12"/>
      <c r="H203" s="12"/>
      <c r="I203" s="12"/>
      <c r="J203" s="12"/>
      <c r="K203" s="12"/>
      <c r="L203" s="12"/>
      <c r="M203" s="12"/>
      <c r="N203" s="47"/>
      <c r="O203" s="12"/>
      <c r="P203" s="3"/>
    </row>
    <row r="204" spans="1:16" ht="15.75">
      <c r="A204" s="46"/>
      <c r="B204" s="12"/>
      <c r="C204" s="12"/>
      <c r="D204" s="12"/>
      <c r="E204" s="12"/>
      <c r="F204" s="12"/>
      <c r="G204" s="12"/>
      <c r="H204" s="12"/>
      <c r="I204" s="12"/>
      <c r="J204" s="12"/>
      <c r="K204" s="12"/>
      <c r="L204" s="12"/>
      <c r="M204" s="12"/>
      <c r="N204" s="47"/>
      <c r="O204" s="12"/>
      <c r="P204" s="3"/>
    </row>
    <row r="205" spans="1:16" ht="18.75">
      <c r="A205" s="46"/>
      <c r="B205" s="90" t="s">
        <v>159</v>
      </c>
      <c r="C205" s="12"/>
      <c r="D205" s="12"/>
      <c r="E205" s="12"/>
      <c r="F205" s="12"/>
      <c r="G205" s="12"/>
      <c r="H205" s="12"/>
      <c r="I205" s="12"/>
      <c r="J205" s="12"/>
      <c r="K205" s="12"/>
      <c r="L205" s="12"/>
      <c r="M205" s="12"/>
      <c r="N205" s="47"/>
      <c r="O205" s="12"/>
      <c r="P205" s="3"/>
    </row>
    <row r="206" spans="1:16" ht="15.75">
      <c r="A206" s="46"/>
      <c r="B206" s="12"/>
      <c r="C206" s="12"/>
      <c r="D206" s="12"/>
      <c r="E206" s="12"/>
      <c r="F206" s="12"/>
      <c r="G206" s="12"/>
      <c r="H206" s="12"/>
      <c r="I206" s="12"/>
      <c r="J206" s="12"/>
      <c r="K206" s="12"/>
      <c r="L206" s="12"/>
      <c r="M206" s="12"/>
      <c r="N206" s="47"/>
      <c r="O206" s="12"/>
      <c r="P206" s="3"/>
    </row>
    <row r="207" spans="1:16" ht="20.25">
      <c r="A207" s="46"/>
      <c r="B207" s="91" t="s">
        <v>160</v>
      </c>
      <c r="C207" s="12"/>
      <c r="D207" s="12"/>
      <c r="E207" s="12"/>
      <c r="F207" s="12"/>
      <c r="G207" s="12"/>
      <c r="H207" s="12"/>
      <c r="I207" s="12"/>
      <c r="J207" s="12"/>
      <c r="K207" s="12"/>
      <c r="L207" s="12"/>
      <c r="M207" s="12"/>
      <c r="N207" s="47"/>
      <c r="O207" s="12"/>
      <c r="P207" s="3"/>
    </row>
    <row r="208" spans="1:16" ht="15.75">
      <c r="A208" s="46"/>
      <c r="B208" s="12"/>
      <c r="C208" s="12"/>
      <c r="D208" s="12"/>
      <c r="E208" s="12"/>
      <c r="F208" s="12"/>
      <c r="G208" s="12"/>
      <c r="H208" s="12"/>
      <c r="I208" s="12"/>
      <c r="J208" s="12"/>
      <c r="K208" s="12"/>
      <c r="L208" s="12"/>
      <c r="M208" s="12"/>
      <c r="N208" s="47"/>
      <c r="O208" s="12"/>
      <c r="P208" s="3"/>
    </row>
    <row r="209" spans="1:16" ht="16.5">
      <c r="A209" s="46"/>
      <c r="B209" s="804" t="s">
        <v>161</v>
      </c>
      <c r="C209" s="797"/>
      <c r="D209" s="797"/>
      <c r="E209" s="797"/>
      <c r="F209" s="797"/>
      <c r="G209" s="797"/>
      <c r="H209" s="797"/>
      <c r="I209" s="797"/>
      <c r="J209" s="797"/>
      <c r="K209" s="797"/>
      <c r="L209" s="797"/>
      <c r="M209" s="797"/>
      <c r="N209" s="798"/>
      <c r="O209" s="12"/>
      <c r="P209" s="3"/>
    </row>
    <row r="210" spans="1:16" ht="15.75">
      <c r="A210" s="46"/>
      <c r="B210" s="12"/>
      <c r="C210" s="15"/>
      <c r="D210" s="15"/>
      <c r="E210" s="15"/>
      <c r="F210" s="15"/>
      <c r="G210" s="15"/>
      <c r="H210" s="15"/>
      <c r="I210" s="15"/>
      <c r="J210" s="15"/>
      <c r="K210" s="15"/>
      <c r="L210" s="15"/>
      <c r="M210" s="15"/>
      <c r="N210" s="92"/>
      <c r="O210" s="12"/>
      <c r="P210" s="3"/>
    </row>
    <row r="211" spans="1:16" ht="18.75">
      <c r="A211" s="46"/>
      <c r="B211" s="63" t="s">
        <v>162</v>
      </c>
      <c r="C211" s="43"/>
      <c r="D211" s="43"/>
      <c r="E211" s="15"/>
      <c r="F211" s="15"/>
      <c r="G211" s="15"/>
      <c r="H211" s="15"/>
      <c r="I211" s="15"/>
      <c r="J211" s="15"/>
      <c r="K211" s="15"/>
      <c r="L211" s="15"/>
      <c r="M211" s="15"/>
      <c r="N211" s="92"/>
      <c r="O211" s="15"/>
      <c r="P211" s="3"/>
    </row>
    <row r="212" spans="1:16" ht="15.75">
      <c r="A212" s="46"/>
      <c r="B212" s="12"/>
      <c r="C212" s="12"/>
      <c r="D212" s="12"/>
      <c r="E212" s="12"/>
      <c r="F212" s="12"/>
      <c r="G212" s="12"/>
      <c r="H212" s="12"/>
      <c r="I212" s="12"/>
      <c r="J212" s="12"/>
      <c r="K212" s="12"/>
      <c r="L212" s="12"/>
      <c r="M212" s="12"/>
      <c r="N212" s="47"/>
      <c r="O212" s="12"/>
      <c r="P212" s="3"/>
    </row>
    <row r="213" spans="1:16" ht="16.5">
      <c r="A213" s="46"/>
      <c r="B213" s="804" t="s">
        <v>163</v>
      </c>
      <c r="C213" s="797"/>
      <c r="D213" s="797"/>
      <c r="E213" s="797"/>
      <c r="F213" s="797"/>
      <c r="G213" s="797"/>
      <c r="H213" s="797"/>
      <c r="I213" s="797"/>
      <c r="J213" s="797"/>
      <c r="K213" s="797"/>
      <c r="L213" s="797"/>
      <c r="M213" s="797"/>
      <c r="N213" s="798"/>
      <c r="O213" s="12"/>
      <c r="P213" s="3"/>
    </row>
    <row r="214" spans="1:16" ht="16.5">
      <c r="A214" s="46"/>
      <c r="B214" s="12"/>
      <c r="C214" s="800" t="s">
        <v>164</v>
      </c>
      <c r="D214" s="797"/>
      <c r="E214" s="797"/>
      <c r="F214" s="797"/>
      <c r="G214" s="797"/>
      <c r="H214" s="797"/>
      <c r="I214" s="797"/>
      <c r="J214" s="797"/>
      <c r="K214" s="797"/>
      <c r="L214" s="797"/>
      <c r="M214" s="797"/>
      <c r="N214" s="798"/>
      <c r="O214" s="12"/>
      <c r="P214" s="3"/>
    </row>
    <row r="215" spans="1:16" ht="15.75">
      <c r="A215" s="46"/>
      <c r="B215" s="12"/>
      <c r="C215" s="12"/>
      <c r="D215" s="12"/>
      <c r="E215" s="12"/>
      <c r="F215" s="12"/>
      <c r="G215" s="12"/>
      <c r="H215" s="12"/>
      <c r="I215" s="12"/>
      <c r="J215" s="12"/>
      <c r="K215" s="12"/>
      <c r="L215" s="12"/>
      <c r="M215" s="12"/>
      <c r="N215" s="47"/>
      <c r="O215" s="12"/>
      <c r="P215" s="3"/>
    </row>
    <row r="216" spans="1:16" ht="16.5">
      <c r="A216" s="46"/>
      <c r="B216" s="804" t="s">
        <v>165</v>
      </c>
      <c r="C216" s="797"/>
      <c r="D216" s="797"/>
      <c r="E216" s="797"/>
      <c r="F216" s="797"/>
      <c r="G216" s="797"/>
      <c r="H216" s="797"/>
      <c r="I216" s="797"/>
      <c r="J216" s="797"/>
      <c r="K216" s="797"/>
      <c r="L216" s="797"/>
      <c r="M216" s="797"/>
      <c r="N216" s="798"/>
      <c r="O216" s="12"/>
      <c r="P216" s="3"/>
    </row>
    <row r="217" spans="1:16" ht="16.5" customHeight="1">
      <c r="A217" s="46"/>
      <c r="B217" s="12"/>
      <c r="C217" s="805" t="s">
        <v>166</v>
      </c>
      <c r="D217" s="797"/>
      <c r="E217" s="797"/>
      <c r="F217" s="797"/>
      <c r="G217" s="797"/>
      <c r="H217" s="797"/>
      <c r="I217" s="797"/>
      <c r="J217" s="797"/>
      <c r="K217" s="797"/>
      <c r="L217" s="797"/>
      <c r="M217" s="797"/>
      <c r="N217" s="798"/>
      <c r="O217" s="12"/>
      <c r="P217" s="3"/>
    </row>
    <row r="218" spans="1:16" ht="15.75">
      <c r="A218" s="46"/>
      <c r="B218" s="12"/>
      <c r="C218" s="12"/>
      <c r="D218" s="12"/>
      <c r="E218" s="12"/>
      <c r="F218" s="12"/>
      <c r="G218" s="12"/>
      <c r="H218" s="12"/>
      <c r="I218" s="12"/>
      <c r="J218" s="12"/>
      <c r="K218" s="12"/>
      <c r="L218" s="12"/>
      <c r="M218" s="12"/>
      <c r="N218" s="47"/>
      <c r="O218" s="12"/>
      <c r="P218" s="3"/>
    </row>
    <row r="219" spans="1:16" ht="16.5">
      <c r="A219" s="46"/>
      <c r="B219" s="803" t="s">
        <v>167</v>
      </c>
      <c r="C219" s="797"/>
      <c r="D219" s="797"/>
      <c r="E219" s="797"/>
      <c r="F219" s="797"/>
      <c r="G219" s="797"/>
      <c r="H219" s="797"/>
      <c r="I219" s="797"/>
      <c r="J219" s="797"/>
      <c r="K219" s="797"/>
      <c r="L219" s="797"/>
      <c r="M219" s="797"/>
      <c r="N219" s="798"/>
      <c r="O219" s="12"/>
      <c r="P219" s="3"/>
    </row>
    <row r="220" spans="1:16" ht="16.5">
      <c r="A220" s="46"/>
      <c r="B220" s="12"/>
      <c r="C220" s="808" t="s">
        <v>168</v>
      </c>
      <c r="D220" s="797"/>
      <c r="E220" s="797"/>
      <c r="F220" s="797"/>
      <c r="G220" s="797"/>
      <c r="H220" s="797"/>
      <c r="I220" s="797"/>
      <c r="J220" s="797"/>
      <c r="K220" s="797"/>
      <c r="L220" s="797"/>
      <c r="M220" s="797"/>
      <c r="N220" s="798"/>
      <c r="O220" s="12"/>
      <c r="P220" s="3"/>
    </row>
    <row r="221" spans="1:16" ht="16.5">
      <c r="A221" s="46"/>
      <c r="B221" s="12"/>
      <c r="C221" s="12"/>
      <c r="D221" s="800" t="s">
        <v>169</v>
      </c>
      <c r="E221" s="797"/>
      <c r="F221" s="797"/>
      <c r="G221" s="797"/>
      <c r="H221" s="797"/>
      <c r="I221" s="797"/>
      <c r="J221" s="797"/>
      <c r="K221" s="797"/>
      <c r="L221" s="797"/>
      <c r="M221" s="797"/>
      <c r="N221" s="798"/>
      <c r="O221" s="12"/>
      <c r="P221" s="3"/>
    </row>
    <row r="222" spans="1:16" ht="16.5">
      <c r="A222" s="46"/>
      <c r="B222" s="12"/>
      <c r="C222" s="12"/>
      <c r="D222" s="808" t="s">
        <v>170</v>
      </c>
      <c r="E222" s="797"/>
      <c r="F222" s="797"/>
      <c r="G222" s="797"/>
      <c r="H222" s="797"/>
      <c r="I222" s="797"/>
      <c r="J222" s="797"/>
      <c r="K222" s="797"/>
      <c r="L222" s="797"/>
      <c r="M222" s="797"/>
      <c r="N222" s="798"/>
      <c r="O222" s="12"/>
      <c r="P222" s="3"/>
    </row>
    <row r="223" spans="1:16" ht="15.75">
      <c r="A223" s="46"/>
      <c r="B223" s="12"/>
      <c r="C223" s="12"/>
      <c r="D223" s="12"/>
      <c r="E223" s="12"/>
      <c r="F223" s="12"/>
      <c r="G223" s="12"/>
      <c r="H223" s="12"/>
      <c r="I223" s="12"/>
      <c r="J223" s="12"/>
      <c r="K223" s="12"/>
      <c r="L223" s="12"/>
      <c r="M223" s="12"/>
      <c r="N223" s="47"/>
      <c r="O223" s="12"/>
      <c r="P223" s="3"/>
    </row>
    <row r="224" spans="1:16" ht="18.75">
      <c r="A224" s="46"/>
      <c r="B224" s="87" t="s">
        <v>171</v>
      </c>
      <c r="C224" s="12"/>
      <c r="D224" s="12"/>
      <c r="E224" s="12"/>
      <c r="F224" s="12"/>
      <c r="G224" s="12"/>
      <c r="H224" s="12"/>
      <c r="I224" s="12"/>
      <c r="J224" s="12"/>
      <c r="K224" s="12"/>
      <c r="L224" s="12"/>
      <c r="M224" s="12"/>
      <c r="N224" s="47"/>
      <c r="O224" s="12"/>
      <c r="P224" s="3"/>
    </row>
    <row r="225" spans="1:16" ht="15.75">
      <c r="A225" s="46"/>
      <c r="B225" s="12"/>
      <c r="C225" s="12"/>
      <c r="D225" s="12"/>
      <c r="E225" s="12"/>
      <c r="F225" s="12"/>
      <c r="G225" s="12"/>
      <c r="H225" s="12"/>
      <c r="I225" s="12"/>
      <c r="J225" s="12"/>
      <c r="K225" s="12"/>
      <c r="L225" s="12"/>
      <c r="M225" s="12"/>
      <c r="N225" s="47"/>
      <c r="O225" s="12"/>
      <c r="P225" s="3"/>
    </row>
    <row r="226" spans="1:16" ht="16.5">
      <c r="A226" s="46"/>
      <c r="B226" s="803" t="s">
        <v>172</v>
      </c>
      <c r="C226" s="797"/>
      <c r="D226" s="797"/>
      <c r="E226" s="797"/>
      <c r="F226" s="797"/>
      <c r="G226" s="797"/>
      <c r="H226" s="797"/>
      <c r="I226" s="797"/>
      <c r="J226" s="797"/>
      <c r="K226" s="797"/>
      <c r="L226" s="797"/>
      <c r="M226" s="797"/>
      <c r="N226" s="798"/>
      <c r="O226" s="12"/>
      <c r="P226" s="3"/>
    </row>
    <row r="227" spans="1:16" ht="15.75">
      <c r="A227" s="46"/>
      <c r="B227" s="12"/>
      <c r="C227" s="12"/>
      <c r="D227" s="12"/>
      <c r="E227" s="12"/>
      <c r="F227" s="12"/>
      <c r="G227" s="12"/>
      <c r="H227" s="12"/>
      <c r="I227" s="12"/>
      <c r="J227" s="12"/>
      <c r="K227" s="12"/>
      <c r="L227" s="12"/>
      <c r="M227" s="12"/>
      <c r="N227" s="47"/>
      <c r="O227" s="12"/>
      <c r="P227" s="3"/>
    </row>
    <row r="228" spans="1:16" ht="16.5">
      <c r="A228" s="46"/>
      <c r="B228" s="803" t="s">
        <v>173</v>
      </c>
      <c r="C228" s="797"/>
      <c r="D228" s="797"/>
      <c r="E228" s="797"/>
      <c r="F228" s="797"/>
      <c r="G228" s="797"/>
      <c r="H228" s="797"/>
      <c r="I228" s="797"/>
      <c r="J228" s="797"/>
      <c r="K228" s="797"/>
      <c r="L228" s="797"/>
      <c r="M228" s="797"/>
      <c r="N228" s="798"/>
      <c r="O228" s="12"/>
      <c r="P228" s="3"/>
    </row>
    <row r="229" spans="1:16" ht="15.75">
      <c r="A229" s="46"/>
      <c r="B229" s="12"/>
      <c r="C229" s="12"/>
      <c r="D229" s="12"/>
      <c r="E229" s="12"/>
      <c r="F229" s="12"/>
      <c r="G229" s="12"/>
      <c r="H229" s="12"/>
      <c r="I229" s="12"/>
      <c r="J229" s="12"/>
      <c r="K229" s="12"/>
      <c r="L229" s="12"/>
      <c r="M229" s="12"/>
      <c r="N229" s="47"/>
      <c r="O229" s="12"/>
      <c r="P229" s="3"/>
    </row>
    <row r="230" spans="1:16" ht="16.5">
      <c r="A230" s="46"/>
      <c r="B230" s="12"/>
      <c r="C230" s="833" t="s">
        <v>174</v>
      </c>
      <c r="D230" s="834"/>
      <c r="E230" s="834"/>
      <c r="F230" s="834"/>
      <c r="G230" s="834"/>
      <c r="H230" s="834"/>
      <c r="I230" s="834"/>
      <c r="J230" s="834"/>
      <c r="K230" s="834"/>
      <c r="L230" s="834"/>
      <c r="M230" s="834"/>
      <c r="N230" s="835"/>
      <c r="O230" s="12"/>
      <c r="P230" s="3"/>
    </row>
    <row r="231" spans="1:16" ht="16.5">
      <c r="A231" s="46"/>
      <c r="B231" s="12"/>
      <c r="C231" s="833" t="s">
        <v>175</v>
      </c>
      <c r="D231" s="834"/>
      <c r="E231" s="834"/>
      <c r="F231" s="834"/>
      <c r="G231" s="834"/>
      <c r="H231" s="834"/>
      <c r="I231" s="834"/>
      <c r="J231" s="834"/>
      <c r="K231" s="834"/>
      <c r="L231" s="834"/>
      <c r="M231" s="834"/>
      <c r="N231" s="835"/>
      <c r="O231" s="12"/>
      <c r="P231" s="3"/>
    </row>
    <row r="232" spans="1:16" ht="16.5">
      <c r="A232" s="93"/>
      <c r="B232" s="58"/>
      <c r="C232" s="836" t="s">
        <v>176</v>
      </c>
      <c r="D232" s="837"/>
      <c r="E232" s="837"/>
      <c r="F232" s="837"/>
      <c r="G232" s="837"/>
      <c r="H232" s="837"/>
      <c r="I232" s="837"/>
      <c r="J232" s="837"/>
      <c r="K232" s="837"/>
      <c r="L232" s="837"/>
      <c r="M232" s="837"/>
      <c r="N232" s="838"/>
      <c r="O232" s="12"/>
      <c r="P232" s="3"/>
    </row>
    <row r="233" spans="1:16" ht="15.75">
      <c r="A233" s="12"/>
      <c r="B233" s="12"/>
      <c r="C233" s="12"/>
      <c r="D233" s="12"/>
      <c r="E233" s="12"/>
      <c r="F233" s="12"/>
      <c r="G233" s="12"/>
      <c r="H233" s="12"/>
      <c r="I233" s="12"/>
      <c r="J233" s="12"/>
      <c r="K233" s="12"/>
      <c r="L233" s="12"/>
      <c r="M233" s="12"/>
      <c r="N233" s="12"/>
      <c r="O233" s="12"/>
      <c r="P233" s="3"/>
    </row>
    <row r="234" spans="1:16" ht="15.75">
      <c r="A234" s="12"/>
      <c r="B234" s="12"/>
      <c r="C234" s="12"/>
      <c r="D234" s="12"/>
      <c r="E234" s="12"/>
      <c r="F234" s="12"/>
      <c r="G234" s="12"/>
      <c r="H234" s="12"/>
      <c r="I234" s="12"/>
      <c r="J234" s="12"/>
      <c r="K234" s="12"/>
      <c r="L234" s="12"/>
      <c r="M234" s="12"/>
      <c r="N234" s="12"/>
      <c r="O234" s="12"/>
      <c r="P234" s="3"/>
    </row>
    <row r="235" spans="1:16" ht="15.75">
      <c r="A235" s="12"/>
      <c r="B235" s="12"/>
      <c r="C235" s="12"/>
      <c r="D235" s="12"/>
      <c r="E235" s="12"/>
      <c r="F235" s="12"/>
      <c r="G235" s="12"/>
      <c r="H235" s="12"/>
      <c r="I235" s="12"/>
      <c r="J235" s="12"/>
      <c r="K235" s="12"/>
      <c r="L235" s="12"/>
      <c r="M235" s="12"/>
      <c r="N235" s="12"/>
      <c r="O235" s="12"/>
      <c r="P235" s="3"/>
    </row>
    <row r="236" spans="1:16" ht="15.75">
      <c r="A236" s="12"/>
      <c r="B236" s="12"/>
      <c r="C236" s="12"/>
      <c r="D236" s="12"/>
      <c r="E236" s="12"/>
      <c r="F236" s="12"/>
      <c r="G236" s="12"/>
      <c r="H236" s="12"/>
      <c r="I236" s="12"/>
      <c r="J236" s="12"/>
      <c r="K236" s="12"/>
      <c r="L236" s="12"/>
      <c r="M236" s="12"/>
      <c r="N236" s="12"/>
      <c r="O236" s="12"/>
      <c r="P236" s="3"/>
    </row>
    <row r="237" spans="1:16" ht="15.75">
      <c r="A237" s="12"/>
      <c r="B237" s="12"/>
      <c r="C237" s="12"/>
      <c r="D237" s="12"/>
      <c r="E237" s="12"/>
      <c r="F237" s="12"/>
      <c r="G237" s="12"/>
      <c r="H237" s="12"/>
      <c r="I237" s="12"/>
      <c r="J237" s="12"/>
      <c r="K237" s="12"/>
      <c r="L237" s="12"/>
      <c r="M237" s="12"/>
      <c r="N237" s="12"/>
      <c r="O237" s="12"/>
      <c r="P237" s="3"/>
    </row>
    <row r="238" spans="1:16" ht="15.75">
      <c r="A238" s="12"/>
      <c r="B238" s="12"/>
      <c r="C238" s="12"/>
      <c r="D238" s="12"/>
      <c r="E238" s="12"/>
      <c r="F238" s="12"/>
      <c r="G238" s="12"/>
      <c r="H238" s="12"/>
      <c r="I238" s="12"/>
      <c r="J238" s="12"/>
      <c r="K238" s="12"/>
      <c r="L238" s="12"/>
      <c r="M238" s="12"/>
      <c r="N238" s="12"/>
      <c r="O238" s="12"/>
      <c r="P238" s="3"/>
    </row>
    <row r="239" spans="1:16" ht="15.75">
      <c r="A239" s="12"/>
      <c r="B239" s="12"/>
      <c r="C239" s="12"/>
      <c r="D239" s="12"/>
      <c r="E239" s="12"/>
      <c r="F239" s="12"/>
      <c r="G239" s="12"/>
      <c r="H239" s="12"/>
      <c r="I239" s="12"/>
      <c r="J239" s="12"/>
      <c r="K239" s="12"/>
      <c r="L239" s="12"/>
      <c r="M239" s="12"/>
      <c r="N239" s="12"/>
      <c r="O239" s="12"/>
      <c r="P239" s="3"/>
    </row>
    <row r="240" spans="1:16" ht="15.75">
      <c r="A240" s="12"/>
      <c r="B240" s="12"/>
      <c r="C240" s="12"/>
      <c r="D240" s="12"/>
      <c r="E240" s="12"/>
      <c r="F240" s="12"/>
      <c r="G240" s="12"/>
      <c r="H240" s="12"/>
      <c r="I240" s="12"/>
      <c r="J240" s="12"/>
      <c r="K240" s="12"/>
      <c r="L240" s="12"/>
      <c r="M240" s="12"/>
      <c r="N240" s="12"/>
      <c r="O240" s="12"/>
      <c r="P240" s="3"/>
    </row>
    <row r="241" spans="1:16" ht="15.75">
      <c r="A241" s="12"/>
      <c r="B241" s="12"/>
      <c r="C241" s="12"/>
      <c r="D241" s="12"/>
      <c r="E241" s="12"/>
      <c r="F241" s="12"/>
      <c r="G241" s="12"/>
      <c r="H241" s="12"/>
      <c r="I241" s="12"/>
      <c r="J241" s="12"/>
      <c r="K241" s="12"/>
      <c r="L241" s="12"/>
      <c r="M241" s="12"/>
      <c r="N241" s="12"/>
      <c r="O241" s="12"/>
      <c r="P241" s="3"/>
    </row>
    <row r="242" spans="1:16" ht="15.75">
      <c r="A242" s="12"/>
      <c r="B242" s="12"/>
      <c r="C242" s="12"/>
      <c r="D242" s="12"/>
      <c r="E242" s="12"/>
      <c r="F242" s="12"/>
      <c r="G242" s="12"/>
      <c r="H242" s="12"/>
      <c r="I242" s="12"/>
      <c r="J242" s="12"/>
      <c r="K242" s="12"/>
      <c r="L242" s="12"/>
      <c r="M242" s="12"/>
      <c r="N242" s="12"/>
      <c r="O242" s="12"/>
      <c r="P242" s="3"/>
    </row>
    <row r="243" spans="1:16" ht="15.75">
      <c r="A243" s="12"/>
      <c r="B243" s="12"/>
      <c r="C243" s="12"/>
      <c r="D243" s="12"/>
      <c r="E243" s="12"/>
      <c r="F243" s="12"/>
      <c r="G243" s="12"/>
      <c r="H243" s="12"/>
      <c r="I243" s="12"/>
      <c r="J243" s="12"/>
      <c r="K243" s="12"/>
      <c r="L243" s="12"/>
      <c r="M243" s="12"/>
      <c r="N243" s="12"/>
      <c r="O243" s="12"/>
      <c r="P243" s="3"/>
    </row>
    <row r="244" spans="1:16" ht="15.75">
      <c r="A244" s="12"/>
      <c r="B244" s="12"/>
      <c r="C244" s="12"/>
      <c r="D244" s="12"/>
      <c r="E244" s="12"/>
      <c r="F244" s="12"/>
      <c r="G244" s="12"/>
      <c r="H244" s="12"/>
      <c r="I244" s="12"/>
      <c r="J244" s="12"/>
      <c r="K244" s="12"/>
      <c r="L244" s="12"/>
      <c r="M244" s="12"/>
      <c r="N244" s="12"/>
      <c r="O244" s="12"/>
      <c r="P244" s="3"/>
    </row>
    <row r="245" spans="1:16" ht="15.75">
      <c r="A245" s="12"/>
      <c r="B245" s="12"/>
      <c r="C245" s="12"/>
      <c r="D245" s="12"/>
      <c r="E245" s="12"/>
      <c r="F245" s="12"/>
      <c r="G245" s="12"/>
      <c r="H245" s="12"/>
      <c r="I245" s="12"/>
      <c r="J245" s="12"/>
      <c r="K245" s="12"/>
      <c r="L245" s="12"/>
      <c r="M245" s="12"/>
      <c r="N245" s="12"/>
      <c r="O245" s="12"/>
      <c r="P245" s="3"/>
    </row>
    <row r="246" spans="1:16" ht="15.75">
      <c r="A246" s="12"/>
      <c r="B246" s="12"/>
      <c r="C246" s="12"/>
      <c r="D246" s="12"/>
      <c r="E246" s="12"/>
      <c r="F246" s="12"/>
      <c r="G246" s="12"/>
      <c r="H246" s="12"/>
      <c r="I246" s="12"/>
      <c r="J246" s="12"/>
      <c r="K246" s="12"/>
      <c r="L246" s="12"/>
      <c r="M246" s="12"/>
      <c r="N246" s="12"/>
      <c r="O246" s="12"/>
      <c r="P246" s="3"/>
    </row>
    <row r="247" spans="1:16" ht="15.75">
      <c r="A247" s="12"/>
      <c r="B247" s="12"/>
      <c r="C247" s="12"/>
      <c r="D247" s="12"/>
      <c r="E247" s="12"/>
      <c r="F247" s="12"/>
      <c r="G247" s="12"/>
      <c r="H247" s="12"/>
      <c r="I247" s="12"/>
      <c r="J247" s="12"/>
      <c r="K247" s="12"/>
      <c r="L247" s="12"/>
      <c r="M247" s="12"/>
      <c r="N247" s="12"/>
      <c r="O247" s="12"/>
      <c r="P247" s="3"/>
    </row>
    <row r="248" spans="1:16" ht="15.75">
      <c r="A248" s="12"/>
      <c r="B248" s="12"/>
      <c r="C248" s="12"/>
      <c r="D248" s="12"/>
      <c r="E248" s="12"/>
      <c r="F248" s="12"/>
      <c r="G248" s="12"/>
      <c r="H248" s="12"/>
      <c r="I248" s="12"/>
      <c r="J248" s="12"/>
      <c r="K248" s="12"/>
      <c r="L248" s="12"/>
      <c r="M248" s="12"/>
      <c r="N248" s="12"/>
      <c r="O248" s="12"/>
      <c r="P248" s="3"/>
    </row>
    <row r="249" spans="1:16" ht="15.75">
      <c r="A249" s="12"/>
      <c r="B249" s="12"/>
      <c r="C249" s="12"/>
      <c r="D249" s="12"/>
      <c r="E249" s="12"/>
      <c r="F249" s="12"/>
      <c r="G249" s="12"/>
      <c r="H249" s="12"/>
      <c r="I249" s="12"/>
      <c r="J249" s="12"/>
      <c r="K249" s="12"/>
      <c r="L249" s="12"/>
      <c r="M249" s="12"/>
      <c r="N249" s="12"/>
      <c r="O249" s="12"/>
    </row>
    <row r="250" spans="1:16" ht="15.75">
      <c r="A250" s="12"/>
      <c r="B250" s="12"/>
      <c r="C250" s="12"/>
      <c r="D250" s="12"/>
      <c r="E250" s="12"/>
      <c r="F250" s="12"/>
      <c r="G250" s="12"/>
      <c r="H250" s="12"/>
      <c r="I250" s="12"/>
      <c r="J250" s="12"/>
      <c r="K250" s="12"/>
      <c r="L250" s="12"/>
      <c r="M250" s="12"/>
      <c r="N250" s="12"/>
      <c r="O250" s="12"/>
    </row>
    <row r="251" spans="1:16" ht="27.75" customHeight="1">
      <c r="A251" s="85"/>
      <c r="B251" s="76" t="s">
        <v>177</v>
      </c>
      <c r="C251" s="76"/>
      <c r="D251" s="76"/>
      <c r="E251" s="76"/>
      <c r="F251" s="76"/>
      <c r="G251" s="76"/>
      <c r="H251" s="76"/>
      <c r="I251" s="76"/>
      <c r="J251" s="76"/>
      <c r="K251" s="76"/>
      <c r="L251" s="76"/>
      <c r="M251" s="76"/>
      <c r="N251" s="76"/>
      <c r="O251" s="12"/>
      <c r="P251" s="3"/>
    </row>
    <row r="252" spans="1:16" ht="15.75">
      <c r="A252" s="46"/>
      <c r="B252" s="12"/>
      <c r="C252" s="12"/>
      <c r="D252" s="12"/>
      <c r="E252" s="12"/>
      <c r="F252" s="12"/>
      <c r="G252" s="12"/>
      <c r="H252" s="12"/>
      <c r="I252" s="12"/>
      <c r="J252" s="12"/>
      <c r="K252" s="12"/>
      <c r="L252" s="12"/>
      <c r="M252" s="12"/>
      <c r="N252" s="47"/>
      <c r="O252" s="12"/>
      <c r="P252" s="3"/>
    </row>
    <row r="253" spans="1:16" ht="18.75">
      <c r="A253" s="46"/>
      <c r="B253" s="63" t="s">
        <v>178</v>
      </c>
      <c r="C253" s="12"/>
      <c r="D253" s="12"/>
      <c r="E253" s="12"/>
      <c r="F253" s="12"/>
      <c r="G253" s="12"/>
      <c r="H253" s="12"/>
      <c r="I253" s="12"/>
      <c r="J253" s="12"/>
      <c r="K253" s="12"/>
      <c r="L253" s="12"/>
      <c r="M253" s="12"/>
      <c r="N253" s="47"/>
      <c r="O253" s="12"/>
      <c r="P253" s="3"/>
    </row>
    <row r="254" spans="1:16" ht="18.75">
      <c r="A254" s="46"/>
      <c r="B254" s="63" t="s">
        <v>179</v>
      </c>
      <c r="C254" s="12"/>
      <c r="D254" s="12"/>
      <c r="E254" s="12"/>
      <c r="F254" s="12"/>
      <c r="G254" s="12"/>
      <c r="H254" s="12"/>
      <c r="I254" s="12"/>
      <c r="J254" s="12"/>
      <c r="K254" s="12"/>
      <c r="L254" s="12"/>
      <c r="M254" s="12"/>
      <c r="N254" s="47"/>
      <c r="O254" s="12"/>
      <c r="P254" s="3"/>
    </row>
    <row r="255" spans="1:16" ht="15.75">
      <c r="A255" s="46"/>
      <c r="B255" s="12"/>
      <c r="C255" s="12"/>
      <c r="D255" s="12"/>
      <c r="E255" s="12"/>
      <c r="F255" s="12"/>
      <c r="G255" s="12"/>
      <c r="H255" s="12"/>
      <c r="I255" s="12"/>
      <c r="J255" s="12"/>
      <c r="K255" s="12"/>
      <c r="L255" s="12"/>
      <c r="M255" s="12"/>
      <c r="N255" s="47"/>
      <c r="O255" s="12"/>
      <c r="P255" s="3"/>
    </row>
    <row r="256" spans="1:16" ht="15.75">
      <c r="A256" s="46"/>
      <c r="B256" s="12"/>
      <c r="C256" s="12"/>
      <c r="D256" s="12"/>
      <c r="E256" s="12"/>
      <c r="F256" s="12"/>
      <c r="G256" s="12"/>
      <c r="H256" s="12"/>
      <c r="I256" s="12"/>
      <c r="J256" s="12"/>
      <c r="K256" s="12"/>
      <c r="L256" s="12"/>
      <c r="M256" s="12"/>
      <c r="N256" s="47"/>
      <c r="O256" s="12"/>
      <c r="P256" s="3"/>
    </row>
    <row r="257" spans="1:16" ht="15.75">
      <c r="A257" s="46"/>
      <c r="B257" s="832" t="s">
        <v>180</v>
      </c>
      <c r="C257" s="797"/>
      <c r="D257" s="797"/>
      <c r="E257" s="797"/>
      <c r="F257" s="797"/>
      <c r="G257" s="797"/>
      <c r="H257" s="797"/>
      <c r="I257" s="797"/>
      <c r="J257" s="797"/>
      <c r="K257" s="797"/>
      <c r="L257" s="797"/>
      <c r="M257" s="797"/>
      <c r="N257" s="798"/>
      <c r="O257" s="12"/>
      <c r="P257" s="3"/>
    </row>
    <row r="258" spans="1:16" ht="15.75">
      <c r="A258" s="46"/>
      <c r="B258" s="797"/>
      <c r="C258" s="797"/>
      <c r="D258" s="797"/>
      <c r="E258" s="797"/>
      <c r="F258" s="797"/>
      <c r="G258" s="797"/>
      <c r="H258" s="797"/>
      <c r="I258" s="797"/>
      <c r="J258" s="797"/>
      <c r="K258" s="797"/>
      <c r="L258" s="797"/>
      <c r="M258" s="797"/>
      <c r="N258" s="798"/>
      <c r="O258" s="12"/>
      <c r="P258" s="3"/>
    </row>
    <row r="259" spans="1:16" ht="15.75">
      <c r="A259" s="46"/>
      <c r="B259" s="797"/>
      <c r="C259" s="797"/>
      <c r="D259" s="797"/>
      <c r="E259" s="797"/>
      <c r="F259" s="797"/>
      <c r="G259" s="797"/>
      <c r="H259" s="797"/>
      <c r="I259" s="797"/>
      <c r="J259" s="797"/>
      <c r="K259" s="797"/>
      <c r="L259" s="797"/>
      <c r="M259" s="797"/>
      <c r="N259" s="798"/>
      <c r="O259" s="12"/>
      <c r="P259" s="3"/>
    </row>
    <row r="260" spans="1:16" ht="15.75">
      <c r="A260" s="46"/>
      <c r="B260" s="797"/>
      <c r="C260" s="797"/>
      <c r="D260" s="797"/>
      <c r="E260" s="797"/>
      <c r="F260" s="797"/>
      <c r="G260" s="797"/>
      <c r="H260" s="797"/>
      <c r="I260" s="797"/>
      <c r="J260" s="797"/>
      <c r="K260" s="797"/>
      <c r="L260" s="797"/>
      <c r="M260" s="797"/>
      <c r="N260" s="798"/>
      <c r="O260" s="12"/>
      <c r="P260" s="3"/>
    </row>
    <row r="261" spans="1:16" ht="15.75">
      <c r="A261" s="46"/>
      <c r="B261" s="797"/>
      <c r="C261" s="797"/>
      <c r="D261" s="797"/>
      <c r="E261" s="797"/>
      <c r="F261" s="797"/>
      <c r="G261" s="797"/>
      <c r="H261" s="797"/>
      <c r="I261" s="797"/>
      <c r="J261" s="797"/>
      <c r="K261" s="797"/>
      <c r="L261" s="797"/>
      <c r="M261" s="797"/>
      <c r="N261" s="798"/>
      <c r="O261" s="12"/>
      <c r="P261" s="3"/>
    </row>
    <row r="262" spans="1:16" ht="15.75">
      <c r="A262" s="46"/>
      <c r="B262" s="797"/>
      <c r="C262" s="797"/>
      <c r="D262" s="797"/>
      <c r="E262" s="797"/>
      <c r="F262" s="797"/>
      <c r="G262" s="797"/>
      <c r="H262" s="797"/>
      <c r="I262" s="797"/>
      <c r="J262" s="797"/>
      <c r="K262" s="797"/>
      <c r="L262" s="797"/>
      <c r="M262" s="797"/>
      <c r="N262" s="798"/>
      <c r="O262" s="12"/>
      <c r="P262" s="3"/>
    </row>
    <row r="263" spans="1:16" ht="15.75">
      <c r="A263" s="46"/>
      <c r="B263" s="797"/>
      <c r="C263" s="797"/>
      <c r="D263" s="797"/>
      <c r="E263" s="797"/>
      <c r="F263" s="797"/>
      <c r="G263" s="797"/>
      <c r="H263" s="797"/>
      <c r="I263" s="797"/>
      <c r="J263" s="797"/>
      <c r="K263" s="797"/>
      <c r="L263" s="797"/>
      <c r="M263" s="797"/>
      <c r="N263" s="798"/>
      <c r="O263" s="12"/>
      <c r="P263" s="3"/>
    </row>
    <row r="264" spans="1:16" ht="15.75">
      <c r="A264" s="46"/>
      <c r="B264" s="797"/>
      <c r="C264" s="797"/>
      <c r="D264" s="797"/>
      <c r="E264" s="797"/>
      <c r="F264" s="797"/>
      <c r="G264" s="797"/>
      <c r="H264" s="797"/>
      <c r="I264" s="797"/>
      <c r="J264" s="797"/>
      <c r="K264" s="797"/>
      <c r="L264" s="797"/>
      <c r="M264" s="797"/>
      <c r="N264" s="798"/>
      <c r="O264" s="12"/>
      <c r="P264" s="3"/>
    </row>
    <row r="265" spans="1:16" ht="15.75">
      <c r="A265" s="46"/>
      <c r="B265" s="797"/>
      <c r="C265" s="797"/>
      <c r="D265" s="797"/>
      <c r="E265" s="797"/>
      <c r="F265" s="797"/>
      <c r="G265" s="797"/>
      <c r="H265" s="797"/>
      <c r="I265" s="797"/>
      <c r="J265" s="797"/>
      <c r="K265" s="797"/>
      <c r="L265" s="797"/>
      <c r="M265" s="797"/>
      <c r="N265" s="798"/>
      <c r="O265" s="12"/>
      <c r="P265" s="3"/>
    </row>
    <row r="266" spans="1:16" ht="15.75">
      <c r="A266" s="46"/>
      <c r="B266" s="797"/>
      <c r="C266" s="797"/>
      <c r="D266" s="797"/>
      <c r="E266" s="797"/>
      <c r="F266" s="797"/>
      <c r="G266" s="797"/>
      <c r="H266" s="797"/>
      <c r="I266" s="797"/>
      <c r="J266" s="797"/>
      <c r="K266" s="797"/>
      <c r="L266" s="797"/>
      <c r="M266" s="797"/>
      <c r="N266" s="798"/>
      <c r="O266" s="12"/>
      <c r="P266" s="3"/>
    </row>
    <row r="267" spans="1:16" ht="15.75">
      <c r="A267" s="46"/>
      <c r="B267" s="12"/>
      <c r="C267" s="12"/>
      <c r="D267" s="12"/>
      <c r="E267" s="12"/>
      <c r="F267" s="12"/>
      <c r="G267" s="12"/>
      <c r="H267" s="12"/>
      <c r="I267" s="12"/>
      <c r="J267" s="12"/>
      <c r="K267" s="12"/>
      <c r="L267" s="12"/>
      <c r="M267" s="12"/>
      <c r="N267" s="47"/>
      <c r="O267" s="12"/>
      <c r="P267" s="3"/>
    </row>
    <row r="268" spans="1:16" ht="15.75">
      <c r="A268" s="46"/>
      <c r="B268" s="808" t="s">
        <v>181</v>
      </c>
      <c r="C268" s="797"/>
      <c r="D268" s="797"/>
      <c r="E268" s="797"/>
      <c r="F268" s="797"/>
      <c r="G268" s="797"/>
      <c r="H268" s="797"/>
      <c r="I268" s="797"/>
      <c r="J268" s="797"/>
      <c r="K268" s="797"/>
      <c r="L268" s="797"/>
      <c r="M268" s="797"/>
      <c r="N268" s="798"/>
      <c r="O268" s="12"/>
      <c r="P268" s="3"/>
    </row>
    <row r="269" spans="1:16" ht="15.75">
      <c r="A269" s="46"/>
      <c r="B269" s="797"/>
      <c r="C269" s="797"/>
      <c r="D269" s="797"/>
      <c r="E269" s="797"/>
      <c r="F269" s="797"/>
      <c r="G269" s="797"/>
      <c r="H269" s="797"/>
      <c r="I269" s="797"/>
      <c r="J269" s="797"/>
      <c r="K269" s="797"/>
      <c r="L269" s="797"/>
      <c r="M269" s="797"/>
      <c r="N269" s="798"/>
      <c r="O269" s="12"/>
      <c r="P269" s="3"/>
    </row>
    <row r="270" spans="1:16" ht="15.75">
      <c r="A270" s="46"/>
      <c r="B270" s="797"/>
      <c r="C270" s="797"/>
      <c r="D270" s="797"/>
      <c r="E270" s="797"/>
      <c r="F270" s="797"/>
      <c r="G270" s="797"/>
      <c r="H270" s="797"/>
      <c r="I270" s="797"/>
      <c r="J270" s="797"/>
      <c r="K270" s="797"/>
      <c r="L270" s="797"/>
      <c r="M270" s="797"/>
      <c r="N270" s="798"/>
      <c r="O270" s="12"/>
      <c r="P270" s="3"/>
    </row>
    <row r="271" spans="1:16" ht="15.75">
      <c r="A271" s="46"/>
      <c r="B271" s="797"/>
      <c r="C271" s="797"/>
      <c r="D271" s="797"/>
      <c r="E271" s="797"/>
      <c r="F271" s="797"/>
      <c r="G271" s="797"/>
      <c r="H271" s="797"/>
      <c r="I271" s="797"/>
      <c r="J271" s="797"/>
      <c r="K271" s="797"/>
      <c r="L271" s="797"/>
      <c r="M271" s="797"/>
      <c r="N271" s="798"/>
      <c r="O271" s="12"/>
      <c r="P271" s="3"/>
    </row>
    <row r="272" spans="1:16" ht="15.75">
      <c r="A272" s="46"/>
      <c r="B272" s="797"/>
      <c r="C272" s="797"/>
      <c r="D272" s="797"/>
      <c r="E272" s="797"/>
      <c r="F272" s="797"/>
      <c r="G272" s="797"/>
      <c r="H272" s="797"/>
      <c r="I272" s="797"/>
      <c r="J272" s="797"/>
      <c r="K272" s="797"/>
      <c r="L272" s="797"/>
      <c r="M272" s="797"/>
      <c r="N272" s="798"/>
      <c r="O272" s="12"/>
      <c r="P272" s="3"/>
    </row>
    <row r="273" spans="1:16" ht="15.75">
      <c r="A273" s="46"/>
      <c r="B273" s="797"/>
      <c r="C273" s="797"/>
      <c r="D273" s="797"/>
      <c r="E273" s="797"/>
      <c r="F273" s="797"/>
      <c r="G273" s="797"/>
      <c r="H273" s="797"/>
      <c r="I273" s="797"/>
      <c r="J273" s="797"/>
      <c r="K273" s="797"/>
      <c r="L273" s="797"/>
      <c r="M273" s="797"/>
      <c r="N273" s="798"/>
      <c r="O273" s="12"/>
      <c r="P273" s="3"/>
    </row>
    <row r="274" spans="1:16" ht="15.75">
      <c r="A274" s="46"/>
      <c r="B274" s="797"/>
      <c r="C274" s="797"/>
      <c r="D274" s="797"/>
      <c r="E274" s="797"/>
      <c r="F274" s="797"/>
      <c r="G274" s="797"/>
      <c r="H274" s="797"/>
      <c r="I274" s="797"/>
      <c r="J274" s="797"/>
      <c r="K274" s="797"/>
      <c r="L274" s="797"/>
      <c r="M274" s="797"/>
      <c r="N274" s="798"/>
      <c r="O274" s="12"/>
      <c r="P274" s="3"/>
    </row>
    <row r="275" spans="1:16" ht="15.75">
      <c r="A275" s="46"/>
      <c r="B275" s="797"/>
      <c r="C275" s="797"/>
      <c r="D275" s="797"/>
      <c r="E275" s="797"/>
      <c r="F275" s="797"/>
      <c r="G275" s="797"/>
      <c r="H275" s="797"/>
      <c r="I275" s="797"/>
      <c r="J275" s="797"/>
      <c r="K275" s="797"/>
      <c r="L275" s="797"/>
      <c r="M275" s="797"/>
      <c r="N275" s="798"/>
      <c r="O275" s="12"/>
      <c r="P275" s="3"/>
    </row>
    <row r="276" spans="1:16" ht="15.75">
      <c r="A276" s="46"/>
      <c r="B276" s="797"/>
      <c r="C276" s="797"/>
      <c r="D276" s="797"/>
      <c r="E276" s="797"/>
      <c r="F276" s="797"/>
      <c r="G276" s="797"/>
      <c r="H276" s="797"/>
      <c r="I276" s="797"/>
      <c r="J276" s="797"/>
      <c r="K276" s="797"/>
      <c r="L276" s="797"/>
      <c r="M276" s="797"/>
      <c r="N276" s="798"/>
      <c r="O276" s="12"/>
      <c r="P276" s="3"/>
    </row>
    <row r="277" spans="1:16" ht="15.75">
      <c r="A277" s="46"/>
      <c r="B277" s="797"/>
      <c r="C277" s="797"/>
      <c r="D277" s="797"/>
      <c r="E277" s="797"/>
      <c r="F277" s="797"/>
      <c r="G277" s="797"/>
      <c r="H277" s="797"/>
      <c r="I277" s="797"/>
      <c r="J277" s="797"/>
      <c r="K277" s="797"/>
      <c r="L277" s="797"/>
      <c r="M277" s="797"/>
      <c r="N277" s="798"/>
      <c r="O277" s="12"/>
      <c r="P277" s="3"/>
    </row>
    <row r="278" spans="1:16" ht="15.75">
      <c r="A278" s="46"/>
      <c r="B278" s="797"/>
      <c r="C278" s="797"/>
      <c r="D278" s="797"/>
      <c r="E278" s="797"/>
      <c r="F278" s="797"/>
      <c r="G278" s="797"/>
      <c r="H278" s="797"/>
      <c r="I278" s="797"/>
      <c r="J278" s="797"/>
      <c r="K278" s="797"/>
      <c r="L278" s="797"/>
      <c r="M278" s="797"/>
      <c r="N278" s="798"/>
      <c r="O278" s="12"/>
      <c r="P278" s="3"/>
    </row>
    <row r="279" spans="1:16" ht="15.75">
      <c r="A279" s="46"/>
      <c r="B279" s="797"/>
      <c r="C279" s="797"/>
      <c r="D279" s="797"/>
      <c r="E279" s="797"/>
      <c r="F279" s="797"/>
      <c r="G279" s="797"/>
      <c r="H279" s="797"/>
      <c r="I279" s="797"/>
      <c r="J279" s="797"/>
      <c r="K279" s="797"/>
      <c r="L279" s="797"/>
      <c r="M279" s="797"/>
      <c r="N279" s="798"/>
      <c r="O279" s="15"/>
      <c r="P279" s="3"/>
    </row>
    <row r="280" spans="1:16" ht="15.75">
      <c r="A280" s="46"/>
      <c r="B280" s="12"/>
      <c r="C280" s="12"/>
      <c r="D280" s="12"/>
      <c r="E280" s="12"/>
      <c r="F280" s="12"/>
      <c r="G280" s="12"/>
      <c r="H280" s="12"/>
      <c r="I280" s="12"/>
      <c r="J280" s="12"/>
      <c r="K280" s="12"/>
      <c r="L280" s="12"/>
      <c r="M280" s="12"/>
      <c r="N280" s="47"/>
      <c r="O280" s="15"/>
      <c r="P280" s="3"/>
    </row>
    <row r="281" spans="1:16" ht="16.5">
      <c r="A281" s="46"/>
      <c r="B281" s="802" t="s">
        <v>182</v>
      </c>
      <c r="C281" s="797"/>
      <c r="D281" s="797"/>
      <c r="E281" s="797"/>
      <c r="F281" s="797"/>
      <c r="G281" s="797"/>
      <c r="H281" s="797"/>
      <c r="I281" s="797"/>
      <c r="J281" s="797"/>
      <c r="K281" s="797"/>
      <c r="L281" s="797"/>
      <c r="M281" s="797"/>
      <c r="N281" s="798"/>
      <c r="O281" s="15"/>
      <c r="P281" s="3"/>
    </row>
    <row r="282" spans="1:16" ht="15.75">
      <c r="A282" s="46"/>
      <c r="B282" s="12"/>
      <c r="C282" s="12"/>
      <c r="D282" s="12"/>
      <c r="E282" s="12"/>
      <c r="F282" s="12"/>
      <c r="G282" s="12"/>
      <c r="H282" s="12"/>
      <c r="I282" s="12"/>
      <c r="J282" s="12"/>
      <c r="K282" s="12"/>
      <c r="L282" s="12"/>
      <c r="M282" s="12"/>
      <c r="N282" s="47"/>
      <c r="O282" s="15"/>
      <c r="P282" s="3"/>
    </row>
    <row r="283" spans="1:16" ht="16.5">
      <c r="A283" s="46"/>
      <c r="B283" s="800" t="s">
        <v>183</v>
      </c>
      <c r="C283" s="797"/>
      <c r="D283" s="797"/>
      <c r="E283" s="797"/>
      <c r="F283" s="797"/>
      <c r="G283" s="797"/>
      <c r="H283" s="797"/>
      <c r="I283" s="797"/>
      <c r="J283" s="797"/>
      <c r="K283" s="797"/>
      <c r="L283" s="797"/>
      <c r="M283" s="797"/>
      <c r="N283" s="798"/>
      <c r="O283" s="15"/>
      <c r="P283" s="3"/>
    </row>
    <row r="284" spans="1:16" ht="15.75">
      <c r="A284" s="46"/>
      <c r="B284" s="12"/>
      <c r="C284" s="12"/>
      <c r="D284" s="12"/>
      <c r="E284" s="12"/>
      <c r="F284" s="12"/>
      <c r="G284" s="12"/>
      <c r="H284" s="12"/>
      <c r="I284" s="12"/>
      <c r="J284" s="12"/>
      <c r="K284" s="12"/>
      <c r="L284" s="12"/>
      <c r="M284" s="12"/>
      <c r="N284" s="47"/>
      <c r="O284" s="15"/>
      <c r="P284" s="3"/>
    </row>
    <row r="285" spans="1:16" ht="16.5">
      <c r="A285" s="46"/>
      <c r="B285" s="800" t="s">
        <v>184</v>
      </c>
      <c r="C285" s="797"/>
      <c r="D285" s="797"/>
      <c r="E285" s="797"/>
      <c r="F285" s="797"/>
      <c r="G285" s="797"/>
      <c r="H285" s="797"/>
      <c r="I285" s="797"/>
      <c r="J285" s="797"/>
      <c r="K285" s="797"/>
      <c r="L285" s="797"/>
      <c r="M285" s="797"/>
      <c r="N285" s="798"/>
      <c r="O285" s="15"/>
      <c r="P285" s="3"/>
    </row>
    <row r="286" spans="1:16" ht="15.75">
      <c r="A286" s="46"/>
      <c r="B286" s="12"/>
      <c r="C286" s="12"/>
      <c r="D286" s="12"/>
      <c r="E286" s="12"/>
      <c r="F286" s="12"/>
      <c r="G286" s="12"/>
      <c r="H286" s="12"/>
      <c r="I286" s="12"/>
      <c r="J286" s="12"/>
      <c r="K286" s="12"/>
      <c r="L286" s="12"/>
      <c r="M286" s="12"/>
      <c r="N286" s="47"/>
      <c r="O286" s="15"/>
      <c r="P286" s="3"/>
    </row>
    <row r="287" spans="1:16" ht="16.5">
      <c r="A287" s="46"/>
      <c r="B287" s="800" t="s">
        <v>185</v>
      </c>
      <c r="C287" s="797"/>
      <c r="D287" s="797"/>
      <c r="E287" s="797"/>
      <c r="F287" s="797"/>
      <c r="G287" s="797"/>
      <c r="H287" s="797"/>
      <c r="I287" s="797"/>
      <c r="J287" s="797"/>
      <c r="K287" s="797"/>
      <c r="L287" s="797"/>
      <c r="M287" s="797"/>
      <c r="N287" s="798"/>
      <c r="O287" s="15"/>
      <c r="P287" s="3"/>
    </row>
    <row r="288" spans="1:16" ht="15.75">
      <c r="A288" s="46"/>
      <c r="B288" s="802" t="s">
        <v>186</v>
      </c>
      <c r="C288" s="797"/>
      <c r="D288" s="797"/>
      <c r="E288" s="797"/>
      <c r="F288" s="797"/>
      <c r="G288" s="797"/>
      <c r="H288" s="797"/>
      <c r="I288" s="797"/>
      <c r="J288" s="797"/>
      <c r="K288" s="797"/>
      <c r="L288" s="797"/>
      <c r="M288" s="797"/>
      <c r="N288" s="798"/>
      <c r="O288" s="15"/>
      <c r="P288" s="3"/>
    </row>
    <row r="289" spans="1:26" ht="15.75">
      <c r="A289" s="46"/>
      <c r="B289" s="797"/>
      <c r="C289" s="797"/>
      <c r="D289" s="797"/>
      <c r="E289" s="797"/>
      <c r="F289" s="797"/>
      <c r="G289" s="797"/>
      <c r="H289" s="797"/>
      <c r="I289" s="797"/>
      <c r="J289" s="797"/>
      <c r="K289" s="797"/>
      <c r="L289" s="797"/>
      <c r="M289" s="797"/>
      <c r="N289" s="798"/>
      <c r="O289" s="15"/>
      <c r="P289" s="3"/>
    </row>
    <row r="290" spans="1:26" ht="15.75">
      <c r="A290" s="46"/>
      <c r="B290" s="797"/>
      <c r="C290" s="797"/>
      <c r="D290" s="797"/>
      <c r="E290" s="797"/>
      <c r="F290" s="797"/>
      <c r="G290" s="797"/>
      <c r="H290" s="797"/>
      <c r="I290" s="797"/>
      <c r="J290" s="797"/>
      <c r="K290" s="797"/>
      <c r="L290" s="797"/>
      <c r="M290" s="797"/>
      <c r="N290" s="798"/>
      <c r="O290" s="15"/>
      <c r="P290" s="3"/>
    </row>
    <row r="291" spans="1:26" ht="15.75">
      <c r="A291" s="46"/>
      <c r="B291" s="800" t="s">
        <v>187</v>
      </c>
      <c r="C291" s="797"/>
      <c r="D291" s="797"/>
      <c r="E291" s="797"/>
      <c r="F291" s="797"/>
      <c r="G291" s="797"/>
      <c r="H291" s="797"/>
      <c r="I291" s="797"/>
      <c r="J291" s="797"/>
      <c r="K291" s="797"/>
      <c r="L291" s="797"/>
      <c r="M291" s="797"/>
      <c r="N291" s="798"/>
      <c r="O291" s="15"/>
      <c r="P291" s="3"/>
    </row>
    <row r="292" spans="1:26" ht="15.75">
      <c r="A292" s="93"/>
      <c r="B292" s="814"/>
      <c r="C292" s="814"/>
      <c r="D292" s="814"/>
      <c r="E292" s="814"/>
      <c r="F292" s="814"/>
      <c r="G292" s="814"/>
      <c r="H292" s="814"/>
      <c r="I292" s="814"/>
      <c r="J292" s="814"/>
      <c r="K292" s="814"/>
      <c r="L292" s="814"/>
      <c r="M292" s="814"/>
      <c r="N292" s="815"/>
      <c r="O292" s="15"/>
      <c r="P292" s="3"/>
    </row>
    <row r="293" spans="1:26" ht="15.75">
      <c r="A293" s="12"/>
      <c r="B293" s="3"/>
      <c r="C293" s="3"/>
      <c r="D293" s="3"/>
      <c r="E293" s="3"/>
      <c r="F293" s="3"/>
      <c r="G293" s="3"/>
      <c r="H293" s="3"/>
      <c r="I293" s="3"/>
      <c r="J293" s="3"/>
      <c r="K293" s="3"/>
      <c r="L293" s="3"/>
      <c r="M293" s="3"/>
      <c r="N293" s="3"/>
      <c r="O293" s="15"/>
      <c r="P293" s="3"/>
    </row>
    <row r="294" spans="1:26" ht="15.75">
      <c r="A294" s="94"/>
      <c r="B294" s="95"/>
      <c r="C294" s="95"/>
      <c r="D294" s="95"/>
      <c r="E294" s="95"/>
      <c r="F294" s="95"/>
      <c r="G294" s="95"/>
      <c r="H294" s="95"/>
      <c r="I294" s="95"/>
      <c r="J294" s="95"/>
      <c r="K294" s="95"/>
      <c r="L294" s="95"/>
      <c r="M294" s="95"/>
      <c r="N294" s="96"/>
      <c r="O294" s="15"/>
      <c r="P294" s="3"/>
    </row>
    <row r="295" spans="1:26" ht="18.75">
      <c r="A295" s="97" t="s">
        <v>188</v>
      </c>
      <c r="B295" s="98"/>
      <c r="C295" s="98"/>
      <c r="D295" s="98"/>
      <c r="E295" s="98"/>
      <c r="F295" s="98"/>
      <c r="G295" s="98"/>
      <c r="H295" s="98"/>
      <c r="I295" s="98"/>
      <c r="J295" s="98"/>
      <c r="K295" s="98"/>
      <c r="L295" s="98"/>
      <c r="M295" s="98"/>
      <c r="N295" s="99"/>
      <c r="O295" s="15"/>
      <c r="P295" s="3"/>
    </row>
    <row r="296" spans="1:26" ht="18.75">
      <c r="A296" s="97" t="s">
        <v>189</v>
      </c>
      <c r="B296" s="98"/>
      <c r="C296" s="98"/>
      <c r="D296" s="98"/>
      <c r="E296" s="98"/>
      <c r="F296" s="98"/>
      <c r="G296" s="98"/>
      <c r="H296" s="98"/>
      <c r="I296" s="98"/>
      <c r="J296" s="98"/>
      <c r="K296" s="98"/>
      <c r="L296" s="98"/>
      <c r="M296" s="98"/>
      <c r="N296" s="99"/>
      <c r="O296" s="15"/>
      <c r="P296" s="3"/>
    </row>
    <row r="297" spans="1:26" ht="15.75">
      <c r="A297" s="100"/>
      <c r="B297" s="101"/>
      <c r="C297" s="101"/>
      <c r="D297" s="101"/>
      <c r="E297" s="101"/>
      <c r="F297" s="101"/>
      <c r="G297" s="101"/>
      <c r="H297" s="101"/>
      <c r="I297" s="101"/>
      <c r="J297" s="101"/>
      <c r="K297" s="101"/>
      <c r="L297" s="101"/>
      <c r="M297" s="101"/>
      <c r="N297" s="102"/>
      <c r="O297" s="15"/>
      <c r="P297" s="3"/>
    </row>
    <row r="298" spans="1:26" ht="15.75">
      <c r="A298" s="12"/>
      <c r="B298" s="12"/>
      <c r="C298" s="12"/>
      <c r="D298" s="12"/>
      <c r="E298" s="12"/>
      <c r="F298" s="12"/>
      <c r="G298" s="12"/>
      <c r="H298" s="12"/>
      <c r="I298" s="12"/>
      <c r="J298" s="12"/>
      <c r="K298" s="12"/>
      <c r="L298" s="12"/>
      <c r="M298" s="12"/>
      <c r="N298" s="12"/>
    </row>
    <row r="299" spans="1:26" ht="15.75">
      <c r="A299" s="75"/>
      <c r="B299" s="78"/>
      <c r="C299" s="78"/>
      <c r="D299" s="78"/>
      <c r="E299" s="78"/>
      <c r="F299" s="78"/>
      <c r="G299" s="78"/>
      <c r="H299" s="78"/>
      <c r="I299" s="78"/>
      <c r="J299" s="78"/>
      <c r="K299" s="78"/>
      <c r="L299" s="78"/>
      <c r="M299" s="78"/>
      <c r="N299" s="79"/>
      <c r="O299" s="12"/>
    </row>
    <row r="300" spans="1:26" ht="16.5">
      <c r="A300" s="80"/>
      <c r="B300" s="831" t="s">
        <v>190</v>
      </c>
      <c r="C300" s="797"/>
      <c r="D300" s="797"/>
      <c r="E300" s="797"/>
      <c r="F300" s="797"/>
      <c r="G300" s="797"/>
      <c r="H300" s="797"/>
      <c r="I300" s="797"/>
      <c r="J300" s="797"/>
      <c r="K300" s="797"/>
      <c r="L300" s="797"/>
      <c r="M300" s="797"/>
      <c r="N300" s="81"/>
      <c r="O300" s="12"/>
    </row>
    <row r="301" spans="1:26" ht="15.75">
      <c r="A301" s="84"/>
      <c r="B301" s="103"/>
      <c r="C301" s="103"/>
      <c r="D301" s="103"/>
      <c r="E301" s="103"/>
      <c r="F301" s="103"/>
      <c r="G301" s="103"/>
      <c r="H301" s="103"/>
      <c r="I301" s="103"/>
      <c r="J301" s="103"/>
      <c r="K301" s="103"/>
      <c r="L301" s="103"/>
      <c r="M301" s="103"/>
      <c r="N301" s="104"/>
      <c r="O301" s="12"/>
    </row>
    <row r="302" spans="1:26" ht="15.75">
      <c r="A302" s="12"/>
      <c r="B302" s="12"/>
      <c r="C302" s="12"/>
      <c r="D302" s="12"/>
      <c r="E302" s="12"/>
      <c r="F302" s="12"/>
      <c r="G302" s="12"/>
      <c r="H302" s="12"/>
      <c r="I302" s="12"/>
      <c r="J302" s="12"/>
      <c r="K302" s="12"/>
      <c r="L302" s="12"/>
      <c r="M302" s="12"/>
      <c r="N302" s="12"/>
      <c r="O302" s="12"/>
    </row>
    <row r="303" spans="1:26" ht="15.75">
      <c r="A303" s="12" t="s">
        <v>191</v>
      </c>
      <c r="B303" s="12"/>
      <c r="C303" s="12"/>
      <c r="D303" s="12"/>
      <c r="E303" s="12"/>
      <c r="F303" s="12"/>
      <c r="G303" s="12"/>
      <c r="H303" s="12"/>
      <c r="I303" s="12"/>
      <c r="J303" s="12"/>
      <c r="K303" s="12"/>
      <c r="L303" s="12"/>
      <c r="M303" s="12"/>
      <c r="N303" s="12"/>
      <c r="O303" s="12"/>
      <c r="P303" s="15"/>
      <c r="Q303" s="15"/>
      <c r="R303" s="15"/>
      <c r="S303" s="15"/>
      <c r="T303" s="15"/>
      <c r="U303" s="15"/>
      <c r="V303" s="15"/>
      <c r="W303" s="15"/>
      <c r="X303" s="15"/>
      <c r="Y303" s="15"/>
      <c r="Z303" s="15"/>
    </row>
    <row r="304" spans="1:26" ht="15.75">
      <c r="A304" s="12"/>
      <c r="B304" s="12"/>
      <c r="C304" s="12"/>
      <c r="D304" s="12"/>
      <c r="E304" s="12"/>
      <c r="F304" s="12"/>
      <c r="G304" s="12"/>
      <c r="H304" s="12"/>
      <c r="I304" s="12"/>
      <c r="J304" s="12"/>
      <c r="K304" s="12"/>
      <c r="L304" s="12"/>
      <c r="M304" s="12"/>
      <c r="N304" s="12"/>
      <c r="O304" s="12"/>
    </row>
    <row r="305" spans="1:15" ht="18.75">
      <c r="A305" s="12"/>
      <c r="B305" s="808"/>
      <c r="C305" s="797"/>
      <c r="D305" s="797"/>
      <c r="E305" s="797"/>
      <c r="F305" s="797"/>
      <c r="G305" s="797"/>
      <c r="H305" s="797"/>
      <c r="I305" s="797"/>
      <c r="J305" s="797"/>
      <c r="K305" s="797"/>
      <c r="L305" s="797"/>
      <c r="M305" s="797"/>
      <c r="N305" s="797"/>
      <c r="O305" s="12"/>
    </row>
  </sheetData>
  <mergeCells count="80">
    <mergeCell ref="C130:G130"/>
    <mergeCell ref="B132:N132"/>
    <mergeCell ref="B291:N292"/>
    <mergeCell ref="B300:M300"/>
    <mergeCell ref="B305:N305"/>
    <mergeCell ref="B257:N266"/>
    <mergeCell ref="B268:N279"/>
    <mergeCell ref="B281:N281"/>
    <mergeCell ref="B283:N283"/>
    <mergeCell ref="B285:N285"/>
    <mergeCell ref="B287:N287"/>
    <mergeCell ref="B288:N290"/>
    <mergeCell ref="C230:N230"/>
    <mergeCell ref="C231:N231"/>
    <mergeCell ref="C232:N232"/>
    <mergeCell ref="D222:N222"/>
    <mergeCell ref="B119:N120"/>
    <mergeCell ref="B125:N125"/>
    <mergeCell ref="B126:M126"/>
    <mergeCell ref="B128:N128"/>
    <mergeCell ref="C129:G129"/>
    <mergeCell ref="B101:N101"/>
    <mergeCell ref="B106:N108"/>
    <mergeCell ref="C109:L111"/>
    <mergeCell ref="B112:N114"/>
    <mergeCell ref="C116:D117"/>
    <mergeCell ref="E116:J116"/>
    <mergeCell ref="E117:K117"/>
    <mergeCell ref="C82:L86"/>
    <mergeCell ref="B88:N90"/>
    <mergeCell ref="B92:N93"/>
    <mergeCell ref="B95:N95"/>
    <mergeCell ref="B97:N99"/>
    <mergeCell ref="B56:N56"/>
    <mergeCell ref="B73:N73"/>
    <mergeCell ref="B74:N74"/>
    <mergeCell ref="B75:N77"/>
    <mergeCell ref="C78:L81"/>
    <mergeCell ref="B50:C50"/>
    <mergeCell ref="B52:J52"/>
    <mergeCell ref="B53:L53"/>
    <mergeCell ref="B54:J54"/>
    <mergeCell ref="B55:F55"/>
    <mergeCell ref="B2:N2"/>
    <mergeCell ref="B3:N3"/>
    <mergeCell ref="D6:L6"/>
    <mergeCell ref="B10:N13"/>
    <mergeCell ref="B15:N19"/>
    <mergeCell ref="B20:N24"/>
    <mergeCell ref="B25:N26"/>
    <mergeCell ref="B27:N28"/>
    <mergeCell ref="B29:N29"/>
    <mergeCell ref="B30:N30"/>
    <mergeCell ref="B32:N35"/>
    <mergeCell ref="B37:N43"/>
    <mergeCell ref="B44:N48"/>
    <mergeCell ref="C220:N220"/>
    <mergeCell ref="D221:N221"/>
    <mergeCell ref="C186:N186"/>
    <mergeCell ref="C187:N187"/>
    <mergeCell ref="C188:N188"/>
    <mergeCell ref="C189:N189"/>
    <mergeCell ref="B209:N209"/>
    <mergeCell ref="B160:N161"/>
    <mergeCell ref="B163:N167"/>
    <mergeCell ref="B169:N171"/>
    <mergeCell ref="B173:N174"/>
    <mergeCell ref="B182:N184"/>
    <mergeCell ref="B133:N135"/>
    <mergeCell ref="B228:N228"/>
    <mergeCell ref="B213:N213"/>
    <mergeCell ref="C214:N214"/>
    <mergeCell ref="B216:N216"/>
    <mergeCell ref="C217:N217"/>
    <mergeCell ref="B219:N219"/>
    <mergeCell ref="B139:N140"/>
    <mergeCell ref="B147:N149"/>
    <mergeCell ref="B153:N154"/>
    <mergeCell ref="B157:N158"/>
    <mergeCell ref="B226:N226"/>
  </mergeCells>
  <pageMargins left="0.7" right="0.7" top="0.75" bottom="0.75" header="0" footer="0"/>
  <pageSetup orientation="landscape"/>
  <rowBreaks count="5" manualBreakCount="5">
    <brk id="87" man="1"/>
    <brk id="248" man="1"/>
    <brk id="122" man="1"/>
    <brk id="44" man="1"/>
    <brk id="207"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outlinePr summaryBelow="0" summaryRight="0"/>
  </sheetPr>
  <dimension ref="A1:I131"/>
  <sheetViews>
    <sheetView showGridLines="0" view="pageBreakPreview" zoomScaleNormal="100" zoomScaleSheetLayoutView="100" workbookViewId="0">
      <selection activeCell="K20" sqref="K20"/>
    </sheetView>
  </sheetViews>
  <sheetFormatPr defaultColWidth="10.109375" defaultRowHeight="15" customHeight="1"/>
  <cols>
    <col min="1" max="1" width="3.21875" customWidth="1"/>
    <col min="9" max="9" width="7.21875" customWidth="1"/>
  </cols>
  <sheetData>
    <row r="1" spans="1:8" ht="8.25" customHeight="1"/>
    <row r="2" spans="1:8" ht="24" customHeight="1">
      <c r="B2" s="840" t="s">
        <v>18</v>
      </c>
      <c r="C2" s="797"/>
      <c r="D2" s="797"/>
      <c r="E2" s="797"/>
      <c r="F2" s="797"/>
      <c r="G2" s="797"/>
      <c r="H2" s="797"/>
    </row>
    <row r="3" spans="1:8" ht="12.75" customHeight="1">
      <c r="A3" s="18"/>
      <c r="B3" s="19"/>
    </row>
    <row r="4" spans="1:8" ht="20.25">
      <c r="A4" s="18"/>
      <c r="B4" s="841" t="s">
        <v>19</v>
      </c>
      <c r="C4" s="797"/>
      <c r="D4" s="797"/>
      <c r="E4" s="797"/>
      <c r="F4" s="797"/>
      <c r="G4" s="797"/>
      <c r="H4" s="797"/>
    </row>
    <row r="5" spans="1:8" ht="9.75" customHeight="1">
      <c r="A5" s="18"/>
      <c r="B5" s="20"/>
      <c r="C5" s="21"/>
      <c r="D5" s="21"/>
      <c r="E5" s="21"/>
      <c r="F5" s="21"/>
      <c r="G5" s="21"/>
      <c r="H5" s="21"/>
    </row>
    <row r="6" spans="1:8" ht="6.75" customHeight="1">
      <c r="A6" s="18"/>
    </row>
    <row r="7" spans="1:8" ht="15.75">
      <c r="A7" s="18"/>
      <c r="B7" s="22" t="s">
        <v>20</v>
      </c>
      <c r="C7" s="15"/>
      <c r="D7" s="15"/>
      <c r="E7" s="15"/>
      <c r="F7" s="15"/>
    </row>
    <row r="8" spans="1:8">
      <c r="A8" s="18"/>
      <c r="B8" s="15"/>
      <c r="C8" s="15"/>
      <c r="D8" s="15"/>
      <c r="E8" s="15"/>
      <c r="F8" s="15"/>
    </row>
    <row r="9" spans="1:8" ht="15.75">
      <c r="A9" s="18"/>
      <c r="B9" s="15"/>
      <c r="C9" s="23" t="s">
        <v>21</v>
      </c>
      <c r="D9" s="15"/>
      <c r="E9" s="15"/>
      <c r="F9" s="15"/>
    </row>
    <row r="10" spans="1:8">
      <c r="A10" s="18"/>
      <c r="B10" s="15"/>
      <c r="C10" s="15"/>
      <c r="D10" s="15"/>
      <c r="E10" s="15"/>
      <c r="F10" s="15"/>
    </row>
    <row r="11" spans="1:8" ht="15.75">
      <c r="A11" s="18"/>
      <c r="B11" s="15"/>
      <c r="C11" s="22" t="s">
        <v>22</v>
      </c>
      <c r="D11" s="15"/>
      <c r="E11" s="15"/>
      <c r="F11" s="15"/>
    </row>
    <row r="12" spans="1:8">
      <c r="A12" s="18"/>
      <c r="B12" s="15"/>
      <c r="C12" s="15"/>
      <c r="D12" s="15"/>
      <c r="E12" s="15"/>
      <c r="F12" s="15"/>
    </row>
    <row r="13" spans="1:8" ht="15.75">
      <c r="A13" s="18"/>
      <c r="B13" s="24" t="s">
        <v>1103</v>
      </c>
      <c r="C13" s="15"/>
      <c r="D13" s="15"/>
      <c r="E13" s="15"/>
      <c r="F13" s="15"/>
    </row>
    <row r="14" spans="1:8" ht="15.75">
      <c r="A14" s="1119"/>
      <c r="B14" s="24"/>
      <c r="C14" s="15"/>
      <c r="D14" s="15"/>
      <c r="E14" s="15"/>
      <c r="F14" s="15"/>
    </row>
    <row r="15" spans="1:8" ht="15.75">
      <c r="A15" s="1119"/>
      <c r="B15" s="1120" t="s">
        <v>1102</v>
      </c>
      <c r="C15" s="15"/>
      <c r="D15" s="15"/>
      <c r="E15" s="15"/>
      <c r="F15" s="15"/>
    </row>
    <row r="16" spans="1:8">
      <c r="A16" s="18"/>
      <c r="B16" s="15"/>
      <c r="C16" s="15"/>
      <c r="D16" s="15"/>
      <c r="E16" s="15"/>
      <c r="F16" s="15"/>
    </row>
    <row r="17" spans="1:6" ht="15.75">
      <c r="A17" s="18"/>
      <c r="B17" s="24" t="s">
        <v>23</v>
      </c>
      <c r="C17" s="15"/>
      <c r="D17" s="15"/>
      <c r="E17" s="15"/>
      <c r="F17" s="15"/>
    </row>
    <row r="18" spans="1:6" ht="15.75">
      <c r="A18" s="18"/>
      <c r="B18" s="22" t="s">
        <v>24</v>
      </c>
      <c r="C18" s="15"/>
      <c r="D18" s="15"/>
      <c r="E18" s="15"/>
      <c r="F18" s="15"/>
    </row>
    <row r="19" spans="1:6" ht="15.75">
      <c r="A19" s="18"/>
      <c r="B19" s="22" t="s">
        <v>25</v>
      </c>
      <c r="C19" s="15"/>
      <c r="D19" s="15"/>
      <c r="E19" s="15"/>
      <c r="F19" s="15"/>
    </row>
    <row r="20" spans="1:6" ht="15.75">
      <c r="A20" s="18"/>
      <c r="B20" s="22"/>
      <c r="C20" s="15"/>
      <c r="D20" s="15"/>
      <c r="E20" s="15"/>
      <c r="F20" s="15"/>
    </row>
    <row r="21" spans="1:6" ht="15.75">
      <c r="A21" s="18"/>
      <c r="B21" s="22"/>
      <c r="C21" s="15"/>
      <c r="D21" s="15"/>
      <c r="E21" s="15"/>
      <c r="F21" s="15"/>
    </row>
    <row r="22" spans="1:6" ht="15.75">
      <c r="A22" s="18"/>
      <c r="B22" s="22"/>
      <c r="C22" s="15"/>
      <c r="D22" s="15"/>
      <c r="E22" s="15"/>
      <c r="F22" s="15"/>
    </row>
    <row r="23" spans="1:6" ht="15.75">
      <c r="A23" s="18"/>
      <c r="B23" s="22"/>
      <c r="C23" s="15"/>
      <c r="D23" s="15"/>
      <c r="E23" s="15"/>
      <c r="F23" s="15"/>
    </row>
    <row r="24" spans="1:6" ht="15.75">
      <c r="A24" s="18"/>
      <c r="B24" s="22"/>
      <c r="C24" s="15"/>
      <c r="D24" s="15"/>
      <c r="E24" s="15"/>
      <c r="F24" s="15"/>
    </row>
    <row r="25" spans="1:6" ht="15.75">
      <c r="A25" s="18"/>
      <c r="B25" s="22"/>
      <c r="C25" s="15"/>
      <c r="D25" s="15"/>
      <c r="E25" s="15"/>
      <c r="F25" s="15"/>
    </row>
    <row r="26" spans="1:6" ht="15.75">
      <c r="A26" s="18"/>
      <c r="B26" s="22"/>
      <c r="C26" s="15"/>
      <c r="D26" s="15"/>
      <c r="E26" s="15"/>
      <c r="F26" s="15"/>
    </row>
    <row r="27" spans="1:6" ht="15.75">
      <c r="A27" s="18"/>
      <c r="B27" s="22"/>
      <c r="C27" s="15"/>
      <c r="D27" s="15"/>
      <c r="E27" s="15"/>
      <c r="F27" s="15"/>
    </row>
    <row r="28" spans="1:6" ht="15.75">
      <c r="A28" s="18"/>
      <c r="B28" s="22"/>
      <c r="C28" s="15"/>
      <c r="D28" s="15"/>
      <c r="E28" s="15"/>
      <c r="F28" s="15"/>
    </row>
    <row r="29" spans="1:6" ht="15.75">
      <c r="A29" s="18"/>
      <c r="B29" s="22"/>
      <c r="C29" s="15"/>
      <c r="D29" s="15"/>
      <c r="E29" s="15"/>
      <c r="F29" s="15"/>
    </row>
    <row r="30" spans="1:6" ht="15.75">
      <c r="A30" s="18"/>
      <c r="B30" s="22"/>
      <c r="C30" s="15"/>
      <c r="D30" s="15"/>
      <c r="E30" s="15"/>
      <c r="F30" s="15"/>
    </row>
    <row r="31" spans="1:6" ht="15.75">
      <c r="A31" s="18"/>
      <c r="B31" s="22"/>
      <c r="C31" s="15"/>
      <c r="D31" s="15"/>
      <c r="E31" s="15"/>
      <c r="F31" s="15"/>
    </row>
    <row r="32" spans="1:6" ht="15.75">
      <c r="A32" s="18"/>
      <c r="B32" s="22"/>
      <c r="C32" s="15"/>
      <c r="D32" s="15"/>
      <c r="E32" s="15"/>
      <c r="F32" s="15"/>
    </row>
    <row r="33" spans="1:9" ht="15.75">
      <c r="A33" s="18"/>
      <c r="B33" s="22"/>
      <c r="C33" s="15"/>
      <c r="D33" s="15"/>
      <c r="E33" s="15"/>
      <c r="F33" s="15"/>
    </row>
    <row r="34" spans="1:9" ht="15.75">
      <c r="A34" s="18"/>
      <c r="B34" s="22"/>
      <c r="C34" s="15"/>
      <c r="D34" s="15"/>
      <c r="E34" s="15"/>
      <c r="F34" s="15"/>
    </row>
    <row r="35" spans="1:9" ht="15.75">
      <c r="A35" s="18"/>
      <c r="B35" s="25" t="s">
        <v>26</v>
      </c>
    </row>
    <row r="36" spans="1:9" ht="15.75">
      <c r="A36" s="18"/>
      <c r="B36" s="25" t="s">
        <v>27</v>
      </c>
    </row>
    <row r="37" spans="1:9" ht="15.75">
      <c r="A37" s="18"/>
      <c r="B37" s="25" t="s">
        <v>28</v>
      </c>
    </row>
    <row r="38" spans="1:9">
      <c r="A38" s="18"/>
    </row>
    <row r="39" spans="1:9" ht="15.75">
      <c r="A39" s="26"/>
      <c r="B39" s="839" t="s">
        <v>29</v>
      </c>
      <c r="C39" s="797"/>
      <c r="D39" s="797"/>
      <c r="E39" s="797"/>
      <c r="F39" s="797"/>
      <c r="G39" s="797"/>
      <c r="H39" s="797"/>
      <c r="I39" s="797"/>
    </row>
    <row r="40" spans="1:9" ht="15.75">
      <c r="A40" s="26"/>
      <c r="B40" s="839" t="s">
        <v>30</v>
      </c>
      <c r="C40" s="797"/>
      <c r="D40" s="797"/>
      <c r="E40" s="797"/>
      <c r="F40" s="797"/>
      <c r="G40" s="797"/>
      <c r="H40" s="797"/>
      <c r="I40" s="797"/>
    </row>
    <row r="41" spans="1:9" ht="15.75">
      <c r="A41" s="26"/>
      <c r="B41" s="27" t="s">
        <v>31</v>
      </c>
      <c r="C41" s="27"/>
      <c r="D41" s="27"/>
      <c r="E41" s="27"/>
      <c r="F41" s="27"/>
      <c r="G41" s="27"/>
      <c r="H41" s="27"/>
      <c r="I41" s="27"/>
    </row>
    <row r="42" spans="1:9" ht="15.75">
      <c r="A42" s="26"/>
      <c r="B42" s="28" t="s">
        <v>32</v>
      </c>
      <c r="C42" s="27"/>
      <c r="D42" s="27"/>
      <c r="E42" s="27"/>
      <c r="F42" s="27"/>
      <c r="G42" s="27"/>
      <c r="H42" s="27"/>
      <c r="I42" s="27"/>
    </row>
    <row r="43" spans="1:9" ht="15.75">
      <c r="A43" s="26"/>
      <c r="B43" s="27" t="s">
        <v>33</v>
      </c>
      <c r="C43" s="27"/>
      <c r="D43" s="27"/>
      <c r="E43" s="27"/>
      <c r="F43" s="27"/>
      <c r="G43" s="27"/>
      <c r="H43" s="27"/>
      <c r="I43" s="27"/>
    </row>
    <row r="44" spans="1:9" ht="15.75">
      <c r="A44" s="26"/>
      <c r="B44" s="27" t="s">
        <v>34</v>
      </c>
      <c r="C44" s="27"/>
      <c r="D44" s="27"/>
      <c r="E44" s="27"/>
      <c r="F44" s="27"/>
      <c r="G44" s="27"/>
      <c r="H44" s="27"/>
      <c r="I44" s="27"/>
    </row>
    <row r="45" spans="1:9" ht="15.75">
      <c r="A45" s="26"/>
      <c r="B45" s="27" t="s">
        <v>35</v>
      </c>
      <c r="C45" s="27"/>
      <c r="D45" s="27"/>
      <c r="E45" s="27"/>
      <c r="F45" s="27"/>
      <c r="G45" s="27"/>
      <c r="H45" s="27"/>
      <c r="I45" s="27"/>
    </row>
    <row r="46" spans="1:9" ht="15.75">
      <c r="A46" s="26"/>
      <c r="B46" s="27" t="s">
        <v>36</v>
      </c>
      <c r="C46" s="27"/>
      <c r="D46" s="27"/>
      <c r="E46" s="27"/>
      <c r="F46" s="27"/>
      <c r="G46" s="27"/>
      <c r="H46" s="27"/>
      <c r="I46" s="27"/>
    </row>
    <row r="47" spans="1:9" ht="15.75">
      <c r="A47" s="26"/>
      <c r="B47" s="28" t="s">
        <v>37</v>
      </c>
      <c r="C47" s="27"/>
      <c r="D47" s="27"/>
      <c r="E47" s="27"/>
      <c r="F47" s="27"/>
      <c r="G47" s="27"/>
      <c r="H47" s="27"/>
      <c r="I47" s="27"/>
    </row>
    <row r="48" spans="1:9" ht="15.75">
      <c r="A48" s="26"/>
      <c r="B48" s="839" t="s">
        <v>38</v>
      </c>
      <c r="C48" s="797"/>
      <c r="D48" s="797"/>
      <c r="E48" s="797"/>
      <c r="F48" s="797"/>
      <c r="G48" s="797"/>
      <c r="H48" s="797"/>
      <c r="I48" s="797"/>
    </row>
    <row r="49" spans="1:9" ht="15.75">
      <c r="A49" s="26"/>
      <c r="B49" s="839" t="s">
        <v>39</v>
      </c>
      <c r="C49" s="797"/>
      <c r="D49" s="797"/>
      <c r="E49" s="797"/>
      <c r="F49" s="797"/>
      <c r="G49" s="797"/>
      <c r="H49" s="797"/>
      <c r="I49" s="797"/>
    </row>
    <row r="50" spans="1:9" ht="15.75">
      <c r="A50" s="26"/>
      <c r="B50" s="839" t="s">
        <v>40</v>
      </c>
      <c r="C50" s="797"/>
      <c r="D50" s="797"/>
      <c r="E50" s="797"/>
      <c r="F50" s="797"/>
      <c r="G50" s="797"/>
      <c r="H50" s="797"/>
      <c r="I50" s="797"/>
    </row>
    <row r="51" spans="1:9" ht="15.75">
      <c r="A51" s="26"/>
      <c r="B51" s="27" t="s">
        <v>41</v>
      </c>
      <c r="C51" s="29"/>
      <c r="D51" s="29"/>
      <c r="E51" s="29"/>
      <c r="F51" s="29"/>
      <c r="G51" s="29"/>
      <c r="H51" s="29"/>
      <c r="I51" s="29"/>
    </row>
    <row r="52" spans="1:9" ht="15.75">
      <c r="A52" s="26"/>
      <c r="B52" s="27" t="s">
        <v>42</v>
      </c>
      <c r="C52" s="29"/>
      <c r="D52" s="29"/>
      <c r="E52" s="29"/>
      <c r="F52" s="29"/>
      <c r="G52" s="29"/>
      <c r="H52" s="29"/>
      <c r="I52" s="29"/>
    </row>
    <row r="53" spans="1:9" ht="15.75">
      <c r="A53" s="26"/>
      <c r="B53" s="27" t="s">
        <v>43</v>
      </c>
      <c r="C53" s="29"/>
      <c r="D53" s="29"/>
      <c r="E53" s="29"/>
      <c r="F53" s="29"/>
      <c r="G53" s="29"/>
      <c r="H53" s="29"/>
      <c r="I53" s="29"/>
    </row>
    <row r="54" spans="1:9" ht="15.75">
      <c r="A54" s="26"/>
      <c r="B54" s="27" t="s">
        <v>44</v>
      </c>
      <c r="C54" s="29"/>
      <c r="D54" s="29"/>
      <c r="E54" s="29"/>
      <c r="F54" s="29"/>
      <c r="G54" s="29"/>
      <c r="H54" s="29"/>
      <c r="I54" s="29"/>
    </row>
    <row r="55" spans="1:9" ht="15.75">
      <c r="A55" s="26"/>
      <c r="B55" s="27" t="s">
        <v>45</v>
      </c>
      <c r="C55" s="30"/>
      <c r="D55" s="30"/>
      <c r="E55" s="30"/>
      <c r="F55" s="30"/>
      <c r="G55" s="30"/>
      <c r="H55" s="30"/>
      <c r="I55" s="30"/>
    </row>
    <row r="56" spans="1:9" ht="15.75">
      <c r="A56" s="26"/>
      <c r="B56" s="27" t="s">
        <v>46</v>
      </c>
      <c r="C56" s="30"/>
      <c r="D56" s="30"/>
      <c r="E56" s="30"/>
      <c r="F56" s="30"/>
      <c r="G56" s="30"/>
      <c r="H56" s="30"/>
      <c r="I56" s="30"/>
    </row>
    <row r="57" spans="1:9" ht="15.75">
      <c r="A57" s="18"/>
      <c r="B57" s="27" t="s">
        <v>47</v>
      </c>
    </row>
    <row r="58" spans="1:9" ht="15.75">
      <c r="A58" s="18"/>
      <c r="B58" s="27" t="s">
        <v>48</v>
      </c>
      <c r="C58" s="22"/>
      <c r="D58" s="22"/>
      <c r="E58" s="22"/>
      <c r="F58" s="22"/>
      <c r="G58" s="22"/>
      <c r="H58" s="22"/>
      <c r="I58" s="22"/>
    </row>
    <row r="59" spans="1:9" ht="15.75">
      <c r="A59" s="18"/>
      <c r="B59" s="27" t="s">
        <v>49</v>
      </c>
      <c r="C59" s="22"/>
      <c r="D59" s="22"/>
      <c r="E59" s="22"/>
      <c r="F59" s="22"/>
      <c r="G59" s="22"/>
      <c r="H59" s="22"/>
      <c r="I59" s="22"/>
    </row>
    <row r="60" spans="1:9" ht="15.75">
      <c r="A60" s="18"/>
      <c r="B60" s="28" t="s">
        <v>50</v>
      </c>
    </row>
    <row r="61" spans="1:9" ht="15.75">
      <c r="A61" s="18"/>
      <c r="B61" s="22" t="s">
        <v>51</v>
      </c>
    </row>
    <row r="62" spans="1:9" ht="15.75">
      <c r="A62" s="18"/>
      <c r="B62" s="22" t="s">
        <v>52</v>
      </c>
    </row>
    <row r="63" spans="1:9" ht="15.75">
      <c r="A63" s="18"/>
      <c r="B63" s="27" t="s">
        <v>53</v>
      </c>
    </row>
    <row r="64" spans="1:9">
      <c r="A64" s="18"/>
    </row>
    <row r="65" spans="1:1">
      <c r="A65" s="18"/>
    </row>
    <row r="66" spans="1:1">
      <c r="A66" s="18"/>
    </row>
    <row r="67" spans="1:1">
      <c r="A67" s="18"/>
    </row>
    <row r="68" spans="1:1">
      <c r="A68" s="18"/>
    </row>
    <row r="69" spans="1:1">
      <c r="A69" s="18"/>
    </row>
    <row r="70" spans="1:1">
      <c r="A70" s="18"/>
    </row>
    <row r="71" spans="1:1">
      <c r="A71" s="18"/>
    </row>
    <row r="72" spans="1:1">
      <c r="A72" s="18"/>
    </row>
    <row r="73" spans="1:1">
      <c r="A73" s="18"/>
    </row>
    <row r="74" spans="1:1">
      <c r="A74" s="18"/>
    </row>
    <row r="75" spans="1:1">
      <c r="A75" s="18"/>
    </row>
    <row r="76" spans="1:1">
      <c r="A76" s="18"/>
    </row>
    <row r="77" spans="1:1">
      <c r="A77" s="18"/>
    </row>
    <row r="78" spans="1:1">
      <c r="A78" s="18"/>
    </row>
    <row r="79" spans="1:1">
      <c r="A79" s="18"/>
    </row>
    <row r="80" spans="1:1">
      <c r="A80" s="18"/>
    </row>
    <row r="81" spans="1:1">
      <c r="A81" s="18"/>
    </row>
    <row r="82" spans="1:1">
      <c r="A82" s="18"/>
    </row>
    <row r="83" spans="1:1">
      <c r="A83" s="18"/>
    </row>
    <row r="84" spans="1:1">
      <c r="A84" s="18"/>
    </row>
    <row r="85" spans="1:1">
      <c r="A85" s="18"/>
    </row>
    <row r="86" spans="1:1">
      <c r="A86" s="18"/>
    </row>
    <row r="87" spans="1:1">
      <c r="A87" s="18"/>
    </row>
    <row r="88" spans="1:1">
      <c r="A88" s="18"/>
    </row>
    <row r="89" spans="1:1">
      <c r="A89" s="18"/>
    </row>
    <row r="90" spans="1:1">
      <c r="A90" s="18"/>
    </row>
    <row r="91" spans="1:1">
      <c r="A91" s="18"/>
    </row>
    <row r="92" spans="1:1">
      <c r="A92" s="18"/>
    </row>
    <row r="93" spans="1:1">
      <c r="A93" s="18"/>
    </row>
    <row r="94" spans="1:1">
      <c r="A94" s="18"/>
    </row>
    <row r="95" spans="1:1">
      <c r="A95" s="18"/>
    </row>
    <row r="96" spans="1:1">
      <c r="A96" s="18"/>
    </row>
    <row r="97" spans="1:1">
      <c r="A97" s="18"/>
    </row>
    <row r="98" spans="1:1">
      <c r="A98" s="18"/>
    </row>
    <row r="99" spans="1:1">
      <c r="A99" s="18"/>
    </row>
    <row r="100" spans="1:1">
      <c r="A100" s="18"/>
    </row>
    <row r="101" spans="1:1">
      <c r="A101" s="18"/>
    </row>
    <row r="102" spans="1:1">
      <c r="A102" s="18"/>
    </row>
    <row r="103" spans="1:1">
      <c r="A103" s="18"/>
    </row>
    <row r="104" spans="1:1">
      <c r="A104" s="18"/>
    </row>
    <row r="105" spans="1:1">
      <c r="A105" s="18"/>
    </row>
    <row r="106" spans="1:1">
      <c r="A106" s="18"/>
    </row>
    <row r="107" spans="1:1">
      <c r="A107" s="18"/>
    </row>
    <row r="108" spans="1:1">
      <c r="A108" s="18"/>
    </row>
    <row r="109" spans="1:1">
      <c r="A109" s="18"/>
    </row>
    <row r="110" spans="1:1">
      <c r="A110" s="18"/>
    </row>
    <row r="111" spans="1:1">
      <c r="A111" s="18"/>
    </row>
    <row r="112" spans="1:1">
      <c r="A112" s="18"/>
    </row>
    <row r="113" spans="1:1">
      <c r="A113" s="18"/>
    </row>
    <row r="114" spans="1:1">
      <c r="A114" s="18"/>
    </row>
    <row r="115" spans="1:1">
      <c r="A115" s="18"/>
    </row>
    <row r="116" spans="1:1">
      <c r="A116" s="18"/>
    </row>
    <row r="117" spans="1:1">
      <c r="A117" s="18"/>
    </row>
    <row r="118" spans="1:1">
      <c r="A118" s="18"/>
    </row>
    <row r="119" spans="1:1">
      <c r="A119" s="18"/>
    </row>
    <row r="120" spans="1:1">
      <c r="A120" s="18"/>
    </row>
    <row r="121" spans="1:1">
      <c r="A121" s="18"/>
    </row>
    <row r="122" spans="1:1">
      <c r="A122" s="18"/>
    </row>
    <row r="123" spans="1:1">
      <c r="A123" s="18"/>
    </row>
    <row r="124" spans="1:1">
      <c r="A124" s="18"/>
    </row>
    <row r="125" spans="1:1">
      <c r="A125" s="18"/>
    </row>
    <row r="126" spans="1:1">
      <c r="A126" s="18"/>
    </row>
    <row r="127" spans="1:1">
      <c r="A127" s="18"/>
    </row>
    <row r="128" spans="1:1">
      <c r="A128" s="18"/>
    </row>
    <row r="129" spans="1:1">
      <c r="A129" s="18"/>
    </row>
    <row r="130" spans="1:1">
      <c r="A130" s="18"/>
    </row>
    <row r="131" spans="1:1">
      <c r="A131" s="18"/>
    </row>
  </sheetData>
  <mergeCells count="7">
    <mergeCell ref="B49:I49"/>
    <mergeCell ref="B50:I50"/>
    <mergeCell ref="B2:H2"/>
    <mergeCell ref="B4:H4"/>
    <mergeCell ref="B39:I39"/>
    <mergeCell ref="B40:I40"/>
    <mergeCell ref="B48:I48"/>
  </mergeCells>
  <pageMargins left="0.7" right="0.7" top="0.75" bottom="0.75" header="0" footer="0"/>
  <pageSetup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T1000"/>
  <sheetViews>
    <sheetView showGridLines="0" workbookViewId="0">
      <selection activeCell="J13" sqref="J13"/>
    </sheetView>
  </sheetViews>
  <sheetFormatPr defaultColWidth="10.109375" defaultRowHeight="15" customHeight="1"/>
  <cols>
    <col min="1" max="1" width="2.6640625" customWidth="1"/>
    <col min="2" max="26" width="8.44140625" customWidth="1"/>
  </cols>
  <sheetData>
    <row r="1" spans="1:20" ht="9.75" customHeight="1"/>
    <row r="2" spans="1:20" ht="32.25" customHeight="1">
      <c r="A2" s="842" t="s">
        <v>54</v>
      </c>
      <c r="B2" s="797"/>
      <c r="C2" s="797"/>
      <c r="D2" s="797"/>
      <c r="E2" s="797"/>
      <c r="F2" s="797"/>
      <c r="G2" s="797"/>
      <c r="H2" s="797"/>
      <c r="I2" s="797"/>
    </row>
    <row r="3" spans="1:20" ht="17.25" customHeight="1">
      <c r="A3" s="31"/>
      <c r="B3" s="22"/>
      <c r="C3" s="32"/>
      <c r="D3" s="32"/>
      <c r="E3" s="32"/>
      <c r="F3" s="32"/>
      <c r="G3" s="32"/>
      <c r="H3" s="32"/>
      <c r="I3" s="22"/>
    </row>
    <row r="4" spans="1:20" ht="17.25" customHeight="1">
      <c r="A4" s="33"/>
      <c r="B4" s="22" t="s">
        <v>55</v>
      </c>
      <c r="C4" s="22"/>
      <c r="D4" s="22"/>
      <c r="E4" s="22"/>
      <c r="F4" s="22"/>
      <c r="G4" s="22"/>
      <c r="H4" s="22"/>
      <c r="I4" s="22"/>
    </row>
    <row r="5" spans="1:20" ht="21" customHeight="1">
      <c r="A5" s="33"/>
      <c r="B5" s="22"/>
      <c r="C5" s="22"/>
      <c r="D5" s="22"/>
      <c r="E5" s="22"/>
      <c r="F5" s="22"/>
      <c r="G5" s="22"/>
      <c r="H5" s="22"/>
      <c r="I5" s="22"/>
    </row>
    <row r="6" spans="1:20" ht="27" customHeight="1">
      <c r="A6" s="843" t="s">
        <v>56</v>
      </c>
      <c r="B6" s="797"/>
      <c r="C6" s="797"/>
      <c r="D6" s="797"/>
      <c r="E6" s="797"/>
      <c r="F6" s="797"/>
      <c r="G6" s="797"/>
      <c r="H6" s="797"/>
      <c r="I6" s="797"/>
      <c r="J6" s="34"/>
    </row>
    <row r="7" spans="1:20" ht="17.25" customHeight="1">
      <c r="A7" s="31"/>
      <c r="B7" s="22" t="s">
        <v>57</v>
      </c>
      <c r="C7" s="22"/>
      <c r="D7" s="22"/>
      <c r="E7" s="22"/>
      <c r="F7" s="22"/>
      <c r="G7" s="22"/>
      <c r="H7" s="22"/>
      <c r="I7" s="22"/>
    </row>
    <row r="8" spans="1:20" ht="17.25" customHeight="1">
      <c r="A8" s="31"/>
      <c r="B8" s="22"/>
      <c r="C8" s="22"/>
      <c r="D8" s="22"/>
      <c r="E8" s="22"/>
      <c r="F8" s="22"/>
      <c r="G8" s="22"/>
      <c r="H8" s="22"/>
      <c r="I8" s="22"/>
    </row>
    <row r="9" spans="1:20" ht="17.25" customHeight="1">
      <c r="A9" s="844" t="s">
        <v>58</v>
      </c>
      <c r="B9" s="797"/>
      <c r="C9" s="797"/>
      <c r="D9" s="797"/>
      <c r="E9" s="797"/>
      <c r="F9" s="797"/>
      <c r="G9" s="797"/>
      <c r="H9" s="797"/>
      <c r="I9" s="797"/>
      <c r="L9" s="845"/>
      <c r="M9" s="834"/>
      <c r="N9" s="834"/>
      <c r="O9" s="834"/>
      <c r="P9" s="834"/>
      <c r="Q9" s="834"/>
      <c r="R9" s="834"/>
      <c r="S9" s="834"/>
      <c r="T9" s="846"/>
    </row>
    <row r="10" spans="1:20" ht="17.25" customHeight="1">
      <c r="A10" s="22"/>
      <c r="B10" s="22" t="s">
        <v>59</v>
      </c>
      <c r="C10" s="22"/>
      <c r="D10" s="22"/>
      <c r="E10" s="22"/>
      <c r="F10" s="22"/>
      <c r="G10" s="22"/>
      <c r="H10" s="22"/>
      <c r="I10" s="22"/>
    </row>
    <row r="11" spans="1:20" ht="17.25" customHeight="1">
      <c r="A11" s="22"/>
      <c r="B11" s="22" t="s">
        <v>60</v>
      </c>
      <c r="C11" s="22"/>
      <c r="D11" s="22"/>
      <c r="E11" s="22"/>
      <c r="F11" s="22"/>
      <c r="G11" s="22"/>
      <c r="H11" s="22"/>
      <c r="I11" s="22"/>
    </row>
    <row r="12" spans="1:20" ht="17.25" customHeight="1">
      <c r="A12" s="22"/>
      <c r="B12" s="22" t="s">
        <v>61</v>
      </c>
      <c r="C12" s="22"/>
      <c r="D12" s="22"/>
      <c r="E12" s="22"/>
      <c r="F12" s="22"/>
      <c r="G12" s="22"/>
      <c r="H12" s="22"/>
      <c r="I12" s="22"/>
    </row>
    <row r="13" spans="1:20" ht="17.25" customHeight="1">
      <c r="A13" s="22"/>
      <c r="B13" s="22"/>
      <c r="C13" s="22"/>
      <c r="D13" s="22"/>
      <c r="E13" s="22"/>
      <c r="F13" s="22"/>
      <c r="G13" s="22"/>
      <c r="H13" s="22"/>
      <c r="I13" s="22"/>
    </row>
    <row r="14" spans="1:20" ht="17.25" customHeight="1">
      <c r="A14" s="22"/>
      <c r="B14" s="22" t="s">
        <v>62</v>
      </c>
      <c r="C14" s="22"/>
      <c r="D14" s="22"/>
      <c r="E14" s="22"/>
      <c r="F14" s="22"/>
      <c r="G14" s="22"/>
      <c r="H14" s="22"/>
      <c r="I14" s="22"/>
    </row>
    <row r="15" spans="1:20" ht="17.25" customHeight="1">
      <c r="A15" s="22"/>
      <c r="B15" s="36" t="s">
        <v>63</v>
      </c>
      <c r="C15" s="22"/>
      <c r="D15" s="22"/>
      <c r="E15" s="22"/>
      <c r="F15" s="22"/>
      <c r="G15" s="22"/>
      <c r="H15" s="22"/>
      <c r="I15" s="22"/>
    </row>
    <row r="16" spans="1:20" ht="17.25" customHeight="1">
      <c r="A16" s="22"/>
      <c r="B16" s="36" t="s">
        <v>64</v>
      </c>
      <c r="C16" s="22"/>
      <c r="D16" s="22"/>
      <c r="E16" s="22"/>
      <c r="F16" s="22"/>
      <c r="G16" s="22"/>
      <c r="H16" s="22"/>
      <c r="I16" s="22"/>
    </row>
    <row r="17" spans="1:9" ht="17.25" customHeight="1">
      <c r="A17" s="22"/>
      <c r="B17" s="22" t="s">
        <v>65</v>
      </c>
      <c r="C17" s="22"/>
      <c r="D17" s="22"/>
      <c r="E17" s="22"/>
      <c r="F17" s="22"/>
      <c r="G17" s="22"/>
      <c r="H17" s="22"/>
      <c r="I17" s="22"/>
    </row>
    <row r="18" spans="1:9" ht="17.25" customHeight="1">
      <c r="B18" s="22" t="s">
        <v>66</v>
      </c>
    </row>
    <row r="19" spans="1:9" ht="17.25" customHeight="1"/>
    <row r="21" spans="1:9" ht="15.75" customHeight="1"/>
    <row r="22" spans="1:9" ht="15.75" customHeight="1"/>
    <row r="23" spans="1:9" ht="15.75" customHeight="1"/>
    <row r="24" spans="1:9" ht="15.75" customHeight="1"/>
    <row r="25" spans="1:9" ht="15.75" customHeight="1"/>
    <row r="26" spans="1:9" ht="15.75" customHeight="1"/>
    <row r="27" spans="1:9" ht="15.75" customHeight="1"/>
    <row r="28" spans="1:9" ht="15.75" customHeight="1"/>
    <row r="29" spans="1:9" ht="15.75" customHeight="1"/>
    <row r="30" spans="1:9" ht="15.75" customHeight="1"/>
    <row r="31" spans="1:9" ht="15.75" customHeight="1"/>
    <row r="32" spans="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2:I2"/>
    <mergeCell ref="A6:I6"/>
    <mergeCell ref="A9:I9"/>
    <mergeCell ref="L9:T9"/>
  </mergeCells>
  <pageMargins left="0.7" right="0.7" top="0.75" bottom="0.75" header="0" footer="0"/>
  <pageSetup scale="79" orientation="portrait"/>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Q650"/>
  <sheetViews>
    <sheetView showGridLines="0" view="pageBreakPreview" zoomScale="60" zoomScaleNormal="100" workbookViewId="0">
      <selection activeCell="S63" sqref="S63"/>
    </sheetView>
  </sheetViews>
  <sheetFormatPr defaultColWidth="10.109375" defaultRowHeight="15" customHeight="1"/>
  <cols>
    <col min="1" max="1" width="1.6640625" customWidth="1"/>
    <col min="2" max="2" width="9.77734375" customWidth="1"/>
    <col min="3" max="3" width="11.77734375" customWidth="1"/>
    <col min="4" max="4" width="3.88671875" customWidth="1"/>
    <col min="5" max="5" width="3.44140625" customWidth="1"/>
    <col min="6" max="6" width="3.6640625" customWidth="1"/>
    <col min="7" max="7" width="8.77734375" customWidth="1"/>
    <col min="8" max="8" width="3.44140625" customWidth="1"/>
    <col min="9" max="9" width="8.44140625" customWidth="1"/>
    <col min="10" max="10" width="4" customWidth="1"/>
    <col min="11" max="11" width="1.5546875" customWidth="1"/>
    <col min="12" max="12" width="13.33203125" customWidth="1"/>
    <col min="13" max="13" width="3.44140625" customWidth="1"/>
    <col min="14" max="14" width="6.5546875" customWidth="1"/>
    <col min="15" max="15" width="9.44140625" customWidth="1"/>
    <col min="16" max="16" width="7" customWidth="1"/>
    <col min="17" max="17" width="8.109375" customWidth="1"/>
    <col min="18" max="18" width="10.33203125" customWidth="1"/>
    <col min="19" max="20" width="12.44140625" customWidth="1"/>
    <col min="21" max="21" width="28.6640625" customWidth="1"/>
    <col min="22" max="22" width="11.109375" hidden="1" customWidth="1"/>
    <col min="23" max="23" width="10.44140625" hidden="1" customWidth="1"/>
    <col min="24" max="37" width="8.77734375" customWidth="1"/>
  </cols>
  <sheetData>
    <row r="1" spans="1:37" ht="27.75">
      <c r="A1" s="105"/>
      <c r="B1" s="106" t="s">
        <v>192</v>
      </c>
      <c r="C1" s="107"/>
      <c r="D1" s="107"/>
      <c r="E1" s="107"/>
      <c r="F1" s="107"/>
      <c r="G1" s="107"/>
      <c r="H1" s="107"/>
      <c r="I1" s="107"/>
      <c r="J1" s="107"/>
      <c r="K1" s="107"/>
      <c r="L1" s="107"/>
      <c r="M1" s="107"/>
      <c r="N1" s="107"/>
      <c r="O1" s="107"/>
      <c r="P1" s="108"/>
      <c r="Q1" s="108"/>
      <c r="R1" s="109"/>
      <c r="S1" s="109" t="s">
        <v>193</v>
      </c>
      <c r="T1" s="109"/>
      <c r="U1" s="110" t="s">
        <v>194</v>
      </c>
      <c r="V1" s="111"/>
      <c r="W1" s="112"/>
      <c r="X1" s="112"/>
      <c r="Y1" s="112"/>
      <c r="Z1" s="112"/>
      <c r="AA1" s="112"/>
      <c r="AB1" s="112"/>
      <c r="AC1" s="112"/>
      <c r="AD1" s="112"/>
      <c r="AE1" s="112"/>
      <c r="AF1" s="112"/>
      <c r="AG1" s="112"/>
      <c r="AH1" s="112"/>
      <c r="AI1" s="112"/>
      <c r="AJ1" s="112"/>
      <c r="AK1" s="112"/>
    </row>
    <row r="2" spans="1:37" ht="35.25" customHeight="1">
      <c r="A2" s="113"/>
      <c r="B2" s="888" t="s">
        <v>195</v>
      </c>
      <c r="C2" s="797"/>
      <c r="D2" s="797"/>
      <c r="E2" s="797"/>
      <c r="F2" s="797"/>
      <c r="G2" s="797"/>
      <c r="H2" s="797"/>
      <c r="I2" s="797"/>
      <c r="J2" s="797"/>
      <c r="K2" s="797"/>
      <c r="L2" s="797"/>
      <c r="M2" s="797"/>
      <c r="N2" s="797"/>
      <c r="O2" s="797"/>
      <c r="P2" s="797"/>
      <c r="Q2" s="797"/>
      <c r="R2" s="797"/>
      <c r="S2" s="797"/>
      <c r="T2" s="797"/>
      <c r="U2" s="114"/>
      <c r="V2" s="111"/>
      <c r="W2" s="112"/>
      <c r="X2" s="112"/>
      <c r="Y2" s="63"/>
      <c r="Z2" s="63"/>
      <c r="AA2" s="63"/>
      <c r="AB2" s="63"/>
      <c r="AC2" s="63"/>
      <c r="AD2" s="63"/>
      <c r="AE2" s="63"/>
      <c r="AF2" s="63"/>
      <c r="AG2" s="63"/>
      <c r="AH2" s="63"/>
      <c r="AI2" s="63"/>
      <c r="AJ2" s="112"/>
      <c r="AK2" s="115"/>
    </row>
    <row r="3" spans="1:37" ht="24" customHeight="1">
      <c r="A3" s="63"/>
      <c r="B3" s="116" t="s">
        <v>196</v>
      </c>
      <c r="C3" s="117"/>
      <c r="D3" s="3"/>
      <c r="E3" s="3"/>
      <c r="F3" s="3"/>
      <c r="G3" s="3"/>
      <c r="H3" s="3"/>
      <c r="I3" s="3"/>
      <c r="J3" s="3"/>
      <c r="K3" s="3"/>
      <c r="L3" s="3"/>
      <c r="M3" s="3"/>
      <c r="N3" s="3"/>
      <c r="O3" s="3"/>
      <c r="P3" s="3"/>
      <c r="Q3" s="889"/>
      <c r="R3" s="797"/>
      <c r="S3" s="797"/>
      <c r="T3" s="118"/>
      <c r="U3" s="119"/>
      <c r="V3" s="120"/>
      <c r="W3" s="112"/>
      <c r="X3" s="112"/>
      <c r="Y3" s="112"/>
      <c r="Z3" s="112"/>
      <c r="AA3" s="112"/>
      <c r="AB3" s="112"/>
      <c r="AC3" s="112"/>
      <c r="AD3" s="112"/>
      <c r="AE3" s="112"/>
      <c r="AF3" s="112"/>
      <c r="AG3" s="112"/>
      <c r="AH3" s="112"/>
      <c r="AI3" s="112"/>
      <c r="AJ3" s="112"/>
      <c r="AK3" s="112"/>
    </row>
    <row r="4" spans="1:37" ht="26.25" customHeight="1">
      <c r="A4" s="63"/>
      <c r="B4" s="121" t="s">
        <v>198</v>
      </c>
      <c r="C4" s="117"/>
      <c r="D4" s="3"/>
      <c r="E4" s="3"/>
      <c r="F4" s="3"/>
      <c r="G4" s="3"/>
      <c r="H4" s="3"/>
      <c r="I4" s="3"/>
      <c r="J4" s="3"/>
      <c r="K4" s="3"/>
      <c r="L4" s="3"/>
      <c r="M4" s="3"/>
      <c r="N4" s="122"/>
      <c r="O4" s="122"/>
      <c r="P4" s="123" t="s">
        <v>199</v>
      </c>
      <c r="Q4" s="814"/>
      <c r="R4" s="814"/>
      <c r="S4" s="814"/>
      <c r="T4" s="118"/>
      <c r="U4" s="119"/>
      <c r="V4" s="124">
        <f>Q3</f>
        <v>0</v>
      </c>
      <c r="W4" s="112"/>
      <c r="X4" s="112"/>
      <c r="Y4" s="112"/>
      <c r="Z4" s="112"/>
      <c r="AA4" s="112"/>
      <c r="AB4" s="112"/>
      <c r="AC4" s="112"/>
      <c r="AD4" s="112"/>
      <c r="AE4" s="112"/>
      <c r="AF4" s="112"/>
      <c r="AG4" s="112"/>
      <c r="AH4" s="112"/>
      <c r="AI4" s="112"/>
      <c r="AJ4" s="112"/>
      <c r="AK4" s="112"/>
    </row>
    <row r="5" spans="1:37" ht="34.5" customHeight="1">
      <c r="A5" s="112"/>
      <c r="B5" s="125" t="s">
        <v>200</v>
      </c>
      <c r="C5" s="126"/>
      <c r="D5" s="126"/>
      <c r="E5" s="126"/>
      <c r="F5" s="126"/>
      <c r="G5" s="126"/>
      <c r="H5" s="126"/>
      <c r="I5" s="126"/>
      <c r="J5" s="126"/>
      <c r="K5" s="126"/>
      <c r="L5" s="126"/>
      <c r="M5" s="126"/>
      <c r="N5" s="890" t="s">
        <v>201</v>
      </c>
      <c r="O5" s="834"/>
      <c r="P5" s="846"/>
      <c r="Q5" s="891"/>
      <c r="R5" s="887"/>
      <c r="S5" s="887"/>
      <c r="T5" s="118"/>
      <c r="U5" s="119"/>
      <c r="V5" s="120"/>
      <c r="W5" s="112"/>
      <c r="X5" s="112"/>
      <c r="Y5" s="112"/>
      <c r="Z5" s="112"/>
      <c r="AA5" s="112"/>
      <c r="AB5" s="112"/>
      <c r="AC5" s="112"/>
      <c r="AD5" s="112"/>
      <c r="AE5" s="112"/>
      <c r="AF5" s="112"/>
      <c r="AG5" s="112"/>
      <c r="AH5" s="112"/>
      <c r="AI5" s="112"/>
      <c r="AJ5" s="112"/>
      <c r="AK5" s="112"/>
    </row>
    <row r="6" spans="1:37" ht="30" customHeight="1">
      <c r="A6" s="112"/>
      <c r="B6" s="892" t="s">
        <v>202</v>
      </c>
      <c r="C6" s="127"/>
      <c r="D6" s="895" t="s">
        <v>203</v>
      </c>
      <c r="E6" s="848"/>
      <c r="F6" s="854"/>
      <c r="G6" s="128"/>
      <c r="H6" s="129"/>
      <c r="I6" s="129"/>
      <c r="J6" s="129"/>
      <c r="K6" s="129"/>
      <c r="L6" s="3"/>
      <c r="M6" s="3"/>
      <c r="N6" s="896" t="s">
        <v>204</v>
      </c>
      <c r="O6" s="858"/>
      <c r="P6" s="897"/>
      <c r="Q6" s="885"/>
      <c r="R6" s="822"/>
      <c r="S6" s="822"/>
      <c r="T6" s="118"/>
      <c r="U6" s="119"/>
      <c r="V6" s="120"/>
      <c r="W6" s="112"/>
      <c r="X6" s="112"/>
      <c r="Y6" s="112"/>
      <c r="Z6" s="112"/>
      <c r="AA6" s="112"/>
      <c r="AB6" s="112"/>
      <c r="AC6" s="112"/>
      <c r="AD6" s="112"/>
      <c r="AE6" s="112"/>
      <c r="AF6" s="112"/>
      <c r="AG6" s="112"/>
      <c r="AH6" s="112"/>
      <c r="AI6" s="112"/>
      <c r="AJ6" s="112"/>
      <c r="AK6" s="112"/>
    </row>
    <row r="7" spans="1:37" ht="30">
      <c r="A7" s="112"/>
      <c r="B7" s="893"/>
      <c r="C7" s="130"/>
      <c r="D7" s="861"/>
      <c r="E7" s="797"/>
      <c r="F7" s="862"/>
      <c r="G7" s="131"/>
      <c r="H7" s="3"/>
      <c r="I7" s="129"/>
      <c r="J7" s="3"/>
      <c r="K7" s="129"/>
      <c r="L7" s="129"/>
      <c r="M7" s="3"/>
      <c r="N7" s="898"/>
      <c r="O7" s="864"/>
      <c r="P7" s="899"/>
      <c r="Q7" s="814"/>
      <c r="R7" s="814"/>
      <c r="S7" s="814"/>
      <c r="T7" s="118"/>
      <c r="U7" s="119"/>
      <c r="V7" s="120"/>
      <c r="Y7" s="112"/>
      <c r="Z7" s="112"/>
      <c r="AA7" s="112"/>
      <c r="AB7" s="112"/>
      <c r="AC7" s="112"/>
      <c r="AD7" s="112"/>
      <c r="AE7" s="112"/>
      <c r="AF7" s="112"/>
      <c r="AG7" s="112"/>
      <c r="AH7" s="112"/>
      <c r="AI7" s="112"/>
      <c r="AJ7" s="112"/>
      <c r="AK7" s="112"/>
    </row>
    <row r="8" spans="1:37" ht="33.75" customHeight="1">
      <c r="A8" s="112"/>
      <c r="B8" s="894"/>
      <c r="C8" s="132"/>
      <c r="D8" s="855"/>
      <c r="E8" s="849"/>
      <c r="F8" s="856"/>
      <c r="G8" s="133"/>
      <c r="H8" s="134"/>
      <c r="I8" s="134"/>
      <c r="J8" s="69"/>
      <c r="K8" s="134"/>
      <c r="L8" s="3"/>
      <c r="M8" s="3"/>
      <c r="N8" s="122"/>
      <c r="O8" s="135" t="s">
        <v>205</v>
      </c>
      <c r="P8" s="136"/>
      <c r="Q8" s="886"/>
      <c r="R8" s="887"/>
      <c r="S8" s="887"/>
      <c r="T8" s="3"/>
      <c r="U8" s="137"/>
      <c r="V8" s="120"/>
      <c r="W8" s="138"/>
      <c r="X8" s="112"/>
      <c r="Y8" s="112"/>
      <c r="Z8" s="112"/>
      <c r="AA8" s="112"/>
      <c r="AB8" s="112"/>
      <c r="AC8" s="112"/>
      <c r="AD8" s="112"/>
      <c r="AE8" s="112"/>
      <c r="AF8" s="112"/>
      <c r="AG8" s="112"/>
      <c r="AH8" s="112"/>
      <c r="AI8" s="112"/>
      <c r="AJ8" s="112"/>
      <c r="AK8" s="112"/>
    </row>
    <row r="9" spans="1:37" ht="18.75" customHeight="1">
      <c r="A9" s="112"/>
      <c r="B9" s="139"/>
      <c r="C9" s="140"/>
      <c r="D9" s="141"/>
      <c r="E9" s="141"/>
      <c r="F9" s="141"/>
      <c r="G9" s="142"/>
      <c r="H9" s="141"/>
      <c r="I9" s="143"/>
      <c r="J9" s="141"/>
      <c r="K9" s="143"/>
      <c r="L9" s="141"/>
      <c r="M9" s="141"/>
      <c r="N9" s="141"/>
      <c r="O9" s="141"/>
      <c r="P9" s="141"/>
      <c r="Q9" s="144"/>
      <c r="R9" s="144"/>
      <c r="S9" s="144"/>
      <c r="T9" s="141"/>
      <c r="U9" s="137"/>
      <c r="V9" s="145"/>
      <c r="W9" s="138"/>
      <c r="X9" s="112"/>
      <c r="Y9" s="112"/>
      <c r="Z9" s="112"/>
      <c r="AA9" s="112"/>
      <c r="AB9" s="112"/>
      <c r="AC9" s="112"/>
      <c r="AD9" s="112"/>
      <c r="AE9" s="112"/>
      <c r="AF9" s="112"/>
      <c r="AG9" s="112"/>
      <c r="AH9" s="112"/>
      <c r="AI9" s="112"/>
      <c r="AJ9" s="112"/>
      <c r="AK9" s="112"/>
    </row>
    <row r="10" spans="1:37" ht="17.25" customHeight="1">
      <c r="A10" s="146"/>
      <c r="B10" s="147"/>
      <c r="C10" s="112"/>
      <c r="D10" s="112"/>
      <c r="E10" s="112"/>
      <c r="F10" s="112"/>
      <c r="G10" s="112"/>
      <c r="H10" s="112"/>
      <c r="I10" s="112"/>
      <c r="J10" s="112"/>
      <c r="K10" s="112"/>
      <c r="L10" s="112"/>
      <c r="M10" s="112"/>
      <c r="N10" s="112"/>
      <c r="O10" s="112"/>
      <c r="P10" s="112"/>
      <c r="Q10" s="112"/>
      <c r="R10" s="112"/>
      <c r="S10" s="112"/>
      <c r="T10" s="112"/>
      <c r="U10" s="148"/>
      <c r="V10" s="120"/>
      <c r="W10" s="138"/>
      <c r="X10" s="112"/>
      <c r="Y10" s="112"/>
      <c r="Z10" s="112"/>
      <c r="AA10" s="112"/>
      <c r="AB10" s="112"/>
      <c r="AC10" s="112"/>
      <c r="AD10" s="112"/>
      <c r="AE10" s="112"/>
      <c r="AF10" s="112"/>
      <c r="AG10" s="112"/>
      <c r="AH10" s="112"/>
      <c r="AI10" s="112"/>
      <c r="AJ10" s="112"/>
      <c r="AK10" s="112"/>
    </row>
    <row r="11" spans="1:37" ht="26.25">
      <c r="A11" s="146"/>
      <c r="B11" s="149" t="s">
        <v>206</v>
      </c>
      <c r="C11" s="150"/>
      <c r="D11" s="150"/>
      <c r="E11" s="151"/>
      <c r="F11" s="152" t="s">
        <v>207</v>
      </c>
      <c r="G11" s="150"/>
      <c r="H11" s="150"/>
      <c r="I11" s="150"/>
      <c r="J11" s="150"/>
      <c r="K11" s="150"/>
      <c r="L11" s="150"/>
      <c r="M11" s="153"/>
      <c r="N11" s="153"/>
      <c r="O11" s="153"/>
      <c r="P11" s="153"/>
      <c r="Q11" s="153"/>
      <c r="R11" s="153"/>
      <c r="S11" s="153"/>
      <c r="T11" s="153"/>
      <c r="U11" s="154"/>
      <c r="V11" s="120"/>
      <c r="W11" s="112"/>
      <c r="X11" s="112"/>
      <c r="Y11" s="112"/>
      <c r="Z11" s="112"/>
      <c r="AA11" s="112"/>
      <c r="AB11" s="112"/>
      <c r="AC11" s="112"/>
      <c r="AD11" s="112"/>
      <c r="AE11" s="112"/>
      <c r="AF11" s="112"/>
      <c r="AG11" s="112"/>
      <c r="AH11" s="112"/>
      <c r="AI11" s="112"/>
      <c r="AJ11" s="112"/>
      <c r="AK11" s="112"/>
    </row>
    <row r="12" spans="1:37" ht="26.25" customHeight="1">
      <c r="A12" s="146"/>
      <c r="B12" s="903" t="s">
        <v>208</v>
      </c>
      <c r="C12" s="848"/>
      <c r="D12" s="854"/>
      <c r="E12" s="904" t="s">
        <v>209</v>
      </c>
      <c r="F12" s="905"/>
      <c r="G12" s="797"/>
      <c r="H12" s="797"/>
      <c r="I12" s="797"/>
      <c r="J12" s="797"/>
      <c r="K12" s="797"/>
      <c r="L12" s="797"/>
      <c r="M12" s="797"/>
      <c r="N12" s="797"/>
      <c r="O12" s="797"/>
      <c r="P12" s="797"/>
      <c r="Q12" s="797"/>
      <c r="R12" s="797"/>
      <c r="S12" s="797"/>
      <c r="T12" s="155"/>
      <c r="U12" s="156"/>
      <c r="V12" s="120"/>
      <c r="W12" s="138"/>
      <c r="X12" s="112"/>
      <c r="Y12" s="112"/>
      <c r="Z12" s="112"/>
      <c r="AA12" s="112"/>
      <c r="AB12" s="112"/>
      <c r="AC12" s="112"/>
      <c r="AD12" s="112"/>
      <c r="AE12" s="112"/>
      <c r="AF12" s="112"/>
      <c r="AG12" s="112"/>
      <c r="AH12" s="112"/>
      <c r="AI12" s="112"/>
      <c r="AJ12" s="112"/>
      <c r="AK12" s="112"/>
    </row>
    <row r="13" spans="1:37" ht="26.25" customHeight="1">
      <c r="A13" s="146"/>
      <c r="B13" s="883"/>
      <c r="C13" s="849"/>
      <c r="D13" s="856"/>
      <c r="E13" s="901"/>
      <c r="F13" s="849"/>
      <c r="G13" s="849"/>
      <c r="H13" s="849"/>
      <c r="I13" s="849"/>
      <c r="J13" s="849"/>
      <c r="K13" s="849"/>
      <c r="L13" s="849"/>
      <c r="M13" s="849"/>
      <c r="N13" s="849"/>
      <c r="O13" s="849"/>
      <c r="P13" s="849"/>
      <c r="Q13" s="849"/>
      <c r="R13" s="849"/>
      <c r="S13" s="849"/>
      <c r="T13" s="155"/>
      <c r="U13" s="156"/>
      <c r="V13" s="120"/>
      <c r="W13" s="112"/>
      <c r="X13" s="112"/>
      <c r="Y13" s="112"/>
      <c r="Z13" s="112"/>
      <c r="AA13" s="112"/>
      <c r="AB13" s="112"/>
      <c r="AC13" s="112"/>
      <c r="AD13" s="112"/>
      <c r="AE13" s="112"/>
      <c r="AF13" s="112"/>
      <c r="AG13" s="112"/>
      <c r="AH13" s="112"/>
      <c r="AI13" s="112"/>
      <c r="AJ13" s="112"/>
      <c r="AK13" s="112"/>
    </row>
    <row r="14" spans="1:37" ht="26.25" customHeight="1">
      <c r="A14" s="146"/>
      <c r="B14" s="906" t="s">
        <v>210</v>
      </c>
      <c r="C14" s="848"/>
      <c r="D14" s="854"/>
      <c r="E14" s="907" t="s">
        <v>209</v>
      </c>
      <c r="F14" s="908"/>
      <c r="G14" s="848"/>
      <c r="H14" s="848"/>
      <c r="I14" s="848"/>
      <c r="J14" s="848"/>
      <c r="K14" s="848"/>
      <c r="L14" s="848"/>
      <c r="M14" s="848"/>
      <c r="N14" s="848"/>
      <c r="O14" s="848"/>
      <c r="P14" s="848"/>
      <c r="Q14" s="848"/>
      <c r="R14" s="848"/>
      <c r="S14" s="848"/>
      <c r="T14" s="157"/>
      <c r="U14" s="158"/>
      <c r="V14" s="120"/>
      <c r="W14" s="112"/>
      <c r="X14" s="112"/>
      <c r="Y14" s="112"/>
      <c r="Z14" s="112"/>
      <c r="AA14" s="112"/>
      <c r="AB14" s="112"/>
      <c r="AC14" s="112"/>
      <c r="AD14" s="112"/>
      <c r="AE14" s="112"/>
      <c r="AF14" s="112"/>
      <c r="AG14" s="112"/>
      <c r="AH14" s="112"/>
      <c r="AI14" s="112"/>
      <c r="AJ14" s="112"/>
      <c r="AK14" s="112"/>
    </row>
    <row r="15" spans="1:37" ht="26.25" customHeight="1">
      <c r="A15" s="159"/>
      <c r="B15" s="883"/>
      <c r="C15" s="849"/>
      <c r="D15" s="856"/>
      <c r="E15" s="901"/>
      <c r="F15" s="849"/>
      <c r="G15" s="849"/>
      <c r="H15" s="849"/>
      <c r="I15" s="849"/>
      <c r="J15" s="849"/>
      <c r="K15" s="849"/>
      <c r="L15" s="849"/>
      <c r="M15" s="849"/>
      <c r="N15" s="849"/>
      <c r="O15" s="849"/>
      <c r="P15" s="849"/>
      <c r="Q15" s="849"/>
      <c r="R15" s="849"/>
      <c r="S15" s="849"/>
      <c r="T15" s="157"/>
      <c r="U15" s="158"/>
      <c r="V15" s="120"/>
      <c r="W15" s="112"/>
      <c r="X15" s="112"/>
      <c r="Y15" s="112"/>
      <c r="Z15" s="160"/>
      <c r="AA15" s="160"/>
      <c r="AB15" s="160"/>
      <c r="AC15" s="160"/>
      <c r="AD15" s="160"/>
      <c r="AE15" s="160"/>
      <c r="AF15" s="160"/>
      <c r="AG15" s="160"/>
      <c r="AH15" s="160"/>
      <c r="AI15" s="160"/>
      <c r="AJ15" s="160"/>
      <c r="AK15" s="160"/>
    </row>
    <row r="16" spans="1:37" ht="26.25" customHeight="1">
      <c r="A16" s="146"/>
      <c r="B16" s="909" t="s">
        <v>211</v>
      </c>
      <c r="C16" s="797"/>
      <c r="D16" s="862"/>
      <c r="E16" s="900" t="s">
        <v>209</v>
      </c>
      <c r="F16" s="902"/>
      <c r="G16" s="848"/>
      <c r="H16" s="848"/>
      <c r="I16" s="848"/>
      <c r="J16" s="848"/>
      <c r="K16" s="848"/>
      <c r="L16" s="848"/>
      <c r="M16" s="848"/>
      <c r="N16" s="848"/>
      <c r="O16" s="848"/>
      <c r="P16" s="848"/>
      <c r="Q16" s="848"/>
      <c r="R16" s="848"/>
      <c r="S16" s="848"/>
      <c r="T16" s="155"/>
      <c r="U16" s="156"/>
      <c r="V16" s="120"/>
      <c r="W16" s="112"/>
      <c r="X16" s="112"/>
      <c r="Y16" s="112"/>
      <c r="Z16" s="112"/>
      <c r="AA16" s="112"/>
      <c r="AB16" s="112"/>
      <c r="AC16" s="112"/>
      <c r="AD16" s="112"/>
      <c r="AE16" s="112"/>
      <c r="AF16" s="112"/>
      <c r="AG16" s="112"/>
      <c r="AH16" s="112"/>
      <c r="AI16" s="112"/>
      <c r="AJ16" s="112"/>
      <c r="AK16" s="112"/>
    </row>
    <row r="17" spans="1:37" ht="26.25" customHeight="1">
      <c r="A17" s="146"/>
      <c r="B17" s="883"/>
      <c r="C17" s="849"/>
      <c r="D17" s="856"/>
      <c r="E17" s="901"/>
      <c r="F17" s="849"/>
      <c r="G17" s="849"/>
      <c r="H17" s="849"/>
      <c r="I17" s="849"/>
      <c r="J17" s="849"/>
      <c r="K17" s="849"/>
      <c r="L17" s="849"/>
      <c r="M17" s="849"/>
      <c r="N17" s="849"/>
      <c r="O17" s="849"/>
      <c r="P17" s="849"/>
      <c r="Q17" s="849"/>
      <c r="R17" s="849"/>
      <c r="S17" s="849"/>
      <c r="T17" s="155"/>
      <c r="U17" s="156"/>
      <c r="V17" s="120"/>
      <c r="W17" s="112"/>
      <c r="X17" s="112"/>
      <c r="Y17" s="112"/>
      <c r="Z17" s="112"/>
      <c r="AA17" s="112"/>
      <c r="AB17" s="112"/>
      <c r="AC17" s="112"/>
      <c r="AD17" s="112"/>
      <c r="AE17" s="112"/>
      <c r="AF17" s="112"/>
      <c r="AG17" s="112"/>
      <c r="AH17" s="112"/>
      <c r="AI17" s="112"/>
      <c r="AJ17" s="112"/>
      <c r="AK17" s="112"/>
    </row>
    <row r="18" spans="1:37" ht="26.25" customHeight="1">
      <c r="A18" s="146"/>
      <c r="B18" s="906" t="s">
        <v>212</v>
      </c>
      <c r="C18" s="848"/>
      <c r="D18" s="854"/>
      <c r="E18" s="900" t="s">
        <v>209</v>
      </c>
      <c r="F18" s="902"/>
      <c r="G18" s="848"/>
      <c r="H18" s="848"/>
      <c r="I18" s="848"/>
      <c r="J18" s="848"/>
      <c r="K18" s="161"/>
      <c r="L18" s="161"/>
      <c r="M18" s="911"/>
      <c r="N18" s="848"/>
      <c r="O18" s="848"/>
      <c r="P18" s="161"/>
      <c r="Q18" s="912"/>
      <c r="R18" s="848"/>
      <c r="S18" s="848"/>
      <c r="T18" s="162"/>
      <c r="U18" s="163"/>
      <c r="V18" s="164"/>
      <c r="W18" s="112"/>
      <c r="X18" s="112"/>
      <c r="Y18" s="112"/>
      <c r="Z18" s="112"/>
      <c r="AA18" s="112"/>
      <c r="AB18" s="112"/>
      <c r="AC18" s="112"/>
      <c r="AD18" s="112"/>
      <c r="AE18" s="112"/>
      <c r="AF18" s="112"/>
      <c r="AG18" s="112"/>
      <c r="AH18" s="112"/>
      <c r="AI18" s="112"/>
      <c r="AJ18" s="112"/>
      <c r="AK18" s="112"/>
    </row>
    <row r="19" spans="1:37" ht="26.25" customHeight="1">
      <c r="A19" s="146"/>
      <c r="B19" s="910"/>
      <c r="C19" s="797"/>
      <c r="D19" s="862"/>
      <c r="E19" s="901"/>
      <c r="F19" s="849"/>
      <c r="G19" s="849"/>
      <c r="H19" s="849"/>
      <c r="I19" s="849"/>
      <c r="J19" s="849"/>
      <c r="K19" s="161"/>
      <c r="L19" s="165" t="s">
        <v>213</v>
      </c>
      <c r="M19" s="849"/>
      <c r="N19" s="849"/>
      <c r="O19" s="849"/>
      <c r="P19" s="166" t="s">
        <v>214</v>
      </c>
      <c r="Q19" s="849"/>
      <c r="R19" s="849"/>
      <c r="S19" s="849"/>
      <c r="T19" s="162"/>
      <c r="U19" s="163"/>
      <c r="V19" s="120"/>
      <c r="W19" s="112"/>
      <c r="X19" s="112"/>
      <c r="Y19" s="112"/>
      <c r="Z19" s="112"/>
      <c r="AA19" s="112"/>
      <c r="AB19" s="112"/>
      <c r="AC19" s="112"/>
      <c r="AD19" s="112"/>
      <c r="AE19" s="112"/>
      <c r="AF19" s="112"/>
      <c r="AG19" s="112"/>
      <c r="AH19" s="112"/>
      <c r="AI19" s="112"/>
      <c r="AJ19" s="112"/>
      <c r="AK19" s="112"/>
    </row>
    <row r="20" spans="1:37" ht="26.25" customHeight="1">
      <c r="A20" s="146"/>
      <c r="B20" s="906" t="s">
        <v>215</v>
      </c>
      <c r="C20" s="848"/>
      <c r="D20" s="854"/>
      <c r="E20" s="900" t="s">
        <v>209</v>
      </c>
      <c r="F20" s="916"/>
      <c r="G20" s="858"/>
      <c r="H20" s="858"/>
      <c r="I20" s="858"/>
      <c r="J20" s="858"/>
      <c r="K20" s="897"/>
      <c r="L20" s="919" t="s">
        <v>216</v>
      </c>
      <c r="M20" s="858"/>
      <c r="N20" s="897"/>
      <c r="O20" s="923"/>
      <c r="P20" s="858"/>
      <c r="Q20" s="858"/>
      <c r="R20" s="858"/>
      <c r="S20" s="897"/>
      <c r="T20" s="167"/>
      <c r="U20" s="168"/>
      <c r="V20" s="120"/>
      <c r="W20" s="112"/>
      <c r="X20" s="112"/>
      <c r="Y20" s="112"/>
      <c r="Z20" s="112"/>
      <c r="AA20" s="112"/>
      <c r="AB20" s="112"/>
      <c r="AC20" s="112"/>
      <c r="AD20" s="112"/>
      <c r="AE20" s="112"/>
      <c r="AF20" s="112"/>
      <c r="AG20" s="112"/>
      <c r="AH20" s="112"/>
      <c r="AI20" s="112"/>
      <c r="AJ20" s="112"/>
      <c r="AK20" s="112"/>
    </row>
    <row r="21" spans="1:37" ht="26.25" customHeight="1">
      <c r="A21" s="146"/>
      <c r="B21" s="883"/>
      <c r="C21" s="849"/>
      <c r="D21" s="856"/>
      <c r="E21" s="901"/>
      <c r="F21" s="917"/>
      <c r="G21" s="849"/>
      <c r="H21" s="849"/>
      <c r="I21" s="849"/>
      <c r="J21" s="849"/>
      <c r="K21" s="918"/>
      <c r="L21" s="898"/>
      <c r="M21" s="864"/>
      <c r="N21" s="899"/>
      <c r="O21" s="917"/>
      <c r="P21" s="849"/>
      <c r="Q21" s="849"/>
      <c r="R21" s="849"/>
      <c r="S21" s="918"/>
      <c r="T21" s="167"/>
      <c r="U21" s="168"/>
      <c r="V21" s="120"/>
      <c r="W21" s="115"/>
      <c r="X21" s="112"/>
      <c r="Y21" s="112"/>
      <c r="Z21" s="112"/>
      <c r="AA21" s="112"/>
      <c r="AB21" s="112"/>
      <c r="AC21" s="112"/>
      <c r="AD21" s="112"/>
      <c r="AE21" s="112"/>
      <c r="AF21" s="112"/>
      <c r="AG21" s="112"/>
      <c r="AH21" s="112"/>
      <c r="AI21" s="112"/>
      <c r="AJ21" s="112"/>
      <c r="AK21" s="112"/>
    </row>
    <row r="22" spans="1:37" ht="26.25" customHeight="1">
      <c r="A22" s="146"/>
      <c r="B22" s="906" t="s">
        <v>217</v>
      </c>
      <c r="C22" s="848"/>
      <c r="D22" s="854"/>
      <c r="E22" s="900" t="s">
        <v>209</v>
      </c>
      <c r="F22" s="920"/>
      <c r="G22" s="797"/>
      <c r="H22" s="797"/>
      <c r="I22" s="797"/>
      <c r="J22" s="797"/>
      <c r="K22" s="797"/>
      <c r="L22" s="797"/>
      <c r="M22" s="797"/>
      <c r="N22" s="797"/>
      <c r="O22" s="797"/>
      <c r="P22" s="797"/>
      <c r="Q22" s="797"/>
      <c r="R22" s="797"/>
      <c r="S22" s="797"/>
      <c r="T22" s="157"/>
      <c r="U22" s="158"/>
      <c r="V22" s="120"/>
      <c r="W22" s="115"/>
      <c r="X22" s="112"/>
      <c r="Y22" s="112"/>
      <c r="Z22" s="112"/>
      <c r="AA22" s="112"/>
      <c r="AB22" s="112"/>
      <c r="AC22" s="112"/>
      <c r="AD22" s="112"/>
      <c r="AE22" s="112"/>
      <c r="AF22" s="112"/>
      <c r="AG22" s="112"/>
      <c r="AH22" s="112"/>
      <c r="AI22" s="112"/>
      <c r="AJ22" s="112"/>
      <c r="AK22" s="112"/>
    </row>
    <row r="23" spans="1:37" ht="26.25" customHeight="1">
      <c r="A23" s="146"/>
      <c r="B23" s="883"/>
      <c r="C23" s="849"/>
      <c r="D23" s="856"/>
      <c r="E23" s="901"/>
      <c r="F23" s="849"/>
      <c r="G23" s="849"/>
      <c r="H23" s="849"/>
      <c r="I23" s="849"/>
      <c r="J23" s="849"/>
      <c r="K23" s="849"/>
      <c r="L23" s="849"/>
      <c r="M23" s="849"/>
      <c r="N23" s="849"/>
      <c r="O23" s="849"/>
      <c r="P23" s="849"/>
      <c r="Q23" s="849"/>
      <c r="R23" s="849"/>
      <c r="S23" s="849"/>
      <c r="T23" s="157"/>
      <c r="U23" s="158"/>
      <c r="V23" s="120"/>
      <c r="W23" s="112"/>
      <c r="X23" s="112"/>
      <c r="Y23" s="112"/>
      <c r="Z23" s="112"/>
      <c r="AA23" s="112"/>
      <c r="AB23" s="112"/>
      <c r="AC23" s="112"/>
      <c r="AD23" s="112"/>
      <c r="AE23" s="112"/>
      <c r="AF23" s="112"/>
      <c r="AG23" s="112"/>
      <c r="AH23" s="112"/>
      <c r="AI23" s="112"/>
      <c r="AJ23" s="112"/>
      <c r="AK23" s="112"/>
    </row>
    <row r="24" spans="1:37" ht="26.25" customHeight="1">
      <c r="A24" s="146"/>
      <c r="B24" s="913" t="s">
        <v>218</v>
      </c>
      <c r="C24" s="848"/>
      <c r="D24" s="854"/>
      <c r="E24" s="900" t="s">
        <v>209</v>
      </c>
      <c r="F24" s="921"/>
      <c r="G24" s="848"/>
      <c r="H24" s="848"/>
      <c r="I24" s="848"/>
      <c r="J24" s="848"/>
      <c r="K24" s="848"/>
      <c r="L24" s="848"/>
      <c r="M24" s="848"/>
      <c r="N24" s="848"/>
      <c r="O24" s="848"/>
      <c r="P24" s="848"/>
      <c r="Q24" s="848"/>
      <c r="R24" s="848"/>
      <c r="S24" s="922"/>
      <c r="T24" s="157"/>
      <c r="U24" s="158"/>
      <c r="V24" s="120"/>
      <c r="W24" s="112"/>
      <c r="X24" s="112"/>
      <c r="Y24" s="112"/>
      <c r="Z24" s="112"/>
      <c r="AA24" s="112"/>
      <c r="AB24" s="112"/>
      <c r="AC24" s="112"/>
      <c r="AD24" s="112"/>
      <c r="AE24" s="112"/>
      <c r="AF24" s="112"/>
      <c r="AG24" s="112"/>
      <c r="AH24" s="112"/>
      <c r="AI24" s="112"/>
      <c r="AJ24" s="112"/>
      <c r="AK24" s="112"/>
    </row>
    <row r="25" spans="1:37" ht="26.25" customHeight="1">
      <c r="A25" s="146"/>
      <c r="B25" s="883"/>
      <c r="C25" s="849"/>
      <c r="D25" s="856"/>
      <c r="E25" s="901"/>
      <c r="F25" s="917"/>
      <c r="G25" s="849"/>
      <c r="H25" s="849"/>
      <c r="I25" s="849"/>
      <c r="J25" s="849"/>
      <c r="K25" s="849"/>
      <c r="L25" s="849"/>
      <c r="M25" s="849"/>
      <c r="N25" s="849"/>
      <c r="O25" s="849"/>
      <c r="P25" s="849"/>
      <c r="Q25" s="849"/>
      <c r="R25" s="849"/>
      <c r="S25" s="918"/>
      <c r="T25" s="157"/>
      <c r="U25" s="158"/>
      <c r="V25" s="120"/>
      <c r="W25" s="112"/>
      <c r="X25" s="112"/>
      <c r="Y25" s="112"/>
      <c r="Z25" s="112"/>
      <c r="AA25" s="112"/>
      <c r="AB25" s="112"/>
      <c r="AC25" s="112"/>
      <c r="AD25" s="112"/>
      <c r="AE25" s="112"/>
      <c r="AF25" s="112"/>
      <c r="AG25" s="112"/>
      <c r="AH25" s="112"/>
      <c r="AI25" s="112"/>
      <c r="AJ25" s="112"/>
      <c r="AK25" s="112"/>
    </row>
    <row r="26" spans="1:37" ht="26.25" customHeight="1">
      <c r="A26" s="146"/>
      <c r="B26" s="913" t="s">
        <v>219</v>
      </c>
      <c r="C26" s="848"/>
      <c r="D26" s="854"/>
      <c r="E26" s="900" t="s">
        <v>209</v>
      </c>
      <c r="F26" s="908"/>
      <c r="G26" s="848"/>
      <c r="H26" s="848"/>
      <c r="I26" s="848"/>
      <c r="J26" s="848"/>
      <c r="K26" s="848"/>
      <c r="L26" s="848"/>
      <c r="M26" s="848"/>
      <c r="N26" s="848"/>
      <c r="O26" s="848"/>
      <c r="P26" s="848"/>
      <c r="Q26" s="848"/>
      <c r="R26" s="848"/>
      <c r="S26" s="848"/>
      <c r="T26" s="157"/>
      <c r="U26" s="158"/>
      <c r="V26" s="120"/>
      <c r="W26" s="112"/>
      <c r="X26" s="112"/>
      <c r="Y26" s="112"/>
      <c r="Z26" s="112"/>
      <c r="AA26" s="112"/>
      <c r="AB26" s="112"/>
      <c r="AC26" s="112"/>
      <c r="AD26" s="112"/>
      <c r="AE26" s="112"/>
      <c r="AF26" s="112"/>
      <c r="AG26" s="112"/>
      <c r="AH26" s="112"/>
      <c r="AI26" s="112"/>
      <c r="AJ26" s="112"/>
      <c r="AK26" s="112"/>
    </row>
    <row r="27" spans="1:37" ht="26.25" customHeight="1">
      <c r="A27" s="146"/>
      <c r="B27" s="883"/>
      <c r="C27" s="849"/>
      <c r="D27" s="856"/>
      <c r="E27" s="901"/>
      <c r="F27" s="849"/>
      <c r="G27" s="849"/>
      <c r="H27" s="849"/>
      <c r="I27" s="849"/>
      <c r="J27" s="849"/>
      <c r="K27" s="849"/>
      <c r="L27" s="849"/>
      <c r="M27" s="849"/>
      <c r="N27" s="849"/>
      <c r="O27" s="849"/>
      <c r="P27" s="849"/>
      <c r="Q27" s="849"/>
      <c r="R27" s="849"/>
      <c r="S27" s="849"/>
      <c r="T27" s="157"/>
      <c r="U27" s="158"/>
      <c r="V27" s="164"/>
      <c r="W27" s="112"/>
      <c r="X27" s="112"/>
      <c r="Y27" s="112"/>
      <c r="Z27" s="112"/>
      <c r="AA27" s="112"/>
      <c r="AB27" s="112"/>
      <c r="AC27" s="112"/>
      <c r="AD27" s="112"/>
      <c r="AE27" s="112"/>
      <c r="AF27" s="112"/>
      <c r="AG27" s="112"/>
      <c r="AH27" s="112"/>
      <c r="AI27" s="112"/>
      <c r="AJ27" s="112"/>
      <c r="AK27" s="112"/>
    </row>
    <row r="28" spans="1:37" ht="26.25" customHeight="1">
      <c r="A28" s="146"/>
      <c r="B28" s="913" t="s">
        <v>220</v>
      </c>
      <c r="C28" s="848"/>
      <c r="D28" s="854"/>
      <c r="E28" s="914" t="s">
        <v>209</v>
      </c>
      <c r="F28" s="847"/>
      <c r="G28" s="848"/>
      <c r="H28" s="848"/>
      <c r="I28" s="848"/>
      <c r="J28" s="848"/>
      <c r="K28" s="848"/>
      <c r="L28" s="161"/>
      <c r="M28" s="161"/>
      <c r="N28" s="161"/>
      <c r="O28" s="161"/>
      <c r="P28" s="161"/>
      <c r="Q28" s="161"/>
      <c r="R28" s="161"/>
      <c r="S28" s="161"/>
      <c r="T28" s="169"/>
      <c r="U28" s="170"/>
      <c r="V28" s="120"/>
      <c r="W28" s="112"/>
      <c r="X28" s="112"/>
      <c r="Y28" s="112"/>
      <c r="Z28" s="112"/>
      <c r="AA28" s="112"/>
      <c r="AB28" s="112"/>
      <c r="AC28" s="112"/>
      <c r="AD28" s="112"/>
      <c r="AE28" s="112"/>
      <c r="AF28" s="112"/>
      <c r="AG28" s="112"/>
      <c r="AH28" s="112"/>
      <c r="AI28" s="112"/>
      <c r="AJ28" s="112"/>
      <c r="AK28" s="112"/>
    </row>
    <row r="29" spans="1:37" ht="26.25" customHeight="1">
      <c r="A29" s="146"/>
      <c r="B29" s="883"/>
      <c r="C29" s="849"/>
      <c r="D29" s="856"/>
      <c r="E29" s="915"/>
      <c r="F29" s="849"/>
      <c r="G29" s="849"/>
      <c r="H29" s="849"/>
      <c r="I29" s="849"/>
      <c r="J29" s="849"/>
      <c r="K29" s="849"/>
      <c r="L29" s="171"/>
      <c r="M29" s="172"/>
      <c r="N29" s="173"/>
      <c r="O29" s="172"/>
      <c r="P29" s="174" t="s">
        <v>221</v>
      </c>
      <c r="Q29" s="850"/>
      <c r="R29" s="851"/>
      <c r="S29" s="852"/>
      <c r="T29" s="161"/>
      <c r="U29" s="175"/>
      <c r="V29" s="120"/>
      <c r="W29" s="112"/>
      <c r="X29" s="112"/>
      <c r="Y29" s="112"/>
      <c r="Z29" s="112"/>
      <c r="AA29" s="112"/>
      <c r="AB29" s="112"/>
      <c r="AC29" s="112"/>
      <c r="AD29" s="112"/>
      <c r="AE29" s="112"/>
      <c r="AF29" s="112"/>
      <c r="AG29" s="112"/>
      <c r="AH29" s="112"/>
      <c r="AI29" s="112"/>
      <c r="AJ29" s="112"/>
      <c r="AK29" s="112"/>
    </row>
    <row r="30" spans="1:37" ht="12.75" customHeight="1">
      <c r="A30" s="146"/>
      <c r="B30" s="176"/>
      <c r="C30" s="177"/>
      <c r="D30" s="177"/>
      <c r="E30" s="178"/>
      <c r="F30" s="177"/>
      <c r="G30" s="177"/>
      <c r="H30" s="177"/>
      <c r="I30" s="177"/>
      <c r="J30" s="177"/>
      <c r="K30" s="177"/>
      <c r="L30" s="177"/>
      <c r="M30" s="177"/>
      <c r="N30" s="177"/>
      <c r="O30" s="177"/>
      <c r="P30" s="177"/>
      <c r="Q30" s="177"/>
      <c r="R30" s="177"/>
      <c r="S30" s="177"/>
      <c r="T30" s="177"/>
      <c r="U30" s="154"/>
      <c r="V30" s="120"/>
      <c r="W30" s="112"/>
      <c r="X30" s="112"/>
      <c r="Y30" s="112"/>
      <c r="Z30" s="112"/>
      <c r="AA30" s="112"/>
      <c r="AB30" s="112"/>
      <c r="AC30" s="112"/>
      <c r="AD30" s="112"/>
      <c r="AE30" s="112"/>
      <c r="AF30" s="112"/>
      <c r="AG30" s="112"/>
      <c r="AH30" s="112"/>
      <c r="AI30" s="112"/>
      <c r="AJ30" s="112"/>
      <c r="AK30" s="112"/>
    </row>
    <row r="31" spans="1:37" ht="18.75" customHeight="1">
      <c r="A31" s="146"/>
      <c r="B31" s="179"/>
      <c r="C31" s="179"/>
      <c r="D31" s="179"/>
      <c r="E31" s="179"/>
      <c r="F31" s="179"/>
      <c r="G31" s="179"/>
      <c r="H31" s="179"/>
      <c r="I31" s="179"/>
      <c r="J31" s="179"/>
      <c r="K31" s="179"/>
      <c r="L31" s="179"/>
      <c r="M31" s="179"/>
      <c r="N31" s="179"/>
      <c r="O31" s="179"/>
      <c r="P31" s="179"/>
      <c r="Q31" s="179"/>
      <c r="R31" s="179"/>
      <c r="S31" s="179"/>
      <c r="T31" s="177"/>
      <c r="U31" s="154"/>
      <c r="V31" s="120"/>
      <c r="W31" s="112"/>
      <c r="X31" s="112"/>
      <c r="Y31" s="112"/>
      <c r="Z31" s="112"/>
      <c r="AA31" s="112"/>
      <c r="AB31" s="112"/>
      <c r="AC31" s="112"/>
      <c r="AD31" s="112"/>
      <c r="AE31" s="112"/>
      <c r="AF31" s="112"/>
      <c r="AG31" s="112"/>
      <c r="AH31" s="112"/>
      <c r="AI31" s="112"/>
      <c r="AJ31" s="112"/>
      <c r="AK31" s="112"/>
    </row>
    <row r="32" spans="1:37" ht="33.75" customHeight="1">
      <c r="A32" s="146"/>
      <c r="B32" s="149" t="s">
        <v>222</v>
      </c>
      <c r="C32" s="150"/>
      <c r="D32" s="150"/>
      <c r="E32" s="150"/>
      <c r="F32" s="152" t="s">
        <v>223</v>
      </c>
      <c r="G32" s="150"/>
      <c r="H32" s="150"/>
      <c r="I32" s="150"/>
      <c r="J32" s="150"/>
      <c r="K32" s="150"/>
      <c r="L32" s="150"/>
      <c r="M32" s="150"/>
      <c r="N32" s="150"/>
      <c r="O32" s="150"/>
      <c r="P32" s="150"/>
      <c r="Q32" s="150"/>
      <c r="R32" s="180"/>
      <c r="S32" s="150"/>
      <c r="T32" s="150"/>
      <c r="U32" s="181"/>
      <c r="V32" s="120"/>
      <c r="W32" s="112"/>
      <c r="X32" s="112"/>
      <c r="Y32" s="112"/>
      <c r="Z32" s="112"/>
      <c r="AA32" s="112"/>
      <c r="AB32" s="112"/>
      <c r="AC32" s="112"/>
      <c r="AD32" s="112"/>
      <c r="AE32" s="112"/>
      <c r="AF32" s="112"/>
      <c r="AG32" s="112"/>
      <c r="AH32" s="112"/>
      <c r="AI32" s="112"/>
      <c r="AJ32" s="112"/>
      <c r="AK32" s="112"/>
    </row>
    <row r="33" spans="1:43" ht="37.5" customHeight="1">
      <c r="A33" s="146"/>
      <c r="B33" s="182" t="s">
        <v>224</v>
      </c>
      <c r="C33" s="3"/>
      <c r="D33" s="3"/>
      <c r="E33" s="3"/>
      <c r="F33" s="3"/>
      <c r="G33" s="3"/>
      <c r="H33" s="3"/>
      <c r="I33" s="3"/>
      <c r="J33" s="3"/>
      <c r="K33" s="3"/>
      <c r="L33" s="3"/>
      <c r="M33" s="183"/>
      <c r="O33" s="184" t="s">
        <v>225</v>
      </c>
      <c r="P33" s="853" t="s">
        <v>394</v>
      </c>
      <c r="Q33" s="848"/>
      <c r="R33" s="848"/>
      <c r="S33" s="854"/>
      <c r="T33" s="185"/>
      <c r="U33" s="186"/>
      <c r="V33" s="120"/>
      <c r="W33" s="112"/>
      <c r="X33" s="112"/>
      <c r="Y33" s="112"/>
      <c r="Z33" s="112"/>
      <c r="AA33" s="112"/>
      <c r="AB33" s="112"/>
      <c r="AC33" s="112"/>
      <c r="AD33" s="112"/>
      <c r="AE33" s="112"/>
      <c r="AF33" s="112"/>
      <c r="AG33" s="112"/>
      <c r="AH33" s="112"/>
      <c r="AI33" s="112"/>
      <c r="AJ33" s="112"/>
      <c r="AK33" s="112"/>
    </row>
    <row r="34" spans="1:43" ht="12" customHeight="1">
      <c r="A34" s="146"/>
      <c r="B34" s="187"/>
      <c r="C34" s="3"/>
      <c r="D34" s="3"/>
      <c r="E34" s="3"/>
      <c r="F34" s="3"/>
      <c r="G34" s="3"/>
      <c r="H34" s="3"/>
      <c r="I34" s="3"/>
      <c r="J34" s="3"/>
      <c r="K34" s="3"/>
      <c r="L34" s="3"/>
      <c r="M34" s="3"/>
      <c r="O34" s="15"/>
      <c r="P34" s="855"/>
      <c r="Q34" s="849"/>
      <c r="R34" s="849"/>
      <c r="S34" s="856"/>
      <c r="T34" s="15"/>
      <c r="U34" s="188"/>
      <c r="V34" s="120"/>
      <c r="W34" s="112"/>
      <c r="X34" s="112"/>
      <c r="Y34" s="112"/>
      <c r="Z34" s="112"/>
      <c r="AA34" s="112"/>
      <c r="AB34" s="112"/>
      <c r="AC34" s="112"/>
      <c r="AD34" s="112"/>
      <c r="AE34" s="112"/>
      <c r="AF34" s="112"/>
      <c r="AG34" s="112"/>
      <c r="AH34" s="112"/>
      <c r="AI34" s="112"/>
      <c r="AJ34" s="112"/>
      <c r="AK34" s="112"/>
    </row>
    <row r="35" spans="1:43" ht="11.25" customHeight="1">
      <c r="A35" s="146"/>
      <c r="B35" s="189"/>
      <c r="C35" s="190"/>
      <c r="D35" s="190"/>
      <c r="E35" s="190"/>
      <c r="F35" s="190"/>
      <c r="G35" s="190"/>
      <c r="H35" s="191"/>
      <c r="I35" s="191"/>
      <c r="J35" s="191"/>
      <c r="K35" s="191"/>
      <c r="L35" s="191"/>
      <c r="M35" s="191"/>
      <c r="N35" s="191"/>
      <c r="O35" s="192"/>
      <c r="P35" s="857">
        <v>0</v>
      </c>
      <c r="Q35" s="858"/>
      <c r="R35" s="858"/>
      <c r="S35" s="859"/>
      <c r="T35" s="193"/>
      <c r="U35" s="194"/>
      <c r="V35" s="120"/>
      <c r="W35" s="112"/>
      <c r="X35" s="112"/>
      <c r="Y35" s="112"/>
      <c r="Z35" s="112"/>
      <c r="AA35" s="112"/>
      <c r="AB35" s="112"/>
      <c r="AC35" s="112"/>
      <c r="AD35" s="112"/>
      <c r="AE35" s="112"/>
      <c r="AF35" s="112"/>
      <c r="AG35" s="112"/>
      <c r="AH35" s="112"/>
      <c r="AI35" s="112"/>
      <c r="AJ35" s="112"/>
      <c r="AK35" s="112"/>
    </row>
    <row r="36" spans="1:43" ht="54.75" customHeight="1">
      <c r="A36" s="146"/>
      <c r="B36" s="195" t="s">
        <v>227</v>
      </c>
      <c r="C36" s="191"/>
      <c r="D36" s="191"/>
      <c r="E36" s="191"/>
      <c r="F36" s="191"/>
      <c r="G36" s="191"/>
      <c r="H36" s="191"/>
      <c r="I36" s="191"/>
      <c r="J36" s="191"/>
      <c r="K36" s="191"/>
      <c r="L36" s="191"/>
      <c r="M36" s="191"/>
      <c r="N36" s="191"/>
      <c r="O36" s="196" t="s">
        <v>228</v>
      </c>
      <c r="P36" s="855"/>
      <c r="Q36" s="849"/>
      <c r="R36" s="849"/>
      <c r="S36" s="856"/>
      <c r="T36" s="193"/>
      <c r="U36" s="194"/>
      <c r="V36" s="120"/>
      <c r="W36" s="112"/>
      <c r="X36" s="112"/>
      <c r="Y36" s="112"/>
      <c r="Z36" s="112"/>
      <c r="AA36" s="112"/>
      <c r="AB36" s="112"/>
      <c r="AC36" s="112"/>
      <c r="AD36" s="112"/>
      <c r="AE36" s="112"/>
      <c r="AF36" s="112"/>
      <c r="AG36" s="112"/>
      <c r="AH36" s="112"/>
      <c r="AI36" s="112"/>
      <c r="AJ36" s="112"/>
      <c r="AK36" s="112"/>
    </row>
    <row r="37" spans="1:43" ht="30">
      <c r="A37" s="197"/>
      <c r="B37" s="198" t="s">
        <v>229</v>
      </c>
      <c r="C37" s="199"/>
      <c r="D37" s="200"/>
      <c r="E37" s="200"/>
      <c r="F37" s="200"/>
      <c r="G37" s="200"/>
      <c r="H37" s="200"/>
      <c r="I37" s="200"/>
      <c r="J37" s="200"/>
      <c r="K37" s="200"/>
      <c r="L37" s="200"/>
      <c r="M37" s="200"/>
      <c r="N37" s="200"/>
      <c r="O37" s="201"/>
      <c r="P37" s="860">
        <v>0</v>
      </c>
      <c r="Q37" s="848"/>
      <c r="R37" s="848"/>
      <c r="S37" s="854"/>
      <c r="T37" s="202"/>
      <c r="U37" s="203"/>
      <c r="V37" s="204"/>
      <c r="W37" s="205"/>
      <c r="X37" s="205"/>
      <c r="Y37" s="205"/>
      <c r="Z37" s="205"/>
      <c r="AA37" s="205"/>
      <c r="AB37" s="205"/>
      <c r="AC37" s="205"/>
      <c r="AD37" s="205"/>
      <c r="AE37" s="205"/>
      <c r="AF37" s="205"/>
      <c r="AG37" s="205"/>
      <c r="AH37" s="205"/>
      <c r="AI37" s="205"/>
      <c r="AJ37" s="205"/>
      <c r="AK37" s="205"/>
      <c r="AL37" s="206"/>
      <c r="AM37" s="206"/>
      <c r="AN37" s="206"/>
      <c r="AO37" s="206"/>
      <c r="AP37" s="206"/>
      <c r="AQ37" s="206"/>
    </row>
    <row r="38" spans="1:43" ht="26.25" customHeight="1">
      <c r="A38" s="146"/>
      <c r="B38" s="198" t="s">
        <v>230</v>
      </c>
      <c r="C38" s="191"/>
      <c r="D38" s="191"/>
      <c r="E38" s="191"/>
      <c r="F38" s="191"/>
      <c r="G38" s="191"/>
      <c r="H38" s="191"/>
      <c r="I38" s="191"/>
      <c r="J38" s="191"/>
      <c r="K38" s="191"/>
      <c r="L38" s="191"/>
      <c r="M38" s="191"/>
      <c r="N38" s="191"/>
      <c r="O38" s="866" t="s">
        <v>231</v>
      </c>
      <c r="P38" s="861"/>
      <c r="Q38" s="797"/>
      <c r="R38" s="797"/>
      <c r="S38" s="862"/>
      <c r="T38" s="207"/>
      <c r="U38" s="208"/>
      <c r="V38" s="120"/>
      <c r="W38" s="112"/>
      <c r="X38" s="112"/>
      <c r="Y38" s="112"/>
      <c r="Z38" s="112"/>
      <c r="AA38" s="112"/>
      <c r="AB38" s="112"/>
      <c r="AC38" s="112"/>
      <c r="AD38" s="112"/>
      <c r="AE38" s="112"/>
      <c r="AF38" s="112"/>
      <c r="AG38" s="112"/>
      <c r="AH38" s="112"/>
      <c r="AI38" s="112"/>
      <c r="AJ38" s="112"/>
      <c r="AK38" s="112"/>
    </row>
    <row r="39" spans="1:43" ht="21.75" customHeight="1">
      <c r="A39" s="146"/>
      <c r="B39" s="209" t="s">
        <v>232</v>
      </c>
      <c r="C39" s="191"/>
      <c r="D39" s="191"/>
      <c r="E39" s="191"/>
      <c r="F39" s="191"/>
      <c r="G39" s="191"/>
      <c r="H39" s="191"/>
      <c r="I39" s="210"/>
      <c r="J39" s="210"/>
      <c r="K39" s="191"/>
      <c r="L39" s="191"/>
      <c r="M39" s="191"/>
      <c r="N39" s="191"/>
      <c r="O39" s="862"/>
      <c r="P39" s="863"/>
      <c r="Q39" s="864"/>
      <c r="R39" s="864"/>
      <c r="S39" s="865"/>
      <c r="T39" s="207"/>
      <c r="U39" s="208"/>
      <c r="V39" s="211"/>
      <c r="W39" s="112"/>
      <c r="X39" s="112"/>
      <c r="Y39" s="112"/>
      <c r="Z39" s="112"/>
      <c r="AA39" s="112"/>
      <c r="AB39" s="112"/>
      <c r="AC39" s="112"/>
      <c r="AD39" s="112"/>
      <c r="AE39" s="112"/>
      <c r="AF39" s="112"/>
      <c r="AG39" s="112"/>
      <c r="AH39" s="112"/>
      <c r="AI39" s="112"/>
      <c r="AJ39" s="112"/>
      <c r="AK39" s="112"/>
    </row>
    <row r="40" spans="1:43" ht="30">
      <c r="A40" s="212"/>
      <c r="C40" s="191"/>
      <c r="D40" s="191"/>
      <c r="E40" s="191"/>
      <c r="F40" s="191"/>
      <c r="G40" s="191"/>
      <c r="H40" s="191"/>
      <c r="I40" s="191"/>
      <c r="J40" s="191"/>
      <c r="K40" s="191"/>
      <c r="L40" s="191"/>
      <c r="M40" s="191"/>
      <c r="N40" s="191"/>
      <c r="O40" s="196"/>
      <c r="P40" s="871">
        <v>0</v>
      </c>
      <c r="Q40" s="848"/>
      <c r="R40" s="848"/>
      <c r="S40" s="854"/>
      <c r="T40" s="207"/>
      <c r="U40" s="208"/>
      <c r="V40" s="120"/>
      <c r="W40" s="112"/>
      <c r="X40" s="112"/>
      <c r="Y40" s="112"/>
      <c r="Z40" s="112"/>
      <c r="AA40" s="112"/>
      <c r="AB40" s="112"/>
      <c r="AC40" s="112"/>
      <c r="AD40" s="112"/>
      <c r="AE40" s="112"/>
      <c r="AF40" s="112"/>
      <c r="AG40" s="112"/>
      <c r="AH40" s="112"/>
      <c r="AI40" s="112"/>
      <c r="AJ40" s="112"/>
      <c r="AK40" s="112"/>
    </row>
    <row r="41" spans="1:43" ht="44.25" customHeight="1">
      <c r="A41" s="213"/>
      <c r="B41" s="198" t="s">
        <v>233</v>
      </c>
      <c r="C41" s="214"/>
      <c r="D41" s="214"/>
      <c r="E41" s="214"/>
      <c r="F41" s="214"/>
      <c r="G41" s="215"/>
      <c r="H41" s="215"/>
      <c r="I41" s="215"/>
      <c r="J41" s="215"/>
      <c r="K41" s="214"/>
      <c r="L41" s="214"/>
      <c r="M41" s="214"/>
      <c r="N41" s="214"/>
      <c r="O41" s="216" t="s">
        <v>234</v>
      </c>
      <c r="P41" s="855"/>
      <c r="Q41" s="849"/>
      <c r="R41" s="849"/>
      <c r="S41" s="856"/>
      <c r="T41" s="207"/>
      <c r="U41" s="208"/>
      <c r="V41" s="120"/>
      <c r="W41" s="217"/>
      <c r="X41" s="217"/>
      <c r="Y41" s="217"/>
      <c r="Z41" s="217"/>
      <c r="AA41" s="217"/>
      <c r="AB41" s="217"/>
      <c r="AC41" s="217"/>
      <c r="AD41" s="217"/>
      <c r="AE41" s="217"/>
      <c r="AF41" s="217"/>
      <c r="AG41" s="217"/>
      <c r="AH41" s="217"/>
      <c r="AI41" s="217"/>
      <c r="AJ41" s="217"/>
      <c r="AK41" s="217"/>
    </row>
    <row r="42" spans="1:43" ht="4.5" customHeight="1">
      <c r="A42" s="146"/>
      <c r="B42" s="218"/>
      <c r="C42" s="191"/>
      <c r="D42" s="191"/>
      <c r="E42" s="191"/>
      <c r="F42" s="191"/>
      <c r="G42" s="191"/>
      <c r="H42" s="191"/>
      <c r="I42" s="191"/>
      <c r="J42" s="191"/>
      <c r="K42" s="191"/>
      <c r="L42" s="191"/>
      <c r="M42" s="191"/>
      <c r="N42" s="191"/>
      <c r="O42" s="196"/>
      <c r="P42" s="872"/>
      <c r="Q42" s="797"/>
      <c r="R42" s="797"/>
      <c r="S42" s="797"/>
      <c r="T42" s="207"/>
      <c r="U42" s="208"/>
      <c r="V42" s="120"/>
      <c r="W42" s="112"/>
      <c r="X42" s="112"/>
      <c r="Y42" s="112"/>
      <c r="Z42" s="112"/>
      <c r="AA42" s="112"/>
      <c r="AB42" s="112"/>
      <c r="AC42" s="112"/>
      <c r="AD42" s="112"/>
      <c r="AE42" s="112"/>
      <c r="AF42" s="112"/>
      <c r="AG42" s="112"/>
      <c r="AH42" s="112"/>
      <c r="AI42" s="112"/>
      <c r="AJ42" s="112"/>
      <c r="AK42" s="112"/>
    </row>
    <row r="43" spans="1:43" ht="4.5" customHeight="1">
      <c r="A43" s="146"/>
      <c r="B43" s="182"/>
      <c r="C43" s="191"/>
      <c r="D43" s="191"/>
      <c r="E43" s="191"/>
      <c r="F43" s="191"/>
      <c r="G43" s="191"/>
      <c r="H43" s="191"/>
      <c r="I43" s="191"/>
      <c r="J43" s="191"/>
      <c r="K43" s="191"/>
      <c r="L43" s="112"/>
      <c r="M43" s="191"/>
      <c r="N43" s="112"/>
      <c r="O43" s="196"/>
      <c r="P43" s="797"/>
      <c r="Q43" s="797"/>
      <c r="R43" s="797"/>
      <c r="S43" s="797"/>
      <c r="T43" s="112"/>
      <c r="U43" s="208"/>
      <c r="V43" s="120"/>
      <c r="W43" s="112"/>
      <c r="X43" s="112"/>
      <c r="Y43" s="112"/>
      <c r="Z43" s="112"/>
      <c r="AA43" s="112"/>
      <c r="AB43" s="112"/>
      <c r="AC43" s="112"/>
      <c r="AD43" s="112"/>
      <c r="AE43" s="112"/>
      <c r="AF43" s="112"/>
      <c r="AG43" s="112"/>
      <c r="AH43" s="112"/>
      <c r="AI43" s="112"/>
      <c r="AJ43" s="112"/>
      <c r="AK43" s="112"/>
    </row>
    <row r="44" spans="1:43" ht="4.5" customHeight="1">
      <c r="A44" s="146"/>
      <c r="B44" s="219"/>
      <c r="C44" s="191"/>
      <c r="D44" s="191"/>
      <c r="E44" s="191"/>
      <c r="F44" s="191"/>
      <c r="G44" s="191"/>
      <c r="H44" s="191"/>
      <c r="I44" s="191"/>
      <c r="J44" s="191"/>
      <c r="K44" s="191"/>
      <c r="L44" s="191"/>
      <c r="M44" s="191"/>
      <c r="N44" s="112"/>
      <c r="O44" s="196"/>
      <c r="P44" s="191"/>
      <c r="Q44" s="191"/>
      <c r="R44" s="191"/>
      <c r="S44" s="191"/>
      <c r="T44" s="220"/>
      <c r="U44" s="208"/>
      <c r="V44" s="120"/>
      <c r="W44" s="112"/>
      <c r="X44" s="112"/>
      <c r="Y44" s="112"/>
      <c r="Z44" s="112"/>
      <c r="AA44" s="112"/>
      <c r="AB44" s="112"/>
      <c r="AC44" s="112"/>
      <c r="AD44" s="112"/>
      <c r="AE44" s="112"/>
      <c r="AF44" s="112"/>
      <c r="AG44" s="112"/>
      <c r="AH44" s="112"/>
      <c r="AI44" s="112"/>
      <c r="AJ44" s="112"/>
      <c r="AK44" s="112"/>
    </row>
    <row r="45" spans="1:43" ht="4.5" customHeight="1">
      <c r="A45" s="212"/>
      <c r="B45" s="221"/>
      <c r="D45" s="191"/>
      <c r="E45" s="191"/>
      <c r="F45" s="191"/>
      <c r="G45" s="191"/>
      <c r="H45" s="191"/>
      <c r="I45" s="191"/>
      <c r="J45" s="191"/>
      <c r="K45" s="191"/>
      <c r="L45" s="191"/>
      <c r="M45" s="191"/>
      <c r="N45" s="112"/>
      <c r="O45" s="220"/>
      <c r="P45" s="191"/>
      <c r="Q45" s="191"/>
      <c r="R45" s="191"/>
      <c r="S45" s="191"/>
      <c r="T45" s="220"/>
      <c r="U45" s="208"/>
      <c r="V45" s="120"/>
      <c r="W45" s="112"/>
      <c r="X45" s="112"/>
      <c r="Y45" s="112"/>
      <c r="Z45" s="112"/>
      <c r="AA45" s="112"/>
      <c r="AB45" s="112"/>
      <c r="AC45" s="112"/>
      <c r="AD45" s="112"/>
      <c r="AE45" s="112"/>
      <c r="AF45" s="112"/>
      <c r="AG45" s="112"/>
      <c r="AH45" s="112"/>
      <c r="AI45" s="112"/>
      <c r="AJ45" s="112"/>
      <c r="AK45" s="112"/>
    </row>
    <row r="46" spans="1:43" ht="30">
      <c r="A46" s="146"/>
      <c r="B46" s="222" t="s">
        <v>235</v>
      </c>
      <c r="C46" s="223"/>
      <c r="D46" s="191"/>
      <c r="E46" s="191"/>
      <c r="F46" s="191"/>
      <c r="G46" s="191"/>
      <c r="H46" s="191"/>
      <c r="I46" s="191"/>
      <c r="J46" s="191"/>
      <c r="K46" s="191"/>
      <c r="L46" s="191"/>
      <c r="M46" s="191"/>
      <c r="N46" s="224"/>
      <c r="O46" s="196" t="s">
        <v>236</v>
      </c>
      <c r="P46" s="873"/>
      <c r="Q46" s="848"/>
      <c r="R46" s="848"/>
      <c r="S46" s="854"/>
      <c r="T46" s="220"/>
      <c r="U46" s="208"/>
      <c r="V46" s="120"/>
      <c r="W46" s="225"/>
      <c r="X46" s="112"/>
      <c r="Y46" s="112"/>
      <c r="Z46" s="112"/>
      <c r="AA46" s="112"/>
      <c r="AB46" s="112"/>
      <c r="AC46" s="112"/>
      <c r="AD46" s="112"/>
      <c r="AE46" s="112"/>
      <c r="AF46" s="112"/>
      <c r="AG46" s="112"/>
      <c r="AH46" s="112"/>
      <c r="AI46" s="112"/>
      <c r="AJ46" s="112"/>
      <c r="AK46" s="112"/>
    </row>
    <row r="47" spans="1:43" ht="23.25">
      <c r="A47" s="112"/>
      <c r="B47" s="226" t="s">
        <v>237</v>
      </c>
      <c r="C47" s="227"/>
      <c r="D47" s="227"/>
      <c r="E47" s="227"/>
      <c r="F47" s="227"/>
      <c r="G47" s="227"/>
      <c r="H47" s="227"/>
      <c r="I47" s="227"/>
      <c r="J47" s="228"/>
      <c r="K47" s="229"/>
      <c r="L47" s="874"/>
      <c r="M47" s="851"/>
      <c r="N47" s="852"/>
      <c r="O47" s="3"/>
      <c r="P47" s="855"/>
      <c r="Q47" s="849"/>
      <c r="R47" s="849"/>
      <c r="S47" s="856"/>
      <c r="T47" s="230"/>
      <c r="U47" s="231"/>
      <c r="V47" s="120"/>
      <c r="W47" s="112"/>
      <c r="X47" s="112"/>
      <c r="Y47" s="112"/>
      <c r="Z47" s="112"/>
      <c r="AA47" s="112"/>
      <c r="AB47" s="112"/>
      <c r="AC47" s="112"/>
      <c r="AD47" s="112"/>
      <c r="AE47" s="112"/>
      <c r="AF47" s="112"/>
      <c r="AG47" s="112"/>
      <c r="AH47" s="112"/>
      <c r="AI47" s="112"/>
      <c r="AJ47" s="112"/>
      <c r="AK47" s="112"/>
    </row>
    <row r="48" spans="1:43" ht="20.25">
      <c r="A48" s="112"/>
      <c r="B48" s="232" t="s">
        <v>238</v>
      </c>
      <c r="D48" s="227"/>
      <c r="E48" s="227"/>
      <c r="F48" s="227"/>
      <c r="G48" s="227"/>
      <c r="H48" s="227"/>
      <c r="I48" s="227"/>
      <c r="J48" s="233"/>
      <c r="K48" s="233"/>
      <c r="L48" s="233"/>
      <c r="M48" s="233"/>
      <c r="N48" s="233"/>
      <c r="O48" s="234"/>
      <c r="P48" s="235"/>
      <c r="Q48" s="190"/>
      <c r="R48" s="234"/>
      <c r="S48" s="234"/>
      <c r="T48" s="230"/>
      <c r="U48" s="231"/>
      <c r="V48" s="120"/>
      <c r="W48" s="112"/>
      <c r="X48" s="112"/>
      <c r="Y48" s="112"/>
      <c r="Z48" s="112"/>
      <c r="AA48" s="112"/>
      <c r="AB48" s="112"/>
      <c r="AC48" s="112"/>
      <c r="AD48" s="112"/>
      <c r="AE48" s="112"/>
      <c r="AF48" s="112"/>
      <c r="AG48" s="112"/>
      <c r="AH48" s="112"/>
      <c r="AI48" s="112"/>
      <c r="AJ48" s="112"/>
      <c r="AK48" s="112"/>
    </row>
    <row r="49" spans="1:37" ht="23.25">
      <c r="A49" s="112"/>
      <c r="B49" s="882" t="s">
        <v>239</v>
      </c>
      <c r="C49" s="848"/>
      <c r="D49" s="848"/>
      <c r="E49" s="848"/>
      <c r="F49" s="848"/>
      <c r="G49" s="848"/>
      <c r="H49" s="848"/>
      <c r="I49" s="854"/>
      <c r="J49" s="867"/>
      <c r="K49" s="868"/>
      <c r="L49" s="868"/>
      <c r="M49" s="868"/>
      <c r="N49" s="869"/>
      <c r="O49" s="878">
        <v>49</v>
      </c>
      <c r="P49" s="868"/>
      <c r="Q49" s="869"/>
      <c r="R49" s="884"/>
      <c r="S49" s="869"/>
      <c r="T49" s="236"/>
      <c r="U49" s="231"/>
      <c r="V49" s="120"/>
      <c r="W49" s="112"/>
      <c r="X49" s="112"/>
      <c r="Y49" s="112"/>
      <c r="Z49" s="112"/>
      <c r="AA49" s="112"/>
      <c r="AB49" s="112"/>
      <c r="AC49" s="112"/>
      <c r="AD49" s="112"/>
      <c r="AE49" s="112"/>
      <c r="AF49" s="112"/>
      <c r="AG49" s="112"/>
      <c r="AH49" s="112"/>
      <c r="AI49" s="112"/>
      <c r="AJ49" s="112"/>
      <c r="AK49" s="112"/>
    </row>
    <row r="50" spans="1:37" ht="30">
      <c r="A50" s="112"/>
      <c r="B50" s="883"/>
      <c r="C50" s="849"/>
      <c r="D50" s="849"/>
      <c r="E50" s="849"/>
      <c r="F50" s="849"/>
      <c r="G50" s="849"/>
      <c r="H50" s="849"/>
      <c r="I50" s="856"/>
      <c r="J50" s="867"/>
      <c r="K50" s="868"/>
      <c r="L50" s="868"/>
      <c r="M50" s="868"/>
      <c r="N50" s="869"/>
      <c r="O50" s="878" t="s">
        <v>240</v>
      </c>
      <c r="P50" s="868"/>
      <c r="Q50" s="869"/>
      <c r="R50" s="879"/>
      <c r="S50" s="869"/>
      <c r="T50" s="236"/>
      <c r="U50" s="231"/>
      <c r="V50" s="120"/>
      <c r="W50" s="138"/>
      <c r="X50" s="112"/>
      <c r="Y50" s="112"/>
      <c r="Z50" s="112"/>
      <c r="AA50" s="112"/>
      <c r="AB50" s="112"/>
      <c r="AC50" s="112"/>
      <c r="AD50" s="112"/>
      <c r="AE50" s="112"/>
      <c r="AF50" s="112"/>
      <c r="AG50" s="112"/>
      <c r="AH50" s="112"/>
      <c r="AI50" s="112"/>
      <c r="AJ50" s="112"/>
      <c r="AK50" s="112"/>
    </row>
    <row r="51" spans="1:37" ht="20.25">
      <c r="A51" s="112"/>
      <c r="B51" s="237"/>
      <c r="N51" s="238"/>
      <c r="O51" s="239"/>
      <c r="P51" s="240"/>
      <c r="Q51" s="241"/>
      <c r="S51" s="242"/>
      <c r="T51" s="241"/>
      <c r="U51" s="243"/>
      <c r="V51" s="120"/>
      <c r="W51" s="112"/>
      <c r="X51" s="112"/>
      <c r="Y51" s="112"/>
      <c r="Z51" s="112"/>
      <c r="AA51" s="112"/>
      <c r="AB51" s="112"/>
      <c r="AC51" s="112"/>
      <c r="AD51" s="112"/>
      <c r="AE51" s="112"/>
      <c r="AF51" s="112"/>
      <c r="AG51" s="112"/>
      <c r="AH51" s="112"/>
      <c r="AI51" s="112"/>
      <c r="AJ51" s="112"/>
      <c r="AK51" s="112"/>
    </row>
    <row r="52" spans="1:37" ht="25.5">
      <c r="A52" s="146"/>
      <c r="B52" s="226" t="s">
        <v>241</v>
      </c>
      <c r="C52" s="117"/>
      <c r="D52" s="117"/>
      <c r="E52" s="3"/>
      <c r="F52" s="3"/>
      <c r="G52" s="3"/>
      <c r="H52" s="3"/>
      <c r="I52" s="3"/>
      <c r="J52" s="3"/>
      <c r="K52" s="3"/>
      <c r="L52" s="3"/>
      <c r="M52" s="3"/>
      <c r="N52" s="3"/>
      <c r="O52" s="244" t="s">
        <v>242</v>
      </c>
      <c r="P52" s="126"/>
      <c r="Q52" s="245" t="s">
        <v>243</v>
      </c>
      <c r="R52" s="246" t="s">
        <v>244</v>
      </c>
      <c r="S52" s="247"/>
      <c r="T52" s="248"/>
      <c r="U52" s="188"/>
      <c r="V52" s="120"/>
      <c r="W52" s="160" t="str">
        <f>R52</f>
        <v>SURFACE</v>
      </c>
      <c r="X52" s="112"/>
      <c r="Y52" s="112"/>
      <c r="Z52" s="112"/>
      <c r="AA52" s="112"/>
      <c r="AB52" s="112"/>
      <c r="AC52" s="112"/>
      <c r="AD52" s="112"/>
      <c r="AE52" s="112"/>
      <c r="AF52" s="112"/>
      <c r="AG52" s="112"/>
      <c r="AH52" s="112"/>
      <c r="AI52" s="112"/>
      <c r="AJ52" s="112"/>
      <c r="AK52" s="112"/>
    </row>
    <row r="53" spans="1:37" ht="11.25" customHeight="1">
      <c r="A53" s="146"/>
      <c r="B53" s="249"/>
      <c r="C53" s="250"/>
      <c r="D53" s="210"/>
      <c r="E53" s="250"/>
      <c r="F53" s="210"/>
      <c r="G53" s="210"/>
      <c r="H53" s="210"/>
      <c r="I53" s="250"/>
      <c r="J53" s="250"/>
      <c r="K53" s="210"/>
      <c r="L53" s="250"/>
      <c r="M53" s="210"/>
      <c r="N53" s="210"/>
      <c r="O53" s="234" t="s">
        <v>240</v>
      </c>
      <c r="P53" s="235" t="s">
        <v>244</v>
      </c>
      <c r="Q53" s="251"/>
      <c r="R53" s="252"/>
      <c r="S53" s="252"/>
      <c r="T53" s="253"/>
      <c r="U53" s="188"/>
      <c r="V53" s="120"/>
      <c r="W53" s="112"/>
      <c r="X53" s="112"/>
      <c r="Y53" s="112"/>
      <c r="Z53" s="112"/>
      <c r="AA53" s="112"/>
      <c r="AB53" s="112"/>
      <c r="AC53" s="112"/>
      <c r="AD53" s="112"/>
      <c r="AE53" s="112"/>
      <c r="AF53" s="112"/>
      <c r="AG53" s="112"/>
      <c r="AH53" s="112"/>
      <c r="AI53" s="112"/>
      <c r="AJ53" s="112"/>
      <c r="AK53" s="112"/>
    </row>
    <row r="54" spans="1:37" ht="15" customHeight="1">
      <c r="A54" s="146"/>
      <c r="B54" s="254"/>
      <c r="C54" s="190"/>
      <c r="D54" s="191"/>
      <c r="E54" s="191"/>
      <c r="F54" s="191"/>
      <c r="G54" s="191"/>
      <c r="H54" s="191"/>
      <c r="I54" s="191"/>
      <c r="J54" s="191"/>
      <c r="K54" s="191"/>
      <c r="L54" s="191"/>
      <c r="M54" s="191"/>
      <c r="N54" s="191"/>
      <c r="O54" s="239"/>
      <c r="P54" s="234"/>
      <c r="R54" s="255"/>
      <c r="S54" s="255"/>
      <c r="T54" s="234"/>
      <c r="U54" s="256"/>
      <c r="V54" s="120"/>
      <c r="W54" s="112"/>
      <c r="X54" s="112"/>
      <c r="Y54" s="112"/>
      <c r="Z54" s="112"/>
      <c r="AA54" s="112"/>
      <c r="AB54" s="112"/>
      <c r="AC54" s="112"/>
      <c r="AD54" s="112"/>
      <c r="AE54" s="112"/>
      <c r="AF54" s="112"/>
      <c r="AG54" s="112"/>
      <c r="AH54" s="112"/>
      <c r="AI54" s="112"/>
      <c r="AJ54" s="112"/>
      <c r="AK54" s="112"/>
    </row>
    <row r="55" spans="1:37" ht="25.5">
      <c r="A55" s="146"/>
      <c r="B55" s="182" t="s">
        <v>245</v>
      </c>
      <c r="C55" s="191"/>
      <c r="D55" s="191"/>
      <c r="E55" s="191"/>
      <c r="F55" s="191"/>
      <c r="G55" s="191"/>
      <c r="H55" s="191"/>
      <c r="I55" s="191"/>
      <c r="J55" s="191"/>
      <c r="K55" s="191"/>
      <c r="L55" s="191"/>
      <c r="M55" s="191"/>
      <c r="N55" s="191"/>
      <c r="O55" s="196" t="s">
        <v>246</v>
      </c>
      <c r="P55" s="257">
        <v>2024</v>
      </c>
      <c r="Q55" s="258">
        <v>0</v>
      </c>
      <c r="R55" s="258"/>
      <c r="S55" s="258"/>
      <c r="T55" s="191" t="s">
        <v>247</v>
      </c>
      <c r="U55" s="259"/>
      <c r="V55" s="120"/>
      <c r="W55" s="112"/>
      <c r="X55" s="112"/>
      <c r="Y55" s="112"/>
      <c r="Z55" s="112"/>
      <c r="AA55" s="112"/>
      <c r="AB55" s="112"/>
      <c r="AC55" s="112"/>
      <c r="AD55" s="112"/>
      <c r="AE55" s="112"/>
      <c r="AF55" s="112"/>
      <c r="AG55" s="112"/>
      <c r="AH55" s="112"/>
      <c r="AI55" s="112"/>
      <c r="AJ55" s="112"/>
      <c r="AK55" s="112"/>
    </row>
    <row r="56" spans="1:37" ht="25.5">
      <c r="A56" s="146"/>
      <c r="B56" s="260"/>
      <c r="C56" s="261"/>
      <c r="D56" s="261"/>
      <c r="E56" s="261"/>
      <c r="F56" s="261"/>
      <c r="G56" s="261"/>
      <c r="H56" s="261"/>
      <c r="I56" s="261"/>
      <c r="J56" s="261"/>
      <c r="K56" s="261"/>
      <c r="L56" s="261"/>
      <c r="M56" s="261"/>
      <c r="N56" s="261"/>
      <c r="O56" s="196" t="s">
        <v>248</v>
      </c>
      <c r="P56" s="257">
        <v>2023</v>
      </c>
      <c r="Q56" s="262">
        <v>0</v>
      </c>
      <c r="R56" s="263"/>
      <c r="S56" s="263"/>
      <c r="T56" s="191" t="s">
        <v>247</v>
      </c>
      <c r="U56" s="259"/>
      <c r="V56" s="120"/>
      <c r="W56" s="112"/>
      <c r="X56" s="112"/>
      <c r="Y56" s="112"/>
      <c r="Z56" s="112"/>
      <c r="AA56" s="112"/>
      <c r="AB56" s="112"/>
      <c r="AC56" s="112"/>
      <c r="AD56" s="112"/>
      <c r="AE56" s="112"/>
      <c r="AF56" s="112"/>
      <c r="AG56" s="112"/>
      <c r="AH56" s="112"/>
      <c r="AI56" s="112"/>
      <c r="AJ56" s="112"/>
      <c r="AK56" s="112"/>
    </row>
    <row r="57" spans="1:37" ht="25.5">
      <c r="A57" s="146"/>
      <c r="B57" s="870" t="s">
        <v>249</v>
      </c>
      <c r="C57" s="797"/>
      <c r="D57" s="797"/>
      <c r="E57" s="797"/>
      <c r="F57" s="797"/>
      <c r="G57" s="797"/>
      <c r="H57" s="797"/>
      <c r="I57" s="797"/>
      <c r="J57" s="797"/>
      <c r="K57" s="797"/>
      <c r="L57" s="797"/>
      <c r="M57" s="264"/>
      <c r="N57" s="264"/>
      <c r="O57" s="196" t="s">
        <v>250</v>
      </c>
      <c r="P57" s="257">
        <v>2022</v>
      </c>
      <c r="Q57" s="265">
        <v>0</v>
      </c>
      <c r="R57" s="266"/>
      <c r="S57" s="266"/>
      <c r="T57" s="191" t="s">
        <v>247</v>
      </c>
      <c r="U57" s="259"/>
      <c r="V57" s="120"/>
      <c r="W57" s="112"/>
      <c r="X57" s="112"/>
      <c r="Y57" s="112"/>
      <c r="Z57" s="112"/>
      <c r="AA57" s="112"/>
      <c r="AB57" s="112"/>
      <c r="AC57" s="112"/>
      <c r="AD57" s="112"/>
      <c r="AE57" s="112"/>
      <c r="AF57" s="112"/>
      <c r="AG57" s="112"/>
      <c r="AH57" s="112"/>
      <c r="AI57" s="112"/>
      <c r="AJ57" s="112"/>
      <c r="AK57" s="112"/>
    </row>
    <row r="58" spans="1:37" ht="25.5">
      <c r="A58" s="146"/>
      <c r="B58" s="875" t="s">
        <v>251</v>
      </c>
      <c r="C58" s="834"/>
      <c r="D58" s="834"/>
      <c r="E58" s="834"/>
      <c r="F58" s="834"/>
      <c r="G58" s="834"/>
      <c r="H58" s="834"/>
      <c r="I58" s="834"/>
      <c r="J58" s="834"/>
      <c r="K58" s="834"/>
      <c r="L58" s="846"/>
      <c r="M58" s="264"/>
      <c r="N58" s="264"/>
      <c r="O58" s="112"/>
      <c r="P58" s="250"/>
      <c r="Q58" s="880"/>
      <c r="R58" s="797"/>
      <c r="S58" s="797"/>
      <c r="T58" s="112"/>
      <c r="U58" s="259"/>
      <c r="V58" s="120"/>
      <c r="W58" s="112"/>
      <c r="X58" s="112"/>
      <c r="Y58" s="112"/>
      <c r="Z58" s="112"/>
      <c r="AA58" s="112"/>
      <c r="AB58" s="112"/>
      <c r="AC58" s="112"/>
      <c r="AD58" s="112"/>
      <c r="AE58" s="112"/>
      <c r="AF58" s="112"/>
      <c r="AG58" s="112"/>
      <c r="AH58" s="112"/>
      <c r="AI58" s="112"/>
      <c r="AJ58" s="112"/>
      <c r="AK58" s="112"/>
    </row>
    <row r="59" spans="1:37" ht="25.5">
      <c r="A59" s="146"/>
      <c r="B59" s="876" t="s">
        <v>252</v>
      </c>
      <c r="C59" s="797"/>
      <c r="D59" s="797"/>
      <c r="E59" s="797"/>
      <c r="F59" s="797"/>
      <c r="G59" s="797"/>
      <c r="H59" s="797"/>
      <c r="I59" s="797"/>
      <c r="J59" s="797"/>
      <c r="K59" s="797"/>
      <c r="L59" s="797"/>
      <c r="M59" s="264"/>
      <c r="N59" s="264"/>
      <c r="O59" s="196"/>
      <c r="P59" s="257"/>
      <c r="Q59" s="797"/>
      <c r="R59" s="797"/>
      <c r="S59" s="797"/>
      <c r="T59" s="191"/>
      <c r="U59" s="259"/>
      <c r="V59" s="120"/>
      <c r="W59" s="112"/>
      <c r="X59" s="112"/>
      <c r="Y59" s="112"/>
      <c r="Z59" s="112"/>
      <c r="AA59" s="112"/>
      <c r="AB59" s="112"/>
      <c r="AC59" s="112"/>
      <c r="AD59" s="112"/>
      <c r="AE59" s="112"/>
      <c r="AF59" s="112"/>
      <c r="AG59" s="112"/>
      <c r="AH59" s="112"/>
      <c r="AI59" s="112"/>
      <c r="AJ59" s="112"/>
      <c r="AK59" s="112"/>
    </row>
    <row r="60" spans="1:37" ht="7.5" customHeight="1">
      <c r="A60" s="146"/>
      <c r="B60" s="189"/>
      <c r="C60" s="877"/>
      <c r="D60" s="797"/>
      <c r="E60" s="797"/>
      <c r="F60" s="797"/>
      <c r="G60" s="797"/>
      <c r="H60" s="797"/>
      <c r="I60" s="797"/>
      <c r="J60" s="797"/>
      <c r="K60" s="797"/>
      <c r="L60" s="797"/>
      <c r="M60" s="797"/>
      <c r="N60" s="797"/>
      <c r="O60" s="268"/>
      <c r="P60" s="257"/>
      <c r="Q60" s="881"/>
      <c r="R60" s="797"/>
      <c r="S60" s="797"/>
      <c r="T60" s="191"/>
      <c r="U60" s="259"/>
      <c r="V60" s="120"/>
      <c r="W60" s="112"/>
      <c r="X60" s="112"/>
      <c r="Y60" s="112"/>
      <c r="Z60" s="112"/>
      <c r="AA60" s="112"/>
      <c r="AB60" s="112"/>
      <c r="AC60" s="112"/>
      <c r="AD60" s="112"/>
      <c r="AE60" s="112"/>
      <c r="AF60" s="112"/>
      <c r="AG60" s="112"/>
      <c r="AH60" s="112"/>
      <c r="AI60" s="112"/>
      <c r="AJ60" s="112"/>
      <c r="AK60" s="112"/>
    </row>
    <row r="61" spans="1:37" ht="2.25" customHeight="1">
      <c r="A61" s="146"/>
      <c r="B61" s="269"/>
      <c r="C61" s="797"/>
      <c r="D61" s="797"/>
      <c r="E61" s="797"/>
      <c r="F61" s="797"/>
      <c r="G61" s="797"/>
      <c r="H61" s="797"/>
      <c r="I61" s="797"/>
      <c r="J61" s="797"/>
      <c r="K61" s="797"/>
      <c r="L61" s="797"/>
      <c r="M61" s="797"/>
      <c r="N61" s="797"/>
      <c r="O61" s="268"/>
      <c r="P61" s="257"/>
      <c r="Q61" s="881"/>
      <c r="R61" s="797"/>
      <c r="S61" s="797"/>
      <c r="T61" s="191"/>
      <c r="U61" s="259"/>
      <c r="V61" s="120"/>
      <c r="W61" s="112"/>
      <c r="X61" s="112"/>
      <c r="Y61" s="112"/>
      <c r="Z61" s="112"/>
      <c r="AA61" s="112"/>
      <c r="AB61" s="112"/>
      <c r="AC61" s="112"/>
      <c r="AD61" s="112"/>
      <c r="AE61" s="112"/>
      <c r="AF61" s="112"/>
      <c r="AG61" s="112"/>
      <c r="AH61" s="112"/>
      <c r="AI61" s="112"/>
      <c r="AJ61" s="112"/>
      <c r="AK61" s="112"/>
    </row>
    <row r="62" spans="1:37" ht="25.5">
      <c r="A62" s="146"/>
      <c r="B62" s="254" t="s">
        <v>253</v>
      </c>
      <c r="C62" s="191"/>
      <c r="D62" s="191"/>
      <c r="E62" s="191"/>
      <c r="F62" s="191"/>
      <c r="G62" s="191"/>
      <c r="H62" s="191"/>
      <c r="I62" s="191"/>
      <c r="J62" s="191"/>
      <c r="K62" s="191"/>
      <c r="L62" s="191"/>
      <c r="M62" s="191"/>
      <c r="N62" s="191"/>
      <c r="O62" s="244" t="s">
        <v>254</v>
      </c>
      <c r="P62" s="270"/>
      <c r="Q62" s="271">
        <v>0</v>
      </c>
      <c r="R62" s="263"/>
      <c r="S62" s="263"/>
      <c r="T62" s="112"/>
      <c r="U62" s="272"/>
      <c r="V62" s="120"/>
      <c r="W62" s="112"/>
      <c r="X62" s="112"/>
      <c r="Y62" s="112"/>
      <c r="Z62" s="112"/>
      <c r="AA62" s="112"/>
      <c r="AB62" s="112"/>
      <c r="AC62" s="112"/>
      <c r="AD62" s="112"/>
      <c r="AE62" s="112"/>
      <c r="AF62" s="112"/>
      <c r="AG62" s="112"/>
      <c r="AH62" s="112"/>
      <c r="AI62" s="112"/>
      <c r="AJ62" s="112"/>
      <c r="AK62" s="112"/>
    </row>
    <row r="63" spans="1:37" ht="25.5">
      <c r="A63" s="146"/>
      <c r="B63" s="273" t="s">
        <v>255</v>
      </c>
      <c r="D63" s="191"/>
      <c r="E63" s="191"/>
      <c r="F63" s="191"/>
      <c r="G63" s="191"/>
      <c r="H63" s="191"/>
      <c r="I63" s="191"/>
      <c r="J63" s="191"/>
      <c r="K63" s="191"/>
      <c r="L63" s="274"/>
      <c r="M63" s="191"/>
      <c r="N63" s="191"/>
      <c r="O63" s="196"/>
      <c r="P63" s="270"/>
      <c r="Q63" s="275"/>
      <c r="R63" s="276"/>
      <c r="S63" s="275"/>
      <c r="T63" s="190" t="s">
        <v>256</v>
      </c>
      <c r="U63" s="277"/>
      <c r="V63" s="120"/>
      <c r="W63" s="112"/>
      <c r="X63" s="112"/>
      <c r="Y63" s="112"/>
      <c r="Z63" s="112"/>
      <c r="AA63" s="112"/>
      <c r="AB63" s="112"/>
      <c r="AC63" s="112"/>
      <c r="AD63" s="112"/>
      <c r="AE63" s="112"/>
      <c r="AF63" s="112"/>
      <c r="AG63" s="112"/>
      <c r="AH63" s="112"/>
      <c r="AI63" s="112"/>
      <c r="AJ63" s="112"/>
      <c r="AK63" s="112"/>
    </row>
    <row r="64" spans="1:37" ht="25.5">
      <c r="A64" s="146"/>
      <c r="B64" s="273"/>
      <c r="C64" s="191"/>
      <c r="D64" s="191"/>
      <c r="E64" s="191"/>
      <c r="F64" s="191"/>
      <c r="G64" s="191"/>
      <c r="H64" s="191"/>
      <c r="I64" s="191"/>
      <c r="J64" s="191"/>
      <c r="K64" s="191"/>
      <c r="L64" s="191"/>
      <c r="M64" s="191"/>
      <c r="N64" s="191"/>
      <c r="O64" s="196"/>
      <c r="P64" s="270"/>
      <c r="Q64" s="3"/>
      <c r="R64" s="3"/>
      <c r="S64" s="3"/>
      <c r="T64" s="191"/>
      <c r="U64" s="277"/>
      <c r="V64" s="120"/>
      <c r="W64" s="112"/>
      <c r="X64" s="112"/>
      <c r="Y64" s="112"/>
      <c r="Z64" s="112"/>
      <c r="AA64" s="112"/>
      <c r="AB64" s="112"/>
      <c r="AC64" s="112"/>
      <c r="AD64" s="112"/>
      <c r="AE64" s="112"/>
      <c r="AF64" s="112"/>
      <c r="AG64" s="112"/>
      <c r="AH64" s="112"/>
      <c r="AI64" s="112"/>
      <c r="AJ64" s="112"/>
      <c r="AK64" s="112"/>
    </row>
    <row r="65" spans="1:37" ht="25.5">
      <c r="A65" s="112"/>
      <c r="B65" s="182" t="s">
        <v>257</v>
      </c>
      <c r="C65" s="223"/>
      <c r="D65" s="191"/>
      <c r="E65" s="191"/>
      <c r="F65" s="191"/>
      <c r="G65" s="191"/>
      <c r="H65" s="191"/>
      <c r="I65" s="191"/>
      <c r="J65" s="191"/>
      <c r="K65" s="191"/>
      <c r="L65" s="191"/>
      <c r="M65" s="191"/>
      <c r="N65" s="191"/>
      <c r="O65" s="196" t="s">
        <v>258</v>
      </c>
      <c r="P65" s="278"/>
      <c r="Q65" s="271">
        <v>0</v>
      </c>
      <c r="R65" s="263"/>
      <c r="S65" s="263"/>
      <c r="T65" s="190" t="s">
        <v>256</v>
      </c>
      <c r="U65" s="277"/>
      <c r="V65" s="112"/>
      <c r="W65" s="112"/>
      <c r="X65" s="112"/>
      <c r="Y65" s="112"/>
      <c r="Z65" s="112"/>
      <c r="AA65" s="112"/>
      <c r="AB65" s="112"/>
      <c r="AC65" s="112"/>
      <c r="AD65" s="112"/>
      <c r="AE65" s="112"/>
      <c r="AF65" s="112"/>
      <c r="AG65" s="112"/>
      <c r="AH65" s="112"/>
      <c r="AI65" s="112"/>
      <c r="AJ65" s="112"/>
      <c r="AK65" s="112"/>
    </row>
    <row r="66" spans="1:37" ht="25.5">
      <c r="A66" s="112"/>
      <c r="B66" s="182" t="s">
        <v>259</v>
      </c>
      <c r="C66" s="223"/>
      <c r="D66" s="191"/>
      <c r="E66" s="191"/>
      <c r="F66" s="191"/>
      <c r="G66" s="191"/>
      <c r="H66" s="191"/>
      <c r="I66" s="191"/>
      <c r="J66" s="191"/>
      <c r="K66" s="191"/>
      <c r="L66" s="191"/>
      <c r="M66" s="191"/>
      <c r="N66" s="191"/>
      <c r="O66" s="196" t="s">
        <v>260</v>
      </c>
      <c r="P66" s="278"/>
      <c r="Q66" s="271">
        <v>0</v>
      </c>
      <c r="R66" s="266"/>
      <c r="S66" s="266"/>
      <c r="T66" s="190" t="s">
        <v>256</v>
      </c>
      <c r="U66" s="188"/>
      <c r="V66" s="112"/>
      <c r="W66" s="112"/>
      <c r="X66" s="112"/>
      <c r="Y66" s="112"/>
      <c r="Z66" s="112"/>
      <c r="AA66" s="112"/>
      <c r="AB66" s="112"/>
      <c r="AC66" s="112"/>
      <c r="AD66" s="112"/>
      <c r="AE66" s="112"/>
      <c r="AF66" s="112"/>
      <c r="AG66" s="112"/>
      <c r="AH66" s="112"/>
      <c r="AI66" s="112"/>
      <c r="AJ66" s="112"/>
      <c r="AK66" s="112"/>
    </row>
    <row r="67" spans="1:37" ht="15.75">
      <c r="A67" s="112"/>
      <c r="B67" s="279"/>
      <c r="C67" s="280"/>
      <c r="D67" s="280"/>
      <c r="E67" s="280"/>
      <c r="F67" s="280"/>
      <c r="G67" s="280"/>
      <c r="H67" s="280"/>
      <c r="I67" s="280"/>
      <c r="J67" s="280"/>
      <c r="K67" s="280"/>
      <c r="L67" s="280"/>
      <c r="M67" s="280"/>
      <c r="N67" s="280"/>
      <c r="O67" s="280"/>
      <c r="P67" s="280"/>
      <c r="Q67" s="280"/>
      <c r="R67" s="280"/>
      <c r="S67" s="280"/>
      <c r="T67" s="191"/>
      <c r="U67" s="281"/>
      <c r="V67" s="112"/>
      <c r="W67" s="112"/>
      <c r="X67" s="112"/>
      <c r="Y67" s="112"/>
      <c r="Z67" s="112"/>
      <c r="AA67" s="112"/>
      <c r="AB67" s="112"/>
      <c r="AC67" s="112"/>
      <c r="AD67" s="112"/>
      <c r="AE67" s="112"/>
      <c r="AF67" s="112"/>
      <c r="AG67" s="112"/>
      <c r="AH67" s="112"/>
      <c r="AI67" s="112"/>
      <c r="AJ67" s="112"/>
      <c r="AK67" s="112"/>
    </row>
    <row r="68" spans="1:37" ht="15.75">
      <c r="A68" s="112"/>
      <c r="B68" s="112"/>
      <c r="C68" s="112"/>
      <c r="D68" s="112"/>
      <c r="E68" s="112"/>
      <c r="F68" s="112"/>
      <c r="G68" s="112"/>
      <c r="H68" s="112"/>
      <c r="I68" s="112"/>
      <c r="J68" s="112"/>
      <c r="K68" s="112"/>
      <c r="L68" s="112"/>
      <c r="M68" s="112"/>
      <c r="N68" s="112"/>
      <c r="O68" s="112"/>
      <c r="P68" s="112"/>
      <c r="Q68" s="112"/>
      <c r="R68" s="112"/>
      <c r="S68" s="112"/>
      <c r="T68" s="151"/>
      <c r="U68" s="112"/>
      <c r="V68" s="112"/>
      <c r="W68" s="112"/>
      <c r="X68" s="112"/>
      <c r="Y68" s="112"/>
      <c r="Z68" s="112"/>
      <c r="AA68" s="112"/>
      <c r="AB68" s="112"/>
      <c r="AC68" s="112"/>
      <c r="AD68" s="112"/>
      <c r="AE68" s="112"/>
      <c r="AF68" s="112"/>
      <c r="AG68" s="112"/>
      <c r="AH68" s="112"/>
      <c r="AI68" s="112"/>
      <c r="AJ68" s="112"/>
      <c r="AK68" s="112"/>
    </row>
    <row r="69" spans="1:37" ht="15.75">
      <c r="A69" s="112"/>
      <c r="B69" s="112"/>
      <c r="C69" s="112"/>
      <c r="D69" s="112"/>
      <c r="E69" s="112"/>
      <c r="F69" s="112"/>
      <c r="G69" s="146"/>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row>
    <row r="70" spans="1:37" ht="15.75">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row>
    <row r="71" spans="1:37" ht="15.75">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row>
    <row r="72" spans="1:37" ht="15.75">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row>
    <row r="73" spans="1:37" ht="15.7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row>
    <row r="74" spans="1:37" ht="15.75">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row>
    <row r="75" spans="1:37" ht="15.75">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row>
    <row r="76" spans="1:37" ht="15.75">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row>
    <row r="77" spans="1:37" ht="15.75">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row>
    <row r="78" spans="1:37" ht="15.75">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row>
    <row r="79" spans="1:37" ht="15.75">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row>
    <row r="80" spans="1:37" ht="15.75">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row>
    <row r="81" spans="1:37" ht="15.75">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row>
    <row r="82" spans="1:37" ht="15.75">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c r="AA82" s="112"/>
      <c r="AB82" s="112"/>
      <c r="AC82" s="112"/>
      <c r="AD82" s="112"/>
      <c r="AE82" s="112"/>
      <c r="AF82" s="112"/>
      <c r="AG82" s="112"/>
      <c r="AH82" s="112"/>
      <c r="AI82" s="112"/>
      <c r="AJ82" s="112"/>
      <c r="AK82" s="112"/>
    </row>
    <row r="83" spans="1:37" ht="15.75">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row>
    <row r="84" spans="1:37" ht="15.75">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c r="AA84" s="112"/>
      <c r="AB84" s="112"/>
      <c r="AC84" s="112"/>
      <c r="AD84" s="112"/>
      <c r="AE84" s="112"/>
      <c r="AF84" s="112"/>
      <c r="AG84" s="112"/>
      <c r="AH84" s="112"/>
      <c r="AI84" s="112"/>
      <c r="AJ84" s="112"/>
      <c r="AK84" s="112"/>
    </row>
    <row r="85" spans="1:37" ht="15.75">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row>
    <row r="86" spans="1:37" ht="15.75">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row>
    <row r="87" spans="1:37" ht="15.75">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row>
    <row r="88" spans="1:37" ht="15.75">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112"/>
    </row>
    <row r="89" spans="1:37" ht="15.75">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row>
    <row r="90" spans="1:37" ht="15.75">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row>
    <row r="91" spans="1:37" ht="15.7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row>
    <row r="92" spans="1:37" ht="15.75">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row>
    <row r="93" spans="1:37" ht="15.75">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row>
    <row r="94" spans="1:37" ht="15.75">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row>
    <row r="95" spans="1:37" ht="15.75">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row>
    <row r="96" spans="1:37" ht="15.75">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row>
    <row r="97" spans="1:37" ht="15.75">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row>
    <row r="98" spans="1:37" ht="15.75">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row>
    <row r="99" spans="1:37" ht="15.75">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row>
    <row r="100" spans="1:37" ht="15.7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row>
    <row r="101" spans="1:37" ht="15.7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row>
    <row r="102" spans="1:37" ht="15.7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row>
    <row r="103" spans="1:37" ht="15.7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row>
    <row r="104" spans="1:37" ht="15.7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row>
    <row r="105" spans="1:37" ht="15.7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row>
    <row r="106" spans="1:37" ht="15.7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row>
    <row r="107" spans="1:37" ht="15.7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c r="AB107" s="112"/>
      <c r="AC107" s="112"/>
      <c r="AD107" s="112"/>
      <c r="AE107" s="112"/>
      <c r="AF107" s="112"/>
      <c r="AG107" s="112"/>
      <c r="AH107" s="112"/>
      <c r="AI107" s="112"/>
      <c r="AJ107" s="112"/>
      <c r="AK107" s="112"/>
    </row>
    <row r="108" spans="1:37" ht="15.7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row>
    <row r="109" spans="1:37" ht="15.7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c r="AJ109" s="112"/>
      <c r="AK109" s="112"/>
    </row>
    <row r="110" spans="1:37" ht="15.7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row>
    <row r="111" spans="1:37" ht="15.7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row>
    <row r="112" spans="1:37" ht="15.7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row>
    <row r="113" spans="1:37" ht="15.7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row>
    <row r="114" spans="1:37" ht="15.7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row>
    <row r="115" spans="1:37" ht="15.7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c r="AC115" s="112"/>
      <c r="AD115" s="112"/>
      <c r="AE115" s="112"/>
      <c r="AF115" s="112"/>
      <c r="AG115" s="112"/>
      <c r="AH115" s="112"/>
      <c r="AI115" s="112"/>
      <c r="AJ115" s="112"/>
      <c r="AK115" s="112"/>
    </row>
    <row r="116" spans="1:37" ht="15.7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row>
    <row r="117" spans="1:37" ht="15.7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row>
    <row r="118" spans="1:37" ht="15.7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row>
    <row r="119" spans="1:37" ht="15.7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row>
    <row r="120" spans="1:37" ht="15.7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row>
    <row r="121" spans="1:37" ht="15.7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row>
    <row r="122" spans="1:37" ht="15.7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row>
    <row r="123" spans="1:37" ht="15.7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row>
    <row r="124" spans="1:37" ht="15.7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c r="AB124" s="112"/>
      <c r="AC124" s="112"/>
      <c r="AD124" s="112"/>
      <c r="AE124" s="112"/>
      <c r="AF124" s="112"/>
      <c r="AG124" s="112"/>
      <c r="AH124" s="112"/>
      <c r="AI124" s="112"/>
      <c r="AJ124" s="112"/>
      <c r="AK124" s="112"/>
    </row>
    <row r="125" spans="1:37" ht="15.7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row>
    <row r="126" spans="1:37" ht="15.7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row>
    <row r="127" spans="1:37" ht="15.7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row>
    <row r="128" spans="1:37" ht="15.7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row>
    <row r="129" spans="1:37" ht="15.7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row>
    <row r="130" spans="1:37" ht="15.7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row>
    <row r="131" spans="1:37" ht="15.7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row>
    <row r="132" spans="1:37" ht="15.7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row>
    <row r="133" spans="1:37" ht="15.7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row>
    <row r="134" spans="1:37" ht="15.7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row>
    <row r="135" spans="1:37" ht="15.7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row>
    <row r="136" spans="1:37" ht="15.7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row>
    <row r="137" spans="1:37" ht="15.7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row>
    <row r="138" spans="1:37" ht="15.7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row>
    <row r="139" spans="1:37" ht="15.7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row>
    <row r="140" spans="1:37" ht="15.7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row>
    <row r="141" spans="1:37" ht="15.7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row>
    <row r="142" spans="1:37" ht="15.7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row>
    <row r="143" spans="1:37" ht="15.7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row>
    <row r="144" spans="1:37" ht="15.7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row>
    <row r="145" spans="1:37" ht="15.7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row>
    <row r="146" spans="1:37" ht="15.7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row>
    <row r="147" spans="1:37" ht="15.7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row>
    <row r="148" spans="1:37" ht="15.7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row>
    <row r="149" spans="1:37" ht="15.7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row>
    <row r="150" spans="1:37" ht="15.7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row>
    <row r="151" spans="1:37" ht="15.7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row>
    <row r="152" spans="1:37" ht="15.7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row>
    <row r="153" spans="1:37" ht="15.7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row>
    <row r="154" spans="1:37" ht="15.7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row>
    <row r="155" spans="1:37" ht="15.7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row>
    <row r="156" spans="1:37" ht="15.7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row>
    <row r="157" spans="1:37" ht="15.7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row>
    <row r="158" spans="1:37" ht="15.7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row>
    <row r="159" spans="1:37" ht="15.7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row>
    <row r="160" spans="1:37" ht="15.7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row>
    <row r="161" spans="1:37" ht="15.7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row>
    <row r="162" spans="1:37" ht="15.7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row>
    <row r="163" spans="1:37" ht="15.7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row>
    <row r="164" spans="1:37" ht="15.7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row>
    <row r="165" spans="1:37" ht="15.7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row>
    <row r="166" spans="1:37" ht="15.7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row>
    <row r="167" spans="1:37" ht="15.7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row>
    <row r="168" spans="1:37" ht="15.7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row>
    <row r="169" spans="1:37" ht="15.7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row>
    <row r="170" spans="1:37" ht="15.7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row>
    <row r="171" spans="1:37" ht="15.7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row>
    <row r="172" spans="1:37" ht="15.7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row>
    <row r="173" spans="1:37" ht="15.7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row>
    <row r="174" spans="1:37" ht="15.7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row>
    <row r="175" spans="1:37" ht="15.7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row>
    <row r="176" spans="1:37" ht="15.7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row>
    <row r="177" spans="1:37" ht="15.7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row>
    <row r="178" spans="1:37" ht="15.7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row>
    <row r="179" spans="1:37" ht="15.7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row>
    <row r="180" spans="1:37" ht="15.7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row>
    <row r="181" spans="1:37" ht="15.7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row>
    <row r="182" spans="1:37" ht="15.7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row>
    <row r="183" spans="1:37" ht="15.7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row>
    <row r="184" spans="1:37" ht="15.7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row>
    <row r="185" spans="1:37" ht="15.7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row>
    <row r="186" spans="1:37" ht="15.7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row>
    <row r="187" spans="1:37" ht="15.7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row>
    <row r="188" spans="1:37" ht="15.7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row>
    <row r="189" spans="1:37" ht="15.7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row>
    <row r="190" spans="1:37" ht="15.7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row>
    <row r="191" spans="1:37" ht="15.7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row>
    <row r="192" spans="1:37" ht="15.7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row>
    <row r="193" spans="1:37" ht="15.7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row>
    <row r="194" spans="1:37" ht="15.7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row>
    <row r="195" spans="1:37" ht="15.7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row>
    <row r="196" spans="1:37" ht="15.7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row>
    <row r="197" spans="1:37" ht="15.7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row>
    <row r="198" spans="1:37" ht="15.7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row>
    <row r="199" spans="1:37" ht="15.7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c r="AE199" s="112"/>
      <c r="AF199" s="112"/>
      <c r="AG199" s="112"/>
      <c r="AH199" s="112"/>
      <c r="AI199" s="112"/>
      <c r="AJ199" s="112"/>
      <c r="AK199" s="112"/>
    </row>
    <row r="200" spans="1:37" ht="15.7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c r="AE200" s="112"/>
      <c r="AF200" s="112"/>
      <c r="AG200" s="112"/>
      <c r="AH200" s="112"/>
      <c r="AI200" s="112"/>
      <c r="AJ200" s="112"/>
      <c r="AK200" s="112"/>
    </row>
    <row r="201" spans="1:37" ht="15.7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c r="AJ201" s="112"/>
      <c r="AK201" s="112"/>
    </row>
    <row r="202" spans="1:37" ht="15.7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c r="AE202" s="112"/>
      <c r="AF202" s="112"/>
      <c r="AG202" s="112"/>
      <c r="AH202" s="112"/>
      <c r="AI202" s="112"/>
      <c r="AJ202" s="112"/>
      <c r="AK202" s="112"/>
    </row>
    <row r="203" spans="1:37" ht="15.7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c r="AE203" s="112"/>
      <c r="AF203" s="112"/>
      <c r="AG203" s="112"/>
      <c r="AH203" s="112"/>
      <c r="AI203" s="112"/>
      <c r="AJ203" s="112"/>
      <c r="AK203" s="112"/>
    </row>
    <row r="204" spans="1:37" ht="15.7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c r="AE204" s="112"/>
      <c r="AF204" s="112"/>
      <c r="AG204" s="112"/>
      <c r="AH204" s="112"/>
      <c r="AI204" s="112"/>
      <c r="AJ204" s="112"/>
      <c r="AK204" s="112"/>
    </row>
    <row r="205" spans="1:37" ht="15.7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c r="AJ205" s="112"/>
      <c r="AK205" s="112"/>
    </row>
    <row r="206" spans="1:37" ht="15.7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row>
    <row r="207" spans="1:37" ht="15.7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row>
    <row r="208" spans="1:37" ht="15.7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row>
    <row r="209" spans="1:37" ht="15.7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row>
    <row r="210" spans="1:37" ht="15.7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row>
    <row r="211" spans="1:37" ht="15.7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row>
    <row r="212" spans="1:37" ht="15.7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row>
    <row r="213" spans="1:37" ht="15.7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row>
    <row r="214" spans="1:37" ht="15.7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row>
    <row r="215" spans="1:37" ht="15.7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row>
    <row r="216" spans="1:37" ht="15.7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row>
    <row r="217" spans="1:37" ht="15.7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row>
    <row r="218" spans="1:37" ht="15.7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row>
    <row r="219" spans="1:37" ht="15.7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row>
    <row r="220" spans="1:37" ht="15.7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row>
    <row r="221" spans="1:37" ht="15.7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row>
    <row r="222" spans="1:37" ht="15.7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row>
    <row r="223" spans="1:37" ht="15.7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row>
    <row r="224" spans="1:37" ht="15.7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row>
    <row r="225" spans="1:37" ht="15.7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c r="AJ225" s="112"/>
      <c r="AK225" s="112"/>
    </row>
    <row r="226" spans="1:37" ht="15.7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c r="AE226" s="112"/>
      <c r="AF226" s="112"/>
      <c r="AG226" s="112"/>
      <c r="AH226" s="112"/>
      <c r="AI226" s="112"/>
      <c r="AJ226" s="112"/>
      <c r="AK226" s="112"/>
    </row>
    <row r="227" spans="1:37" ht="15.7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c r="AE227" s="112"/>
      <c r="AF227" s="112"/>
      <c r="AG227" s="112"/>
      <c r="AH227" s="112"/>
      <c r="AI227" s="112"/>
      <c r="AJ227" s="112"/>
      <c r="AK227" s="112"/>
    </row>
    <row r="228" spans="1:37" ht="15.7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c r="AE228" s="112"/>
      <c r="AF228" s="112"/>
      <c r="AG228" s="112"/>
      <c r="AH228" s="112"/>
      <c r="AI228" s="112"/>
      <c r="AJ228" s="112"/>
      <c r="AK228" s="112"/>
    </row>
    <row r="229" spans="1:37" ht="15.7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c r="AJ229" s="112"/>
      <c r="AK229" s="112"/>
    </row>
    <row r="230" spans="1:37" ht="15.7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c r="AE230" s="112"/>
      <c r="AF230" s="112"/>
      <c r="AG230" s="112"/>
      <c r="AH230" s="112"/>
      <c r="AI230" s="112"/>
      <c r="AJ230" s="112"/>
      <c r="AK230" s="112"/>
    </row>
    <row r="231" spans="1:37" ht="15.7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c r="AE231" s="112"/>
      <c r="AF231" s="112"/>
      <c r="AG231" s="112"/>
      <c r="AH231" s="112"/>
      <c r="AI231" s="112"/>
      <c r="AJ231" s="112"/>
      <c r="AK231" s="112"/>
    </row>
    <row r="232" spans="1:37" ht="15.7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row>
    <row r="233" spans="1:37" ht="15.7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row>
    <row r="234" spans="1:37" ht="15.7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row>
    <row r="235" spans="1:37" ht="15.7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row>
    <row r="236" spans="1:37" ht="15.7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row>
    <row r="237" spans="1:37" ht="15.7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row>
    <row r="238" spans="1:37" ht="15.7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row>
    <row r="239" spans="1:37" ht="15.7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row>
    <row r="240" spans="1:37" ht="15.7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row>
    <row r="241" spans="1:37" ht="15.7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row>
    <row r="242" spans="1:37" ht="15.7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row>
    <row r="243" spans="1:37" ht="15.7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row>
    <row r="244" spans="1:37" ht="15.7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row>
    <row r="245" spans="1:37" ht="15.7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row>
    <row r="246" spans="1:37" ht="15.7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c r="AE246" s="112"/>
      <c r="AF246" s="112"/>
      <c r="AG246" s="112"/>
      <c r="AH246" s="112"/>
      <c r="AI246" s="112"/>
      <c r="AJ246" s="112"/>
      <c r="AK246" s="112"/>
    </row>
    <row r="247" spans="1:37" ht="15.7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row>
    <row r="248" spans="1:37" ht="15.7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row>
    <row r="249" spans="1:37" ht="15.7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c r="AJ249" s="112"/>
      <c r="AK249" s="112"/>
    </row>
    <row r="250" spans="1:37" ht="15.7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2"/>
      <c r="AF250" s="112"/>
      <c r="AG250" s="112"/>
      <c r="AH250" s="112"/>
      <c r="AI250" s="112"/>
      <c r="AJ250" s="112"/>
      <c r="AK250" s="112"/>
    </row>
    <row r="251" spans="1:37" ht="15.7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2"/>
      <c r="AF251" s="112"/>
      <c r="AG251" s="112"/>
      <c r="AH251" s="112"/>
      <c r="AI251" s="112"/>
      <c r="AJ251" s="112"/>
      <c r="AK251" s="112"/>
    </row>
    <row r="252" spans="1:37" ht="15.7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c r="AE252" s="112"/>
      <c r="AF252" s="112"/>
      <c r="AG252" s="112"/>
      <c r="AH252" s="112"/>
      <c r="AI252" s="112"/>
      <c r="AJ252" s="112"/>
      <c r="AK252" s="112"/>
    </row>
    <row r="253" spans="1:37" ht="15.7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c r="AJ253" s="112"/>
      <c r="AK253" s="112"/>
    </row>
    <row r="254" spans="1:37" ht="15.7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row>
    <row r="255" spans="1:37" ht="15.7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2"/>
      <c r="AK255" s="112"/>
    </row>
    <row r="256" spans="1:37" ht="15.7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c r="AE256" s="112"/>
      <c r="AF256" s="112"/>
      <c r="AG256" s="112"/>
      <c r="AH256" s="112"/>
      <c r="AI256" s="112"/>
      <c r="AJ256" s="112"/>
      <c r="AK256" s="112"/>
    </row>
    <row r="257" spans="1:37" ht="15.7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c r="AJ257" s="112"/>
      <c r="AK257" s="112"/>
    </row>
    <row r="258" spans="1:37" ht="15.7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row>
    <row r="259" spans="1:37" ht="15.7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row>
    <row r="260" spans="1:37" ht="15.7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c r="AE260" s="112"/>
      <c r="AF260" s="112"/>
      <c r="AG260" s="112"/>
      <c r="AH260" s="112"/>
      <c r="AI260" s="112"/>
      <c r="AJ260" s="112"/>
      <c r="AK260" s="112"/>
    </row>
    <row r="261" spans="1:37" ht="15.7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c r="AJ261" s="112"/>
      <c r="AK261" s="112"/>
    </row>
    <row r="262" spans="1:37" ht="15.7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c r="AE262" s="112"/>
      <c r="AF262" s="112"/>
      <c r="AG262" s="112"/>
      <c r="AH262" s="112"/>
      <c r="AI262" s="112"/>
      <c r="AJ262" s="112"/>
      <c r="AK262" s="112"/>
    </row>
    <row r="263" spans="1:37" ht="15.7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c r="AE263" s="112"/>
      <c r="AF263" s="112"/>
      <c r="AG263" s="112"/>
      <c r="AH263" s="112"/>
      <c r="AI263" s="112"/>
      <c r="AJ263" s="112"/>
      <c r="AK263" s="112"/>
    </row>
    <row r="264" spans="1:37" ht="15.7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c r="AE264" s="112"/>
      <c r="AF264" s="112"/>
      <c r="AG264" s="112"/>
      <c r="AH264" s="112"/>
      <c r="AI264" s="112"/>
      <c r="AJ264" s="112"/>
      <c r="AK264" s="112"/>
    </row>
    <row r="265" spans="1:37" ht="15.7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c r="AJ265" s="112"/>
      <c r="AK265" s="112"/>
    </row>
    <row r="266" spans="1:37" ht="15.7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c r="AE266" s="112"/>
      <c r="AF266" s="112"/>
      <c r="AG266" s="112"/>
      <c r="AH266" s="112"/>
      <c r="AI266" s="112"/>
      <c r="AJ266" s="112"/>
      <c r="AK266" s="112"/>
    </row>
    <row r="267" spans="1:37" ht="15.7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c r="AE267" s="112"/>
      <c r="AF267" s="112"/>
      <c r="AG267" s="112"/>
      <c r="AH267" s="112"/>
      <c r="AI267" s="112"/>
      <c r="AJ267" s="112"/>
      <c r="AK267" s="112"/>
    </row>
    <row r="268" spans="1:37" ht="15.7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c r="AE268" s="112"/>
      <c r="AF268" s="112"/>
      <c r="AG268" s="112"/>
      <c r="AH268" s="112"/>
      <c r="AI268" s="112"/>
      <c r="AJ268" s="112"/>
      <c r="AK268" s="112"/>
    </row>
    <row r="269" spans="1:37" ht="15.7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c r="AJ269" s="112"/>
      <c r="AK269" s="112"/>
    </row>
    <row r="270" spans="1:37" ht="15.7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c r="AE270" s="112"/>
      <c r="AF270" s="112"/>
      <c r="AG270" s="112"/>
      <c r="AH270" s="112"/>
      <c r="AI270" s="112"/>
      <c r="AJ270" s="112"/>
      <c r="AK270" s="112"/>
    </row>
    <row r="271" spans="1:37" ht="15.7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c r="AE271" s="112"/>
      <c r="AF271" s="112"/>
      <c r="AG271" s="112"/>
      <c r="AH271" s="112"/>
      <c r="AI271" s="112"/>
      <c r="AJ271" s="112"/>
      <c r="AK271" s="112"/>
    </row>
    <row r="272" spans="1:37" ht="15.7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c r="AE272" s="112"/>
      <c r="AF272" s="112"/>
      <c r="AG272" s="112"/>
      <c r="AH272" s="112"/>
      <c r="AI272" s="112"/>
      <c r="AJ272" s="112"/>
      <c r="AK272" s="112"/>
    </row>
    <row r="273" spans="1:37" ht="15.7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c r="AJ273" s="112"/>
      <c r="AK273" s="112"/>
    </row>
    <row r="274" spans="1:37" ht="15.7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c r="AE274" s="112"/>
      <c r="AF274" s="112"/>
      <c r="AG274" s="112"/>
      <c r="AH274" s="112"/>
      <c r="AI274" s="112"/>
      <c r="AJ274" s="112"/>
      <c r="AK274" s="112"/>
    </row>
    <row r="275" spans="1:37" ht="15.7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c r="AE275" s="112"/>
      <c r="AF275" s="112"/>
      <c r="AG275" s="112"/>
      <c r="AH275" s="112"/>
      <c r="AI275" s="112"/>
      <c r="AJ275" s="112"/>
      <c r="AK275" s="112"/>
    </row>
    <row r="276" spans="1:37" ht="15.7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2"/>
      <c r="AK276" s="112"/>
    </row>
    <row r="277" spans="1:37" ht="15.7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row>
    <row r="278" spans="1:37" ht="15.7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row>
    <row r="279" spans="1:37" ht="15.7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c r="AE279" s="112"/>
      <c r="AF279" s="112"/>
      <c r="AG279" s="112"/>
      <c r="AH279" s="112"/>
      <c r="AI279" s="112"/>
      <c r="AJ279" s="112"/>
      <c r="AK279" s="112"/>
    </row>
    <row r="280" spans="1:37" ht="15.7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c r="AE280" s="112"/>
      <c r="AF280" s="112"/>
      <c r="AG280" s="112"/>
      <c r="AH280" s="112"/>
      <c r="AI280" s="112"/>
      <c r="AJ280" s="112"/>
      <c r="AK280" s="112"/>
    </row>
    <row r="281" spans="1:37" ht="15.7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c r="AJ281" s="112"/>
      <c r="AK281" s="112"/>
    </row>
    <row r="282" spans="1:37" ht="15.7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c r="AE282" s="112"/>
      <c r="AF282" s="112"/>
      <c r="AG282" s="112"/>
      <c r="AH282" s="112"/>
      <c r="AI282" s="112"/>
      <c r="AJ282" s="112"/>
      <c r="AK282" s="112"/>
    </row>
    <row r="283" spans="1:37" ht="15.7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c r="AE283" s="112"/>
      <c r="AF283" s="112"/>
      <c r="AG283" s="112"/>
      <c r="AH283" s="112"/>
      <c r="AI283" s="112"/>
      <c r="AJ283" s="112"/>
      <c r="AK283" s="112"/>
    </row>
    <row r="284" spans="1:37" ht="15.7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c r="AE284" s="112"/>
      <c r="AF284" s="112"/>
      <c r="AG284" s="112"/>
      <c r="AH284" s="112"/>
      <c r="AI284" s="112"/>
      <c r="AJ284" s="112"/>
      <c r="AK284" s="112"/>
    </row>
    <row r="285" spans="1:37" ht="15.7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c r="AJ285" s="112"/>
      <c r="AK285" s="112"/>
    </row>
    <row r="286" spans="1:37" ht="15.7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c r="AE286" s="112"/>
      <c r="AF286" s="112"/>
      <c r="AG286" s="112"/>
      <c r="AH286" s="112"/>
      <c r="AI286" s="112"/>
      <c r="AJ286" s="112"/>
      <c r="AK286" s="112"/>
    </row>
    <row r="287" spans="1:37" ht="15.7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c r="AE287" s="112"/>
      <c r="AF287" s="112"/>
      <c r="AG287" s="112"/>
      <c r="AH287" s="112"/>
      <c r="AI287" s="112"/>
      <c r="AJ287" s="112"/>
      <c r="AK287" s="112"/>
    </row>
    <row r="288" spans="1:37" ht="15.7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c r="AE288" s="112"/>
      <c r="AF288" s="112"/>
      <c r="AG288" s="112"/>
      <c r="AH288" s="112"/>
      <c r="AI288" s="112"/>
      <c r="AJ288" s="112"/>
      <c r="AK288" s="112"/>
    </row>
    <row r="289" spans="1:37" ht="15.7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c r="AJ289" s="112"/>
      <c r="AK289" s="112"/>
    </row>
    <row r="290" spans="1:37" ht="15.7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c r="AE290" s="112"/>
      <c r="AF290" s="112"/>
      <c r="AG290" s="112"/>
      <c r="AH290" s="112"/>
      <c r="AI290" s="112"/>
      <c r="AJ290" s="112"/>
      <c r="AK290" s="112"/>
    </row>
    <row r="291" spans="1:37" ht="15.7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c r="AE291" s="112"/>
      <c r="AF291" s="112"/>
      <c r="AG291" s="112"/>
      <c r="AH291" s="112"/>
      <c r="AI291" s="112"/>
      <c r="AJ291" s="112"/>
      <c r="AK291" s="112"/>
    </row>
    <row r="292" spans="1:37" ht="15.7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c r="AE292" s="112"/>
      <c r="AF292" s="112"/>
      <c r="AG292" s="112"/>
      <c r="AH292" s="112"/>
      <c r="AI292" s="112"/>
      <c r="AJ292" s="112"/>
      <c r="AK292" s="112"/>
    </row>
    <row r="293" spans="1:37" ht="15.7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c r="AJ293" s="112"/>
      <c r="AK293" s="112"/>
    </row>
    <row r="294" spans="1:37" ht="15.7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row>
    <row r="295" spans="1:37" ht="15.7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c r="AE295" s="112"/>
      <c r="AF295" s="112"/>
      <c r="AG295" s="112"/>
      <c r="AH295" s="112"/>
      <c r="AI295" s="112"/>
      <c r="AJ295" s="112"/>
      <c r="AK295" s="112"/>
    </row>
    <row r="296" spans="1:37" ht="15.7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c r="AE296" s="112"/>
      <c r="AF296" s="112"/>
      <c r="AG296" s="112"/>
      <c r="AH296" s="112"/>
      <c r="AI296" s="112"/>
      <c r="AJ296" s="112"/>
      <c r="AK296" s="112"/>
    </row>
    <row r="297" spans="1:37" ht="15.7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c r="AJ297" s="112"/>
      <c r="AK297" s="112"/>
    </row>
    <row r="298" spans="1:37" ht="15.7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c r="AE298" s="112"/>
      <c r="AF298" s="112"/>
      <c r="AG298" s="112"/>
      <c r="AH298" s="112"/>
      <c r="AI298" s="112"/>
      <c r="AJ298" s="112"/>
      <c r="AK298" s="112"/>
    </row>
    <row r="299" spans="1:37" ht="15.7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row>
    <row r="300" spans="1:37" ht="15.7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row>
    <row r="301" spans="1:37" ht="15.7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c r="AJ301" s="112"/>
      <c r="AK301" s="112"/>
    </row>
    <row r="302" spans="1:37" ht="15.7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c r="AE302" s="112"/>
      <c r="AF302" s="112"/>
      <c r="AG302" s="112"/>
      <c r="AH302" s="112"/>
      <c r="AI302" s="112"/>
      <c r="AJ302" s="112"/>
      <c r="AK302" s="112"/>
    </row>
    <row r="303" spans="1:37" ht="15.7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row>
    <row r="304" spans="1:37" ht="15.7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c r="AE304" s="112"/>
      <c r="AF304" s="112"/>
      <c r="AG304" s="112"/>
      <c r="AH304" s="112"/>
      <c r="AI304" s="112"/>
      <c r="AJ304" s="112"/>
      <c r="AK304" s="112"/>
    </row>
    <row r="305" spans="1:37" ht="15.7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c r="AJ305" s="112"/>
      <c r="AK305" s="112"/>
    </row>
    <row r="306" spans="1:37" ht="15.7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c r="AE306" s="112"/>
      <c r="AF306" s="112"/>
      <c r="AG306" s="112"/>
      <c r="AH306" s="112"/>
      <c r="AI306" s="112"/>
      <c r="AJ306" s="112"/>
      <c r="AK306" s="112"/>
    </row>
    <row r="307" spans="1:37" ht="15.7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c r="AE307" s="112"/>
      <c r="AF307" s="112"/>
      <c r="AG307" s="112"/>
      <c r="AH307" s="112"/>
      <c r="AI307" s="112"/>
      <c r="AJ307" s="112"/>
      <c r="AK307" s="112"/>
    </row>
    <row r="308" spans="1:37" ht="15.7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c r="AE308" s="112"/>
      <c r="AF308" s="112"/>
      <c r="AG308" s="112"/>
      <c r="AH308" s="112"/>
      <c r="AI308" s="112"/>
      <c r="AJ308" s="112"/>
      <c r="AK308" s="112"/>
    </row>
    <row r="309" spans="1:37" ht="15.7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c r="AJ309" s="112"/>
      <c r="AK309" s="112"/>
    </row>
    <row r="310" spans="1:37" ht="15.7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c r="AE310" s="112"/>
      <c r="AF310" s="112"/>
      <c r="AG310" s="112"/>
      <c r="AH310" s="112"/>
      <c r="AI310" s="112"/>
      <c r="AJ310" s="112"/>
      <c r="AK310" s="112"/>
    </row>
    <row r="311" spans="1:37" ht="15.7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c r="AE311" s="112"/>
      <c r="AF311" s="112"/>
      <c r="AG311" s="112"/>
      <c r="AH311" s="112"/>
      <c r="AI311" s="112"/>
      <c r="AJ311" s="112"/>
      <c r="AK311" s="112"/>
    </row>
    <row r="312" spans="1:37" ht="15.7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c r="AE312" s="112"/>
      <c r="AF312" s="112"/>
      <c r="AG312" s="112"/>
      <c r="AH312" s="112"/>
      <c r="AI312" s="112"/>
      <c r="AJ312" s="112"/>
      <c r="AK312" s="112"/>
    </row>
    <row r="313" spans="1:37" ht="15.7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c r="AJ313" s="112"/>
      <c r="AK313" s="112"/>
    </row>
    <row r="314" spans="1:37" ht="15.7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c r="AE314" s="112"/>
      <c r="AF314" s="112"/>
      <c r="AG314" s="112"/>
      <c r="AH314" s="112"/>
      <c r="AI314" s="112"/>
      <c r="AJ314" s="112"/>
      <c r="AK314" s="112"/>
    </row>
    <row r="315" spans="1:37" ht="15.7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c r="AE315" s="112"/>
      <c r="AF315" s="112"/>
      <c r="AG315" s="112"/>
      <c r="AH315" s="112"/>
      <c r="AI315" s="112"/>
      <c r="AJ315" s="112"/>
      <c r="AK315" s="112"/>
    </row>
    <row r="316" spans="1:37" ht="15.7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c r="AE316" s="112"/>
      <c r="AF316" s="112"/>
      <c r="AG316" s="112"/>
      <c r="AH316" s="112"/>
      <c r="AI316" s="112"/>
      <c r="AJ316" s="112"/>
      <c r="AK316" s="112"/>
    </row>
    <row r="317" spans="1:37" ht="15.7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c r="AJ317" s="112"/>
      <c r="AK317" s="112"/>
    </row>
    <row r="318" spans="1:37" ht="15.7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c r="AE318" s="112"/>
      <c r="AF318" s="112"/>
      <c r="AG318" s="112"/>
      <c r="AH318" s="112"/>
      <c r="AI318" s="112"/>
      <c r="AJ318" s="112"/>
      <c r="AK318" s="112"/>
    </row>
    <row r="319" spans="1:37" ht="15.7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c r="AE319" s="112"/>
      <c r="AF319" s="112"/>
      <c r="AG319" s="112"/>
      <c r="AH319" s="112"/>
      <c r="AI319" s="112"/>
      <c r="AJ319" s="112"/>
      <c r="AK319" s="112"/>
    </row>
    <row r="320" spans="1:37" ht="15.7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c r="AE320" s="112"/>
      <c r="AF320" s="112"/>
      <c r="AG320" s="112"/>
      <c r="AH320" s="112"/>
      <c r="AI320" s="112"/>
      <c r="AJ320" s="112"/>
      <c r="AK320" s="112"/>
    </row>
    <row r="321" spans="1:37" ht="15.7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2"/>
      <c r="AK321" s="112"/>
    </row>
    <row r="322" spans="1:37" ht="15.7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c r="AE322" s="112"/>
      <c r="AF322" s="112"/>
      <c r="AG322" s="112"/>
      <c r="AH322" s="112"/>
      <c r="AI322" s="112"/>
      <c r="AJ322" s="112"/>
      <c r="AK322" s="112"/>
    </row>
    <row r="323" spans="1:37" ht="15.7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c r="AE323" s="112"/>
      <c r="AF323" s="112"/>
      <c r="AG323" s="112"/>
      <c r="AH323" s="112"/>
      <c r="AI323" s="112"/>
      <c r="AJ323" s="112"/>
      <c r="AK323" s="112"/>
    </row>
    <row r="324" spans="1:37" ht="15.7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c r="AE324" s="112"/>
      <c r="AF324" s="112"/>
      <c r="AG324" s="112"/>
      <c r="AH324" s="112"/>
      <c r="AI324" s="112"/>
      <c r="AJ324" s="112"/>
      <c r="AK324" s="112"/>
    </row>
    <row r="325" spans="1:37" ht="15.7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c r="AJ325" s="112"/>
      <c r="AK325" s="112"/>
    </row>
    <row r="326" spans="1:37" ht="15.7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c r="AE326" s="112"/>
      <c r="AF326" s="112"/>
      <c r="AG326" s="112"/>
      <c r="AH326" s="112"/>
      <c r="AI326" s="112"/>
      <c r="AJ326" s="112"/>
      <c r="AK326" s="112"/>
    </row>
    <row r="327" spans="1:37" ht="15.7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12"/>
      <c r="AH327" s="112"/>
      <c r="AI327" s="112"/>
      <c r="AJ327" s="112"/>
      <c r="AK327" s="112"/>
    </row>
    <row r="328" spans="1:37" ht="15.7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c r="AE328" s="112"/>
      <c r="AF328" s="112"/>
      <c r="AG328" s="112"/>
      <c r="AH328" s="112"/>
      <c r="AI328" s="112"/>
      <c r="AJ328" s="112"/>
      <c r="AK328" s="112"/>
    </row>
    <row r="329" spans="1:37" ht="15.7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c r="AJ329" s="112"/>
      <c r="AK329" s="112"/>
    </row>
    <row r="330" spans="1:37" ht="15.7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c r="AG330" s="112"/>
      <c r="AH330" s="112"/>
      <c r="AI330" s="112"/>
      <c r="AJ330" s="112"/>
      <c r="AK330" s="112"/>
    </row>
    <row r="331" spans="1:37" ht="15.7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c r="AE331" s="112"/>
      <c r="AF331" s="112"/>
      <c r="AG331" s="112"/>
      <c r="AH331" s="112"/>
      <c r="AI331" s="112"/>
      <c r="AJ331" s="112"/>
      <c r="AK331" s="112"/>
    </row>
    <row r="332" spans="1:37" ht="15.7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c r="AE332" s="112"/>
      <c r="AF332" s="112"/>
      <c r="AG332" s="112"/>
      <c r="AH332" s="112"/>
      <c r="AI332" s="112"/>
      <c r="AJ332" s="112"/>
      <c r="AK332" s="112"/>
    </row>
    <row r="333" spans="1:37" ht="15.7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c r="AJ333" s="112"/>
      <c r="AK333" s="112"/>
    </row>
    <row r="334" spans="1:37" ht="15.7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c r="AE334" s="112"/>
      <c r="AF334" s="112"/>
      <c r="AG334" s="112"/>
      <c r="AH334" s="112"/>
      <c r="AI334" s="112"/>
      <c r="AJ334" s="112"/>
      <c r="AK334" s="112"/>
    </row>
    <row r="335" spans="1:37" ht="15.7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row>
    <row r="336" spans="1:37" ht="15.7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c r="AE336" s="112"/>
      <c r="AF336" s="112"/>
      <c r="AG336" s="112"/>
      <c r="AH336" s="112"/>
      <c r="AI336" s="112"/>
      <c r="AJ336" s="112"/>
      <c r="AK336" s="112"/>
    </row>
    <row r="337" spans="1:37" ht="15.7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c r="AJ337" s="112"/>
      <c r="AK337" s="112"/>
    </row>
    <row r="338" spans="1:37" ht="15.7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c r="AE338" s="112"/>
      <c r="AF338" s="112"/>
      <c r="AG338" s="112"/>
      <c r="AH338" s="112"/>
      <c r="AI338" s="112"/>
      <c r="AJ338" s="112"/>
      <c r="AK338" s="112"/>
    </row>
    <row r="339" spans="1:37" ht="15.75">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c r="AE339" s="112"/>
      <c r="AF339" s="112"/>
      <c r="AG339" s="112"/>
      <c r="AH339" s="112"/>
      <c r="AI339" s="112"/>
      <c r="AJ339" s="112"/>
      <c r="AK339" s="112"/>
    </row>
    <row r="340" spans="1:37" ht="15.75">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c r="AE340" s="112"/>
      <c r="AF340" s="112"/>
      <c r="AG340" s="112"/>
      <c r="AH340" s="112"/>
      <c r="AI340" s="112"/>
      <c r="AJ340" s="112"/>
      <c r="AK340" s="112"/>
    </row>
    <row r="341" spans="1:37" ht="15.75">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c r="AJ341" s="112"/>
      <c r="AK341" s="112"/>
    </row>
    <row r="342" spans="1:37" ht="15.75">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2"/>
      <c r="AK342" s="112"/>
    </row>
    <row r="343" spans="1:37" ht="15.75">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c r="AE343" s="112"/>
      <c r="AF343" s="112"/>
      <c r="AG343" s="112"/>
      <c r="AH343" s="112"/>
      <c r="AI343" s="112"/>
      <c r="AJ343" s="112"/>
      <c r="AK343" s="112"/>
    </row>
    <row r="344" spans="1:37" ht="15.75">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c r="AE344" s="112"/>
      <c r="AF344" s="112"/>
      <c r="AG344" s="112"/>
      <c r="AH344" s="112"/>
      <c r="AI344" s="112"/>
      <c r="AJ344" s="112"/>
      <c r="AK344" s="112"/>
    </row>
    <row r="345" spans="1:37" ht="15.75">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c r="AJ345" s="112"/>
      <c r="AK345" s="112"/>
    </row>
    <row r="346" spans="1:37" ht="15.75">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c r="AE346" s="112"/>
      <c r="AF346" s="112"/>
      <c r="AG346" s="112"/>
      <c r="AH346" s="112"/>
      <c r="AI346" s="112"/>
      <c r="AJ346" s="112"/>
      <c r="AK346" s="112"/>
    </row>
    <row r="347" spans="1:37" ht="15.75">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c r="AE347" s="112"/>
      <c r="AF347" s="112"/>
      <c r="AG347" s="112"/>
      <c r="AH347" s="112"/>
      <c r="AI347" s="112"/>
      <c r="AJ347" s="112"/>
      <c r="AK347" s="112"/>
    </row>
    <row r="348" spans="1:37" ht="15.75">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c r="AE348" s="112"/>
      <c r="AF348" s="112"/>
      <c r="AG348" s="112"/>
      <c r="AH348" s="112"/>
      <c r="AI348" s="112"/>
      <c r="AJ348" s="112"/>
      <c r="AK348" s="112"/>
    </row>
    <row r="349" spans="1:37" ht="15.75">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c r="AJ349" s="112"/>
      <c r="AK349" s="112"/>
    </row>
    <row r="350" spans="1:37" ht="15.75">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c r="AE350" s="112"/>
      <c r="AF350" s="112"/>
      <c r="AG350" s="112"/>
      <c r="AH350" s="112"/>
      <c r="AI350" s="112"/>
      <c r="AJ350" s="112"/>
      <c r="AK350" s="112"/>
    </row>
    <row r="351" spans="1:37" ht="15.75">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c r="AG351" s="112"/>
      <c r="AH351" s="112"/>
      <c r="AI351" s="112"/>
      <c r="AJ351" s="112"/>
      <c r="AK351" s="112"/>
    </row>
    <row r="352" spans="1:37" ht="15.75">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row>
    <row r="353" spans="1:37" ht="15.7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row>
    <row r="354" spans="1:37" ht="15.75">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112"/>
      <c r="AH354" s="112"/>
      <c r="AI354" s="112"/>
      <c r="AJ354" s="112"/>
      <c r="AK354" s="112"/>
    </row>
    <row r="355" spans="1:37" ht="15.75">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c r="AE355" s="112"/>
      <c r="AF355" s="112"/>
      <c r="AG355" s="112"/>
      <c r="AH355" s="112"/>
      <c r="AI355" s="112"/>
      <c r="AJ355" s="112"/>
      <c r="AK355" s="112"/>
    </row>
    <row r="356" spans="1:37" ht="15.75">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row>
    <row r="357" spans="1:37" ht="15.75">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c r="AJ357" s="112"/>
      <c r="AK357" s="112"/>
    </row>
    <row r="358" spans="1:37" ht="15.75">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c r="AE358" s="112"/>
      <c r="AF358" s="112"/>
      <c r="AG358" s="112"/>
      <c r="AH358" s="112"/>
      <c r="AI358" s="112"/>
      <c r="AJ358" s="112"/>
      <c r="AK358" s="112"/>
    </row>
    <row r="359" spans="1:37" ht="15.75">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c r="AE359" s="112"/>
      <c r="AF359" s="112"/>
      <c r="AG359" s="112"/>
      <c r="AH359" s="112"/>
      <c r="AI359" s="112"/>
      <c r="AJ359" s="112"/>
      <c r="AK359" s="112"/>
    </row>
    <row r="360" spans="1:37" ht="15.75">
      <c r="A360" s="112"/>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c r="AE360" s="112"/>
      <c r="AF360" s="112"/>
      <c r="AG360" s="112"/>
      <c r="AH360" s="112"/>
      <c r="AI360" s="112"/>
      <c r="AJ360" s="112"/>
      <c r="AK360" s="112"/>
    </row>
    <row r="361" spans="1:37" ht="15.75">
      <c r="A361" s="112"/>
      <c r="B361" s="112"/>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c r="AJ361" s="112"/>
      <c r="AK361" s="112"/>
    </row>
    <row r="362" spans="1:37" ht="15.75">
      <c r="A362" s="112"/>
      <c r="B362" s="112"/>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c r="AE362" s="112"/>
      <c r="AF362" s="112"/>
      <c r="AG362" s="112"/>
      <c r="AH362" s="112"/>
      <c r="AI362" s="112"/>
      <c r="AJ362" s="112"/>
      <c r="AK362" s="112"/>
    </row>
    <row r="363" spans="1:37" ht="15.75">
      <c r="A363" s="112"/>
      <c r="B363" s="112"/>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c r="AE363" s="112"/>
      <c r="AF363" s="112"/>
      <c r="AG363" s="112"/>
      <c r="AH363" s="112"/>
      <c r="AI363" s="112"/>
      <c r="AJ363" s="112"/>
      <c r="AK363" s="112"/>
    </row>
    <row r="364" spans="1:37" ht="15.75">
      <c r="A364" s="112"/>
      <c r="B364" s="112"/>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c r="AE364" s="112"/>
      <c r="AF364" s="112"/>
      <c r="AG364" s="112"/>
      <c r="AH364" s="112"/>
      <c r="AI364" s="112"/>
      <c r="AJ364" s="112"/>
      <c r="AK364" s="112"/>
    </row>
    <row r="365" spans="1:37" ht="15.75">
      <c r="A365" s="112"/>
      <c r="B365" s="112"/>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2"/>
      <c r="AK365" s="112"/>
    </row>
    <row r="366" spans="1:37" ht="15.75">
      <c r="A366" s="112"/>
      <c r="B366" s="112"/>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c r="AE366" s="112"/>
      <c r="AF366" s="112"/>
      <c r="AG366" s="112"/>
      <c r="AH366" s="112"/>
      <c r="AI366" s="112"/>
      <c r="AJ366" s="112"/>
      <c r="AK366" s="112"/>
    </row>
    <row r="367" spans="1:37" ht="15.75">
      <c r="A367" s="112"/>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12"/>
      <c r="AH367" s="112"/>
      <c r="AI367" s="112"/>
      <c r="AJ367" s="112"/>
      <c r="AK367" s="112"/>
    </row>
    <row r="368" spans="1:37" ht="15.75">
      <c r="A368" s="112"/>
      <c r="B368" s="112"/>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c r="AE368" s="112"/>
      <c r="AF368" s="112"/>
      <c r="AG368" s="112"/>
      <c r="AH368" s="112"/>
      <c r="AI368" s="112"/>
      <c r="AJ368" s="112"/>
      <c r="AK368" s="112"/>
    </row>
    <row r="369" spans="1:37" ht="15.75">
      <c r="A369" s="112"/>
      <c r="B369" s="112"/>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c r="AJ369" s="112"/>
      <c r="AK369" s="112"/>
    </row>
    <row r="370" spans="1:37" ht="15.75">
      <c r="A370" s="112"/>
      <c r="B370" s="112"/>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c r="AE370" s="112"/>
      <c r="AF370" s="112"/>
      <c r="AG370" s="112"/>
      <c r="AH370" s="112"/>
      <c r="AI370" s="112"/>
      <c r="AJ370" s="112"/>
      <c r="AK370" s="112"/>
    </row>
    <row r="371" spans="1:37" ht="15.75">
      <c r="A371" s="112"/>
      <c r="B371" s="112"/>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c r="AE371" s="112"/>
      <c r="AF371" s="112"/>
      <c r="AG371" s="112"/>
      <c r="AH371" s="112"/>
      <c r="AI371" s="112"/>
      <c r="AJ371" s="112"/>
      <c r="AK371" s="112"/>
    </row>
    <row r="372" spans="1:37" ht="15.75">
      <c r="A372" s="112"/>
      <c r="B372" s="112"/>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c r="AE372" s="112"/>
      <c r="AF372" s="112"/>
      <c r="AG372" s="112"/>
      <c r="AH372" s="112"/>
      <c r="AI372" s="112"/>
      <c r="AJ372" s="112"/>
      <c r="AK372" s="112"/>
    </row>
    <row r="373" spans="1:37" ht="15.75">
      <c r="A373" s="112"/>
      <c r="B373" s="112"/>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row>
    <row r="374" spans="1:37" ht="15.75">
      <c r="A374" s="112"/>
      <c r="B374" s="112"/>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c r="AE374" s="112"/>
      <c r="AF374" s="112"/>
      <c r="AG374" s="112"/>
      <c r="AH374" s="112"/>
      <c r="AI374" s="112"/>
      <c r="AJ374" s="112"/>
      <c r="AK374" s="112"/>
    </row>
    <row r="375" spans="1:37" ht="15.75">
      <c r="A375" s="112"/>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row>
    <row r="376" spans="1:37" ht="15.75">
      <c r="A376" s="112"/>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row>
    <row r="377" spans="1:37" ht="15.75">
      <c r="A377" s="112"/>
      <c r="B377" s="112"/>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row>
    <row r="378" spans="1:37" ht="15.75">
      <c r="A378" s="112"/>
      <c r="B378" s="112"/>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c r="AE378" s="112"/>
      <c r="AF378" s="112"/>
      <c r="AG378" s="112"/>
      <c r="AH378" s="112"/>
      <c r="AI378" s="112"/>
      <c r="AJ378" s="112"/>
      <c r="AK378" s="112"/>
    </row>
    <row r="379" spans="1:37" ht="15.75">
      <c r="A379" s="112"/>
      <c r="B379" s="112"/>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row>
    <row r="380" spans="1:37" ht="15.75">
      <c r="A380" s="112"/>
      <c r="B380" s="112"/>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c r="AE380" s="112"/>
      <c r="AF380" s="112"/>
      <c r="AG380" s="112"/>
      <c r="AH380" s="112"/>
      <c r="AI380" s="112"/>
      <c r="AJ380" s="112"/>
      <c r="AK380" s="112"/>
    </row>
    <row r="381" spans="1:37" ht="15.75">
      <c r="A381" s="112"/>
      <c r="B381" s="112"/>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row>
    <row r="382" spans="1:37" ht="15.75">
      <c r="A382" s="112"/>
      <c r="B382" s="112"/>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c r="AE382" s="112"/>
      <c r="AF382" s="112"/>
      <c r="AG382" s="112"/>
      <c r="AH382" s="112"/>
      <c r="AI382" s="112"/>
      <c r="AJ382" s="112"/>
      <c r="AK382" s="112"/>
    </row>
    <row r="383" spans="1:37" ht="15.75">
      <c r="A383" s="112"/>
      <c r="B383" s="112"/>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c r="AE383" s="112"/>
      <c r="AF383" s="112"/>
      <c r="AG383" s="112"/>
      <c r="AH383" s="112"/>
      <c r="AI383" s="112"/>
      <c r="AJ383" s="112"/>
      <c r="AK383" s="112"/>
    </row>
    <row r="384" spans="1:37" ht="15.75">
      <c r="A384" s="112"/>
      <c r="B384" s="112"/>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c r="AE384" s="112"/>
      <c r="AF384" s="112"/>
      <c r="AG384" s="112"/>
      <c r="AH384" s="112"/>
      <c r="AI384" s="112"/>
      <c r="AJ384" s="112"/>
      <c r="AK384" s="112"/>
    </row>
    <row r="385" spans="1:37" ht="15.75">
      <c r="A385" s="112"/>
      <c r="B385" s="112"/>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c r="AJ385" s="112"/>
      <c r="AK385" s="112"/>
    </row>
    <row r="386" spans="1:37" ht="15.75">
      <c r="A386" s="112"/>
      <c r="B386" s="112"/>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c r="AE386" s="112"/>
      <c r="AF386" s="112"/>
      <c r="AG386" s="112"/>
      <c r="AH386" s="112"/>
      <c r="AI386" s="112"/>
      <c r="AJ386" s="112"/>
      <c r="AK386" s="112"/>
    </row>
    <row r="387" spans="1:37" ht="15.75">
      <c r="A387" s="112"/>
      <c r="B387" s="112"/>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c r="AK387" s="112"/>
    </row>
    <row r="388" spans="1:37" ht="15.75">
      <c r="A388" s="112"/>
      <c r="B388" s="112"/>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c r="AE388" s="112"/>
      <c r="AF388" s="112"/>
      <c r="AG388" s="112"/>
      <c r="AH388" s="112"/>
      <c r="AI388" s="112"/>
      <c r="AJ388" s="112"/>
      <c r="AK388" s="112"/>
    </row>
    <row r="389" spans="1:37" ht="15.75">
      <c r="A389" s="112"/>
      <c r="B389" s="112"/>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c r="AJ389" s="112"/>
      <c r="AK389" s="112"/>
    </row>
    <row r="390" spans="1:37" ht="15.75">
      <c r="A390" s="112"/>
      <c r="B390" s="112"/>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c r="AE390" s="112"/>
      <c r="AF390" s="112"/>
      <c r="AG390" s="112"/>
      <c r="AH390" s="112"/>
      <c r="AI390" s="112"/>
      <c r="AJ390" s="112"/>
      <c r="AK390" s="112"/>
    </row>
    <row r="391" spans="1:37" ht="15.75">
      <c r="A391" s="112"/>
      <c r="B391" s="112"/>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c r="AE391" s="112"/>
      <c r="AF391" s="112"/>
      <c r="AG391" s="112"/>
      <c r="AH391" s="112"/>
      <c r="AI391" s="112"/>
      <c r="AJ391" s="112"/>
      <c r="AK391" s="112"/>
    </row>
    <row r="392" spans="1:37" ht="15.75">
      <c r="A392" s="112"/>
      <c r="B392" s="112"/>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c r="AE392" s="112"/>
      <c r="AF392" s="112"/>
      <c r="AG392" s="112"/>
      <c r="AH392" s="112"/>
      <c r="AI392" s="112"/>
      <c r="AJ392" s="112"/>
      <c r="AK392" s="112"/>
    </row>
    <row r="393" spans="1:37" ht="15.75">
      <c r="A393" s="112"/>
      <c r="B393" s="112"/>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c r="AJ393" s="112"/>
      <c r="AK393" s="112"/>
    </row>
    <row r="394" spans="1:37" ht="15.75">
      <c r="A394" s="112"/>
      <c r="B394" s="112"/>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c r="AE394" s="112"/>
      <c r="AF394" s="112"/>
      <c r="AG394" s="112"/>
      <c r="AH394" s="112"/>
      <c r="AI394" s="112"/>
      <c r="AJ394" s="112"/>
      <c r="AK394" s="112"/>
    </row>
    <row r="395" spans="1:37" ht="15.75">
      <c r="A395" s="112"/>
      <c r="B395" s="112"/>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c r="AE395" s="112"/>
      <c r="AF395" s="112"/>
      <c r="AG395" s="112"/>
      <c r="AH395" s="112"/>
      <c r="AI395" s="112"/>
      <c r="AJ395" s="112"/>
      <c r="AK395" s="112"/>
    </row>
    <row r="396" spans="1:37" ht="15.75">
      <c r="A396" s="112"/>
      <c r="B396" s="112"/>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c r="AE396" s="112"/>
      <c r="AF396" s="112"/>
      <c r="AG396" s="112"/>
      <c r="AH396" s="112"/>
      <c r="AI396" s="112"/>
      <c r="AJ396" s="112"/>
      <c r="AK396" s="112"/>
    </row>
    <row r="397" spans="1:37" ht="15.75">
      <c r="A397" s="112"/>
      <c r="B397" s="112"/>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c r="AJ397" s="112"/>
      <c r="AK397" s="112"/>
    </row>
    <row r="398" spans="1:37" ht="15.75">
      <c r="A398" s="112"/>
      <c r="B398" s="112"/>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c r="AE398" s="112"/>
      <c r="AF398" s="112"/>
      <c r="AG398" s="112"/>
      <c r="AH398" s="112"/>
      <c r="AI398" s="112"/>
      <c r="AJ398" s="112"/>
      <c r="AK398" s="112"/>
    </row>
    <row r="399" spans="1:37" ht="15.75">
      <c r="A399" s="112"/>
      <c r="B399" s="112"/>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c r="AE399" s="112"/>
      <c r="AF399" s="112"/>
      <c r="AG399" s="112"/>
      <c r="AH399" s="112"/>
      <c r="AI399" s="112"/>
      <c r="AJ399" s="112"/>
      <c r="AK399" s="112"/>
    </row>
    <row r="400" spans="1:37" ht="15.75">
      <c r="A400" s="112"/>
      <c r="B400" s="112"/>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c r="AE400" s="112"/>
      <c r="AF400" s="112"/>
      <c r="AG400" s="112"/>
      <c r="AH400" s="112"/>
      <c r="AI400" s="112"/>
      <c r="AJ400" s="112"/>
      <c r="AK400" s="112"/>
    </row>
    <row r="401" spans="1:37" ht="15.75">
      <c r="A401" s="112"/>
      <c r="B401" s="112"/>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c r="AJ401" s="112"/>
      <c r="AK401" s="112"/>
    </row>
    <row r="402" spans="1:37" ht="15.75">
      <c r="A402" s="112"/>
      <c r="B402" s="112"/>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c r="AE402" s="112"/>
      <c r="AF402" s="112"/>
      <c r="AG402" s="112"/>
      <c r="AH402" s="112"/>
      <c r="AI402" s="112"/>
      <c r="AJ402" s="112"/>
      <c r="AK402" s="112"/>
    </row>
    <row r="403" spans="1:37" ht="15.75">
      <c r="A403" s="112"/>
      <c r="B403" s="112"/>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c r="AE403" s="112"/>
      <c r="AF403" s="112"/>
      <c r="AG403" s="112"/>
      <c r="AH403" s="112"/>
      <c r="AI403" s="112"/>
      <c r="AJ403" s="112"/>
      <c r="AK403" s="112"/>
    </row>
    <row r="404" spans="1:37" ht="15.75">
      <c r="A404" s="112"/>
      <c r="B404" s="112"/>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c r="AE404" s="112"/>
      <c r="AF404" s="112"/>
      <c r="AG404" s="112"/>
      <c r="AH404" s="112"/>
      <c r="AI404" s="112"/>
      <c r="AJ404" s="112"/>
      <c r="AK404" s="112"/>
    </row>
    <row r="405" spans="1:37" ht="15.75">
      <c r="A405" s="112"/>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c r="AJ405" s="112"/>
      <c r="AK405" s="112"/>
    </row>
    <row r="406" spans="1:37" ht="15.75">
      <c r="A406" s="112"/>
      <c r="B406" s="112"/>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c r="AE406" s="112"/>
      <c r="AF406" s="112"/>
      <c r="AG406" s="112"/>
      <c r="AH406" s="112"/>
      <c r="AI406" s="112"/>
      <c r="AJ406" s="112"/>
      <c r="AK406" s="112"/>
    </row>
    <row r="407" spans="1:37" ht="15.75">
      <c r="A407" s="112"/>
      <c r="B407" s="112"/>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c r="AE407" s="112"/>
      <c r="AF407" s="112"/>
      <c r="AG407" s="112"/>
      <c r="AH407" s="112"/>
      <c r="AI407" s="112"/>
      <c r="AJ407" s="112"/>
      <c r="AK407" s="112"/>
    </row>
    <row r="408" spans="1:37" ht="15.75">
      <c r="A408" s="112"/>
      <c r="B408" s="112"/>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2"/>
      <c r="AK408" s="112"/>
    </row>
    <row r="409" spans="1:37" ht="15.75">
      <c r="A409" s="112"/>
      <c r="B409" s="112"/>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c r="AJ409" s="112"/>
      <c r="AK409" s="112"/>
    </row>
    <row r="410" spans="1:37" ht="15.75">
      <c r="A410" s="112"/>
      <c r="B410" s="112"/>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c r="AE410" s="112"/>
      <c r="AF410" s="112"/>
      <c r="AG410" s="112"/>
      <c r="AH410" s="112"/>
      <c r="AI410" s="112"/>
      <c r="AJ410" s="112"/>
      <c r="AK410" s="112"/>
    </row>
    <row r="411" spans="1:37" ht="15.75">
      <c r="A411" s="112"/>
      <c r="B411" s="112"/>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c r="AE411" s="112"/>
      <c r="AF411" s="112"/>
      <c r="AG411" s="112"/>
      <c r="AH411" s="112"/>
      <c r="AI411" s="112"/>
      <c r="AJ411" s="112"/>
      <c r="AK411" s="112"/>
    </row>
    <row r="412" spans="1:37" ht="15.75">
      <c r="A412" s="112"/>
      <c r="B412" s="112"/>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c r="AE412" s="112"/>
      <c r="AF412" s="112"/>
      <c r="AG412" s="112"/>
      <c r="AH412" s="112"/>
      <c r="AI412" s="112"/>
      <c r="AJ412" s="112"/>
      <c r="AK412" s="112"/>
    </row>
    <row r="413" spans="1:37" ht="15.75">
      <c r="A413" s="112"/>
      <c r="B413" s="112"/>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c r="AJ413" s="112"/>
      <c r="AK413" s="112"/>
    </row>
    <row r="414" spans="1:37" ht="15.75">
      <c r="A414" s="112"/>
      <c r="B414" s="112"/>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c r="AE414" s="112"/>
      <c r="AF414" s="112"/>
      <c r="AG414" s="112"/>
      <c r="AH414" s="112"/>
      <c r="AI414" s="112"/>
      <c r="AJ414" s="112"/>
      <c r="AK414" s="112"/>
    </row>
    <row r="415" spans="1:37" ht="15.75">
      <c r="A415" s="112"/>
      <c r="B415" s="112"/>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c r="AE415" s="112"/>
      <c r="AF415" s="112"/>
      <c r="AG415" s="112"/>
      <c r="AH415" s="112"/>
      <c r="AI415" s="112"/>
      <c r="AJ415" s="112"/>
      <c r="AK415" s="112"/>
    </row>
    <row r="416" spans="1:37" ht="15.75">
      <c r="A416" s="112"/>
      <c r="B416" s="112"/>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c r="AE416" s="112"/>
      <c r="AF416" s="112"/>
      <c r="AG416" s="112"/>
      <c r="AH416" s="112"/>
      <c r="AI416" s="112"/>
      <c r="AJ416" s="112"/>
      <c r="AK416" s="112"/>
    </row>
    <row r="417" spans="1:37" ht="15.75">
      <c r="A417" s="112"/>
      <c r="B417" s="112"/>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c r="AJ417" s="112"/>
      <c r="AK417" s="112"/>
    </row>
    <row r="418" spans="1:37" ht="15.75">
      <c r="A418" s="112"/>
      <c r="B418" s="112"/>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c r="AE418" s="112"/>
      <c r="AF418" s="112"/>
      <c r="AG418" s="112"/>
      <c r="AH418" s="112"/>
      <c r="AI418" s="112"/>
      <c r="AJ418" s="112"/>
      <c r="AK418" s="112"/>
    </row>
    <row r="419" spans="1:37" ht="15.75">
      <c r="A419" s="112"/>
      <c r="B419" s="112"/>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c r="AE419" s="112"/>
      <c r="AF419" s="112"/>
      <c r="AG419" s="112"/>
      <c r="AH419" s="112"/>
      <c r="AI419" s="112"/>
      <c r="AJ419" s="112"/>
      <c r="AK419" s="112"/>
    </row>
    <row r="420" spans="1:37" ht="15.75">
      <c r="A420" s="112"/>
      <c r="B420" s="112"/>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c r="AE420" s="112"/>
      <c r="AF420" s="112"/>
      <c r="AG420" s="112"/>
      <c r="AH420" s="112"/>
      <c r="AI420" s="112"/>
      <c r="AJ420" s="112"/>
      <c r="AK420" s="112"/>
    </row>
    <row r="421" spans="1:37" ht="15.75">
      <c r="A421" s="112"/>
      <c r="B421" s="112"/>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c r="AJ421" s="112"/>
      <c r="AK421" s="112"/>
    </row>
    <row r="422" spans="1:37" ht="15.75">
      <c r="A422" s="112"/>
      <c r="B422" s="112"/>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c r="AE422" s="112"/>
      <c r="AF422" s="112"/>
      <c r="AG422" s="112"/>
      <c r="AH422" s="112"/>
      <c r="AI422" s="112"/>
      <c r="AJ422" s="112"/>
      <c r="AK422" s="112"/>
    </row>
    <row r="423" spans="1:37" ht="15.75">
      <c r="A423" s="112"/>
      <c r="B423" s="112"/>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c r="AE423" s="112"/>
      <c r="AF423" s="112"/>
      <c r="AG423" s="112"/>
      <c r="AH423" s="112"/>
      <c r="AI423" s="112"/>
      <c r="AJ423" s="112"/>
      <c r="AK423" s="112"/>
    </row>
    <row r="424" spans="1:37" ht="15.75">
      <c r="A424" s="112"/>
      <c r="B424" s="112"/>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c r="AE424" s="112"/>
      <c r="AF424" s="112"/>
      <c r="AG424" s="112"/>
      <c r="AH424" s="112"/>
      <c r="AI424" s="112"/>
      <c r="AJ424" s="112"/>
      <c r="AK424" s="112"/>
    </row>
    <row r="425" spans="1:37" ht="15.75">
      <c r="A425" s="112"/>
      <c r="B425" s="112"/>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c r="AJ425" s="112"/>
      <c r="AK425" s="112"/>
    </row>
    <row r="426" spans="1:37" ht="15.75">
      <c r="A426" s="112"/>
      <c r="B426" s="112"/>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c r="AE426" s="112"/>
      <c r="AF426" s="112"/>
      <c r="AG426" s="112"/>
      <c r="AH426" s="112"/>
      <c r="AI426" s="112"/>
      <c r="AJ426" s="112"/>
      <c r="AK426" s="112"/>
    </row>
    <row r="427" spans="1:37" ht="15.75">
      <c r="A427" s="112"/>
      <c r="B427" s="112"/>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c r="AE427" s="112"/>
      <c r="AF427" s="112"/>
      <c r="AG427" s="112"/>
      <c r="AH427" s="112"/>
      <c r="AI427" s="112"/>
      <c r="AJ427" s="112"/>
      <c r="AK427" s="112"/>
    </row>
    <row r="428" spans="1:37" ht="15.75">
      <c r="A428" s="112"/>
      <c r="B428" s="112"/>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c r="AE428" s="112"/>
      <c r="AF428" s="112"/>
      <c r="AG428" s="112"/>
      <c r="AH428" s="112"/>
      <c r="AI428" s="112"/>
      <c r="AJ428" s="112"/>
      <c r="AK428" s="112"/>
    </row>
    <row r="429" spans="1:37" ht="15.75">
      <c r="A429" s="112"/>
      <c r="B429" s="112"/>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c r="AJ429" s="112"/>
      <c r="AK429" s="112"/>
    </row>
    <row r="430" spans="1:37" ht="15.75">
      <c r="A430" s="112"/>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112"/>
      <c r="AH430" s="112"/>
      <c r="AI430" s="112"/>
      <c r="AJ430" s="112"/>
      <c r="AK430" s="112"/>
    </row>
    <row r="431" spans="1:37" ht="15.75">
      <c r="A431" s="112"/>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2"/>
      <c r="AK431" s="112"/>
    </row>
    <row r="432" spans="1:37" ht="15.75">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112"/>
      <c r="AH432" s="112"/>
      <c r="AI432" s="112"/>
      <c r="AJ432" s="112"/>
      <c r="AK432" s="112"/>
    </row>
    <row r="433" spans="1:37" ht="15.75">
      <c r="A433" s="112"/>
      <c r="B433" s="112"/>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c r="AJ433" s="112"/>
      <c r="AK433" s="112"/>
    </row>
    <row r="434" spans="1:37" ht="15.75">
      <c r="A434" s="112"/>
      <c r="B434" s="112"/>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c r="AE434" s="112"/>
      <c r="AF434" s="112"/>
      <c r="AG434" s="112"/>
      <c r="AH434" s="112"/>
      <c r="AI434" s="112"/>
      <c r="AJ434" s="112"/>
      <c r="AK434" s="112"/>
    </row>
    <row r="435" spans="1:37" ht="15.75">
      <c r="A435" s="112"/>
      <c r="B435" s="112"/>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c r="AE435" s="112"/>
      <c r="AF435" s="112"/>
      <c r="AG435" s="112"/>
      <c r="AH435" s="112"/>
      <c r="AI435" s="112"/>
      <c r="AJ435" s="112"/>
      <c r="AK435" s="112"/>
    </row>
    <row r="436" spans="1:37" ht="15.75">
      <c r="A436" s="112"/>
      <c r="B436" s="112"/>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c r="AE436" s="112"/>
      <c r="AF436" s="112"/>
      <c r="AG436" s="112"/>
      <c r="AH436" s="112"/>
      <c r="AI436" s="112"/>
      <c r="AJ436" s="112"/>
      <c r="AK436" s="112"/>
    </row>
    <row r="437" spans="1:37" ht="15.75">
      <c r="A437" s="112"/>
      <c r="B437" s="112"/>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c r="AJ437" s="112"/>
      <c r="AK437" s="112"/>
    </row>
    <row r="438" spans="1:37" ht="15.75">
      <c r="A438" s="112"/>
      <c r="B438" s="112"/>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c r="AE438" s="112"/>
      <c r="AF438" s="112"/>
      <c r="AG438" s="112"/>
      <c r="AH438" s="112"/>
      <c r="AI438" s="112"/>
      <c r="AJ438" s="112"/>
      <c r="AK438" s="112"/>
    </row>
    <row r="439" spans="1:37" ht="15.75">
      <c r="A439" s="112"/>
      <c r="B439" s="112"/>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c r="AE439" s="112"/>
      <c r="AF439" s="112"/>
      <c r="AG439" s="112"/>
      <c r="AH439" s="112"/>
      <c r="AI439" s="112"/>
      <c r="AJ439" s="112"/>
      <c r="AK439" s="112"/>
    </row>
    <row r="440" spans="1:37" ht="15.75">
      <c r="A440" s="112"/>
      <c r="B440" s="112"/>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c r="AE440" s="112"/>
      <c r="AF440" s="112"/>
      <c r="AG440" s="112"/>
      <c r="AH440" s="112"/>
      <c r="AI440" s="112"/>
      <c r="AJ440" s="112"/>
      <c r="AK440" s="112"/>
    </row>
    <row r="441" spans="1:37" ht="15.75">
      <c r="A441" s="112"/>
      <c r="B441" s="112"/>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c r="AJ441" s="112"/>
      <c r="AK441" s="112"/>
    </row>
    <row r="442" spans="1:37" ht="15.75">
      <c r="A442" s="112"/>
      <c r="B442" s="112"/>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c r="AE442" s="112"/>
      <c r="AF442" s="112"/>
      <c r="AG442" s="112"/>
      <c r="AH442" s="112"/>
      <c r="AI442" s="112"/>
      <c r="AJ442" s="112"/>
      <c r="AK442" s="112"/>
    </row>
    <row r="443" spans="1:37" ht="15.75">
      <c r="A443" s="112"/>
      <c r="B443" s="112"/>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c r="AE443" s="112"/>
      <c r="AF443" s="112"/>
      <c r="AG443" s="112"/>
      <c r="AH443" s="112"/>
      <c r="AI443" s="112"/>
      <c r="AJ443" s="112"/>
      <c r="AK443" s="112"/>
    </row>
    <row r="444" spans="1:37" ht="15.75">
      <c r="A444" s="112"/>
      <c r="B444" s="112"/>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c r="AE444" s="112"/>
      <c r="AF444" s="112"/>
      <c r="AG444" s="112"/>
      <c r="AH444" s="112"/>
      <c r="AI444" s="112"/>
      <c r="AJ444" s="112"/>
      <c r="AK444" s="112"/>
    </row>
    <row r="445" spans="1:37" ht="15.75">
      <c r="A445" s="112"/>
      <c r="B445" s="112"/>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c r="AJ445" s="112"/>
      <c r="AK445" s="112"/>
    </row>
    <row r="446" spans="1:37" ht="15.75">
      <c r="A446" s="112"/>
      <c r="B446" s="112"/>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c r="AE446" s="112"/>
      <c r="AF446" s="112"/>
      <c r="AG446" s="112"/>
      <c r="AH446" s="112"/>
      <c r="AI446" s="112"/>
      <c r="AJ446" s="112"/>
      <c r="AK446" s="112"/>
    </row>
    <row r="447" spans="1:37" ht="15.75">
      <c r="A447" s="112"/>
      <c r="B447" s="112"/>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c r="AE447" s="112"/>
      <c r="AF447" s="112"/>
      <c r="AG447" s="112"/>
      <c r="AH447" s="112"/>
      <c r="AI447" s="112"/>
      <c r="AJ447" s="112"/>
      <c r="AK447" s="112"/>
    </row>
    <row r="448" spans="1:37" ht="15.75">
      <c r="A448" s="112"/>
      <c r="B448" s="112"/>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c r="AE448" s="112"/>
      <c r="AF448" s="112"/>
      <c r="AG448" s="112"/>
      <c r="AH448" s="112"/>
      <c r="AI448" s="112"/>
      <c r="AJ448" s="112"/>
      <c r="AK448" s="112"/>
    </row>
    <row r="449" spans="1:37" ht="15.75">
      <c r="A449" s="112"/>
      <c r="B449" s="112"/>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c r="AJ449" s="112"/>
      <c r="AK449" s="112"/>
    </row>
    <row r="450" spans="1:37" ht="15.75">
      <c r="A450" s="112"/>
      <c r="B450" s="112"/>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c r="AE450" s="112"/>
      <c r="AF450" s="112"/>
      <c r="AG450" s="112"/>
      <c r="AH450" s="112"/>
      <c r="AI450" s="112"/>
      <c r="AJ450" s="112"/>
      <c r="AK450" s="112"/>
    </row>
    <row r="451" spans="1:37" ht="15.75">
      <c r="A451" s="112"/>
      <c r="B451" s="112"/>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c r="AE451" s="112"/>
      <c r="AF451" s="112"/>
      <c r="AG451" s="112"/>
      <c r="AH451" s="112"/>
      <c r="AI451" s="112"/>
      <c r="AJ451" s="112"/>
      <c r="AK451" s="112"/>
    </row>
    <row r="452" spans="1:37" ht="15.75">
      <c r="A452" s="112"/>
      <c r="B452" s="112"/>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c r="AE452" s="112"/>
      <c r="AF452" s="112"/>
      <c r="AG452" s="112"/>
      <c r="AH452" s="112"/>
      <c r="AI452" s="112"/>
      <c r="AJ452" s="112"/>
      <c r="AK452" s="112"/>
    </row>
    <row r="453" spans="1:37" ht="15.75">
      <c r="A453" s="112"/>
      <c r="B453" s="112"/>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2"/>
      <c r="AK453" s="112"/>
    </row>
    <row r="454" spans="1:37" ht="15.75">
      <c r="A454" s="112"/>
      <c r="B454" s="112"/>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c r="AE454" s="112"/>
      <c r="AF454" s="112"/>
      <c r="AG454" s="112"/>
      <c r="AH454" s="112"/>
      <c r="AI454" s="112"/>
      <c r="AJ454" s="112"/>
      <c r="AK454" s="112"/>
    </row>
    <row r="455" spans="1:37" ht="15.75">
      <c r="A455" s="112"/>
      <c r="B455" s="112"/>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c r="AE455" s="112"/>
      <c r="AF455" s="112"/>
      <c r="AG455" s="112"/>
      <c r="AH455" s="112"/>
      <c r="AI455" s="112"/>
      <c r="AJ455" s="112"/>
      <c r="AK455" s="112"/>
    </row>
    <row r="456" spans="1:37" ht="15.75">
      <c r="A456" s="112"/>
      <c r="B456" s="112"/>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c r="AE456" s="112"/>
      <c r="AF456" s="112"/>
      <c r="AG456" s="112"/>
      <c r="AH456" s="112"/>
      <c r="AI456" s="112"/>
      <c r="AJ456" s="112"/>
      <c r="AK456" s="112"/>
    </row>
    <row r="457" spans="1:37" ht="15.75">
      <c r="A457" s="112"/>
      <c r="B457" s="112"/>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c r="AJ457" s="112"/>
      <c r="AK457" s="112"/>
    </row>
    <row r="458" spans="1:37" ht="15.75">
      <c r="A458" s="112"/>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row>
    <row r="459" spans="1:37" ht="15.75">
      <c r="A459" s="112"/>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row>
    <row r="460" spans="1:37" ht="15.75">
      <c r="A460" s="112"/>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row>
    <row r="461" spans="1:37" ht="15.75">
      <c r="A461" s="112"/>
      <c r="B461" s="112"/>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c r="AJ461" s="112"/>
      <c r="AK461" s="112"/>
    </row>
    <row r="462" spans="1:37" ht="15.75">
      <c r="A462" s="112"/>
      <c r="B462" s="112"/>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c r="AE462" s="112"/>
      <c r="AF462" s="112"/>
      <c r="AG462" s="112"/>
      <c r="AH462" s="112"/>
      <c r="AI462" s="112"/>
      <c r="AJ462" s="112"/>
      <c r="AK462" s="112"/>
    </row>
    <row r="463" spans="1:37" ht="15.75">
      <c r="A463" s="112"/>
      <c r="B463" s="112"/>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c r="AE463" s="112"/>
      <c r="AF463" s="112"/>
      <c r="AG463" s="112"/>
      <c r="AH463" s="112"/>
      <c r="AI463" s="112"/>
      <c r="AJ463" s="112"/>
      <c r="AK463" s="112"/>
    </row>
    <row r="464" spans="1:37" ht="15.75">
      <c r="A464" s="112"/>
      <c r="B464" s="112"/>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c r="AE464" s="112"/>
      <c r="AF464" s="112"/>
      <c r="AG464" s="112"/>
      <c r="AH464" s="112"/>
      <c r="AI464" s="112"/>
      <c r="AJ464" s="112"/>
      <c r="AK464" s="112"/>
    </row>
    <row r="465" spans="1:37" ht="15.75">
      <c r="A465" s="112"/>
      <c r="B465" s="112"/>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c r="AJ465" s="112"/>
      <c r="AK465" s="112"/>
    </row>
    <row r="466" spans="1:37" ht="15.75">
      <c r="A466" s="112"/>
      <c r="B466" s="112"/>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c r="AE466" s="112"/>
      <c r="AF466" s="112"/>
      <c r="AG466" s="112"/>
      <c r="AH466" s="112"/>
      <c r="AI466" s="112"/>
      <c r="AJ466" s="112"/>
      <c r="AK466" s="112"/>
    </row>
    <row r="467" spans="1:37" ht="15.75">
      <c r="A467" s="112"/>
      <c r="B467" s="112"/>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c r="AE467" s="112"/>
      <c r="AF467" s="112"/>
      <c r="AG467" s="112"/>
      <c r="AH467" s="112"/>
      <c r="AI467" s="112"/>
      <c r="AJ467" s="112"/>
      <c r="AK467" s="112"/>
    </row>
    <row r="468" spans="1:37" ht="15.75">
      <c r="A468" s="112"/>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row>
    <row r="469" spans="1:37" ht="15.75">
      <c r="A469" s="112"/>
      <c r="B469" s="112"/>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c r="AJ469" s="112"/>
      <c r="AK469" s="112"/>
    </row>
    <row r="470" spans="1:37" ht="15.75">
      <c r="A470" s="112"/>
      <c r="B470" s="112"/>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c r="AE470" s="112"/>
      <c r="AF470" s="112"/>
      <c r="AG470" s="112"/>
      <c r="AH470" s="112"/>
      <c r="AI470" s="112"/>
      <c r="AJ470" s="112"/>
      <c r="AK470" s="112"/>
    </row>
    <row r="471" spans="1:37" ht="15.75">
      <c r="A471" s="112"/>
      <c r="B471" s="112"/>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c r="AE471" s="112"/>
      <c r="AF471" s="112"/>
      <c r="AG471" s="112"/>
      <c r="AH471" s="112"/>
      <c r="AI471" s="112"/>
      <c r="AJ471" s="112"/>
      <c r="AK471" s="112"/>
    </row>
    <row r="472" spans="1:37" ht="15.75">
      <c r="A472" s="112"/>
      <c r="B472" s="112"/>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c r="AE472" s="112"/>
      <c r="AF472" s="112"/>
      <c r="AG472" s="112"/>
      <c r="AH472" s="112"/>
      <c r="AI472" s="112"/>
      <c r="AJ472" s="112"/>
      <c r="AK472" s="112"/>
    </row>
    <row r="473" spans="1:37" ht="15.75">
      <c r="A473" s="112"/>
      <c r="B473" s="112"/>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c r="AJ473" s="112"/>
      <c r="AK473" s="112"/>
    </row>
    <row r="474" spans="1:37" ht="15.75">
      <c r="A474" s="112"/>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row>
    <row r="475" spans="1:37" ht="15.75">
      <c r="A475" s="112"/>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row>
    <row r="476" spans="1:37" ht="15.75">
      <c r="A476" s="112"/>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row>
    <row r="477" spans="1:37" ht="15.75">
      <c r="A477" s="112"/>
      <c r="B477" s="112"/>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c r="AJ477" s="112"/>
      <c r="AK477" s="112"/>
    </row>
    <row r="478" spans="1:37" ht="15.75">
      <c r="A478" s="112"/>
      <c r="B478" s="112"/>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c r="AE478" s="112"/>
      <c r="AF478" s="112"/>
      <c r="AG478" s="112"/>
      <c r="AH478" s="112"/>
      <c r="AI478" s="112"/>
      <c r="AJ478" s="112"/>
      <c r="AK478" s="112"/>
    </row>
    <row r="479" spans="1:37" ht="15.75">
      <c r="A479" s="112"/>
      <c r="B479" s="112"/>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c r="AE479" s="112"/>
      <c r="AF479" s="112"/>
      <c r="AG479" s="112"/>
      <c r="AH479" s="112"/>
      <c r="AI479" s="112"/>
      <c r="AJ479" s="112"/>
      <c r="AK479" s="112"/>
    </row>
    <row r="480" spans="1:37" ht="15.75">
      <c r="A480" s="112"/>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row>
    <row r="481" spans="1:37" ht="15.75">
      <c r="A481" s="112"/>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row>
    <row r="482" spans="1:37" ht="15.75">
      <c r="A482" s="112"/>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row>
    <row r="483" spans="1:37" ht="15.75">
      <c r="A483" s="112"/>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row>
    <row r="484" spans="1:37" ht="15.75">
      <c r="A484" s="112"/>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row>
    <row r="485" spans="1:37" ht="15.75">
      <c r="A485" s="112"/>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row>
    <row r="486" spans="1:37" ht="15.75">
      <c r="A486" s="112"/>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row>
    <row r="487" spans="1:37" ht="15.75">
      <c r="A487" s="112"/>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row>
    <row r="488" spans="1:37" ht="15.75">
      <c r="A488" s="112"/>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row>
    <row r="489" spans="1:37" ht="15.75">
      <c r="A489" s="112"/>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row>
    <row r="490" spans="1:37" ht="15.75">
      <c r="A490" s="112"/>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row>
    <row r="491" spans="1:37" ht="15.75">
      <c r="A491" s="112"/>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row>
    <row r="492" spans="1:37" ht="15.75">
      <c r="A492" s="112"/>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row>
    <row r="493" spans="1:37" ht="15.75">
      <c r="A493" s="112"/>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row>
    <row r="494" spans="1:37" ht="15.75">
      <c r="A494" s="112"/>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row>
    <row r="495" spans="1:37" ht="15.75">
      <c r="A495" s="112"/>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row>
    <row r="496" spans="1:37" ht="15.75">
      <c r="A496" s="112"/>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row>
    <row r="497" spans="1:37" ht="15.75">
      <c r="A497" s="112"/>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row>
    <row r="498" spans="1:37" ht="15.75">
      <c r="A498" s="112"/>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row>
    <row r="499" spans="1:37" ht="15.75">
      <c r="A499" s="112"/>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row>
    <row r="500" spans="1:37" ht="15.75">
      <c r="A500" s="112"/>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row>
    <row r="501" spans="1:37" ht="15.75">
      <c r="A501" s="112"/>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row>
    <row r="502" spans="1:37" ht="15.75">
      <c r="A502" s="112"/>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row>
    <row r="503" spans="1:37" ht="15.75">
      <c r="A503" s="112"/>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row>
    <row r="504" spans="1:37" ht="15.75">
      <c r="A504" s="112"/>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row>
    <row r="505" spans="1:37" ht="15.75">
      <c r="A505" s="112"/>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row>
    <row r="506" spans="1:37" ht="15.75">
      <c r="A506" s="112"/>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row>
    <row r="507" spans="1:37" ht="15.75">
      <c r="A507" s="112"/>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row>
    <row r="508" spans="1:37" ht="15.75">
      <c r="A508" s="112"/>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row>
    <row r="509" spans="1:37" ht="15.75">
      <c r="A509" s="112"/>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row>
    <row r="510" spans="1:37" ht="15.75">
      <c r="A510" s="112"/>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row>
    <row r="511" spans="1:37" ht="15.75">
      <c r="A511" s="112"/>
      <c r="B511" s="112"/>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c r="AE511" s="112"/>
      <c r="AF511" s="112"/>
      <c r="AG511" s="112"/>
      <c r="AH511" s="112"/>
      <c r="AI511" s="112"/>
      <c r="AJ511" s="112"/>
      <c r="AK511" s="112"/>
    </row>
    <row r="512" spans="1:37" ht="15.75">
      <c r="A512" s="112"/>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row>
    <row r="513" spans="1:37" ht="15.75">
      <c r="A513" s="112"/>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row>
    <row r="514" spans="1:37" ht="15.75">
      <c r="A514" s="112"/>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row>
    <row r="515" spans="1:37" ht="15.75">
      <c r="A515" s="112"/>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row>
    <row r="516" spans="1:37" ht="15.75">
      <c r="A516" s="112"/>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row>
    <row r="517" spans="1:37" ht="15.75">
      <c r="A517" s="112"/>
      <c r="B517" s="112"/>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c r="AJ517" s="112"/>
      <c r="AK517" s="112"/>
    </row>
    <row r="518" spans="1:37" ht="15.75">
      <c r="A518" s="112"/>
      <c r="B518" s="112"/>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c r="AE518" s="112"/>
      <c r="AF518" s="112"/>
      <c r="AG518" s="112"/>
      <c r="AH518" s="112"/>
      <c r="AI518" s="112"/>
      <c r="AJ518" s="112"/>
      <c r="AK518" s="112"/>
    </row>
    <row r="519" spans="1:37" ht="15.75">
      <c r="A519" s="112"/>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row>
    <row r="520" spans="1:37" ht="15.75">
      <c r="A520" s="112"/>
      <c r="B520" s="112"/>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row>
    <row r="521" spans="1:37" ht="15.75">
      <c r="A521" s="112"/>
      <c r="B521" s="112"/>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row>
    <row r="522" spans="1:37" ht="15.75">
      <c r="A522" s="112"/>
      <c r="B522" s="112"/>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c r="AE522" s="112"/>
      <c r="AF522" s="112"/>
      <c r="AG522" s="112"/>
      <c r="AH522" s="112"/>
      <c r="AI522" s="112"/>
      <c r="AJ522" s="112"/>
      <c r="AK522" s="112"/>
    </row>
    <row r="523" spans="1:37" ht="15.75">
      <c r="A523" s="112"/>
      <c r="B523" s="112"/>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c r="AE523" s="112"/>
      <c r="AF523" s="112"/>
      <c r="AG523" s="112"/>
      <c r="AH523" s="112"/>
      <c r="AI523" s="112"/>
      <c r="AJ523" s="112"/>
      <c r="AK523" s="112"/>
    </row>
    <row r="524" spans="1:37" ht="15.75">
      <c r="A524" s="112"/>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row>
    <row r="525" spans="1:37" ht="15.75">
      <c r="A525" s="112"/>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row>
    <row r="526" spans="1:37" ht="15.75">
      <c r="A526" s="112"/>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row>
    <row r="527" spans="1:37" ht="15.75">
      <c r="A527" s="112"/>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row>
    <row r="528" spans="1:37" ht="15.75">
      <c r="A528" s="112"/>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row>
    <row r="529" spans="1:37" ht="15.75">
      <c r="A529" s="112"/>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row>
    <row r="530" spans="1:37" ht="15.75">
      <c r="A530" s="112"/>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c r="AG530" s="112"/>
      <c r="AH530" s="112"/>
      <c r="AI530" s="112"/>
      <c r="AJ530" s="112"/>
      <c r="AK530" s="112"/>
    </row>
    <row r="531" spans="1:37" ht="15.75">
      <c r="A531" s="112"/>
      <c r="B531" s="112"/>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c r="AE531" s="112"/>
      <c r="AF531" s="112"/>
      <c r="AG531" s="112"/>
      <c r="AH531" s="112"/>
      <c r="AI531" s="112"/>
      <c r="AJ531" s="112"/>
      <c r="AK531" s="112"/>
    </row>
    <row r="532" spans="1:37" ht="15.75">
      <c r="A532" s="112"/>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row>
    <row r="533" spans="1:37" ht="15.75">
      <c r="A533" s="112"/>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row>
    <row r="534" spans="1:37" ht="15.75">
      <c r="A534" s="112"/>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row>
    <row r="535" spans="1:37" ht="15.75">
      <c r="A535" s="112"/>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row>
    <row r="536" spans="1:37" ht="15.75">
      <c r="A536" s="112"/>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row>
    <row r="537" spans="1:37" ht="15.75">
      <c r="A537" s="112"/>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row>
    <row r="538" spans="1:37" ht="15.75">
      <c r="A538" s="112"/>
      <c r="B538" s="112"/>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c r="AE538" s="112"/>
      <c r="AF538" s="112"/>
      <c r="AG538" s="112"/>
      <c r="AH538" s="112"/>
      <c r="AI538" s="112"/>
      <c r="AJ538" s="112"/>
      <c r="AK538" s="112"/>
    </row>
    <row r="539" spans="1:37" ht="15.75">
      <c r="A539" s="112"/>
      <c r="B539" s="112"/>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c r="AE539" s="112"/>
      <c r="AF539" s="112"/>
      <c r="AG539" s="112"/>
      <c r="AH539" s="112"/>
      <c r="AI539" s="112"/>
      <c r="AJ539" s="112"/>
      <c r="AK539" s="112"/>
    </row>
    <row r="540" spans="1:37" ht="15.75">
      <c r="A540" s="112"/>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row>
    <row r="541" spans="1:37" ht="15.75">
      <c r="A541" s="112"/>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row>
    <row r="542" spans="1:37" ht="15.75">
      <c r="A542" s="112"/>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row>
    <row r="543" spans="1:37" ht="15.75">
      <c r="A543" s="112"/>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row>
    <row r="544" spans="1:37" ht="15.75">
      <c r="A544" s="112"/>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row>
    <row r="545" spans="1:37" ht="15.75">
      <c r="A545" s="112"/>
      <c r="B545" s="112"/>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c r="AJ545" s="112"/>
      <c r="AK545" s="112"/>
    </row>
    <row r="546" spans="1:37" ht="15.75">
      <c r="A546" s="112"/>
      <c r="B546" s="112"/>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c r="AE546" s="112"/>
      <c r="AF546" s="112"/>
      <c r="AG546" s="112"/>
      <c r="AH546" s="112"/>
      <c r="AI546" s="112"/>
      <c r="AJ546" s="112"/>
      <c r="AK546" s="112"/>
    </row>
    <row r="547" spans="1:37" ht="15.75">
      <c r="A547" s="112"/>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row>
    <row r="548" spans="1:37" ht="15.75">
      <c r="A548" s="112"/>
      <c r="B548" s="112"/>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c r="AE548" s="112"/>
      <c r="AF548" s="112"/>
      <c r="AG548" s="112"/>
      <c r="AH548" s="112"/>
      <c r="AI548" s="112"/>
      <c r="AJ548" s="112"/>
      <c r="AK548" s="112"/>
    </row>
    <row r="549" spans="1:37" ht="15.75">
      <c r="A549" s="112"/>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row>
    <row r="550" spans="1:37" ht="15.75">
      <c r="A550" s="112"/>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row>
    <row r="551" spans="1:37" ht="15.75">
      <c r="A551" s="112"/>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row>
    <row r="552" spans="1:37" ht="15.75">
      <c r="A552" s="112"/>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row>
    <row r="553" spans="1:37" ht="15.75">
      <c r="A553" s="112"/>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row>
    <row r="554" spans="1:37" ht="15.75">
      <c r="A554" s="112"/>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row>
    <row r="555" spans="1:37" ht="15.75">
      <c r="A555" s="112"/>
      <c r="B555" s="112"/>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c r="AE555" s="112"/>
      <c r="AF555" s="112"/>
      <c r="AG555" s="112"/>
      <c r="AH555" s="112"/>
      <c r="AI555" s="112"/>
      <c r="AJ555" s="112"/>
      <c r="AK555" s="112"/>
    </row>
    <row r="556" spans="1:37" ht="15.75">
      <c r="A556" s="112"/>
      <c r="B556" s="112"/>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c r="AE556" s="112"/>
      <c r="AF556" s="112"/>
      <c r="AG556" s="112"/>
      <c r="AH556" s="112"/>
      <c r="AI556" s="112"/>
      <c r="AJ556" s="112"/>
      <c r="AK556" s="112"/>
    </row>
    <row r="557" spans="1:37" ht="15.75">
      <c r="A557" s="112"/>
      <c r="B557" s="112"/>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c r="AJ557" s="112"/>
      <c r="AK557" s="112"/>
    </row>
    <row r="558" spans="1:37" ht="15.75">
      <c r="A558" s="112"/>
      <c r="B558" s="112"/>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c r="AE558" s="112"/>
      <c r="AF558" s="112"/>
      <c r="AG558" s="112"/>
      <c r="AH558" s="112"/>
      <c r="AI558" s="112"/>
      <c r="AJ558" s="112"/>
      <c r="AK558" s="112"/>
    </row>
    <row r="559" spans="1:37" ht="15.75">
      <c r="A559" s="112"/>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row>
    <row r="560" spans="1:37" ht="15.75">
      <c r="A560" s="112"/>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row>
    <row r="561" spans="1:37" ht="15.75">
      <c r="A561" s="112"/>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row>
    <row r="562" spans="1:37" ht="15.75">
      <c r="A562" s="112"/>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row>
    <row r="563" spans="1:37" ht="15.75">
      <c r="A563" s="112"/>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row>
    <row r="564" spans="1:37" ht="15.75">
      <c r="A564" s="112"/>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row>
    <row r="565" spans="1:37" ht="15.75">
      <c r="A565" s="112"/>
      <c r="B565" s="112"/>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c r="AJ565" s="112"/>
      <c r="AK565" s="112"/>
    </row>
    <row r="566" spans="1:37" ht="15.75">
      <c r="A566" s="112"/>
      <c r="B566" s="112"/>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c r="AE566" s="112"/>
      <c r="AF566" s="112"/>
      <c r="AG566" s="112"/>
      <c r="AH566" s="112"/>
      <c r="AI566" s="112"/>
      <c r="AJ566" s="112"/>
      <c r="AK566" s="112"/>
    </row>
    <row r="567" spans="1:37" ht="15.75">
      <c r="A567" s="112"/>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row>
    <row r="568" spans="1:37" ht="15.75">
      <c r="A568" s="112"/>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row>
    <row r="569" spans="1:37" ht="15.75">
      <c r="A569" s="112"/>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row>
    <row r="570" spans="1:37" ht="15.75">
      <c r="A570" s="112"/>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row>
    <row r="571" spans="1:37" ht="15.75">
      <c r="A571" s="112"/>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row>
    <row r="572" spans="1:37" ht="15.75">
      <c r="A572" s="112"/>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row>
    <row r="573" spans="1:37" ht="15.75">
      <c r="A573" s="112"/>
      <c r="B573" s="112"/>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c r="AJ573" s="112"/>
      <c r="AK573" s="112"/>
    </row>
    <row r="574" spans="1:37" ht="15.75">
      <c r="A574" s="112"/>
      <c r="B574" s="112"/>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c r="AE574" s="112"/>
      <c r="AF574" s="112"/>
      <c r="AG574" s="112"/>
      <c r="AH574" s="112"/>
      <c r="AI574" s="112"/>
      <c r="AJ574" s="112"/>
      <c r="AK574" s="112"/>
    </row>
    <row r="575" spans="1:37" ht="15.75">
      <c r="A575" s="112"/>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row>
    <row r="576" spans="1:37" ht="15.75">
      <c r="A576" s="112"/>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row>
    <row r="577" spans="1:37" ht="15.75">
      <c r="A577" s="112"/>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row>
    <row r="578" spans="1:37" ht="15.75">
      <c r="A578" s="112"/>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row>
    <row r="579" spans="1:37" ht="15.75">
      <c r="A579" s="112"/>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row>
    <row r="580" spans="1:37" ht="15.75">
      <c r="A580" s="112"/>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row>
    <row r="581" spans="1:37" ht="15.75">
      <c r="A581" s="112"/>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row>
    <row r="582" spans="1:37" ht="15.75">
      <c r="A582" s="112"/>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row>
    <row r="583" spans="1:37" ht="15.75">
      <c r="A583" s="112"/>
      <c r="B583" s="112"/>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row>
    <row r="584" spans="1:37" ht="15.75">
      <c r="A584" s="112"/>
      <c r="B584" s="112"/>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c r="AE584" s="112"/>
      <c r="AF584" s="112"/>
      <c r="AG584" s="112"/>
      <c r="AH584" s="112"/>
      <c r="AI584" s="112"/>
      <c r="AJ584" s="112"/>
      <c r="AK584" s="112"/>
    </row>
    <row r="585" spans="1:37" ht="15.75">
      <c r="A585" s="112"/>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row>
    <row r="586" spans="1:37" ht="15.75">
      <c r="A586" s="112"/>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row>
    <row r="587" spans="1:37" ht="15.75">
      <c r="A587" s="112"/>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row>
    <row r="588" spans="1:37" ht="15.75">
      <c r="A588" s="112"/>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row>
    <row r="589" spans="1:37" ht="15.75">
      <c r="A589" s="112"/>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row>
    <row r="590" spans="1:37" ht="15.75">
      <c r="A590" s="112"/>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row>
    <row r="591" spans="1:37" ht="15.75">
      <c r="A591" s="112"/>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row>
    <row r="592" spans="1:37" ht="15.75">
      <c r="A592" s="112"/>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row>
    <row r="593" spans="1:37" ht="15.75">
      <c r="A593" s="112"/>
      <c r="B593" s="112"/>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c r="AJ593" s="112"/>
      <c r="AK593" s="112"/>
    </row>
    <row r="594" spans="1:37" ht="15.75">
      <c r="A594" s="112"/>
      <c r="B594" s="112"/>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c r="AE594" s="112"/>
      <c r="AF594" s="112"/>
      <c r="AG594" s="112"/>
      <c r="AH594" s="112"/>
      <c r="AI594" s="112"/>
      <c r="AJ594" s="112"/>
      <c r="AK594" s="112"/>
    </row>
    <row r="595" spans="1:37" ht="15.75">
      <c r="A595" s="112"/>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row>
    <row r="596" spans="1:37" ht="15.75">
      <c r="A596" s="112"/>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row>
    <row r="597" spans="1:37" ht="15.75">
      <c r="A597" s="112"/>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row>
    <row r="598" spans="1:37" ht="15.75">
      <c r="A598" s="112"/>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row>
    <row r="599" spans="1:37" ht="15.75">
      <c r="A599" s="112"/>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row>
    <row r="600" spans="1:37" ht="15.75">
      <c r="A600" s="112"/>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row>
    <row r="601" spans="1:37" ht="15.75">
      <c r="A601" s="112"/>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row>
    <row r="602" spans="1:37" ht="15.75">
      <c r="A602" s="112"/>
      <c r="B602" s="112"/>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c r="AE602" s="112"/>
      <c r="AF602" s="112"/>
      <c r="AG602" s="112"/>
      <c r="AH602" s="112"/>
      <c r="AI602" s="112"/>
      <c r="AJ602" s="112"/>
      <c r="AK602" s="112"/>
    </row>
    <row r="603" spans="1:37" ht="15.75">
      <c r="A603" s="112"/>
      <c r="B603" s="112"/>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c r="AE603" s="112"/>
      <c r="AF603" s="112"/>
      <c r="AG603" s="112"/>
      <c r="AH603" s="112"/>
      <c r="AI603" s="112"/>
      <c r="AJ603" s="112"/>
      <c r="AK603" s="112"/>
    </row>
    <row r="604" spans="1:37" ht="15.75">
      <c r="A604" s="112"/>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row>
    <row r="605" spans="1:37" ht="15.75">
      <c r="A605" s="112"/>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row>
    <row r="606" spans="1:37" ht="15.75">
      <c r="A606" s="112"/>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row>
    <row r="607" spans="1:37" ht="15.75">
      <c r="A607" s="112"/>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row>
    <row r="608" spans="1:37" ht="15.75">
      <c r="A608" s="112"/>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row>
    <row r="609" spans="1:37" ht="15.75">
      <c r="A609" s="112"/>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row>
    <row r="610" spans="1:37" ht="15.75">
      <c r="A610" s="112"/>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row>
    <row r="611" spans="1:37" ht="15.75">
      <c r="A611" s="112"/>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row>
    <row r="612" spans="1:37" ht="15.75">
      <c r="A612" s="112"/>
      <c r="B612" s="112"/>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c r="AE612" s="112"/>
      <c r="AF612" s="112"/>
      <c r="AG612" s="112"/>
      <c r="AH612" s="112"/>
      <c r="AI612" s="112"/>
      <c r="AJ612" s="112"/>
      <c r="AK612" s="112"/>
    </row>
    <row r="613" spans="1:37" ht="15.75">
      <c r="A613" s="112"/>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row>
    <row r="614" spans="1:37" ht="15.75">
      <c r="A614" s="112"/>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row>
    <row r="615" spans="1:37" ht="15.75">
      <c r="A615" s="112"/>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row>
    <row r="616" spans="1:37" ht="15.75">
      <c r="A616" s="112"/>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row>
    <row r="617" spans="1:37" ht="15.75">
      <c r="A617" s="112"/>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row>
    <row r="618" spans="1:37" ht="15.75">
      <c r="A618" s="112"/>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row>
    <row r="619" spans="1:37" ht="15.75">
      <c r="A619" s="112"/>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row>
    <row r="620" spans="1:37" ht="15.75">
      <c r="A620" s="112"/>
      <c r="B620" s="112"/>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row>
    <row r="621" spans="1:37" ht="15.75">
      <c r="A621" s="112"/>
      <c r="B621" s="112"/>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row>
    <row r="622" spans="1:37" ht="15.75">
      <c r="A622" s="112"/>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row>
    <row r="623" spans="1:37" ht="15.75">
      <c r="A623" s="112"/>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row>
    <row r="624" spans="1:37" ht="15.75">
      <c r="A624" s="112"/>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row>
    <row r="625" spans="1:37" ht="15.75">
      <c r="A625" s="112"/>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row>
    <row r="626" spans="1:37" ht="15.75">
      <c r="A626" s="112"/>
      <c r="B626" s="112"/>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c r="AE626" s="112"/>
      <c r="AF626" s="112"/>
      <c r="AG626" s="112"/>
      <c r="AH626" s="112"/>
      <c r="AI626" s="112"/>
      <c r="AJ626" s="112"/>
      <c r="AK626" s="112"/>
    </row>
    <row r="627" spans="1:37" ht="15.75">
      <c r="A627" s="112"/>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row>
    <row r="628" spans="1:37" ht="15.75">
      <c r="A628" s="112"/>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row>
    <row r="629" spans="1:37" ht="15.75">
      <c r="A629" s="112"/>
      <c r="B629" s="112"/>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c r="AJ629" s="112"/>
      <c r="AK629" s="112"/>
    </row>
    <row r="630" spans="1:37" ht="15.75">
      <c r="A630" s="112"/>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row>
    <row r="631" spans="1:37" ht="15.75">
      <c r="A631" s="112"/>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row>
    <row r="632" spans="1:37" ht="15.75">
      <c r="A632" s="112"/>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row>
    <row r="633" spans="1:37" ht="15.75">
      <c r="A633" s="112"/>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row>
    <row r="634" spans="1:37" ht="15.75">
      <c r="A634" s="112"/>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row>
    <row r="635" spans="1:37" ht="15.75">
      <c r="A635" s="112"/>
      <c r="B635" s="112"/>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c r="AE635" s="112"/>
      <c r="AF635" s="112"/>
      <c r="AG635" s="112"/>
      <c r="AH635" s="112"/>
      <c r="AI635" s="112"/>
      <c r="AJ635" s="112"/>
      <c r="AK635" s="112"/>
    </row>
    <row r="636" spans="1:37" ht="15.75">
      <c r="A636" s="112"/>
      <c r="B636" s="112"/>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c r="AE636" s="112"/>
      <c r="AF636" s="112"/>
      <c r="AG636" s="112"/>
      <c r="AH636" s="112"/>
      <c r="AI636" s="112"/>
      <c r="AJ636" s="112"/>
      <c r="AK636" s="112"/>
    </row>
    <row r="637" spans="1:37" ht="15.75">
      <c r="A637" s="112"/>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row>
    <row r="638" spans="1:37" ht="15.75">
      <c r="A638" s="112"/>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row>
    <row r="639" spans="1:37" ht="15.75">
      <c r="A639" s="112"/>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row>
    <row r="640" spans="1:37" ht="15.75">
      <c r="A640" s="112"/>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row>
    <row r="641" spans="1:37" ht="15.75">
      <c r="A641" s="112"/>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row>
    <row r="642" spans="1:37" ht="15.75">
      <c r="A642" s="112"/>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row>
    <row r="643" spans="1:37" ht="15.75">
      <c r="A643" s="112"/>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row>
    <row r="644" spans="1:37" ht="15.75">
      <c r="A644" s="112"/>
      <c r="B644" s="112"/>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c r="AE644" s="112"/>
      <c r="AF644" s="112"/>
      <c r="AG644" s="112"/>
      <c r="AH644" s="112"/>
      <c r="AI644" s="112"/>
      <c r="AJ644" s="112"/>
      <c r="AK644" s="112"/>
    </row>
    <row r="645" spans="1:37" ht="15.75">
      <c r="A645" s="112"/>
      <c r="B645" s="112"/>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c r="AJ645" s="112"/>
      <c r="AK645" s="112"/>
    </row>
    <row r="646" spans="1:37" ht="15.75">
      <c r="A646" s="112"/>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row>
    <row r="647" spans="1:37" ht="15.75">
      <c r="A647" s="112"/>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row>
    <row r="648" spans="1:37" ht="15.75">
      <c r="A648" s="112"/>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row>
    <row r="649" spans="1:37" ht="15.75">
      <c r="A649" s="112"/>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row>
    <row r="650" spans="1:37" ht="15.75">
      <c r="A650" s="112"/>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row>
  </sheetData>
  <mergeCells count="63">
    <mergeCell ref="B28:D29"/>
    <mergeCell ref="E28:E29"/>
    <mergeCell ref="F20:K21"/>
    <mergeCell ref="L20:N21"/>
    <mergeCell ref="B22:D23"/>
    <mergeCell ref="E22:E23"/>
    <mergeCell ref="F22:S23"/>
    <mergeCell ref="E24:E25"/>
    <mergeCell ref="F24:S25"/>
    <mergeCell ref="B20:D21"/>
    <mergeCell ref="E20:E21"/>
    <mergeCell ref="O20:S21"/>
    <mergeCell ref="B24:D25"/>
    <mergeCell ref="B26:D27"/>
    <mergeCell ref="E26:E27"/>
    <mergeCell ref="F26:S27"/>
    <mergeCell ref="B18:D19"/>
    <mergeCell ref="E18:E19"/>
    <mergeCell ref="F18:J19"/>
    <mergeCell ref="M18:O19"/>
    <mergeCell ref="Q18:S19"/>
    <mergeCell ref="E16:E17"/>
    <mergeCell ref="F16:S17"/>
    <mergeCell ref="B12:D13"/>
    <mergeCell ref="E12:E13"/>
    <mergeCell ref="F12:S13"/>
    <mergeCell ref="B14:D15"/>
    <mergeCell ref="E14:E15"/>
    <mergeCell ref="F14:S15"/>
    <mergeCell ref="B16:D17"/>
    <mergeCell ref="Q6:S7"/>
    <mergeCell ref="Q8:S8"/>
    <mergeCell ref="B2:T2"/>
    <mergeCell ref="Q3:S4"/>
    <mergeCell ref="N5:P5"/>
    <mergeCell ref="Q5:S5"/>
    <mergeCell ref="B6:B8"/>
    <mergeCell ref="D6:F8"/>
    <mergeCell ref="N6:P7"/>
    <mergeCell ref="B58:L58"/>
    <mergeCell ref="B59:L59"/>
    <mergeCell ref="C60:N61"/>
    <mergeCell ref="O50:Q50"/>
    <mergeCell ref="R50:S50"/>
    <mergeCell ref="Q58:S59"/>
    <mergeCell ref="Q60:S60"/>
    <mergeCell ref="Q61:S61"/>
    <mergeCell ref="B49:I50"/>
    <mergeCell ref="O49:Q49"/>
    <mergeCell ref="R49:S49"/>
    <mergeCell ref="J49:N49"/>
    <mergeCell ref="J50:N50"/>
    <mergeCell ref="B57:L57"/>
    <mergeCell ref="P40:S41"/>
    <mergeCell ref="P42:S43"/>
    <mergeCell ref="P46:S47"/>
    <mergeCell ref="L47:N47"/>
    <mergeCell ref="F28:K29"/>
    <mergeCell ref="Q29:S29"/>
    <mergeCell ref="P33:S34"/>
    <mergeCell ref="P35:S36"/>
    <mergeCell ref="P37:S39"/>
    <mergeCell ref="O38:O39"/>
  </mergeCells>
  <dataValidations count="2">
    <dataValidation type="list" allowBlank="1" showErrorMessage="1" sqref="R52" xr:uid="{00000000-0002-0000-0400-000003000000}">
      <formula1>$O$53:$P$53</formula1>
    </dataValidation>
    <dataValidation type="list" allowBlank="1" showErrorMessage="1" sqref="U33:U34 T52:U53 T64" xr:uid="{00000000-0002-0000-0400-000004000000}">
      <formula1>#REF!</formula1>
    </dataValidation>
  </dataValidations>
  <printOptions horizontalCentered="1"/>
  <pageMargins left="0.25" right="0.25" top="0.25" bottom="0.5" header="0" footer="0"/>
  <pageSetup scale="46" orientation="portrait" r:id="rId1"/>
  <headerFooter>
    <oddFooter>&amp;L&amp;F &amp;C&amp;P&amp;R&amp;A</oddFooter>
  </headerFooter>
  <colBreaks count="1" manualBreakCount="1">
    <brk id="21" man="1"/>
  </colBreaks>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r:uid="{00000000-0002-0000-0400-000000000000}">
          <x14:formula1>
            <xm:f>'County Codes'!$A$1:$A$63</xm:f>
          </x14:formula1>
          <xm:sqref>Q3 C7:C8</xm:sqref>
        </x14:dataValidation>
        <x14:dataValidation type="list" allowBlank="1" showErrorMessage="1" xr:uid="{00000000-0002-0000-0400-000002000000}">
          <x14:formula1>
            <xm:f>'Coal Beds'!$A:$A</xm:f>
          </x14:formula1>
          <xm:sqref>P33</xm:sqref>
        </x14:dataValidation>
        <x14:dataValidation type="list" allowBlank="1" showErrorMessage="1" xr:uid="{88A08C51-31E1-4E9A-8279-71EC81C18E4A}">
          <x14:formula1>
            <xm:f xml:space="preserve"> 'County Codes'!$A$1:$A$63</xm:f>
          </x14:formula1>
          <xm:sqref>C6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view="pageBreakPreview" zoomScale="60" zoomScaleNormal="70" workbookViewId="0">
      <selection activeCell="T4" sqref="T4"/>
    </sheetView>
  </sheetViews>
  <sheetFormatPr defaultColWidth="10.109375" defaultRowHeight="15" customHeight="1"/>
  <cols>
    <col min="1" max="1" width="6.77734375" customWidth="1"/>
    <col min="2" max="2" width="8.21875" customWidth="1"/>
    <col min="3" max="3" width="11.77734375" customWidth="1"/>
    <col min="4" max="4" width="25.5546875" customWidth="1"/>
    <col min="5" max="5" width="17.77734375" customWidth="1"/>
    <col min="6" max="6" width="11.6640625" customWidth="1"/>
    <col min="7" max="7" width="22.44140625" customWidth="1"/>
    <col min="8" max="8" width="19" customWidth="1"/>
    <col min="9" max="9" width="14.88671875" customWidth="1"/>
    <col min="10" max="10" width="8.5546875" customWidth="1"/>
    <col min="11" max="11" width="11.109375" customWidth="1"/>
    <col min="12" max="12" width="17.77734375" customWidth="1"/>
    <col min="13" max="13" width="17.44140625" customWidth="1"/>
    <col min="14" max="14" width="16.88671875" customWidth="1"/>
    <col min="15" max="15" width="6.44140625" customWidth="1"/>
    <col min="16" max="16" width="8.77734375" hidden="1" customWidth="1"/>
    <col min="17" max="17" width="19.88671875" hidden="1" customWidth="1"/>
    <col min="18" max="26" width="8.77734375" customWidth="1"/>
  </cols>
  <sheetData>
    <row r="1" spans="1:26" ht="24.75" customHeight="1">
      <c r="A1" s="282" t="str">
        <f>'PRODUCER INFORMATION '!S1</f>
        <v>STC 12:36 (cl)</v>
      </c>
      <c r="B1" s="282"/>
      <c r="C1" s="282"/>
      <c r="D1" s="282"/>
      <c r="E1" s="282"/>
      <c r="F1" s="282"/>
      <c r="G1" s="282"/>
      <c r="H1" s="282"/>
      <c r="I1" s="282"/>
      <c r="J1" s="282"/>
      <c r="K1" s="282"/>
      <c r="L1" s="282"/>
      <c r="M1" s="282"/>
      <c r="N1" s="283" t="str">
        <f>'PRODUCER INFORMATION '!B3</f>
        <v>TAX YEAR 2026</v>
      </c>
      <c r="O1" s="284"/>
      <c r="P1" s="282"/>
      <c r="Q1" s="282"/>
      <c r="R1" s="282"/>
      <c r="S1" s="282"/>
      <c r="T1" s="282"/>
      <c r="U1" s="282"/>
      <c r="V1" s="282"/>
      <c r="W1" s="282"/>
      <c r="X1" s="282"/>
      <c r="Y1" s="282"/>
      <c r="Z1" s="282"/>
    </row>
    <row r="2" spans="1:26" ht="34.5" customHeight="1">
      <c r="A2" s="285" t="s">
        <v>261</v>
      </c>
      <c r="B2" s="286"/>
      <c r="C2" s="286"/>
      <c r="D2" s="286"/>
      <c r="E2" s="152" t="s">
        <v>262</v>
      </c>
      <c r="F2" s="286"/>
      <c r="G2" s="286"/>
      <c r="H2" s="286"/>
      <c r="I2" s="286"/>
      <c r="J2" s="286"/>
      <c r="K2" s="286"/>
      <c r="L2" s="287" t="s">
        <v>263</v>
      </c>
      <c r="M2" s="288">
        <f>'PRODUCER INFORMATION '!P46</f>
        <v>0</v>
      </c>
      <c r="N2" s="286"/>
      <c r="O2" s="289"/>
      <c r="P2" s="290"/>
      <c r="Q2" s="290"/>
      <c r="R2" s="290"/>
      <c r="S2" s="290"/>
      <c r="T2" s="290"/>
      <c r="U2" s="290"/>
      <c r="V2" s="290"/>
      <c r="W2" s="290"/>
      <c r="X2" s="290"/>
      <c r="Y2" s="290"/>
      <c r="Z2" s="290"/>
    </row>
    <row r="3" spans="1:26" ht="34.5" customHeight="1">
      <c r="A3" s="291" t="s">
        <v>264</v>
      </c>
      <c r="B3" s="290"/>
      <c r="C3" s="290"/>
      <c r="D3" s="290"/>
      <c r="E3" s="292"/>
      <c r="F3" s="290"/>
      <c r="G3" s="290"/>
      <c r="H3" s="293" t="s">
        <v>265</v>
      </c>
      <c r="I3" s="290"/>
      <c r="J3" s="290"/>
      <c r="K3" s="290"/>
      <c r="L3" s="294"/>
      <c r="M3" s="295" t="s">
        <v>266</v>
      </c>
      <c r="N3" s="290"/>
      <c r="O3" s="296"/>
      <c r="P3" s="290"/>
      <c r="Q3" s="290"/>
      <c r="R3" s="290"/>
      <c r="S3" s="290"/>
      <c r="T3" s="290"/>
      <c r="U3" s="290"/>
      <c r="V3" s="290"/>
      <c r="W3" s="290"/>
      <c r="X3" s="290"/>
      <c r="Y3" s="290"/>
      <c r="Z3" s="290"/>
    </row>
    <row r="4" spans="1:26" ht="25.5" customHeight="1">
      <c r="A4" s="115" t="s">
        <v>267</v>
      </c>
      <c r="B4" s="115"/>
      <c r="C4" s="297"/>
      <c r="D4" s="161"/>
      <c r="E4" s="161"/>
      <c r="F4" s="161"/>
      <c r="G4" s="161"/>
      <c r="H4" s="3"/>
      <c r="I4" s="3"/>
      <c r="J4" s="3"/>
      <c r="K4" s="3"/>
      <c r="L4" s="3"/>
      <c r="M4" s="3"/>
      <c r="N4" s="3"/>
      <c r="O4" s="298"/>
      <c r="P4" s="3"/>
      <c r="Q4" s="3"/>
      <c r="R4" s="3"/>
      <c r="S4" s="3"/>
      <c r="T4" s="3"/>
      <c r="U4" s="3"/>
      <c r="V4" s="3"/>
      <c r="W4" s="3"/>
      <c r="X4" s="3"/>
      <c r="Y4" s="3"/>
      <c r="Z4" s="3"/>
    </row>
    <row r="5" spans="1:26" ht="34.5" customHeight="1">
      <c r="A5" s="299" t="s">
        <v>268</v>
      </c>
      <c r="B5" s="225"/>
      <c r="C5" s="300"/>
      <c r="D5" s="300"/>
      <c r="E5" s="301"/>
      <c r="F5" s="302"/>
      <c r="G5" s="943">
        <v>0</v>
      </c>
      <c r="H5" s="849"/>
      <c r="I5" s="849"/>
      <c r="J5" s="944"/>
      <c r="K5" s="797"/>
      <c r="L5" s="945">
        <v>12</v>
      </c>
      <c r="M5" s="849"/>
      <c r="N5" s="225"/>
      <c r="O5" s="303"/>
      <c r="P5" s="225"/>
      <c r="Q5" s="225"/>
      <c r="R5" s="225"/>
      <c r="S5" s="225"/>
      <c r="T5" s="225"/>
      <c r="U5" s="225"/>
      <c r="V5" s="225"/>
      <c r="W5" s="225"/>
      <c r="X5" s="225"/>
      <c r="Y5" s="225"/>
      <c r="Z5" s="225"/>
    </row>
    <row r="6" spans="1:26" ht="34.5" hidden="1" customHeight="1">
      <c r="A6" s="304"/>
      <c r="B6" s="305"/>
      <c r="C6" s="3"/>
      <c r="D6" s="3"/>
      <c r="E6" s="225"/>
      <c r="F6" s="306" t="s">
        <v>269</v>
      </c>
      <c r="G6" s="946"/>
      <c r="H6" s="868"/>
      <c r="I6" s="868"/>
      <c r="J6" s="225"/>
      <c r="K6" s="307" t="s">
        <v>269</v>
      </c>
      <c r="L6" s="947"/>
      <c r="M6" s="849"/>
      <c r="N6" s="225"/>
      <c r="O6" s="303"/>
      <c r="P6" s="225"/>
      <c r="Q6" s="225"/>
      <c r="R6" s="225"/>
      <c r="S6" s="225"/>
      <c r="T6" s="225"/>
      <c r="U6" s="225"/>
      <c r="V6" s="225"/>
      <c r="W6" s="225"/>
      <c r="X6" s="225"/>
      <c r="Y6" s="225"/>
      <c r="Z6" s="225"/>
    </row>
    <row r="7" spans="1:26" ht="34.5" customHeight="1">
      <c r="A7" s="299" t="s">
        <v>270</v>
      </c>
      <c r="B7" s="225"/>
      <c r="C7" s="300"/>
      <c r="D7" s="300"/>
      <c r="E7" s="308"/>
      <c r="F7" s="302"/>
      <c r="G7" s="943">
        <v>0</v>
      </c>
      <c r="H7" s="849"/>
      <c r="I7" s="849"/>
      <c r="J7" s="944"/>
      <c r="K7" s="797"/>
      <c r="L7" s="948">
        <v>12</v>
      </c>
      <c r="M7" s="868"/>
      <c r="N7" s="225"/>
      <c r="O7" s="303"/>
      <c r="P7" s="225"/>
      <c r="Q7" s="225"/>
      <c r="R7" s="225"/>
      <c r="S7" s="225"/>
      <c r="T7" s="225"/>
      <c r="U7" s="225"/>
      <c r="V7" s="225"/>
      <c r="W7" s="225"/>
      <c r="X7" s="225"/>
      <c r="Y7" s="225"/>
      <c r="Z7" s="225"/>
    </row>
    <row r="8" spans="1:26" ht="34.5" hidden="1" customHeight="1">
      <c r="A8" s="304"/>
      <c r="B8" s="309"/>
      <c r="C8" s="3"/>
      <c r="D8" s="3"/>
      <c r="E8" s="225"/>
      <c r="F8" s="306" t="s">
        <v>269</v>
      </c>
      <c r="G8" s="946"/>
      <c r="H8" s="868"/>
      <c r="I8" s="868"/>
      <c r="J8" s="225"/>
      <c r="K8" s="307" t="s">
        <v>269</v>
      </c>
      <c r="L8" s="947"/>
      <c r="M8" s="849"/>
      <c r="N8" s="225"/>
      <c r="O8" s="303"/>
      <c r="P8" s="225"/>
      <c r="Q8" s="225"/>
      <c r="R8" s="225"/>
      <c r="S8" s="225"/>
      <c r="T8" s="225"/>
      <c r="U8" s="225"/>
      <c r="V8" s="225"/>
      <c r="W8" s="225"/>
      <c r="X8" s="225"/>
      <c r="Y8" s="225"/>
      <c r="Z8" s="225"/>
    </row>
    <row r="9" spans="1:26" ht="34.5" customHeight="1">
      <c r="A9" s="299" t="s">
        <v>271</v>
      </c>
      <c r="B9" s="225"/>
      <c r="C9" s="300"/>
      <c r="D9" s="300"/>
      <c r="E9" s="310"/>
      <c r="F9" s="302"/>
      <c r="G9" s="943">
        <v>0</v>
      </c>
      <c r="H9" s="849"/>
      <c r="I9" s="849"/>
      <c r="J9" s="944"/>
      <c r="K9" s="797"/>
      <c r="L9" s="948">
        <v>12</v>
      </c>
      <c r="M9" s="868"/>
      <c r="N9" s="225"/>
      <c r="O9" s="303"/>
      <c r="P9" s="225"/>
      <c r="Q9" s="225"/>
      <c r="R9" s="225"/>
      <c r="S9" s="225"/>
      <c r="T9" s="225"/>
      <c r="U9" s="225"/>
      <c r="V9" s="225"/>
      <c r="W9" s="225"/>
      <c r="X9" s="225"/>
      <c r="Y9" s="225"/>
      <c r="Z9" s="225"/>
    </row>
    <row r="10" spans="1:26" ht="34.5" hidden="1" customHeight="1">
      <c r="A10" s="304"/>
      <c r="B10" s="302"/>
      <c r="C10" s="225"/>
      <c r="D10" s="225"/>
      <c r="E10" s="225"/>
      <c r="F10" s="306" t="s">
        <v>269</v>
      </c>
      <c r="G10" s="949"/>
      <c r="H10" s="868"/>
      <c r="I10" s="868"/>
      <c r="J10" s="225"/>
      <c r="K10" s="307" t="s">
        <v>269</v>
      </c>
      <c r="L10" s="947"/>
      <c r="M10" s="849"/>
      <c r="N10" s="225"/>
      <c r="O10" s="303"/>
      <c r="P10" s="225"/>
      <c r="Q10" s="225"/>
      <c r="R10" s="225"/>
      <c r="S10" s="225"/>
      <c r="T10" s="225"/>
      <c r="U10" s="225"/>
      <c r="V10" s="225"/>
      <c r="W10" s="225"/>
      <c r="X10" s="225"/>
      <c r="Y10" s="225"/>
      <c r="Z10" s="225"/>
    </row>
    <row r="11" spans="1:26" ht="19.5" customHeight="1">
      <c r="A11" s="304"/>
      <c r="B11" s="3"/>
      <c r="C11" s="302"/>
      <c r="D11" s="302"/>
      <c r="E11" s="302"/>
      <c r="F11" s="302"/>
      <c r="G11" s="302"/>
      <c r="H11" s="302"/>
      <c r="I11" s="302"/>
      <c r="J11" s="302"/>
      <c r="K11" s="302"/>
      <c r="L11" s="302"/>
      <c r="M11" s="302"/>
      <c r="N11" s="302"/>
      <c r="O11" s="303"/>
      <c r="P11" s="225"/>
      <c r="Q11" s="225"/>
      <c r="R11" s="225"/>
      <c r="S11" s="225"/>
      <c r="T11" s="225"/>
      <c r="U11" s="225"/>
      <c r="V11" s="225"/>
      <c r="W11" s="225"/>
      <c r="X11" s="225"/>
      <c r="Y11" s="225"/>
      <c r="Z11" s="225"/>
    </row>
    <row r="12" spans="1:26" ht="30" customHeight="1">
      <c r="A12" s="311" t="s">
        <v>272</v>
      </c>
      <c r="B12" s="3"/>
      <c r="C12" s="302"/>
      <c r="D12" s="302"/>
      <c r="E12" s="302"/>
      <c r="F12" s="302"/>
      <c r="G12" s="302"/>
      <c r="H12" s="302"/>
      <c r="I12" s="302"/>
      <c r="J12" s="302"/>
      <c r="K12" s="302"/>
      <c r="L12" s="302"/>
      <c r="M12" s="302"/>
      <c r="N12" s="302"/>
      <c r="O12" s="303"/>
      <c r="P12" s="225"/>
      <c r="Q12" s="225"/>
      <c r="R12" s="225"/>
      <c r="S12" s="225"/>
      <c r="T12" s="225"/>
      <c r="U12" s="225"/>
      <c r="V12" s="225"/>
      <c r="W12" s="225"/>
      <c r="X12" s="225"/>
      <c r="Y12" s="225"/>
      <c r="Z12" s="225"/>
    </row>
    <row r="13" spans="1:26" ht="39.75" customHeight="1">
      <c r="A13" s="304"/>
      <c r="B13" s="928" t="s">
        <v>273</v>
      </c>
      <c r="C13" s="929"/>
      <c r="D13" s="929"/>
      <c r="E13" s="929"/>
      <c r="F13" s="929"/>
      <c r="G13" s="929"/>
      <c r="H13" s="929"/>
      <c r="I13" s="929"/>
      <c r="J13" s="929"/>
      <c r="K13" s="929"/>
      <c r="L13" s="929"/>
      <c r="M13" s="929"/>
      <c r="N13" s="930"/>
      <c r="O13" s="303"/>
      <c r="P13" s="225"/>
      <c r="Q13" s="225"/>
      <c r="R13" s="225"/>
      <c r="S13" s="225"/>
      <c r="T13" s="225"/>
      <c r="U13" s="225"/>
      <c r="V13" s="225"/>
      <c r="W13" s="225"/>
      <c r="X13" s="225"/>
      <c r="Y13" s="225"/>
      <c r="Z13" s="225"/>
    </row>
    <row r="14" spans="1:26" ht="39.75" customHeight="1">
      <c r="A14" s="225"/>
      <c r="B14" s="931"/>
      <c r="C14" s="932"/>
      <c r="D14" s="932"/>
      <c r="E14" s="932"/>
      <c r="F14" s="932"/>
      <c r="G14" s="932"/>
      <c r="H14" s="932"/>
      <c r="I14" s="932"/>
      <c r="J14" s="932"/>
      <c r="K14" s="932"/>
      <c r="L14" s="932"/>
      <c r="M14" s="932"/>
      <c r="N14" s="933"/>
      <c r="O14" s="303"/>
      <c r="P14" s="225"/>
      <c r="Q14" s="225"/>
      <c r="R14" s="225"/>
      <c r="S14" s="225"/>
      <c r="T14" s="225"/>
      <c r="U14" s="225"/>
      <c r="V14" s="225"/>
      <c r="W14" s="225"/>
      <c r="X14" s="225"/>
      <c r="Y14" s="225"/>
      <c r="Z14" s="225"/>
    </row>
    <row r="15" spans="1:26" ht="34.5" customHeight="1">
      <c r="A15" s="312"/>
      <c r="B15" s="313"/>
      <c r="C15" s="313"/>
      <c r="D15" s="313"/>
      <c r="E15" s="313"/>
      <c r="F15" s="313"/>
      <c r="G15" s="314"/>
      <c r="H15" s="314"/>
      <c r="I15" s="314"/>
      <c r="J15" s="313"/>
      <c r="K15" s="313"/>
      <c r="L15" s="315" t="s">
        <v>274</v>
      </c>
      <c r="M15" s="313"/>
      <c r="N15" s="316" t="s">
        <v>275</v>
      </c>
      <c r="O15" s="317"/>
      <c r="P15" s="312"/>
      <c r="Q15" s="312"/>
      <c r="R15" s="312"/>
      <c r="S15" s="312"/>
      <c r="T15" s="312"/>
      <c r="U15" s="312"/>
      <c r="V15" s="312"/>
      <c r="W15" s="312"/>
      <c r="X15" s="312"/>
      <c r="Y15" s="312"/>
      <c r="Z15" s="312"/>
    </row>
    <row r="16" spans="1:26" ht="24.75" customHeight="1">
      <c r="A16" s="304"/>
      <c r="B16" s="318"/>
      <c r="C16" s="319" t="s">
        <v>276</v>
      </c>
      <c r="D16" s="320"/>
      <c r="E16" s="320"/>
      <c r="F16" s="320"/>
      <c r="G16" s="321"/>
      <c r="H16" s="322" t="s">
        <v>277</v>
      </c>
      <c r="I16" s="323"/>
      <c r="J16" s="324"/>
      <c r="K16" s="318"/>
      <c r="L16" s="325"/>
      <c r="M16" s="326"/>
      <c r="N16" s="325"/>
      <c r="O16" s="327"/>
      <c r="P16" s="225"/>
      <c r="Q16" s="225"/>
      <c r="R16" s="225"/>
      <c r="S16" s="225"/>
      <c r="T16" s="225"/>
      <c r="U16" s="225"/>
      <c r="V16" s="225"/>
      <c r="W16" s="225"/>
      <c r="X16" s="225"/>
      <c r="Y16" s="225"/>
      <c r="Z16" s="225"/>
    </row>
    <row r="17" spans="1:26" ht="34.5" customHeight="1">
      <c r="A17" s="328" t="s">
        <v>278</v>
      </c>
      <c r="B17" s="956">
        <v>2024</v>
      </c>
      <c r="C17" s="957"/>
      <c r="D17" s="950" t="str">
        <f t="shared" ref="D17:D19" si="0">IF(G5="","",IF(G5&gt;0,+(G5/(IF(L5="",12,L5)))*12,""))</f>
        <v/>
      </c>
      <c r="E17" s="868"/>
      <c r="F17" s="936"/>
      <c r="G17" s="329" t="str">
        <f>IF(D17="","",(IF(AND(G7&gt;0,G9&gt;0),0.34,IF(G7+G9=0,1,0.5))))</f>
        <v/>
      </c>
      <c r="H17" s="951"/>
      <c r="I17" s="330"/>
      <c r="J17" s="325"/>
      <c r="K17" s="954">
        <f>IFERROR(ROUND(D17*G17,-1),0)</f>
        <v>0</v>
      </c>
      <c r="L17" s="846"/>
      <c r="M17" s="331"/>
      <c r="N17" s="332">
        <f>'PRODUCER INFORMATION '!Q55</f>
        <v>0</v>
      </c>
      <c r="O17" s="333">
        <f>IF(N17=0,0,1)</f>
        <v>0</v>
      </c>
      <c r="P17" s="225"/>
      <c r="Q17" s="225"/>
      <c r="R17" s="225"/>
      <c r="S17" s="225"/>
      <c r="T17" s="225"/>
      <c r="U17" s="225"/>
      <c r="V17" s="225"/>
      <c r="W17" s="225"/>
      <c r="X17" s="225"/>
      <c r="Y17" s="225"/>
      <c r="Z17" s="225"/>
    </row>
    <row r="18" spans="1:26" ht="34.5" hidden="1" customHeight="1">
      <c r="A18" s="334"/>
      <c r="B18" s="335"/>
      <c r="C18" s="336" t="s">
        <v>269</v>
      </c>
      <c r="D18" s="958" t="str">
        <f t="shared" si="0"/>
        <v/>
      </c>
      <c r="E18" s="868"/>
      <c r="F18" s="936"/>
      <c r="G18" s="337"/>
      <c r="H18" s="952"/>
      <c r="I18" s="338"/>
      <c r="J18" s="336" t="s">
        <v>269</v>
      </c>
      <c r="K18" s="955" t="str">
        <f>IF(D18="","",ROUND(IF(AND(G8&gt;0,G10&gt;0),D18*0.34,IF(G6+G8=0,D18*0.5,D18*1)),0))</f>
        <v/>
      </c>
      <c r="L18" s="936"/>
      <c r="M18" s="336" t="s">
        <v>269</v>
      </c>
      <c r="N18" s="339"/>
      <c r="O18" s="333"/>
      <c r="P18" s="225"/>
      <c r="Q18" s="225"/>
      <c r="R18" s="225"/>
      <c r="S18" s="225"/>
      <c r="T18" s="225"/>
      <c r="U18" s="225"/>
      <c r="V18" s="225"/>
      <c r="W18" s="225"/>
      <c r="X18" s="225"/>
      <c r="Y18" s="225"/>
      <c r="Z18" s="225"/>
    </row>
    <row r="19" spans="1:26" ht="34.5" customHeight="1">
      <c r="A19" s="340" t="s">
        <v>279</v>
      </c>
      <c r="B19" s="956">
        <v>2023</v>
      </c>
      <c r="C19" s="957"/>
      <c r="D19" s="950" t="str">
        <f t="shared" si="0"/>
        <v/>
      </c>
      <c r="E19" s="868"/>
      <c r="F19" s="936"/>
      <c r="G19" s="329" t="str">
        <f>IF(D19="","",(IF(AND(G9&gt;0,G5&gt;0),0.33,IF(G9+G5&gt;0,0.5,1))))</f>
        <v/>
      </c>
      <c r="H19" s="952"/>
      <c r="I19" s="325"/>
      <c r="J19" s="341"/>
      <c r="K19" s="954">
        <f>IFERROR(ROUND(D19*G19,0),0)</f>
        <v>0</v>
      </c>
      <c r="L19" s="846"/>
      <c r="M19" s="342"/>
      <c r="N19" s="332">
        <f>'PRODUCER INFORMATION '!Q56</f>
        <v>0</v>
      </c>
      <c r="O19" s="333">
        <f>IF(N19=0,0,1)</f>
        <v>0</v>
      </c>
      <c r="P19" s="225"/>
      <c r="Q19" s="225"/>
      <c r="R19" s="225"/>
      <c r="S19" s="225"/>
      <c r="T19" s="225"/>
      <c r="U19" s="225"/>
      <c r="V19" s="225"/>
      <c r="W19" s="225"/>
      <c r="X19" s="225"/>
      <c r="Y19" s="225"/>
      <c r="Z19" s="225"/>
    </row>
    <row r="20" spans="1:26" ht="34.5" hidden="1" customHeight="1">
      <c r="A20" s="334"/>
      <c r="B20" s="335"/>
      <c r="C20" s="336" t="s">
        <v>269</v>
      </c>
      <c r="D20" s="959"/>
      <c r="E20" s="868"/>
      <c r="F20" s="936"/>
      <c r="G20" s="337"/>
      <c r="H20" s="952"/>
      <c r="I20" s="343"/>
      <c r="J20" s="336" t="s">
        <v>269</v>
      </c>
      <c r="K20" s="955" t="str">
        <f>IF(D20="","",ROUND(IF(AND(G10&gt;0,G6&gt;0),D20*0.33,IF(G6+G10&gt;0,D20*0.5)),0))</f>
        <v/>
      </c>
      <c r="L20" s="936"/>
      <c r="M20" s="336" t="s">
        <v>269</v>
      </c>
      <c r="N20" s="339"/>
      <c r="O20" s="333"/>
      <c r="P20" s="225"/>
      <c r="Q20" s="225"/>
      <c r="R20" s="225"/>
      <c r="S20" s="225"/>
      <c r="T20" s="225"/>
      <c r="U20" s="225"/>
      <c r="V20" s="225"/>
      <c r="W20" s="225"/>
      <c r="X20" s="225"/>
      <c r="Y20" s="225"/>
      <c r="Z20" s="225"/>
    </row>
    <row r="21" spans="1:26" ht="34.5" customHeight="1">
      <c r="A21" s="340" t="s">
        <v>280</v>
      </c>
      <c r="B21" s="956">
        <v>2022</v>
      </c>
      <c r="C21" s="957"/>
      <c r="D21" s="950" t="str">
        <f>IF(G9&gt;0,+(G9/(IF(L9="",12,L9)))*12,"")</f>
        <v/>
      </c>
      <c r="E21" s="868"/>
      <c r="F21" s="936"/>
      <c r="G21" s="329" t="str">
        <f>IF(D21="","",(IF(AND(G7&gt;0,G5&gt;0),0.33,IF(G7+G5&gt;0,0.5,1))))</f>
        <v/>
      </c>
      <c r="H21" s="953"/>
      <c r="I21" s="344"/>
      <c r="J21" s="341"/>
      <c r="K21" s="954">
        <f>IFERROR(ROUND(D21*G21,0),0)</f>
        <v>0</v>
      </c>
      <c r="L21" s="846"/>
      <c r="M21" s="342"/>
      <c r="N21" s="332">
        <f>'PRODUCER INFORMATION '!Q57</f>
        <v>0</v>
      </c>
      <c r="O21" s="333">
        <f>IF(N21=0,0,1)</f>
        <v>0</v>
      </c>
      <c r="P21" s="225"/>
      <c r="Q21" s="225"/>
      <c r="R21" s="225"/>
      <c r="S21" s="225"/>
      <c r="T21" s="225"/>
      <c r="U21" s="225"/>
      <c r="V21" s="225"/>
      <c r="W21" s="225"/>
      <c r="X21" s="225"/>
      <c r="Y21" s="225"/>
      <c r="Z21" s="225"/>
    </row>
    <row r="22" spans="1:26" ht="34.5" hidden="1" customHeight="1">
      <c r="A22" s="345"/>
      <c r="B22" s="335"/>
      <c r="C22" s="336" t="s">
        <v>269</v>
      </c>
      <c r="D22" s="959"/>
      <c r="E22" s="868"/>
      <c r="F22" s="936"/>
      <c r="G22" s="325"/>
      <c r="H22" s="346"/>
      <c r="I22" s="335"/>
      <c r="J22" s="336" t="s">
        <v>281</v>
      </c>
      <c r="K22" s="960"/>
      <c r="L22" s="961"/>
      <c r="M22" s="336" t="s">
        <v>269</v>
      </c>
      <c r="N22" s="339"/>
      <c r="O22" s="333"/>
      <c r="P22" s="225"/>
      <c r="Q22" s="225"/>
      <c r="R22" s="225"/>
      <c r="S22" s="225"/>
      <c r="T22" s="225"/>
      <c r="U22" s="225"/>
      <c r="V22" s="225"/>
      <c r="W22" s="225"/>
      <c r="X22" s="225"/>
      <c r="Y22" s="225"/>
      <c r="Z22" s="225"/>
    </row>
    <row r="23" spans="1:26" ht="34.5" customHeight="1">
      <c r="A23" s="304"/>
      <c r="B23" s="318"/>
      <c r="C23" s="325"/>
      <c r="D23" s="318"/>
      <c r="E23" s="318"/>
      <c r="F23" s="318"/>
      <c r="G23" s="318"/>
      <c r="H23" s="347"/>
      <c r="I23" s="348"/>
      <c r="J23" s="349" t="s">
        <v>282</v>
      </c>
      <c r="K23" s="962">
        <f>SUM(K17,K19,K21)</f>
        <v>0</v>
      </c>
      <c r="L23" s="936"/>
      <c r="M23" s="350" t="s">
        <v>283</v>
      </c>
      <c r="N23" s="351">
        <f>IFERROR((N17+N19+N21)/O23,1)</f>
        <v>1</v>
      </c>
      <c r="O23" s="333">
        <f>O17+O19+O21</f>
        <v>0</v>
      </c>
      <c r="P23" s="225"/>
      <c r="Q23" s="225"/>
      <c r="R23" s="225"/>
      <c r="S23" s="225"/>
      <c r="T23" s="225"/>
      <c r="U23" s="225"/>
      <c r="V23" s="225"/>
      <c r="W23" s="225"/>
      <c r="X23" s="225"/>
      <c r="Y23" s="225"/>
      <c r="Z23" s="225"/>
    </row>
    <row r="24" spans="1:26" ht="24.75" customHeight="1">
      <c r="A24" s="969" t="s">
        <v>284</v>
      </c>
      <c r="B24" s="972" t="s">
        <v>285</v>
      </c>
      <c r="C24" s="973"/>
      <c r="D24" s="973"/>
      <c r="E24" s="973"/>
      <c r="F24" s="973"/>
      <c r="G24" s="974"/>
      <c r="H24" s="352"/>
      <c r="I24" s="318"/>
      <c r="J24" s="325"/>
      <c r="K24" s="318"/>
      <c r="L24" s="353"/>
      <c r="M24" s="354" t="s">
        <v>286</v>
      </c>
      <c r="N24" s="325"/>
      <c r="O24" s="355"/>
      <c r="P24" s="225"/>
      <c r="Q24" s="225"/>
      <c r="R24" s="225"/>
      <c r="S24" s="225"/>
      <c r="T24" s="225"/>
      <c r="U24" s="225"/>
      <c r="V24" s="225"/>
      <c r="W24" s="225"/>
      <c r="X24" s="225"/>
      <c r="Y24" s="225"/>
      <c r="Z24" s="225"/>
    </row>
    <row r="25" spans="1:26" ht="24.75" customHeight="1">
      <c r="A25" s="970"/>
      <c r="B25" s="975"/>
      <c r="C25" s="797"/>
      <c r="D25" s="797"/>
      <c r="E25" s="797"/>
      <c r="F25" s="797"/>
      <c r="G25" s="976"/>
      <c r="H25" s="352"/>
      <c r="I25" s="318"/>
      <c r="J25" s="325"/>
      <c r="K25" s="318"/>
      <c r="L25" s="353"/>
      <c r="M25" s="354"/>
      <c r="N25" s="325"/>
      <c r="O25" s="355"/>
      <c r="P25" s="225"/>
      <c r="Q25" s="225"/>
      <c r="R25" s="225"/>
      <c r="S25" s="225"/>
      <c r="T25" s="225"/>
      <c r="U25" s="225"/>
      <c r="V25" s="225"/>
      <c r="W25" s="225"/>
      <c r="X25" s="225"/>
      <c r="Y25" s="225"/>
      <c r="Z25" s="225"/>
    </row>
    <row r="26" spans="1:26" ht="24.75" customHeight="1">
      <c r="A26" s="970"/>
      <c r="B26" s="975"/>
      <c r="C26" s="797"/>
      <c r="D26" s="797"/>
      <c r="E26" s="797"/>
      <c r="F26" s="797"/>
      <c r="G26" s="976"/>
      <c r="H26" s="352"/>
      <c r="I26" s="318"/>
      <c r="J26" s="325"/>
      <c r="K26" s="318"/>
      <c r="L26" s="353"/>
      <c r="M26" s="354"/>
      <c r="N26" s="325"/>
      <c r="O26" s="355"/>
      <c r="P26" s="225"/>
      <c r="Q26" s="225"/>
      <c r="R26" s="225"/>
      <c r="S26" s="225"/>
      <c r="T26" s="225"/>
      <c r="U26" s="225"/>
      <c r="V26" s="225"/>
      <c r="W26" s="225"/>
      <c r="X26" s="225"/>
      <c r="Y26" s="225"/>
      <c r="Z26" s="225"/>
    </row>
    <row r="27" spans="1:26" ht="24.75" customHeight="1">
      <c r="A27" s="971"/>
      <c r="B27" s="977"/>
      <c r="C27" s="978"/>
      <c r="D27" s="978"/>
      <c r="E27" s="978"/>
      <c r="F27" s="978"/>
      <c r="G27" s="979"/>
      <c r="H27" s="352"/>
      <c r="I27" s="318"/>
      <c r="J27" s="325"/>
      <c r="K27" s="318"/>
      <c r="L27" s="353"/>
      <c r="M27" s="354"/>
      <c r="N27" s="325"/>
      <c r="O27" s="355"/>
      <c r="P27" s="225"/>
      <c r="Q27" s="225"/>
      <c r="R27" s="225"/>
      <c r="S27" s="225"/>
      <c r="T27" s="225"/>
      <c r="U27" s="225"/>
      <c r="V27" s="225"/>
      <c r="W27" s="225"/>
      <c r="X27" s="225"/>
      <c r="Y27" s="225"/>
      <c r="Z27" s="225"/>
    </row>
    <row r="28" spans="1:26" ht="29.25" customHeight="1">
      <c r="A28" s="340"/>
      <c r="B28" s="321"/>
      <c r="C28" s="321"/>
      <c r="D28" s="321"/>
      <c r="E28" s="321"/>
      <c r="F28" s="321"/>
      <c r="G28" s="318"/>
      <c r="H28" s="318"/>
      <c r="I28" s="318"/>
      <c r="J28" s="325"/>
      <c r="K28" s="318"/>
      <c r="L28" s="353"/>
      <c r="M28" s="325"/>
      <c r="N28" s="318"/>
      <c r="O28" s="355"/>
      <c r="P28" s="225"/>
      <c r="Q28" s="225"/>
      <c r="R28" s="225"/>
      <c r="S28" s="225"/>
      <c r="T28" s="225"/>
      <c r="U28" s="225"/>
      <c r="V28" s="225"/>
      <c r="W28" s="225"/>
      <c r="X28" s="225"/>
      <c r="Y28" s="225"/>
      <c r="Z28" s="225"/>
    </row>
    <row r="29" spans="1:26" ht="15" customHeight="1">
      <c r="A29" s="340"/>
      <c r="B29" s="321"/>
      <c r="C29" s="321"/>
      <c r="D29" s="321"/>
      <c r="E29" s="321"/>
      <c r="F29" s="321"/>
      <c r="G29" s="318"/>
      <c r="H29" s="318"/>
      <c r="I29" s="318"/>
      <c r="J29" s="325"/>
      <c r="K29" s="318"/>
      <c r="L29" s="353"/>
      <c r="M29" s="353"/>
      <c r="N29" s="318"/>
      <c r="O29" s="355"/>
      <c r="P29" s="225"/>
      <c r="Q29" s="225"/>
      <c r="R29" s="225"/>
      <c r="S29" s="225"/>
      <c r="T29" s="225"/>
      <c r="U29" s="225"/>
      <c r="V29" s="225"/>
      <c r="W29" s="225"/>
      <c r="X29" s="225"/>
      <c r="Y29" s="225"/>
      <c r="Z29" s="225"/>
    </row>
    <row r="30" spans="1:26" ht="24.75" customHeight="1">
      <c r="A30" s="291" t="s">
        <v>287</v>
      </c>
      <c r="B30" s="325"/>
      <c r="C30" s="321"/>
      <c r="D30" s="321"/>
      <c r="E30" s="321"/>
      <c r="F30" s="318"/>
      <c r="G30" s="318"/>
      <c r="H30" s="318"/>
      <c r="I30" s="318"/>
      <c r="J30" s="325"/>
      <c r="K30" s="325"/>
      <c r="L30" s="325"/>
      <c r="M30" s="325"/>
      <c r="N30" s="318"/>
      <c r="O30" s="355"/>
      <c r="P30" s="225"/>
      <c r="Q30" s="225"/>
      <c r="R30" s="225"/>
      <c r="S30" s="225"/>
      <c r="T30" s="225"/>
      <c r="U30" s="225"/>
      <c r="V30" s="225"/>
      <c r="W30" s="225"/>
      <c r="X30" s="225"/>
      <c r="Y30" s="225"/>
      <c r="Z30" s="225"/>
    </row>
    <row r="31" spans="1:26" ht="24.75" customHeight="1">
      <c r="A31" s="304"/>
      <c r="B31" s="319" t="s">
        <v>288</v>
      </c>
      <c r="C31" s="325"/>
      <c r="D31" s="325"/>
      <c r="E31" s="325"/>
      <c r="F31" s="318"/>
      <c r="G31" s="318"/>
      <c r="H31" s="318"/>
      <c r="I31" s="347"/>
      <c r="J31" s="325"/>
      <c r="K31" s="325"/>
      <c r="L31" s="325"/>
      <c r="M31" s="325"/>
      <c r="N31" s="318"/>
      <c r="O31" s="355"/>
      <c r="P31" s="225"/>
      <c r="Q31" s="15"/>
      <c r="R31" s="15"/>
      <c r="S31" s="15"/>
      <c r="T31" s="225"/>
      <c r="U31" s="225"/>
      <c r="V31" s="225"/>
      <c r="W31" s="225"/>
      <c r="X31" s="225"/>
      <c r="Y31" s="225"/>
      <c r="Z31" s="225"/>
    </row>
    <row r="32" spans="1:26" ht="24.75" customHeight="1">
      <c r="A32" s="304"/>
      <c r="B32" s="318"/>
      <c r="C32" s="325"/>
      <c r="D32" s="967" t="s">
        <v>289</v>
      </c>
      <c r="E32" s="846"/>
      <c r="F32" s="318"/>
      <c r="G32" s="318"/>
      <c r="H32" s="318"/>
      <c r="I32" s="318"/>
      <c r="J32" s="318"/>
      <c r="K32" s="318"/>
      <c r="L32" s="353"/>
      <c r="M32" s="353"/>
      <c r="N32" s="318"/>
      <c r="O32" s="355"/>
      <c r="P32" s="225"/>
      <c r="Q32" s="15"/>
      <c r="R32" s="15"/>
      <c r="S32" s="15"/>
      <c r="T32" s="225"/>
      <c r="U32" s="225"/>
      <c r="V32" s="225"/>
      <c r="W32" s="225"/>
      <c r="X32" s="225"/>
      <c r="Y32" s="225"/>
      <c r="Z32" s="225"/>
    </row>
    <row r="33" spans="1:26" ht="34.5" customHeight="1">
      <c r="A33" s="304"/>
      <c r="B33" s="356" t="s">
        <v>290</v>
      </c>
      <c r="C33" s="968">
        <f>IF(K23&lt;1,1,K23)</f>
        <v>1</v>
      </c>
      <c r="D33" s="851"/>
      <c r="E33" s="851"/>
      <c r="F33" s="852"/>
      <c r="G33" s="357" t="s">
        <v>291</v>
      </c>
      <c r="H33" s="325"/>
      <c r="I33" s="358">
        <f>C33</f>
        <v>1</v>
      </c>
      <c r="J33" s="359"/>
      <c r="K33" s="325"/>
      <c r="L33" s="963">
        <f>IF(G5&lt;=1,0,IF(I33/I34&lt;1,1,I33/I34))</f>
        <v>0</v>
      </c>
      <c r="M33" s="852"/>
      <c r="N33" s="318"/>
      <c r="O33" s="355"/>
      <c r="P33" s="225"/>
      <c r="Q33" s="360">
        <f>L33</f>
        <v>0</v>
      </c>
      <c r="R33" s="15"/>
      <c r="S33" s="15"/>
      <c r="T33" s="225"/>
      <c r="U33" s="225"/>
      <c r="V33" s="225"/>
      <c r="W33" s="225"/>
      <c r="X33" s="225"/>
      <c r="Y33" s="225"/>
      <c r="Z33" s="225"/>
    </row>
    <row r="34" spans="1:26" ht="30" customHeight="1">
      <c r="A34" s="304"/>
      <c r="B34" s="361" t="s">
        <v>290</v>
      </c>
      <c r="C34" s="362">
        <f>N23</f>
        <v>1</v>
      </c>
      <c r="D34" s="350" t="s">
        <v>292</v>
      </c>
      <c r="E34" s="363">
        <v>1800</v>
      </c>
      <c r="F34" s="348" t="s">
        <v>293</v>
      </c>
      <c r="G34" s="364">
        <f>'PRODUCER INFORMATION '!Q62</f>
        <v>0</v>
      </c>
      <c r="H34" s="365" t="s">
        <v>294</v>
      </c>
      <c r="I34" s="366">
        <f>C34*E34*G34</f>
        <v>0</v>
      </c>
      <c r="J34" s="367"/>
      <c r="K34" s="353"/>
      <c r="L34" s="368" t="s">
        <v>295</v>
      </c>
      <c r="M34" s="325"/>
      <c r="N34" s="325"/>
      <c r="O34" s="355"/>
      <c r="P34" s="225"/>
      <c r="Q34" s="15"/>
      <c r="R34" s="15"/>
      <c r="S34" s="15"/>
      <c r="T34" s="225"/>
      <c r="U34" s="225"/>
      <c r="V34" s="225"/>
      <c r="W34" s="225"/>
      <c r="X34" s="225"/>
      <c r="Y34" s="225"/>
      <c r="Z34" s="225"/>
    </row>
    <row r="35" spans="1:26" ht="24.75" customHeight="1">
      <c r="A35" s="304"/>
      <c r="B35" s="369" t="s">
        <v>296</v>
      </c>
      <c r="C35" s="370"/>
      <c r="D35" s="371"/>
      <c r="E35" s="372" t="s">
        <v>297</v>
      </c>
      <c r="F35" s="371"/>
      <c r="G35" s="372" t="s">
        <v>298</v>
      </c>
      <c r="H35" s="318"/>
      <c r="I35" s="318"/>
      <c r="J35" s="318"/>
      <c r="K35" s="318"/>
      <c r="L35" s="373" t="s">
        <v>299</v>
      </c>
      <c r="M35" s="353"/>
      <c r="N35" s="325"/>
      <c r="O35" s="355"/>
      <c r="P35" s="225"/>
      <c r="Q35" s="15"/>
      <c r="R35" s="15"/>
      <c r="S35" s="15"/>
      <c r="T35" s="225"/>
      <c r="U35" s="225"/>
      <c r="V35" s="225"/>
      <c r="W35" s="225"/>
      <c r="X35" s="225"/>
      <c r="Y35" s="225"/>
      <c r="Z35" s="225"/>
    </row>
    <row r="36" spans="1:26" ht="30.75" customHeight="1">
      <c r="A36" s="304"/>
      <c r="B36" s="371" t="s">
        <v>300</v>
      </c>
      <c r="C36" s="374"/>
      <c r="D36" s="371"/>
      <c r="E36" s="371"/>
      <c r="F36" s="371"/>
      <c r="G36" s="371"/>
      <c r="H36" s="318"/>
      <c r="I36" s="318"/>
      <c r="J36" s="318"/>
      <c r="K36" s="318"/>
      <c r="L36" s="353"/>
      <c r="M36" s="353"/>
      <c r="N36" s="325"/>
      <c r="O36" s="355"/>
      <c r="P36" s="225"/>
      <c r="Q36" s="225"/>
      <c r="R36" s="225"/>
      <c r="S36" s="225"/>
      <c r="T36" s="225"/>
      <c r="U36" s="225"/>
      <c r="V36" s="225"/>
      <c r="W36" s="225"/>
      <c r="X36" s="225"/>
      <c r="Y36" s="225"/>
      <c r="Z36" s="225"/>
    </row>
    <row r="37" spans="1:26" ht="19.5" customHeight="1">
      <c r="A37" s="375"/>
      <c r="B37" s="376"/>
      <c r="C37" s="377"/>
      <c r="D37" s="378"/>
      <c r="E37" s="378"/>
      <c r="F37" s="378"/>
      <c r="G37" s="378"/>
      <c r="H37" s="378"/>
      <c r="I37" s="377"/>
      <c r="J37" s="378"/>
      <c r="K37" s="378"/>
      <c r="L37" s="379"/>
      <c r="M37" s="379"/>
      <c r="N37" s="378"/>
      <c r="O37" s="380"/>
      <c r="P37" s="225"/>
      <c r="Q37" s="225"/>
      <c r="R37" s="225"/>
      <c r="S37" s="225"/>
      <c r="T37" s="225"/>
      <c r="U37" s="225"/>
      <c r="V37" s="225"/>
      <c r="W37" s="225"/>
      <c r="X37" s="225"/>
      <c r="Y37" s="225"/>
      <c r="Z37" s="225"/>
    </row>
    <row r="38" spans="1:26" ht="30" customHeight="1">
      <c r="A38" s="381" t="s">
        <v>301</v>
      </c>
      <c r="B38" s="382"/>
      <c r="C38" s="383"/>
      <c r="D38" s="384"/>
      <c r="E38" s="385" t="s">
        <v>302</v>
      </c>
      <c r="F38" s="382"/>
      <c r="G38" s="382"/>
      <c r="H38" s="383"/>
      <c r="I38" s="383"/>
      <c r="J38" s="384"/>
      <c r="K38" s="384"/>
      <c r="L38" s="386"/>
      <c r="M38" s="386"/>
      <c r="N38" s="384"/>
      <c r="O38" s="387"/>
      <c r="P38" s="382"/>
      <c r="Q38" s="382"/>
      <c r="R38" s="382"/>
      <c r="S38" s="382"/>
      <c r="T38" s="382"/>
      <c r="U38" s="382"/>
      <c r="V38" s="382"/>
      <c r="W38" s="382"/>
      <c r="X38" s="382"/>
      <c r="Y38" s="382"/>
      <c r="Z38" s="382"/>
    </row>
    <row r="39" spans="1:26" ht="34.5" customHeight="1">
      <c r="A39" s="964" t="s">
        <v>303</v>
      </c>
      <c r="B39" s="858"/>
      <c r="C39" s="858"/>
      <c r="D39" s="858"/>
      <c r="E39" s="858"/>
      <c r="F39" s="858"/>
      <c r="G39" s="858"/>
      <c r="H39" s="858"/>
      <c r="I39" s="858"/>
      <c r="J39" s="858"/>
      <c r="K39" s="858"/>
      <c r="L39" s="858"/>
      <c r="M39" s="858"/>
      <c r="N39" s="897"/>
      <c r="O39" s="388"/>
      <c r="P39" s="382"/>
      <c r="Q39" s="382"/>
      <c r="R39" s="382"/>
      <c r="S39" s="382"/>
      <c r="T39" s="382"/>
      <c r="U39" s="382"/>
      <c r="V39" s="382"/>
      <c r="W39" s="382"/>
      <c r="X39" s="382"/>
      <c r="Y39" s="382"/>
      <c r="Z39" s="382"/>
    </row>
    <row r="40" spans="1:26" ht="34.5" customHeight="1">
      <c r="A40" s="965"/>
      <c r="B40" s="864"/>
      <c r="C40" s="864"/>
      <c r="D40" s="864"/>
      <c r="E40" s="864"/>
      <c r="F40" s="864"/>
      <c r="G40" s="864"/>
      <c r="H40" s="864"/>
      <c r="I40" s="864"/>
      <c r="J40" s="864"/>
      <c r="K40" s="864"/>
      <c r="L40" s="864"/>
      <c r="M40" s="864"/>
      <c r="N40" s="899"/>
      <c r="O40" s="303"/>
      <c r="P40" s="225"/>
      <c r="Q40" s="225"/>
      <c r="R40" s="225"/>
      <c r="S40" s="225"/>
      <c r="T40" s="225"/>
      <c r="U40" s="225"/>
      <c r="V40" s="225"/>
      <c r="W40" s="225"/>
      <c r="X40" s="225"/>
      <c r="Y40" s="225"/>
      <c r="Z40" s="225"/>
    </row>
    <row r="41" spans="1:26" ht="45" customHeight="1">
      <c r="A41" s="389" t="s">
        <v>304</v>
      </c>
      <c r="B41" s="225"/>
      <c r="C41" s="309"/>
      <c r="D41" s="390"/>
      <c r="E41" s="391"/>
      <c r="F41" s="966"/>
      <c r="G41" s="797"/>
      <c r="H41" s="309" t="s">
        <v>305</v>
      </c>
      <c r="I41" s="225"/>
      <c r="J41" s="309"/>
      <c r="K41" s="309"/>
      <c r="L41" s="392"/>
      <c r="M41" s="392"/>
      <c r="N41" s="392"/>
      <c r="O41" s="303"/>
      <c r="P41" s="225"/>
      <c r="Q41" s="225"/>
      <c r="R41" s="225"/>
      <c r="S41" s="225"/>
      <c r="T41" s="225"/>
      <c r="U41" s="225"/>
      <c r="V41" s="225"/>
      <c r="W41" s="225"/>
      <c r="X41" s="225"/>
      <c r="Y41" s="225"/>
      <c r="Z41" s="225"/>
    </row>
    <row r="42" spans="1:26" ht="45" customHeight="1">
      <c r="A42" s="340" t="s">
        <v>306</v>
      </c>
      <c r="B42" s="225"/>
      <c r="C42" s="309"/>
      <c r="D42" s="309"/>
      <c r="E42" s="927"/>
      <c r="F42" s="849"/>
      <c r="G42" s="849"/>
      <c r="H42" s="849"/>
      <c r="I42" s="849"/>
      <c r="J42" s="849"/>
      <c r="K42" s="849"/>
      <c r="L42" s="849"/>
      <c r="M42" s="849"/>
      <c r="N42" s="849"/>
      <c r="O42" s="393"/>
      <c r="P42" s="225"/>
      <c r="Q42" s="225"/>
      <c r="R42" s="225"/>
      <c r="S42" s="225"/>
      <c r="T42" s="225"/>
      <c r="U42" s="225"/>
      <c r="V42" s="225"/>
      <c r="W42" s="225"/>
      <c r="X42" s="225"/>
      <c r="Y42" s="225"/>
      <c r="Z42" s="225"/>
    </row>
    <row r="43" spans="1:26" ht="15" customHeight="1">
      <c r="A43" s="345"/>
      <c r="B43" s="394"/>
      <c r="C43" s="394"/>
      <c r="D43" s="394"/>
      <c r="E43" s="395"/>
      <c r="F43" s="395"/>
      <c r="G43" s="395"/>
      <c r="H43" s="395"/>
      <c r="I43" s="395"/>
      <c r="J43" s="395"/>
      <c r="K43" s="395"/>
      <c r="L43" s="396"/>
      <c r="M43" s="396"/>
      <c r="N43" s="395"/>
      <c r="O43" s="397"/>
      <c r="P43" s="225"/>
      <c r="Q43" s="225"/>
      <c r="R43" s="225"/>
      <c r="S43" s="225"/>
      <c r="T43" s="225"/>
      <c r="U43" s="225"/>
      <c r="V43" s="225"/>
      <c r="W43" s="225"/>
      <c r="X43" s="225"/>
      <c r="Y43" s="225"/>
      <c r="Z43" s="225"/>
    </row>
    <row r="44" spans="1:26" ht="34.5" customHeight="1">
      <c r="A44" s="398" t="s">
        <v>307</v>
      </c>
      <c r="B44" s="383"/>
      <c r="C44" s="384"/>
      <c r="D44" s="384"/>
      <c r="E44" s="384"/>
      <c r="F44" s="384"/>
      <c r="G44" s="384"/>
      <c r="H44" s="384"/>
      <c r="I44" s="384"/>
      <c r="J44" s="384"/>
      <c r="K44" s="384"/>
      <c r="L44" s="386"/>
      <c r="M44" s="386"/>
      <c r="N44" s="384"/>
      <c r="O44" s="387"/>
      <c r="P44" s="382"/>
      <c r="Q44" s="382"/>
      <c r="R44" s="382"/>
      <c r="S44" s="382"/>
      <c r="T44" s="382"/>
      <c r="U44" s="382"/>
      <c r="V44" s="382"/>
      <c r="W44" s="382"/>
      <c r="X44" s="382"/>
      <c r="Y44" s="382"/>
      <c r="Z44" s="382"/>
    </row>
    <row r="45" spans="1:26" ht="34.5" customHeight="1">
      <c r="A45" s="399"/>
      <c r="B45" s="928" t="s">
        <v>308</v>
      </c>
      <c r="C45" s="929"/>
      <c r="D45" s="929"/>
      <c r="E45" s="929"/>
      <c r="F45" s="929"/>
      <c r="G45" s="929"/>
      <c r="H45" s="929"/>
      <c r="I45" s="929"/>
      <c r="J45" s="929"/>
      <c r="K45" s="929"/>
      <c r="L45" s="929"/>
      <c r="M45" s="929"/>
      <c r="N45" s="930"/>
      <c r="O45" s="388"/>
      <c r="P45" s="382"/>
      <c r="Q45" s="382"/>
      <c r="R45" s="382"/>
      <c r="S45" s="382"/>
      <c r="T45" s="382"/>
      <c r="U45" s="382"/>
      <c r="V45" s="382"/>
      <c r="W45" s="382"/>
      <c r="X45" s="382"/>
      <c r="Y45" s="382"/>
      <c r="Z45" s="382"/>
    </row>
    <row r="46" spans="1:26" ht="34.5" customHeight="1">
      <c r="A46" s="400"/>
      <c r="B46" s="931"/>
      <c r="C46" s="932"/>
      <c r="D46" s="932"/>
      <c r="E46" s="932"/>
      <c r="F46" s="932"/>
      <c r="G46" s="932"/>
      <c r="H46" s="932"/>
      <c r="I46" s="932"/>
      <c r="J46" s="932"/>
      <c r="K46" s="932"/>
      <c r="L46" s="932"/>
      <c r="M46" s="932"/>
      <c r="N46" s="933"/>
      <c r="O46" s="401"/>
      <c r="P46" s="402"/>
      <c r="Q46" s="402"/>
      <c r="R46" s="402"/>
      <c r="S46" s="402"/>
      <c r="T46" s="402"/>
      <c r="U46" s="402"/>
      <c r="V46" s="402"/>
      <c r="W46" s="402"/>
      <c r="X46" s="402"/>
      <c r="Y46" s="402"/>
      <c r="Z46" s="402"/>
    </row>
    <row r="47" spans="1:26" ht="36" customHeight="1">
      <c r="A47" s="291" t="s">
        <v>309</v>
      </c>
      <c r="B47" s="403"/>
      <c r="C47" s="403"/>
      <c r="D47" s="403"/>
      <c r="E47" s="403"/>
      <c r="F47" s="403"/>
      <c r="G47" s="403"/>
      <c r="H47" s="403"/>
      <c r="I47" s="403"/>
      <c r="J47" s="403"/>
      <c r="K47" s="403"/>
      <c r="L47" s="404"/>
      <c r="M47" s="405"/>
      <c r="N47" s="406"/>
      <c r="O47" s="407"/>
      <c r="P47" s="167"/>
      <c r="Q47" s="167"/>
      <c r="R47" s="167"/>
      <c r="S47" s="167"/>
      <c r="T47" s="167"/>
      <c r="U47" s="167"/>
      <c r="V47" s="167"/>
      <c r="W47" s="167"/>
      <c r="X47" s="167"/>
      <c r="Y47" s="167"/>
      <c r="Z47" s="167"/>
    </row>
    <row r="48" spans="1:26" ht="24.75" customHeight="1">
      <c r="A48" s="408"/>
      <c r="B48" s="409" t="s">
        <v>310</v>
      </c>
      <c r="C48" s="403"/>
      <c r="D48" s="403"/>
      <c r="E48" s="403"/>
      <c r="F48" s="403"/>
      <c r="G48" s="403"/>
      <c r="H48" s="403"/>
      <c r="I48" s="403"/>
      <c r="J48" s="410" t="s">
        <v>311</v>
      </c>
      <c r="K48" s="934">
        <f>'PRODUCER INFORMATION '!P35</f>
        <v>0</v>
      </c>
      <c r="L48" s="852"/>
      <c r="M48" s="409" t="s">
        <v>312</v>
      </c>
      <c r="N48" s="406"/>
      <c r="O48" s="407"/>
      <c r="P48" s="167"/>
      <c r="Q48" s="167"/>
      <c r="R48" s="167"/>
      <c r="S48" s="167"/>
      <c r="T48" s="167"/>
      <c r="U48" s="167"/>
      <c r="V48" s="167"/>
      <c r="W48" s="167"/>
      <c r="X48" s="167"/>
      <c r="Y48" s="167"/>
      <c r="Z48" s="167"/>
    </row>
    <row r="49" spans="1:26" ht="24.75" customHeight="1">
      <c r="A49" s="408"/>
      <c r="B49" s="409" t="s">
        <v>313</v>
      </c>
      <c r="C49" s="403"/>
      <c r="D49" s="403"/>
      <c r="E49" s="403"/>
      <c r="F49" s="403"/>
      <c r="G49" s="403"/>
      <c r="H49" s="403"/>
      <c r="I49" s="403"/>
      <c r="J49" s="410" t="s">
        <v>311</v>
      </c>
      <c r="K49" s="935">
        <f>'PRODUCER INFORMATION '!P37</f>
        <v>0</v>
      </c>
      <c r="L49" s="936"/>
      <c r="M49" s="409" t="s">
        <v>314</v>
      </c>
      <c r="N49" s="406"/>
      <c r="O49" s="407"/>
      <c r="P49" s="167"/>
      <c r="Q49" s="167"/>
      <c r="R49" s="167"/>
      <c r="S49" s="167"/>
      <c r="T49" s="167"/>
      <c r="U49" s="167"/>
      <c r="V49" s="167"/>
      <c r="W49" s="167"/>
      <c r="X49" s="167"/>
      <c r="Y49" s="167"/>
      <c r="Z49" s="167"/>
    </row>
    <row r="50" spans="1:26" ht="30" customHeight="1">
      <c r="A50" s="411" t="s">
        <v>315</v>
      </c>
      <c r="B50" s="412"/>
      <c r="C50" s="412"/>
      <c r="D50" s="412"/>
      <c r="E50" s="412"/>
      <c r="F50" s="412"/>
      <c r="G50" s="412"/>
      <c r="H50" s="412"/>
      <c r="I50" s="413"/>
      <c r="J50" s="413"/>
      <c r="K50" s="413"/>
      <c r="L50" s="414"/>
      <c r="M50" s="405"/>
      <c r="N50" s="415"/>
      <c r="O50" s="416"/>
      <c r="P50" s="417"/>
      <c r="Q50" s="417"/>
      <c r="R50" s="417"/>
      <c r="S50" s="417"/>
      <c r="T50" s="417"/>
      <c r="U50" s="417"/>
      <c r="V50" s="417"/>
      <c r="W50" s="417"/>
      <c r="X50" s="417"/>
      <c r="Y50" s="417"/>
      <c r="Z50" s="417"/>
    </row>
    <row r="51" spans="1:26" ht="14.25" customHeight="1">
      <c r="A51" s="408"/>
      <c r="B51" s="403"/>
      <c r="C51" s="403"/>
      <c r="D51" s="403"/>
      <c r="E51" s="403"/>
      <c r="F51" s="403"/>
      <c r="G51" s="403"/>
      <c r="H51" s="403"/>
      <c r="I51" s="403"/>
      <c r="J51" s="410"/>
      <c r="K51" s="403"/>
      <c r="L51" s="404"/>
      <c r="M51" s="405"/>
      <c r="N51" s="406"/>
      <c r="O51" s="407"/>
      <c r="P51" s="167"/>
      <c r="Q51" s="167"/>
      <c r="R51" s="167"/>
      <c r="S51" s="167"/>
      <c r="T51" s="167"/>
      <c r="U51" s="167"/>
      <c r="V51" s="167"/>
      <c r="W51" s="167"/>
      <c r="X51" s="167"/>
      <c r="Y51" s="167"/>
      <c r="Z51" s="167"/>
    </row>
    <row r="52" spans="1:26" ht="29.25" customHeight="1">
      <c r="A52" s="408"/>
      <c r="B52" s="410" t="s">
        <v>316</v>
      </c>
      <c r="C52" s="409"/>
      <c r="D52" s="403"/>
      <c r="E52" s="418">
        <f>K49</f>
        <v>0</v>
      </c>
      <c r="F52" s="409" t="s">
        <v>317</v>
      </c>
      <c r="G52" s="403"/>
      <c r="H52" s="419">
        <f>L33</f>
        <v>0</v>
      </c>
      <c r="I52" s="403"/>
      <c r="J52" s="410" t="s">
        <v>311</v>
      </c>
      <c r="K52" s="937">
        <f>IFERROR(ROUND(E52/H52,0),0)</f>
        <v>0</v>
      </c>
      <c r="L52" s="852"/>
      <c r="M52" s="410" t="s">
        <v>318</v>
      </c>
      <c r="N52" s="420" t="e">
        <f>IF(H52="","",E52/H52)</f>
        <v>#DIV/0!</v>
      </c>
      <c r="O52" s="407"/>
      <c r="P52" s="167"/>
      <c r="Q52" s="167"/>
      <c r="R52" s="167"/>
      <c r="S52" s="167"/>
      <c r="T52" s="167"/>
      <c r="U52" s="167"/>
      <c r="V52" s="167"/>
      <c r="W52" s="167"/>
      <c r="X52" s="167"/>
      <c r="Y52" s="167"/>
      <c r="Z52" s="167"/>
    </row>
    <row r="53" spans="1:26" ht="24.75" customHeight="1">
      <c r="A53" s="421"/>
      <c r="B53" s="422"/>
      <c r="C53" s="422"/>
      <c r="D53" s="422"/>
      <c r="E53" s="423" t="s">
        <v>319</v>
      </c>
      <c r="F53" s="410"/>
      <c r="G53" s="422"/>
      <c r="H53" s="424" t="s">
        <v>320</v>
      </c>
      <c r="I53" s="422"/>
      <c r="J53" s="422"/>
      <c r="K53" s="422"/>
      <c r="L53" s="425"/>
      <c r="M53" s="426"/>
      <c r="N53" s="427"/>
      <c r="O53" s="428"/>
      <c r="P53" s="429"/>
      <c r="Q53" s="429"/>
      <c r="R53" s="429"/>
      <c r="S53" s="429"/>
      <c r="T53" s="429"/>
      <c r="U53" s="429"/>
      <c r="V53" s="429"/>
      <c r="W53" s="429"/>
      <c r="X53" s="429"/>
      <c r="Y53" s="429"/>
      <c r="Z53" s="429"/>
    </row>
    <row r="54" spans="1:26" ht="12.75" customHeight="1">
      <c r="A54" s="430"/>
      <c r="B54" s="431"/>
      <c r="C54" s="432"/>
      <c r="D54" s="432"/>
      <c r="E54" s="423"/>
      <c r="F54" s="433"/>
      <c r="G54" s="423"/>
      <c r="H54" s="423"/>
      <c r="I54" s="423"/>
      <c r="J54" s="423"/>
      <c r="K54" s="423"/>
      <c r="L54" s="434"/>
      <c r="M54" s="434"/>
      <c r="N54" s="435"/>
      <c r="O54" s="436"/>
      <c r="P54" s="437"/>
      <c r="Q54" s="437"/>
      <c r="R54" s="437"/>
      <c r="S54" s="437"/>
      <c r="T54" s="437"/>
      <c r="U54" s="437"/>
      <c r="V54" s="437"/>
      <c r="W54" s="437"/>
      <c r="X54" s="437"/>
      <c r="Y54" s="437"/>
      <c r="Z54" s="437"/>
    </row>
    <row r="55" spans="1:26" ht="25.5" customHeight="1">
      <c r="A55" s="438" t="s">
        <v>321</v>
      </c>
      <c r="B55" s="431"/>
      <c r="C55" s="423"/>
      <c r="D55" s="423"/>
      <c r="E55" s="423"/>
      <c r="F55" s="423"/>
      <c r="G55" s="423"/>
      <c r="H55" s="423"/>
      <c r="I55" s="423"/>
      <c r="J55" s="423"/>
      <c r="K55" s="423"/>
      <c r="L55" s="439"/>
      <c r="M55" s="439"/>
      <c r="N55" s="435"/>
      <c r="O55" s="436"/>
      <c r="P55" s="437"/>
      <c r="Q55" s="437"/>
      <c r="R55" s="437"/>
      <c r="S55" s="437"/>
      <c r="T55" s="437"/>
      <c r="U55" s="437"/>
      <c r="V55" s="437"/>
      <c r="W55" s="437"/>
      <c r="X55" s="437"/>
      <c r="Y55" s="437"/>
      <c r="Z55" s="437"/>
    </row>
    <row r="56" spans="1:26" ht="34.5" customHeight="1">
      <c r="A56" s="408"/>
      <c r="B56" s="370" t="s">
        <v>322</v>
      </c>
      <c r="C56" s="423"/>
      <c r="D56" s="403"/>
      <c r="E56" s="403"/>
      <c r="F56" s="403"/>
      <c r="G56" s="403"/>
      <c r="H56" s="403"/>
      <c r="I56" s="403"/>
      <c r="J56" s="403"/>
      <c r="K56" s="403"/>
      <c r="L56" s="406"/>
      <c r="M56" s="406"/>
      <c r="N56" s="406"/>
      <c r="O56" s="407"/>
      <c r="P56" s="167"/>
      <c r="Q56" s="167"/>
      <c r="R56" s="167"/>
      <c r="S56" s="167"/>
      <c r="T56" s="167"/>
      <c r="U56" s="167"/>
      <c r="V56" s="167"/>
      <c r="W56" s="167"/>
      <c r="X56" s="167"/>
      <c r="Y56" s="167"/>
      <c r="Z56" s="167"/>
    </row>
    <row r="57" spans="1:26" ht="30" customHeight="1">
      <c r="A57" s="440"/>
      <c r="B57" s="431" t="s">
        <v>323</v>
      </c>
      <c r="C57" s="422"/>
      <c r="D57" s="423"/>
      <c r="E57" s="423"/>
      <c r="F57" s="423"/>
      <c r="G57" s="423"/>
      <c r="H57" s="423"/>
      <c r="I57" s="423"/>
      <c r="J57" s="423"/>
      <c r="K57" s="423"/>
      <c r="L57" s="432"/>
      <c r="M57" s="432"/>
      <c r="N57" s="423"/>
      <c r="O57" s="436"/>
      <c r="P57" s="437"/>
      <c r="Q57" s="437"/>
      <c r="R57" s="437"/>
      <c r="S57" s="437"/>
      <c r="T57" s="437"/>
      <c r="U57" s="437"/>
      <c r="V57" s="437"/>
      <c r="W57" s="437"/>
      <c r="X57" s="437"/>
      <c r="Y57" s="437"/>
      <c r="Z57" s="437"/>
    </row>
    <row r="58" spans="1:26" ht="10.5" customHeight="1">
      <c r="A58" s="408"/>
      <c r="B58" s="410"/>
      <c r="C58" s="441"/>
      <c r="D58" s="410"/>
      <c r="E58" s="403"/>
      <c r="F58" s="403"/>
      <c r="G58" s="403"/>
      <c r="H58" s="442"/>
      <c r="I58" s="403"/>
      <c r="J58" s="403"/>
      <c r="K58" s="403"/>
      <c r="L58" s="403"/>
      <c r="M58" s="410"/>
      <c r="N58" s="403"/>
      <c r="O58" s="407"/>
      <c r="P58" s="167"/>
      <c r="Q58" s="167"/>
      <c r="R58" s="167"/>
      <c r="S58" s="167"/>
      <c r="T58" s="167"/>
      <c r="U58" s="167"/>
      <c r="V58" s="167"/>
      <c r="W58" s="167"/>
      <c r="X58" s="167"/>
      <c r="Y58" s="167"/>
      <c r="Z58" s="167"/>
    </row>
    <row r="59" spans="1:26" ht="24.75" customHeight="1">
      <c r="A59" s="408"/>
      <c r="B59" s="409" t="s">
        <v>324</v>
      </c>
      <c r="C59" s="410"/>
      <c r="D59" s="410"/>
      <c r="E59" s="403"/>
      <c r="F59" s="403"/>
      <c r="G59" s="403"/>
      <c r="H59" s="403"/>
      <c r="I59" s="403"/>
      <c r="J59" s="403"/>
      <c r="K59" s="939">
        <f>ROUND(E60*H60,2)</f>
        <v>0</v>
      </c>
      <c r="L59" s="897"/>
      <c r="M59" s="410"/>
      <c r="N59" s="406"/>
      <c r="O59" s="407"/>
      <c r="P59" s="167"/>
      <c r="Q59" s="167"/>
      <c r="R59" s="167"/>
      <c r="S59" s="167"/>
      <c r="T59" s="167"/>
      <c r="U59" s="167"/>
      <c r="V59" s="167"/>
      <c r="W59" s="167"/>
      <c r="X59" s="167"/>
      <c r="Y59" s="167"/>
      <c r="Z59" s="167"/>
    </row>
    <row r="60" spans="1:26" ht="36" customHeight="1">
      <c r="A60" s="408"/>
      <c r="B60" s="443" t="s">
        <v>325</v>
      </c>
      <c r="C60" s="409"/>
      <c r="D60" s="410"/>
      <c r="E60" s="925">
        <f>L33</f>
        <v>0</v>
      </c>
      <c r="F60" s="852"/>
      <c r="G60" s="409" t="s">
        <v>326</v>
      </c>
      <c r="H60" s="444" t="str">
        <f>IF('PRODUCER INFORMATION '!W52="Surface","5",I60)</f>
        <v>5</v>
      </c>
      <c r="I60" s="445">
        <f>IF(K52=15,15,IF(K52&gt;15,15,K52))</f>
        <v>0</v>
      </c>
      <c r="J60" s="410" t="s">
        <v>311</v>
      </c>
      <c r="K60" s="917"/>
      <c r="L60" s="918"/>
      <c r="M60" s="409" t="s">
        <v>327</v>
      </c>
      <c r="N60" s="406"/>
      <c r="O60" s="446"/>
      <c r="P60" s="1118">
        <f>K59</f>
        <v>0</v>
      </c>
      <c r="Q60" s="167"/>
      <c r="R60" s="167"/>
      <c r="S60" s="167"/>
      <c r="T60" s="167"/>
      <c r="U60" s="167"/>
      <c r="V60" s="167"/>
      <c r="W60" s="167"/>
      <c r="X60" s="167"/>
      <c r="Y60" s="167"/>
      <c r="Z60" s="167"/>
    </row>
    <row r="61" spans="1:26" ht="27" customHeight="1">
      <c r="A61" s="447"/>
      <c r="B61" s="422"/>
      <c r="C61" s="448"/>
      <c r="D61" s="422"/>
      <c r="E61" s="938" t="s">
        <v>320</v>
      </c>
      <c r="F61" s="846"/>
      <c r="G61" s="449"/>
      <c r="H61" s="450" t="s">
        <v>328</v>
      </c>
      <c r="I61" s="449"/>
      <c r="J61" s="422"/>
      <c r="K61" s="940">
        <f>IF(E63-H63&gt;0.5,(+E63-H63),0)</f>
        <v>0</v>
      </c>
      <c r="L61" s="922"/>
      <c r="M61" s="451"/>
      <c r="N61" s="449"/>
      <c r="O61" s="452"/>
      <c r="P61" s="167"/>
      <c r="Q61" s="167"/>
      <c r="R61" s="167"/>
      <c r="S61" s="167"/>
      <c r="T61" s="167"/>
      <c r="U61" s="167"/>
      <c r="V61" s="167"/>
      <c r="W61" s="167"/>
      <c r="X61" s="167"/>
      <c r="Y61" s="167"/>
      <c r="Z61" s="167"/>
    </row>
    <row r="62" spans="1:26" ht="24.75" customHeight="1">
      <c r="A62" s="408"/>
      <c r="B62" s="410" t="s">
        <v>329</v>
      </c>
      <c r="C62" s="410"/>
      <c r="D62" s="410"/>
      <c r="E62" s="404"/>
      <c r="F62" s="453"/>
      <c r="G62" s="403"/>
      <c r="H62" s="403"/>
      <c r="I62" s="403"/>
      <c r="J62" s="410"/>
      <c r="K62" s="941"/>
      <c r="L62" s="942"/>
      <c r="M62" s="409"/>
      <c r="N62" s="403"/>
      <c r="O62" s="407"/>
      <c r="P62" s="167"/>
      <c r="Q62" s="167"/>
      <c r="R62" s="167"/>
      <c r="S62" s="167"/>
      <c r="T62" s="167"/>
      <c r="U62" s="167"/>
      <c r="V62" s="167"/>
      <c r="W62" s="167"/>
      <c r="X62" s="167"/>
      <c r="Y62" s="167"/>
      <c r="Z62" s="167"/>
    </row>
    <row r="63" spans="1:26" ht="27.75" customHeight="1">
      <c r="A63" s="408"/>
      <c r="B63" s="410" t="s">
        <v>330</v>
      </c>
      <c r="C63" s="410"/>
      <c r="D63" s="410"/>
      <c r="E63" s="925">
        <f>K49</f>
        <v>0</v>
      </c>
      <c r="F63" s="852"/>
      <c r="G63" s="410" t="s">
        <v>331</v>
      </c>
      <c r="H63" s="418">
        <f>K59</f>
        <v>0</v>
      </c>
      <c r="I63" s="403"/>
      <c r="J63" s="410" t="s">
        <v>311</v>
      </c>
      <c r="K63" s="917"/>
      <c r="L63" s="918"/>
      <c r="M63" s="409" t="s">
        <v>332</v>
      </c>
      <c r="N63" s="403"/>
      <c r="O63" s="407"/>
      <c r="P63" s="1118">
        <f>K61</f>
        <v>0</v>
      </c>
      <c r="Q63" s="167"/>
      <c r="R63" s="167"/>
      <c r="S63" s="167"/>
      <c r="T63" s="167"/>
      <c r="U63" s="167"/>
      <c r="V63" s="167"/>
      <c r="W63" s="167"/>
      <c r="X63" s="167"/>
      <c r="Y63" s="167"/>
      <c r="Z63" s="167"/>
    </row>
    <row r="64" spans="1:26" ht="27" customHeight="1">
      <c r="A64" s="447"/>
      <c r="B64" s="423"/>
      <c r="C64" s="423"/>
      <c r="D64" s="449"/>
      <c r="E64" s="926" t="s">
        <v>333</v>
      </c>
      <c r="F64" s="846"/>
      <c r="G64" s="449"/>
      <c r="H64" s="450" t="s">
        <v>334</v>
      </c>
      <c r="I64" s="449"/>
      <c r="J64" s="422"/>
      <c r="K64" s="940">
        <f>'PARCEL INFORMATION'!P10</f>
        <v>7.46</v>
      </c>
      <c r="L64" s="922"/>
      <c r="M64" s="455"/>
      <c r="N64" s="456"/>
      <c r="O64" s="452"/>
      <c r="P64" s="167"/>
      <c r="Q64" s="167"/>
      <c r="R64" s="167"/>
      <c r="S64" s="167"/>
      <c r="T64" s="167"/>
      <c r="U64" s="167"/>
      <c r="V64" s="167"/>
      <c r="W64" s="167"/>
      <c r="X64" s="167"/>
      <c r="Y64" s="167"/>
      <c r="Z64" s="167"/>
    </row>
    <row r="65" spans="1:26" ht="24.75" customHeight="1">
      <c r="A65" s="408"/>
      <c r="B65" s="410" t="s">
        <v>335</v>
      </c>
      <c r="C65" s="410"/>
      <c r="D65" s="403"/>
      <c r="E65" s="403"/>
      <c r="F65" s="403"/>
      <c r="G65" s="403"/>
      <c r="H65" s="403"/>
      <c r="I65" s="403"/>
      <c r="J65" s="410" t="s">
        <v>311</v>
      </c>
      <c r="K65" s="917"/>
      <c r="L65" s="918"/>
      <c r="M65" s="409" t="s">
        <v>332</v>
      </c>
      <c r="N65" s="406"/>
      <c r="O65" s="407"/>
      <c r="P65" s="167"/>
      <c r="Q65" s="167"/>
      <c r="R65" s="167"/>
      <c r="S65" s="167"/>
      <c r="T65" s="167"/>
      <c r="U65" s="167"/>
      <c r="V65" s="167"/>
      <c r="W65" s="167"/>
      <c r="X65" s="167"/>
      <c r="Y65" s="167"/>
      <c r="Z65" s="167"/>
    </row>
    <row r="66" spans="1:26" ht="24.75" customHeight="1">
      <c r="A66" s="408"/>
      <c r="B66" s="410"/>
      <c r="C66" s="410"/>
      <c r="D66" s="403"/>
      <c r="E66" s="403"/>
      <c r="F66" s="403"/>
      <c r="G66" s="403"/>
      <c r="H66" s="403"/>
      <c r="I66" s="403"/>
      <c r="J66" s="410"/>
      <c r="K66" s="924">
        <f>'PARCEL INFORMATION'!R10</f>
        <v>9.16</v>
      </c>
      <c r="L66" s="922"/>
      <c r="M66" s="409"/>
      <c r="N66" s="406"/>
      <c r="O66" s="407"/>
      <c r="P66" s="167"/>
      <c r="Q66" s="167"/>
      <c r="R66" s="167"/>
      <c r="S66" s="167"/>
      <c r="T66" s="167"/>
      <c r="U66" s="167"/>
      <c r="V66" s="167"/>
      <c r="W66" s="167"/>
      <c r="X66" s="167"/>
      <c r="Y66" s="167"/>
      <c r="Z66" s="167"/>
    </row>
    <row r="67" spans="1:26" ht="24.75" customHeight="1">
      <c r="A67" s="408"/>
      <c r="B67" s="410" t="s">
        <v>336</v>
      </c>
      <c r="C67" s="410"/>
      <c r="D67" s="403"/>
      <c r="E67" s="403"/>
      <c r="F67" s="403"/>
      <c r="G67" s="403"/>
      <c r="H67" s="403"/>
      <c r="I67" s="403"/>
      <c r="J67" s="410" t="s">
        <v>311</v>
      </c>
      <c r="K67" s="917"/>
      <c r="L67" s="918"/>
      <c r="M67" s="409" t="s">
        <v>332</v>
      </c>
      <c r="N67" s="406"/>
      <c r="O67" s="407"/>
      <c r="P67" s="167"/>
      <c r="Q67" s="167"/>
      <c r="R67" s="167"/>
      <c r="S67" s="167"/>
      <c r="T67" s="167"/>
      <c r="U67" s="167"/>
      <c r="V67" s="167"/>
      <c r="W67" s="167"/>
      <c r="X67" s="167"/>
      <c r="Y67" s="167"/>
      <c r="Z67" s="167"/>
    </row>
    <row r="68" spans="1:26" ht="24.75" customHeight="1">
      <c r="A68" s="408"/>
      <c r="B68" s="410"/>
      <c r="C68" s="410"/>
      <c r="D68" s="403"/>
      <c r="E68" s="403"/>
      <c r="F68" s="403"/>
      <c r="G68" s="403"/>
      <c r="H68" s="403"/>
      <c r="I68" s="403"/>
      <c r="J68" s="410"/>
      <c r="K68" s="924">
        <f>'PARCEL INFORMATION'!T10</f>
        <v>10</v>
      </c>
      <c r="L68" s="922"/>
      <c r="M68" s="409"/>
      <c r="N68" s="406"/>
      <c r="O68" s="407"/>
      <c r="P68" s="167"/>
      <c r="Q68" s="167"/>
      <c r="R68" s="167"/>
      <c r="S68" s="167"/>
      <c r="T68" s="167"/>
      <c r="U68" s="167"/>
      <c r="V68" s="167"/>
      <c r="W68" s="167"/>
      <c r="X68" s="167"/>
      <c r="Y68" s="167"/>
      <c r="Z68" s="167"/>
    </row>
    <row r="69" spans="1:26" ht="24.75" customHeight="1">
      <c r="A69" s="408"/>
      <c r="B69" s="410" t="s">
        <v>337</v>
      </c>
      <c r="C69" s="410"/>
      <c r="D69" s="403"/>
      <c r="E69" s="403"/>
      <c r="F69" s="403"/>
      <c r="G69" s="403"/>
      <c r="H69" s="403"/>
      <c r="I69" s="403"/>
      <c r="J69" s="410" t="s">
        <v>311</v>
      </c>
      <c r="K69" s="917"/>
      <c r="L69" s="918"/>
      <c r="M69" s="409" t="s">
        <v>332</v>
      </c>
      <c r="N69" s="406"/>
      <c r="O69" s="407"/>
      <c r="P69" s="167"/>
      <c r="Q69" s="167"/>
      <c r="R69" s="167"/>
      <c r="S69" s="167"/>
      <c r="T69" s="167"/>
      <c r="U69" s="167"/>
      <c r="V69" s="167"/>
      <c r="W69" s="167"/>
      <c r="X69" s="167"/>
      <c r="Y69" s="167"/>
      <c r="Z69" s="167"/>
    </row>
    <row r="70" spans="1:26" ht="24.75" customHeight="1">
      <c r="A70" s="408"/>
      <c r="B70" s="410"/>
      <c r="C70" s="410"/>
      <c r="D70" s="403"/>
      <c r="E70" s="403"/>
      <c r="F70" s="403"/>
      <c r="G70" s="403"/>
      <c r="H70" s="403"/>
      <c r="I70" s="403"/>
      <c r="J70" s="403"/>
      <c r="K70" s="457"/>
      <c r="L70" s="458"/>
      <c r="M70" s="403"/>
      <c r="N70" s="406"/>
      <c r="O70" s="407"/>
      <c r="P70" s="167"/>
      <c r="Q70" s="167"/>
      <c r="R70" s="167"/>
      <c r="S70" s="167"/>
      <c r="T70" s="167"/>
      <c r="U70" s="167"/>
      <c r="V70" s="167"/>
      <c r="W70" s="167"/>
      <c r="X70" s="167"/>
      <c r="Y70" s="167"/>
      <c r="Z70" s="167"/>
    </row>
    <row r="71" spans="1:26" ht="24.75" customHeight="1">
      <c r="A71" s="408"/>
      <c r="B71" s="459" t="s">
        <v>338</v>
      </c>
      <c r="C71" s="459"/>
      <c r="D71" s="460"/>
      <c r="E71" s="460"/>
      <c r="F71" s="460"/>
      <c r="G71" s="460"/>
      <c r="H71" s="460"/>
      <c r="I71" s="460"/>
      <c r="J71" s="460"/>
      <c r="K71" s="461"/>
      <c r="L71" s="462"/>
      <c r="M71" s="460"/>
      <c r="N71" s="460"/>
      <c r="O71" s="463"/>
      <c r="P71" s="167"/>
      <c r="Q71" s="167"/>
      <c r="R71" s="167"/>
      <c r="S71" s="167"/>
      <c r="T71" s="167"/>
      <c r="U71" s="167"/>
      <c r="V71" s="167"/>
      <c r="W71" s="167"/>
      <c r="X71" s="167"/>
      <c r="Y71" s="167"/>
      <c r="Z71" s="167"/>
    </row>
    <row r="72" spans="1:26" ht="4.5" customHeight="1">
      <c r="A72" s="464"/>
      <c r="B72" s="141" t="s">
        <v>339</v>
      </c>
      <c r="C72" s="141"/>
      <c r="D72" s="141"/>
      <c r="E72" s="141"/>
      <c r="F72" s="141"/>
      <c r="G72" s="141"/>
      <c r="H72" s="141"/>
      <c r="I72" s="141"/>
      <c r="J72" s="141"/>
      <c r="K72" s="141"/>
      <c r="L72" s="141"/>
      <c r="M72" s="141"/>
      <c r="N72" s="141"/>
      <c r="O72" s="465"/>
      <c r="P72" s="3"/>
      <c r="Q72" s="3"/>
      <c r="R72" s="3"/>
      <c r="S72" s="3"/>
      <c r="T72" s="3"/>
      <c r="U72" s="3"/>
      <c r="V72" s="3"/>
      <c r="W72" s="3"/>
      <c r="X72" s="3"/>
      <c r="Y72" s="3"/>
      <c r="Z72" s="3"/>
    </row>
    <row r="73" spans="1:26" ht="34.5" customHeight="1">
      <c r="A73" s="302"/>
      <c r="B73" s="302"/>
      <c r="C73" s="225"/>
      <c r="D73" s="302"/>
      <c r="E73" s="302"/>
      <c r="F73" s="302"/>
      <c r="G73" s="302"/>
      <c r="H73" s="225"/>
      <c r="I73" s="302"/>
      <c r="J73" s="302"/>
      <c r="K73" s="302"/>
      <c r="L73" s="466"/>
      <c r="M73" s="302"/>
      <c r="N73" s="302"/>
      <c r="O73" s="302"/>
      <c r="P73" s="225"/>
      <c r="Q73" s="225"/>
      <c r="R73" s="225"/>
      <c r="S73" s="225"/>
      <c r="T73" s="225"/>
      <c r="U73" s="225"/>
      <c r="V73" s="225"/>
      <c r="W73" s="225"/>
      <c r="X73" s="225"/>
      <c r="Y73" s="225"/>
      <c r="Z73" s="225"/>
    </row>
    <row r="74" spans="1:26" ht="34.5" customHeight="1">
      <c r="A74" s="225"/>
      <c r="B74" s="467"/>
      <c r="C74" s="302"/>
      <c r="D74" s="302"/>
      <c r="E74" s="302"/>
      <c r="F74" s="302"/>
      <c r="G74" s="302"/>
      <c r="H74" s="302"/>
      <c r="I74" s="302"/>
      <c r="J74" s="302"/>
      <c r="K74" s="302"/>
      <c r="L74" s="302"/>
      <c r="M74" s="302"/>
      <c r="N74" s="302"/>
      <c r="O74" s="302"/>
      <c r="P74" s="225"/>
      <c r="Q74" s="225"/>
      <c r="R74" s="225"/>
      <c r="S74" s="225"/>
      <c r="T74" s="225"/>
      <c r="U74" s="225"/>
      <c r="V74" s="225"/>
      <c r="W74" s="225"/>
      <c r="X74" s="225"/>
      <c r="Y74" s="225"/>
      <c r="Z74" s="225"/>
    </row>
    <row r="75" spans="1:26" ht="34.5" customHeight="1">
      <c r="A75" s="225"/>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row>
    <row r="76" spans="1:26" ht="34.5" customHeight="1">
      <c r="A76" s="225"/>
      <c r="B76" s="225"/>
      <c r="C76" s="225"/>
      <c r="D76" s="225"/>
      <c r="E76" s="225"/>
      <c r="F76" s="225"/>
      <c r="G76" s="225"/>
      <c r="H76" s="225"/>
      <c r="I76" s="302"/>
      <c r="J76" s="225"/>
      <c r="K76" s="225"/>
      <c r="L76" s="225"/>
      <c r="M76" s="225"/>
      <c r="N76" s="225"/>
      <c r="O76" s="225"/>
      <c r="P76" s="225"/>
      <c r="Q76" s="225"/>
      <c r="R76" s="225"/>
      <c r="S76" s="225"/>
      <c r="T76" s="225"/>
      <c r="U76" s="225"/>
      <c r="V76" s="225"/>
      <c r="W76" s="225"/>
      <c r="X76" s="225"/>
      <c r="Y76" s="225"/>
      <c r="Z76" s="225"/>
    </row>
    <row r="77" spans="1:26" ht="34.5" customHeight="1">
      <c r="A77" s="225"/>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row>
    <row r="78" spans="1:26" ht="34.5" customHeight="1">
      <c r="A78" s="225"/>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row>
    <row r="79" spans="1:26" ht="34.5" customHeight="1">
      <c r="A79" s="302"/>
      <c r="B79" s="468"/>
      <c r="C79" s="225"/>
      <c r="D79" s="302"/>
      <c r="E79" s="302"/>
      <c r="F79" s="302"/>
      <c r="G79" s="302"/>
      <c r="H79" s="302"/>
      <c r="I79" s="302"/>
      <c r="J79" s="302"/>
      <c r="K79" s="302"/>
      <c r="L79" s="302"/>
      <c r="M79" s="302"/>
      <c r="N79" s="302"/>
      <c r="O79" s="302"/>
      <c r="P79" s="225"/>
      <c r="Q79" s="225"/>
      <c r="R79" s="225"/>
      <c r="S79" s="225"/>
      <c r="T79" s="225"/>
      <c r="U79" s="225"/>
      <c r="V79" s="225"/>
      <c r="W79" s="225"/>
      <c r="X79" s="225"/>
      <c r="Y79" s="225"/>
      <c r="Z79" s="225"/>
    </row>
    <row r="80" spans="1:26" ht="34.5" customHeight="1">
      <c r="A80" s="302"/>
      <c r="B80" s="468"/>
      <c r="C80" s="302"/>
      <c r="D80" s="302"/>
      <c r="E80" s="302"/>
      <c r="F80" s="302"/>
      <c r="G80" s="302"/>
      <c r="H80" s="302"/>
      <c r="I80" s="302"/>
      <c r="J80" s="302"/>
      <c r="K80" s="302"/>
      <c r="L80" s="302"/>
      <c r="M80" s="302"/>
      <c r="N80" s="302"/>
      <c r="O80" s="302"/>
      <c r="P80" s="225"/>
      <c r="Q80" s="225"/>
      <c r="R80" s="225"/>
      <c r="S80" s="225"/>
      <c r="T80" s="225"/>
      <c r="U80" s="225"/>
      <c r="V80" s="225"/>
      <c r="W80" s="225"/>
      <c r="X80" s="225"/>
      <c r="Y80" s="225"/>
      <c r="Z80" s="225"/>
    </row>
    <row r="81" spans="1:26" ht="34.5" customHeight="1">
      <c r="A81" s="302"/>
      <c r="B81" s="468"/>
      <c r="C81" s="302"/>
      <c r="D81" s="302"/>
      <c r="E81" s="302"/>
      <c r="F81" s="302"/>
      <c r="G81" s="302"/>
      <c r="H81" s="302"/>
      <c r="I81" s="302"/>
      <c r="J81" s="302"/>
      <c r="K81" s="302"/>
      <c r="L81" s="302"/>
      <c r="M81" s="302"/>
      <c r="N81" s="302"/>
      <c r="O81" s="302"/>
      <c r="P81" s="225"/>
      <c r="Q81" s="225"/>
      <c r="R81" s="225"/>
      <c r="S81" s="225"/>
      <c r="T81" s="225"/>
      <c r="U81" s="225"/>
      <c r="V81" s="225"/>
      <c r="W81" s="225"/>
      <c r="X81" s="225"/>
      <c r="Y81" s="225"/>
      <c r="Z81" s="225"/>
    </row>
    <row r="82" spans="1:26" ht="34.5" customHeight="1">
      <c r="A82" s="302"/>
      <c r="B82" s="468"/>
      <c r="C82" s="302"/>
      <c r="D82" s="302"/>
      <c r="E82" s="302"/>
      <c r="F82" s="302"/>
      <c r="G82" s="302"/>
      <c r="H82" s="302"/>
      <c r="I82" s="302"/>
      <c r="J82" s="302"/>
      <c r="K82" s="302"/>
      <c r="L82" s="302"/>
      <c r="M82" s="302"/>
      <c r="N82" s="302"/>
      <c r="O82" s="302"/>
      <c r="P82" s="225"/>
      <c r="Q82" s="225"/>
      <c r="R82" s="225"/>
      <c r="S82" s="225"/>
      <c r="T82" s="225"/>
      <c r="U82" s="225"/>
      <c r="V82" s="225"/>
      <c r="W82" s="225"/>
      <c r="X82" s="225"/>
      <c r="Y82" s="225"/>
      <c r="Z82" s="225"/>
    </row>
    <row r="83" spans="1:26" ht="34.5" customHeight="1">
      <c r="A83" s="302"/>
      <c r="B83" s="468"/>
      <c r="C83" s="302"/>
      <c r="D83" s="302"/>
      <c r="E83" s="302"/>
      <c r="F83" s="302"/>
      <c r="G83" s="302"/>
      <c r="H83" s="302"/>
      <c r="I83" s="302"/>
      <c r="J83" s="302"/>
      <c r="K83" s="302"/>
      <c r="L83" s="302"/>
      <c r="M83" s="302"/>
      <c r="N83" s="302"/>
      <c r="O83" s="302"/>
      <c r="P83" s="225"/>
      <c r="Q83" s="225"/>
      <c r="R83" s="225"/>
      <c r="S83" s="225"/>
      <c r="T83" s="225"/>
      <c r="U83" s="225"/>
      <c r="V83" s="225"/>
      <c r="W83" s="225"/>
      <c r="X83" s="225"/>
      <c r="Y83" s="225"/>
      <c r="Z83" s="225"/>
    </row>
    <row r="84" spans="1:26" ht="34.5" customHeight="1">
      <c r="A84" s="302"/>
      <c r="B84" s="468"/>
      <c r="C84" s="302"/>
      <c r="D84" s="302"/>
      <c r="E84" s="302"/>
      <c r="F84" s="302"/>
      <c r="G84" s="302"/>
      <c r="H84" s="302"/>
      <c r="I84" s="302"/>
      <c r="J84" s="302"/>
      <c r="K84" s="302"/>
      <c r="L84" s="302"/>
      <c r="M84" s="302"/>
      <c r="N84" s="302"/>
      <c r="O84" s="302"/>
      <c r="P84" s="225"/>
      <c r="Q84" s="225"/>
      <c r="R84" s="225"/>
      <c r="S84" s="225"/>
      <c r="T84" s="225"/>
      <c r="U84" s="225"/>
      <c r="V84" s="225"/>
      <c r="W84" s="225"/>
      <c r="X84" s="225"/>
      <c r="Y84" s="225"/>
      <c r="Z84" s="225"/>
    </row>
    <row r="85" spans="1:26" ht="34.5" customHeight="1">
      <c r="A85" s="302"/>
      <c r="B85" s="468"/>
      <c r="C85" s="302"/>
      <c r="D85" s="302"/>
      <c r="E85" s="302"/>
      <c r="F85" s="302"/>
      <c r="G85" s="302"/>
      <c r="H85" s="302"/>
      <c r="I85" s="302"/>
      <c r="J85" s="302"/>
      <c r="K85" s="302"/>
      <c r="L85" s="302"/>
      <c r="M85" s="302"/>
      <c r="N85" s="302"/>
      <c r="O85" s="302"/>
      <c r="P85" s="225"/>
      <c r="Q85" s="225"/>
      <c r="R85" s="225"/>
      <c r="S85" s="225"/>
      <c r="T85" s="225"/>
      <c r="U85" s="225"/>
      <c r="V85" s="225"/>
      <c r="W85" s="225"/>
      <c r="X85" s="225"/>
      <c r="Y85" s="225"/>
      <c r="Z85" s="225"/>
    </row>
    <row r="86" spans="1:26" ht="34.5" customHeight="1">
      <c r="A86" s="302"/>
      <c r="B86" s="468"/>
      <c r="C86" s="302"/>
      <c r="D86" s="302"/>
      <c r="E86" s="302"/>
      <c r="F86" s="302"/>
      <c r="G86" s="302"/>
      <c r="H86" s="302"/>
      <c r="I86" s="302"/>
      <c r="J86" s="302"/>
      <c r="K86" s="302"/>
      <c r="L86" s="302"/>
      <c r="M86" s="302"/>
      <c r="N86" s="302"/>
      <c r="O86" s="302"/>
      <c r="P86" s="225"/>
      <c r="Q86" s="225"/>
      <c r="R86" s="225"/>
      <c r="S86" s="225"/>
      <c r="T86" s="225"/>
      <c r="U86" s="225"/>
      <c r="V86" s="225"/>
      <c r="W86" s="225"/>
      <c r="X86" s="225"/>
      <c r="Y86" s="225"/>
      <c r="Z86" s="225"/>
    </row>
    <row r="87" spans="1:26" ht="34.5" customHeight="1">
      <c r="A87" s="302"/>
      <c r="B87" s="468"/>
      <c r="C87" s="302"/>
      <c r="D87" s="302"/>
      <c r="E87" s="302"/>
      <c r="F87" s="302"/>
      <c r="G87" s="302"/>
      <c r="H87" s="302"/>
      <c r="I87" s="302"/>
      <c r="J87" s="302"/>
      <c r="K87" s="302"/>
      <c r="L87" s="302"/>
      <c r="M87" s="302"/>
      <c r="N87" s="302"/>
      <c r="O87" s="302"/>
      <c r="P87" s="225"/>
      <c r="Q87" s="225"/>
      <c r="R87" s="225"/>
      <c r="S87" s="225"/>
      <c r="T87" s="225"/>
      <c r="U87" s="225"/>
      <c r="V87" s="225"/>
      <c r="W87" s="225"/>
      <c r="X87" s="225"/>
      <c r="Y87" s="225"/>
      <c r="Z87" s="225"/>
    </row>
    <row r="88" spans="1:26" ht="34.5" customHeight="1">
      <c r="A88" s="302"/>
      <c r="B88" s="468"/>
      <c r="C88" s="302"/>
      <c r="D88" s="302"/>
      <c r="E88" s="302"/>
      <c r="F88" s="302"/>
      <c r="G88" s="302"/>
      <c r="H88" s="302"/>
      <c r="I88" s="302"/>
      <c r="J88" s="302"/>
      <c r="K88" s="302"/>
      <c r="L88" s="225"/>
      <c r="M88" s="225"/>
      <c r="N88" s="225"/>
      <c r="O88" s="225"/>
      <c r="P88" s="225"/>
      <c r="Q88" s="225"/>
      <c r="R88" s="225"/>
      <c r="S88" s="225"/>
      <c r="T88" s="225"/>
      <c r="U88" s="225"/>
      <c r="V88" s="225"/>
      <c r="W88" s="225"/>
      <c r="X88" s="225"/>
      <c r="Y88" s="225"/>
      <c r="Z88" s="225"/>
    </row>
    <row r="89" spans="1:26" ht="34.5" customHeight="1">
      <c r="A89" s="302"/>
      <c r="B89" s="468"/>
      <c r="C89" s="302"/>
      <c r="D89" s="302"/>
      <c r="E89" s="302"/>
      <c r="F89" s="302"/>
      <c r="G89" s="302"/>
      <c r="H89" s="302"/>
      <c r="I89" s="302"/>
      <c r="J89" s="302"/>
      <c r="K89" s="302"/>
      <c r="L89" s="225"/>
      <c r="M89" s="225"/>
      <c r="N89" s="225"/>
      <c r="O89" s="225"/>
      <c r="P89" s="225"/>
      <c r="Q89" s="225"/>
      <c r="R89" s="225"/>
      <c r="S89" s="225"/>
      <c r="T89" s="225"/>
      <c r="U89" s="225"/>
      <c r="V89" s="225"/>
      <c r="W89" s="225"/>
      <c r="X89" s="225"/>
      <c r="Y89" s="225"/>
      <c r="Z89" s="225"/>
    </row>
    <row r="90" spans="1:26" ht="34.5" customHeight="1">
      <c r="A90" s="302"/>
      <c r="B90" s="468"/>
      <c r="C90" s="302"/>
      <c r="D90" s="302"/>
      <c r="E90" s="302"/>
      <c r="F90" s="302"/>
      <c r="G90" s="302"/>
      <c r="H90" s="302"/>
      <c r="I90" s="302"/>
      <c r="J90" s="302"/>
      <c r="K90" s="302"/>
      <c r="L90" s="225"/>
      <c r="M90" s="225"/>
      <c r="N90" s="225"/>
      <c r="O90" s="225"/>
      <c r="P90" s="225"/>
      <c r="Q90" s="225"/>
      <c r="R90" s="225"/>
      <c r="S90" s="225"/>
      <c r="T90" s="225"/>
      <c r="U90" s="225"/>
      <c r="V90" s="225"/>
      <c r="W90" s="225"/>
      <c r="X90" s="225"/>
      <c r="Y90" s="225"/>
      <c r="Z90" s="225"/>
    </row>
    <row r="91" spans="1:26" ht="34.5" customHeight="1">
      <c r="A91" s="302"/>
      <c r="B91" s="468"/>
      <c r="C91" s="302"/>
      <c r="D91" s="302"/>
      <c r="E91" s="302"/>
      <c r="F91" s="302"/>
      <c r="G91" s="302"/>
      <c r="H91" s="302"/>
      <c r="I91" s="302"/>
      <c r="J91" s="302"/>
      <c r="K91" s="302"/>
      <c r="L91" s="225"/>
      <c r="M91" s="225"/>
      <c r="N91" s="225"/>
      <c r="O91" s="225"/>
      <c r="P91" s="225"/>
      <c r="Q91" s="225"/>
      <c r="R91" s="225"/>
      <c r="S91" s="225"/>
      <c r="T91" s="225"/>
      <c r="U91" s="225"/>
      <c r="V91" s="225"/>
      <c r="W91" s="225"/>
      <c r="X91" s="225"/>
      <c r="Y91" s="225"/>
      <c r="Z91" s="225"/>
    </row>
    <row r="92" spans="1:26" ht="34.5" customHeight="1">
      <c r="A92" s="302"/>
      <c r="B92" s="468"/>
      <c r="C92" s="302"/>
      <c r="D92" s="302"/>
      <c r="E92" s="302"/>
      <c r="F92" s="302"/>
      <c r="G92" s="302"/>
      <c r="H92" s="302"/>
      <c r="I92" s="302"/>
      <c r="J92" s="302"/>
      <c r="K92" s="302"/>
      <c r="L92" s="225"/>
      <c r="M92" s="225"/>
      <c r="N92" s="225"/>
      <c r="O92" s="225"/>
      <c r="P92" s="225"/>
      <c r="Q92" s="225"/>
      <c r="R92" s="225"/>
      <c r="S92" s="225"/>
      <c r="T92" s="225"/>
      <c r="U92" s="225"/>
      <c r="V92" s="225"/>
      <c r="W92" s="225"/>
      <c r="X92" s="225"/>
      <c r="Y92" s="225"/>
      <c r="Z92" s="225"/>
    </row>
    <row r="93" spans="1:26" ht="34.5" customHeight="1">
      <c r="A93" s="302"/>
      <c r="B93" s="468"/>
      <c r="C93" s="302"/>
      <c r="D93" s="302"/>
      <c r="E93" s="302"/>
      <c r="F93" s="302"/>
      <c r="G93" s="302"/>
      <c r="H93" s="302"/>
      <c r="I93" s="302"/>
      <c r="J93" s="302"/>
      <c r="K93" s="302"/>
      <c r="L93" s="225"/>
      <c r="M93" s="225"/>
      <c r="N93" s="225"/>
      <c r="O93" s="225"/>
      <c r="P93" s="225"/>
      <c r="Q93" s="225"/>
      <c r="R93" s="225"/>
      <c r="S93" s="225"/>
      <c r="T93" s="225"/>
      <c r="U93" s="225"/>
      <c r="V93" s="225"/>
      <c r="W93" s="225"/>
      <c r="X93" s="225"/>
      <c r="Y93" s="225"/>
      <c r="Z93" s="225"/>
    </row>
    <row r="94" spans="1:26" ht="34.5" customHeight="1">
      <c r="A94" s="302"/>
      <c r="B94" s="468"/>
      <c r="C94" s="302"/>
      <c r="D94" s="302"/>
      <c r="E94" s="302"/>
      <c r="F94" s="302"/>
      <c r="G94" s="302"/>
      <c r="H94" s="302"/>
      <c r="I94" s="302"/>
      <c r="J94" s="302"/>
      <c r="K94" s="302"/>
      <c r="L94" s="225"/>
      <c r="M94" s="225"/>
      <c r="N94" s="225"/>
      <c r="O94" s="225"/>
      <c r="P94" s="225"/>
      <c r="Q94" s="225"/>
      <c r="R94" s="225"/>
      <c r="S94" s="225"/>
      <c r="T94" s="225"/>
      <c r="U94" s="225"/>
      <c r="V94" s="225"/>
      <c r="W94" s="225"/>
      <c r="X94" s="225"/>
      <c r="Y94" s="225"/>
      <c r="Z94" s="225"/>
    </row>
    <row r="95" spans="1:26" ht="34.5" customHeight="1">
      <c r="A95" s="302"/>
      <c r="B95" s="468"/>
      <c r="C95" s="302"/>
      <c r="D95" s="302"/>
      <c r="E95" s="302"/>
      <c r="F95" s="302"/>
      <c r="G95" s="302"/>
      <c r="H95" s="302"/>
      <c r="I95" s="302"/>
      <c r="J95" s="302"/>
      <c r="K95" s="302"/>
      <c r="L95" s="225"/>
      <c r="M95" s="225"/>
      <c r="N95" s="225"/>
      <c r="O95" s="225"/>
      <c r="P95" s="225"/>
      <c r="Q95" s="225"/>
      <c r="R95" s="225"/>
      <c r="S95" s="225"/>
      <c r="T95" s="225"/>
      <c r="U95" s="225"/>
      <c r="V95" s="225"/>
      <c r="W95" s="225"/>
      <c r="X95" s="225"/>
      <c r="Y95" s="225"/>
      <c r="Z95" s="225"/>
    </row>
    <row r="96" spans="1:26" ht="34.5" customHeight="1">
      <c r="A96" s="302"/>
      <c r="B96" s="468"/>
      <c r="C96" s="302"/>
      <c r="D96" s="302"/>
      <c r="E96" s="302"/>
      <c r="F96" s="302"/>
      <c r="G96" s="302"/>
      <c r="H96" s="302"/>
      <c r="I96" s="302"/>
      <c r="J96" s="302"/>
      <c r="K96" s="302"/>
      <c r="L96" s="225"/>
      <c r="M96" s="225"/>
      <c r="N96" s="225"/>
      <c r="O96" s="225"/>
      <c r="P96" s="225"/>
      <c r="Q96" s="225"/>
      <c r="R96" s="225"/>
      <c r="S96" s="225"/>
      <c r="T96" s="225"/>
      <c r="U96" s="225"/>
      <c r="V96" s="225"/>
      <c r="W96" s="225"/>
      <c r="X96" s="225"/>
      <c r="Y96" s="225"/>
      <c r="Z96" s="225"/>
    </row>
    <row r="97" spans="1:26" ht="34.5" customHeight="1">
      <c r="A97" s="302"/>
      <c r="B97" s="468"/>
      <c r="C97" s="302"/>
      <c r="D97" s="302"/>
      <c r="E97" s="302"/>
      <c r="F97" s="302"/>
      <c r="G97" s="302"/>
      <c r="H97" s="302"/>
      <c r="I97" s="302"/>
      <c r="J97" s="302"/>
      <c r="K97" s="302"/>
      <c r="L97" s="225"/>
      <c r="M97" s="225"/>
      <c r="N97" s="225"/>
      <c r="O97" s="225"/>
      <c r="P97" s="225"/>
      <c r="Q97" s="225"/>
      <c r="R97" s="225"/>
      <c r="S97" s="225"/>
      <c r="T97" s="225"/>
      <c r="U97" s="225"/>
      <c r="V97" s="225"/>
      <c r="W97" s="225"/>
      <c r="X97" s="225"/>
      <c r="Y97" s="225"/>
      <c r="Z97" s="225"/>
    </row>
    <row r="98" spans="1:26" ht="34.5" customHeight="1">
      <c r="A98" s="302"/>
      <c r="B98" s="468"/>
      <c r="C98" s="302"/>
      <c r="D98" s="302"/>
      <c r="E98" s="302"/>
      <c r="F98" s="302"/>
      <c r="G98" s="302"/>
      <c r="H98" s="302"/>
      <c r="I98" s="302"/>
      <c r="J98" s="302"/>
      <c r="K98" s="302"/>
      <c r="L98" s="225"/>
      <c r="M98" s="225"/>
      <c r="N98" s="225"/>
      <c r="O98" s="225"/>
      <c r="P98" s="225"/>
      <c r="Q98" s="225"/>
      <c r="R98" s="225"/>
      <c r="S98" s="225"/>
      <c r="T98" s="225"/>
      <c r="U98" s="225"/>
      <c r="V98" s="225"/>
      <c r="W98" s="225"/>
      <c r="X98" s="225"/>
      <c r="Y98" s="225"/>
      <c r="Z98" s="225"/>
    </row>
    <row r="99" spans="1:26" ht="34.5" customHeight="1">
      <c r="A99" s="302"/>
      <c r="B99" s="468"/>
      <c r="C99" s="302"/>
      <c r="D99" s="302"/>
      <c r="E99" s="302"/>
      <c r="F99" s="302"/>
      <c r="G99" s="302"/>
      <c r="H99" s="302"/>
      <c r="I99" s="302"/>
      <c r="J99" s="302"/>
      <c r="K99" s="302"/>
      <c r="L99" s="225"/>
      <c r="M99" s="225"/>
      <c r="N99" s="225"/>
      <c r="O99" s="225"/>
      <c r="P99" s="225"/>
      <c r="Q99" s="225"/>
      <c r="R99" s="225"/>
      <c r="S99" s="225"/>
      <c r="T99" s="225"/>
      <c r="U99" s="225"/>
      <c r="V99" s="225"/>
      <c r="W99" s="225"/>
      <c r="X99" s="225"/>
      <c r="Y99" s="225"/>
      <c r="Z99" s="225"/>
    </row>
    <row r="100" spans="1:26" ht="34.5" customHeight="1">
      <c r="A100" s="302"/>
      <c r="B100" s="468"/>
      <c r="C100" s="302"/>
      <c r="D100" s="302"/>
      <c r="E100" s="302"/>
      <c r="F100" s="302"/>
      <c r="G100" s="302"/>
      <c r="H100" s="302"/>
      <c r="I100" s="302"/>
      <c r="J100" s="302"/>
      <c r="K100" s="302"/>
      <c r="L100" s="225"/>
      <c r="M100" s="225"/>
      <c r="N100" s="225"/>
      <c r="O100" s="225"/>
      <c r="P100" s="225"/>
      <c r="Q100" s="225"/>
      <c r="R100" s="225"/>
      <c r="S100" s="225"/>
      <c r="T100" s="225"/>
      <c r="U100" s="225"/>
      <c r="V100" s="225"/>
      <c r="W100" s="225"/>
      <c r="X100" s="225"/>
      <c r="Y100" s="225"/>
      <c r="Z100" s="225"/>
    </row>
    <row r="101" spans="1:26" ht="34.5" customHeight="1">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row>
    <row r="102" spans="1:26" ht="34.5" customHeight="1">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row>
    <row r="103" spans="1:26" ht="34.5" customHeight="1">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row>
    <row r="104" spans="1:26" ht="34.5" customHeight="1">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row>
    <row r="105" spans="1:26" ht="34.5" customHeight="1">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row>
    <row r="106" spans="1:26" ht="34.5" customHeight="1">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row>
    <row r="107" spans="1:26" ht="34.5" customHeight="1">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row>
    <row r="108" spans="1:26" ht="34.5" customHeight="1">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row>
    <row r="109" spans="1:26" ht="34.5" customHeight="1">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row>
    <row r="110" spans="1:26" ht="34.5" customHeight="1">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row>
    <row r="111" spans="1:26" ht="34.5" customHeight="1">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row>
    <row r="112" spans="1:26" ht="34.5" customHeight="1">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row>
    <row r="113" spans="1:26" ht="34.5" customHeight="1">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row>
    <row r="114" spans="1:26" ht="34.5" customHeight="1">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row>
    <row r="115" spans="1:26" ht="34.5" customHeight="1">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row>
    <row r="116" spans="1:26" ht="34.5" customHeight="1">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row>
    <row r="117" spans="1:26" ht="34.5" customHeight="1">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row>
    <row r="118" spans="1:26" ht="34.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row>
    <row r="119" spans="1:26" ht="34.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row>
    <row r="120" spans="1:26" ht="34.5" customHeight="1">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row>
    <row r="121" spans="1:26" ht="34.5" customHeight="1">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row>
    <row r="122" spans="1:26" ht="34.5" customHeight="1">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row>
    <row r="123" spans="1:26" ht="34.5" customHeight="1">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row>
    <row r="124" spans="1:26" ht="34.5" customHeight="1">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row>
    <row r="125" spans="1:26" ht="34.5" customHeight="1">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row>
    <row r="126" spans="1:26" ht="34.5" customHeight="1">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row>
    <row r="127" spans="1:26" ht="34.5" customHeight="1">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row>
    <row r="128" spans="1:26" ht="34.5" customHeight="1">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row>
    <row r="129" spans="1:26" ht="34.5" customHeight="1">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row>
    <row r="130" spans="1:26" ht="34.5" customHeight="1">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row>
    <row r="131" spans="1:26" ht="34.5" customHeight="1">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row>
    <row r="132" spans="1:26" ht="34.5" customHeight="1">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row>
    <row r="133" spans="1:26" ht="34.5" customHeight="1">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row>
    <row r="134" spans="1:26" ht="34.5" customHeight="1">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row>
    <row r="135" spans="1:26" ht="34.5" customHeight="1">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row>
    <row r="136" spans="1:26" ht="34.5" customHeight="1">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row>
    <row r="137" spans="1:26" ht="34.5" customHeight="1">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row>
    <row r="138" spans="1:26" ht="34.5" customHeight="1">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row>
    <row r="139" spans="1:26" ht="34.5" customHeight="1">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row>
    <row r="140" spans="1:26" ht="34.5" customHeight="1">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row>
    <row r="141" spans="1:26" ht="34.5" customHeight="1">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row>
    <row r="142" spans="1:26" ht="34.5" customHeight="1">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row>
    <row r="143" spans="1:26" ht="34.5" customHeight="1">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row>
    <row r="144" spans="1:26" ht="34.5" customHeight="1">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row>
    <row r="145" spans="1:26" ht="34.5" customHeight="1">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row>
    <row r="146" spans="1:26" ht="34.5" customHeight="1">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row>
    <row r="147" spans="1:26" ht="34.5" customHeight="1">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row>
    <row r="148" spans="1:26" ht="34.5" customHeight="1">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row>
    <row r="149" spans="1:26" ht="34.5" customHeight="1">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row>
    <row r="150" spans="1:26" ht="34.5" customHeight="1">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row>
    <row r="151" spans="1:26" ht="34.5" customHeight="1">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row>
    <row r="152" spans="1:26" ht="34.5" customHeight="1">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row>
    <row r="153" spans="1:26" ht="34.5" customHeight="1">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row>
    <row r="154" spans="1:26" ht="34.5" customHeight="1">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row>
    <row r="155" spans="1:26" ht="34.5" customHeight="1">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row>
    <row r="156" spans="1:26" ht="34.5" customHeight="1">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row>
    <row r="157" spans="1:26" ht="34.5" customHeight="1">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row>
    <row r="158" spans="1:26" ht="34.5" customHeight="1">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row>
    <row r="159" spans="1:26" ht="34.5" customHeight="1">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row>
    <row r="160" spans="1:26" ht="34.5" customHeight="1">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row>
    <row r="161" spans="1:26" ht="34.5" customHeight="1">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row>
    <row r="162" spans="1:26" ht="34.5" customHeight="1">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row>
    <row r="163" spans="1:26" ht="34.5" customHeight="1">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row>
    <row r="164" spans="1:26" ht="34.5" customHeight="1">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row>
    <row r="165" spans="1:26" ht="34.5" customHeight="1">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row>
    <row r="166" spans="1:26" ht="34.5" customHeight="1">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row>
    <row r="167" spans="1:26" ht="34.5" customHeight="1">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row>
    <row r="168" spans="1:26" ht="34.5" customHeight="1">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row>
    <row r="169" spans="1:26" ht="34.5" customHeight="1">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row>
    <row r="170" spans="1:26" ht="34.5" customHeight="1">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row>
    <row r="171" spans="1:26" ht="34.5" customHeigh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row>
    <row r="172" spans="1:26" ht="34.5" customHeight="1">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row>
    <row r="173" spans="1:26" ht="34.5" customHeigh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row>
    <row r="174" spans="1:26" ht="34.5" customHeight="1">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row>
    <row r="175" spans="1:26" ht="34.5" customHeight="1">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row>
    <row r="176" spans="1:26" ht="34.5" customHeight="1">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row>
    <row r="177" spans="1:26" ht="34.5" customHeight="1">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row>
    <row r="178" spans="1:26" ht="34.5" customHeight="1">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row>
    <row r="179" spans="1:26" ht="34.5" customHeight="1">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row>
    <row r="180" spans="1:26" ht="34.5" customHeight="1">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row>
    <row r="181" spans="1:26" ht="34.5" customHeight="1">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row>
    <row r="182" spans="1:26" ht="34.5" customHeight="1">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row>
    <row r="183" spans="1:26" ht="34.5" customHeight="1">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row>
    <row r="184" spans="1:26" ht="34.5" customHeight="1">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row>
    <row r="185" spans="1:26" ht="34.5" customHeight="1">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row>
    <row r="186" spans="1:26" ht="34.5" customHeight="1">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row>
    <row r="187" spans="1:26" ht="34.5" customHeight="1">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row>
    <row r="188" spans="1:26" ht="34.5" customHeight="1">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row>
    <row r="189" spans="1:26" ht="34.5" customHeight="1">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row>
    <row r="190" spans="1:26" ht="34.5" customHeight="1">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row>
    <row r="191" spans="1:26" ht="34.5" customHeight="1">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row>
    <row r="192" spans="1:26" ht="34.5" customHeight="1">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row>
    <row r="193" spans="1:26" ht="34.5" customHeight="1">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row>
    <row r="194" spans="1:26" ht="34.5" customHeight="1">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row>
    <row r="195" spans="1:26" ht="34.5" customHeight="1">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row>
    <row r="196" spans="1:26" ht="34.5" customHeight="1">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row>
    <row r="197" spans="1:26" ht="34.5" customHeight="1">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row>
    <row r="198" spans="1:26" ht="34.5" customHeight="1">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row>
    <row r="199" spans="1:26" ht="34.5" customHeigh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row>
    <row r="200" spans="1:26" ht="34.5" customHeight="1">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row>
    <row r="201" spans="1:26" ht="34.5" customHeight="1">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row>
    <row r="202" spans="1:26" ht="34.5" customHeight="1">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row>
    <row r="203" spans="1:26" ht="34.5" customHeight="1">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row>
    <row r="204" spans="1:26" ht="34.5" customHeight="1">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row>
    <row r="205" spans="1:26" ht="34.5" customHeight="1">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row>
    <row r="206" spans="1:26" ht="34.5" customHeight="1">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row>
    <row r="207" spans="1:26" ht="34.5" customHeight="1">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row>
    <row r="208" spans="1:26" ht="34.5" customHeight="1">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row>
    <row r="209" spans="1:26" ht="34.5" customHeigh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row>
    <row r="210" spans="1:26" ht="34.5" customHeight="1">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row>
    <row r="211" spans="1:26" ht="34.5" customHeight="1">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row>
    <row r="212" spans="1:26" ht="34.5" customHeight="1">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row>
    <row r="213" spans="1:26" ht="34.5" customHeight="1">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row>
    <row r="214" spans="1:26" ht="34.5" customHeight="1">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row>
    <row r="215" spans="1:26" ht="34.5" customHeight="1">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row>
    <row r="216" spans="1:26" ht="34.5" customHeight="1">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row>
    <row r="217" spans="1:26" ht="34.5" customHeight="1">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row>
    <row r="218" spans="1:26" ht="34.5" customHeight="1">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row>
    <row r="219" spans="1:26" ht="34.5" customHeight="1">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row>
    <row r="220" spans="1:26" ht="34.5" customHeight="1">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row>
    <row r="221" spans="1:26" ht="34.5" customHeight="1">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row>
    <row r="222" spans="1:26" ht="34.5" customHeight="1">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row>
    <row r="223" spans="1:26" ht="34.5" customHeight="1">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row>
    <row r="224" spans="1:26" ht="34.5" customHeight="1">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row>
    <row r="225" spans="1:26" ht="34.5" customHeigh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row>
    <row r="226" spans="1:26" ht="34.5" customHeight="1">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row>
    <row r="227" spans="1:26" ht="34.5" customHeight="1">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row>
    <row r="228" spans="1:26" ht="34.5" customHeight="1">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row>
    <row r="229" spans="1:26" ht="34.5" customHeight="1">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row>
    <row r="230" spans="1:26" ht="34.5" customHeight="1">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row>
    <row r="231" spans="1:26" ht="34.5" customHeight="1">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row>
    <row r="232" spans="1:26" ht="34.5" customHeight="1">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row>
    <row r="233" spans="1:26" ht="34.5" customHeight="1">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row>
    <row r="234" spans="1:26" ht="34.5" customHeight="1">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row>
    <row r="235" spans="1:26" ht="34.5" customHeight="1">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row>
    <row r="236" spans="1:26" ht="34.5" customHeight="1">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row>
    <row r="237" spans="1:26" ht="34.5" customHeight="1">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row>
    <row r="238" spans="1:26" ht="34.5" customHeight="1">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row>
    <row r="239" spans="1:26" ht="34.5" customHeight="1">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row>
    <row r="240" spans="1:26" ht="34.5" customHeight="1">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row>
    <row r="241" spans="1:26" ht="34.5" customHeight="1">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row>
    <row r="242" spans="1:26" ht="34.5" customHeight="1">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row>
    <row r="243" spans="1:26" ht="34.5" customHeight="1">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row>
    <row r="244" spans="1:26" ht="34.5" customHeight="1">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row>
    <row r="245" spans="1:26" ht="34.5" customHeight="1">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row>
    <row r="246" spans="1:26" ht="34.5" customHeight="1">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row>
    <row r="247" spans="1:26" ht="34.5" customHeight="1">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row>
    <row r="248" spans="1:26" ht="34.5" customHeight="1">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row>
    <row r="249" spans="1:26" ht="34.5" customHeigh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row>
    <row r="250" spans="1:26" ht="34.5" customHeight="1">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row>
    <row r="251" spans="1:26" ht="34.5" customHeight="1">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row>
    <row r="252" spans="1:26" ht="34.5" customHeight="1">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row>
    <row r="253" spans="1:26" ht="34.5" customHeight="1">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row>
    <row r="254" spans="1:26" ht="34.5" customHeight="1">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row>
    <row r="255" spans="1:26" ht="34.5" customHeight="1">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row>
    <row r="256" spans="1:26" ht="34.5" customHeight="1">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row>
    <row r="257" spans="1:26" ht="34.5" customHeight="1">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row>
    <row r="258" spans="1:26" ht="34.5" customHeight="1">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row>
    <row r="259" spans="1:26" ht="34.5" customHeight="1">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row>
    <row r="260" spans="1:26" ht="34.5" customHeight="1">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row>
    <row r="261" spans="1:26" ht="34.5" customHeight="1">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row>
    <row r="262" spans="1:26" ht="34.5" customHeight="1">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row>
    <row r="263" spans="1:26" ht="34.5" customHeight="1">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row>
    <row r="264" spans="1:26" ht="34.5" customHeight="1">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row>
    <row r="265" spans="1:26" ht="34.5" customHeight="1">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row>
    <row r="266" spans="1:26" ht="34.5" customHeight="1">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row>
    <row r="267" spans="1:26" ht="34.5" customHeight="1">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row>
    <row r="268" spans="1:26" ht="34.5" customHeight="1">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row>
    <row r="269" spans="1:26" ht="34.5" customHeight="1">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row>
    <row r="270" spans="1:26" ht="34.5" customHeight="1">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row>
    <row r="271" spans="1:26" ht="34.5" customHeight="1">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row>
    <row r="272" spans="1:26" ht="34.5" customHeight="1">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row>
    <row r="273" spans="1:26" ht="34.5" customHeight="1">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row>
    <row r="274" spans="1:26" ht="34.5" customHeight="1">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row>
    <row r="275" spans="1:26" ht="34.5" customHeight="1">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row>
    <row r="276" spans="1:26" ht="34.5" customHeight="1">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row>
    <row r="277" spans="1:26" ht="34.5" customHeight="1">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row>
    <row r="278" spans="1:26" ht="34.5" customHeight="1">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row>
    <row r="279" spans="1:26" ht="34.5" customHeight="1">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row>
    <row r="280" spans="1:26" ht="34.5" customHeight="1">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row>
    <row r="281" spans="1:26" ht="34.5" customHeight="1">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row>
    <row r="282" spans="1:26" ht="34.5" customHeight="1">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row>
    <row r="283" spans="1:26" ht="34.5" customHeight="1">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row>
    <row r="284" spans="1:26" ht="34.5" customHeight="1">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row>
    <row r="285" spans="1:26" ht="34.5" customHeight="1">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row>
    <row r="286" spans="1:26" ht="34.5" customHeight="1">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row>
    <row r="287" spans="1:26" ht="34.5" customHeight="1">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row>
    <row r="288" spans="1:26" ht="34.5" customHeight="1">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row>
    <row r="289" spans="1:26" ht="34.5" customHeight="1">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row>
    <row r="290" spans="1:26" ht="34.5" customHeight="1">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row>
    <row r="291" spans="1:26" ht="34.5" customHeight="1">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row>
    <row r="292" spans="1:26" ht="34.5" customHeight="1">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row>
    <row r="293" spans="1:26" ht="34.5" customHeight="1">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row>
    <row r="294" spans="1:26" ht="34.5" customHeight="1">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row>
    <row r="295" spans="1:26" ht="34.5" customHeight="1">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row>
    <row r="296" spans="1:26" ht="34.5" customHeight="1">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row>
    <row r="297" spans="1:26" ht="34.5" customHeight="1">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row>
    <row r="298" spans="1:26" ht="34.5" customHeight="1">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row>
    <row r="299" spans="1:26" ht="34.5"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row>
    <row r="300" spans="1:26" ht="34.5" customHeight="1">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row>
    <row r="301" spans="1:26" ht="34.5" customHeight="1">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row>
    <row r="302" spans="1:26" ht="34.5" customHeight="1">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row>
    <row r="303" spans="1:26" ht="34.5" customHeight="1">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row>
    <row r="304" spans="1:26" ht="34.5" customHeight="1">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row>
    <row r="305" spans="1:26" ht="34.5" customHeight="1">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row>
    <row r="306" spans="1:26" ht="34.5" customHeight="1">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row>
    <row r="307" spans="1:26" ht="34.5" customHeight="1">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row>
    <row r="308" spans="1:26" ht="34.5" customHeight="1">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row>
    <row r="309" spans="1:26" ht="34.5" customHeight="1">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row>
    <row r="310" spans="1:26" ht="34.5" customHeight="1">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row>
    <row r="311" spans="1:26" ht="34.5" customHeight="1">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row>
    <row r="312" spans="1:26" ht="34.5" customHeight="1">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row>
    <row r="313" spans="1:26" ht="34.5" customHeight="1">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row>
    <row r="314" spans="1:26" ht="34.5" customHeight="1">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row>
    <row r="315" spans="1:26" ht="34.5" customHeight="1">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row>
    <row r="316" spans="1:26" ht="34.5" customHeight="1">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row>
    <row r="317" spans="1:26" ht="34.5" customHeight="1">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row>
    <row r="318" spans="1:26" ht="34.5" customHeight="1">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row>
    <row r="319" spans="1:26" ht="34.5" customHeight="1">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row>
    <row r="320" spans="1:26" ht="34.5" customHeight="1">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row>
    <row r="321" spans="1:26" ht="34.5" customHeight="1">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row>
    <row r="322" spans="1:26" ht="34.5" customHeight="1">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row>
    <row r="323" spans="1:26" ht="34.5" customHeight="1">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row>
    <row r="324" spans="1:26" ht="34.5" customHeight="1">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row>
    <row r="325" spans="1:26" ht="34.5" customHeight="1">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row>
    <row r="326" spans="1:26" ht="34.5" customHeight="1">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row>
    <row r="327" spans="1:26" ht="34.5" customHeight="1">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row>
    <row r="328" spans="1:26" ht="34.5" customHeight="1">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row>
    <row r="329" spans="1:26" ht="34.5" customHeight="1">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row>
    <row r="330" spans="1:26" ht="34.5" customHeight="1">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row>
    <row r="331" spans="1:26" ht="34.5" customHeight="1">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row>
    <row r="332" spans="1:26" ht="34.5" customHeight="1">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row>
    <row r="333" spans="1:26" ht="34.5" customHeight="1">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row>
    <row r="334" spans="1:26" ht="34.5" customHeight="1">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row>
    <row r="335" spans="1:26" ht="34.5" customHeight="1">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row>
    <row r="336" spans="1:26" ht="34.5" customHeight="1">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row>
    <row r="337" spans="1:26" ht="34.5" customHeight="1">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row>
    <row r="338" spans="1:26" ht="34.5" customHeight="1">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row>
    <row r="339" spans="1:26" ht="34.5" customHeight="1">
      <c r="A339" s="225"/>
      <c r="B339" s="225"/>
      <c r="C339" s="225"/>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row>
    <row r="340" spans="1:26" ht="34.5" customHeight="1">
      <c r="A340" s="225"/>
      <c r="B340" s="225"/>
      <c r="C340" s="225"/>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row>
    <row r="341" spans="1:26" ht="34.5" customHeight="1">
      <c r="A341" s="225"/>
      <c r="B341" s="225"/>
      <c r="C341" s="225"/>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row>
    <row r="342" spans="1:26" ht="34.5" customHeight="1">
      <c r="A342" s="225"/>
      <c r="B342" s="225"/>
      <c r="C342" s="225"/>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row>
    <row r="343" spans="1:26" ht="34.5" customHeight="1">
      <c r="A343" s="225"/>
      <c r="B343" s="225"/>
      <c r="C343" s="225"/>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row>
    <row r="344" spans="1:26" ht="34.5" customHeight="1">
      <c r="A344" s="225"/>
      <c r="B344" s="225"/>
      <c r="C344" s="225"/>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row>
    <row r="345" spans="1:26" ht="34.5" customHeight="1">
      <c r="A345" s="225"/>
      <c r="B345" s="225"/>
      <c r="C345" s="225"/>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row>
    <row r="346" spans="1:26" ht="34.5" customHeight="1">
      <c r="A346" s="225"/>
      <c r="B346" s="225"/>
      <c r="C346" s="225"/>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row>
    <row r="347" spans="1:26" ht="34.5" customHeight="1">
      <c r="A347" s="225"/>
      <c r="B347" s="225"/>
      <c r="C347" s="225"/>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row>
    <row r="348" spans="1:26" ht="34.5" customHeight="1">
      <c r="A348" s="225"/>
      <c r="B348" s="225"/>
      <c r="C348" s="225"/>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row>
    <row r="349" spans="1:26" ht="34.5" customHeight="1">
      <c r="A349" s="225"/>
      <c r="B349" s="225"/>
      <c r="C349" s="225"/>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row>
    <row r="350" spans="1:26" ht="34.5" customHeight="1">
      <c r="A350" s="225"/>
      <c r="B350" s="225"/>
      <c r="C350" s="225"/>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row>
    <row r="351" spans="1:26" ht="34.5" customHeight="1">
      <c r="A351" s="225"/>
      <c r="B351" s="225"/>
      <c r="C351" s="225"/>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row>
    <row r="352" spans="1:26" ht="34.5" customHeight="1">
      <c r="A352" s="225"/>
      <c r="B352" s="225"/>
      <c r="C352" s="225"/>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row>
    <row r="353" spans="1:26" ht="34.5" customHeight="1">
      <c r="A353" s="225"/>
      <c r="B353" s="225"/>
      <c r="C353" s="225"/>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row>
    <row r="354" spans="1:26" ht="34.5" customHeight="1">
      <c r="A354" s="225"/>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row>
    <row r="355" spans="1:26" ht="34.5" customHeight="1">
      <c r="A355" s="225"/>
      <c r="B355" s="225"/>
      <c r="C355" s="225"/>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row>
    <row r="356" spans="1:26" ht="34.5" customHeight="1">
      <c r="A356" s="225"/>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row>
    <row r="357" spans="1:26" ht="34.5" customHeight="1">
      <c r="A357" s="225"/>
      <c r="B357" s="225"/>
      <c r="C357" s="225"/>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row>
    <row r="358" spans="1:26" ht="34.5" customHeight="1">
      <c r="A358" s="225"/>
      <c r="B358" s="225"/>
      <c r="C358" s="225"/>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row>
    <row r="359" spans="1:26" ht="34.5" customHeight="1">
      <c r="A359" s="225"/>
      <c r="B359" s="225"/>
      <c r="C359" s="225"/>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row>
    <row r="360" spans="1:26" ht="34.5" customHeight="1">
      <c r="A360" s="225"/>
      <c r="B360" s="225"/>
      <c r="C360" s="225"/>
      <c r="D360" s="225"/>
      <c r="E360" s="225"/>
      <c r="F360" s="225"/>
      <c r="G360" s="225"/>
      <c r="H360" s="225"/>
      <c r="I360" s="225"/>
      <c r="J360" s="225"/>
      <c r="K360" s="225"/>
      <c r="L360" s="225"/>
      <c r="M360" s="225"/>
      <c r="N360" s="225"/>
      <c r="O360" s="225"/>
      <c r="P360" s="225"/>
      <c r="Q360" s="225"/>
      <c r="R360" s="225"/>
      <c r="S360" s="225"/>
      <c r="T360" s="225"/>
      <c r="U360" s="225"/>
      <c r="V360" s="225"/>
      <c r="W360" s="225"/>
      <c r="X360" s="225"/>
      <c r="Y360" s="225"/>
      <c r="Z360" s="225"/>
    </row>
    <row r="361" spans="1:26" ht="34.5" customHeight="1">
      <c r="A361" s="225"/>
      <c r="B361" s="225"/>
      <c r="C361" s="225"/>
      <c r="D361" s="225"/>
      <c r="E361" s="225"/>
      <c r="F361" s="225"/>
      <c r="G361" s="225"/>
      <c r="H361" s="225"/>
      <c r="I361" s="225"/>
      <c r="J361" s="225"/>
      <c r="K361" s="225"/>
      <c r="L361" s="225"/>
      <c r="M361" s="225"/>
      <c r="N361" s="225"/>
      <c r="O361" s="225"/>
      <c r="P361" s="225"/>
      <c r="Q361" s="225"/>
      <c r="R361" s="225"/>
      <c r="S361" s="225"/>
      <c r="T361" s="225"/>
      <c r="U361" s="225"/>
      <c r="V361" s="225"/>
      <c r="W361" s="225"/>
      <c r="X361" s="225"/>
      <c r="Y361" s="225"/>
      <c r="Z361" s="225"/>
    </row>
    <row r="362" spans="1:26" ht="34.5" customHeight="1">
      <c r="A362" s="225"/>
      <c r="B362" s="225"/>
      <c r="C362" s="225"/>
      <c r="D362" s="225"/>
      <c r="E362" s="225"/>
      <c r="F362" s="225"/>
      <c r="G362" s="225"/>
      <c r="H362" s="225"/>
      <c r="I362" s="225"/>
      <c r="J362" s="225"/>
      <c r="K362" s="225"/>
      <c r="L362" s="225"/>
      <c r="M362" s="225"/>
      <c r="N362" s="225"/>
      <c r="O362" s="225"/>
      <c r="P362" s="225"/>
      <c r="Q362" s="225"/>
      <c r="R362" s="225"/>
      <c r="S362" s="225"/>
      <c r="T362" s="225"/>
      <c r="U362" s="225"/>
      <c r="V362" s="225"/>
      <c r="W362" s="225"/>
      <c r="X362" s="225"/>
      <c r="Y362" s="225"/>
      <c r="Z362" s="225"/>
    </row>
    <row r="363" spans="1:26" ht="34.5" customHeight="1">
      <c r="A363" s="225"/>
      <c r="B363" s="225"/>
      <c r="C363" s="225"/>
      <c r="D363" s="225"/>
      <c r="E363" s="225"/>
      <c r="F363" s="225"/>
      <c r="G363" s="225"/>
      <c r="H363" s="225"/>
      <c r="I363" s="225"/>
      <c r="J363" s="225"/>
      <c r="K363" s="225"/>
      <c r="L363" s="225"/>
      <c r="M363" s="225"/>
      <c r="N363" s="225"/>
      <c r="O363" s="225"/>
      <c r="P363" s="225"/>
      <c r="Q363" s="225"/>
      <c r="R363" s="225"/>
      <c r="S363" s="225"/>
      <c r="T363" s="225"/>
      <c r="U363" s="225"/>
      <c r="V363" s="225"/>
      <c r="W363" s="225"/>
      <c r="X363" s="225"/>
      <c r="Y363" s="225"/>
      <c r="Z363" s="225"/>
    </row>
    <row r="364" spans="1:26" ht="34.5" customHeight="1">
      <c r="A364" s="225"/>
      <c r="B364" s="225"/>
      <c r="C364" s="225"/>
      <c r="D364" s="225"/>
      <c r="E364" s="225"/>
      <c r="F364" s="225"/>
      <c r="G364" s="225"/>
      <c r="H364" s="225"/>
      <c r="I364" s="225"/>
      <c r="J364" s="225"/>
      <c r="K364" s="225"/>
      <c r="L364" s="225"/>
      <c r="M364" s="225"/>
      <c r="N364" s="225"/>
      <c r="O364" s="225"/>
      <c r="P364" s="225"/>
      <c r="Q364" s="225"/>
      <c r="R364" s="225"/>
      <c r="S364" s="225"/>
      <c r="T364" s="225"/>
      <c r="U364" s="225"/>
      <c r="V364" s="225"/>
      <c r="W364" s="225"/>
      <c r="X364" s="225"/>
      <c r="Y364" s="225"/>
      <c r="Z364" s="225"/>
    </row>
    <row r="365" spans="1:26" ht="34.5" customHeight="1">
      <c r="A365" s="225"/>
      <c r="B365" s="225"/>
      <c r="C365" s="225"/>
      <c r="D365" s="225"/>
      <c r="E365" s="225"/>
      <c r="F365" s="225"/>
      <c r="G365" s="225"/>
      <c r="H365" s="225"/>
      <c r="I365" s="225"/>
      <c r="J365" s="225"/>
      <c r="K365" s="225"/>
      <c r="L365" s="225"/>
      <c r="M365" s="225"/>
      <c r="N365" s="225"/>
      <c r="O365" s="225"/>
      <c r="P365" s="225"/>
      <c r="Q365" s="225"/>
      <c r="R365" s="225"/>
      <c r="S365" s="225"/>
      <c r="T365" s="225"/>
      <c r="U365" s="225"/>
      <c r="V365" s="225"/>
      <c r="W365" s="225"/>
      <c r="X365" s="225"/>
      <c r="Y365" s="225"/>
      <c r="Z365" s="225"/>
    </row>
    <row r="366" spans="1:26" ht="34.5" customHeight="1">
      <c r="A366" s="225"/>
      <c r="B366" s="225"/>
      <c r="C366" s="225"/>
      <c r="D366" s="225"/>
      <c r="E366" s="225"/>
      <c r="F366" s="225"/>
      <c r="G366" s="225"/>
      <c r="H366" s="225"/>
      <c r="I366" s="225"/>
      <c r="J366" s="225"/>
      <c r="K366" s="225"/>
      <c r="L366" s="225"/>
      <c r="M366" s="225"/>
      <c r="N366" s="225"/>
      <c r="O366" s="225"/>
      <c r="P366" s="225"/>
      <c r="Q366" s="225"/>
      <c r="R366" s="225"/>
      <c r="S366" s="225"/>
      <c r="T366" s="225"/>
      <c r="U366" s="225"/>
      <c r="V366" s="225"/>
      <c r="W366" s="225"/>
      <c r="X366" s="225"/>
      <c r="Y366" s="225"/>
      <c r="Z366" s="225"/>
    </row>
    <row r="367" spans="1:26" ht="34.5" customHeight="1">
      <c r="A367" s="225"/>
      <c r="B367" s="225"/>
      <c r="C367" s="225"/>
      <c r="D367" s="225"/>
      <c r="E367" s="225"/>
      <c r="F367" s="225"/>
      <c r="G367" s="225"/>
      <c r="H367" s="225"/>
      <c r="I367" s="225"/>
      <c r="J367" s="225"/>
      <c r="K367" s="225"/>
      <c r="L367" s="225"/>
      <c r="M367" s="225"/>
      <c r="N367" s="225"/>
      <c r="O367" s="225"/>
      <c r="P367" s="225"/>
      <c r="Q367" s="225"/>
      <c r="R367" s="225"/>
      <c r="S367" s="225"/>
      <c r="T367" s="225"/>
      <c r="U367" s="225"/>
      <c r="V367" s="225"/>
      <c r="W367" s="225"/>
      <c r="X367" s="225"/>
      <c r="Y367" s="225"/>
      <c r="Z367" s="225"/>
    </row>
    <row r="368" spans="1:26" ht="34.5" customHeight="1">
      <c r="A368" s="225"/>
      <c r="B368" s="225"/>
      <c r="C368" s="225"/>
      <c r="D368" s="225"/>
      <c r="E368" s="225"/>
      <c r="F368" s="225"/>
      <c r="G368" s="225"/>
      <c r="H368" s="225"/>
      <c r="I368" s="225"/>
      <c r="J368" s="225"/>
      <c r="K368" s="225"/>
      <c r="L368" s="225"/>
      <c r="M368" s="225"/>
      <c r="N368" s="225"/>
      <c r="O368" s="225"/>
      <c r="P368" s="225"/>
      <c r="Q368" s="225"/>
      <c r="R368" s="225"/>
      <c r="S368" s="225"/>
      <c r="T368" s="225"/>
      <c r="U368" s="225"/>
      <c r="V368" s="225"/>
      <c r="W368" s="225"/>
      <c r="X368" s="225"/>
      <c r="Y368" s="225"/>
      <c r="Z368" s="225"/>
    </row>
    <row r="369" spans="1:26" ht="34.5" customHeight="1">
      <c r="A369" s="225"/>
      <c r="B369" s="225"/>
      <c r="C369" s="225"/>
      <c r="D369" s="225"/>
      <c r="E369" s="225"/>
      <c r="F369" s="225"/>
      <c r="G369" s="225"/>
      <c r="H369" s="225"/>
      <c r="I369" s="225"/>
      <c r="J369" s="225"/>
      <c r="K369" s="225"/>
      <c r="L369" s="225"/>
      <c r="M369" s="225"/>
      <c r="N369" s="225"/>
      <c r="O369" s="225"/>
      <c r="P369" s="225"/>
      <c r="Q369" s="225"/>
      <c r="R369" s="225"/>
      <c r="S369" s="225"/>
      <c r="T369" s="225"/>
      <c r="U369" s="225"/>
      <c r="V369" s="225"/>
      <c r="W369" s="225"/>
      <c r="X369" s="225"/>
      <c r="Y369" s="225"/>
      <c r="Z369" s="225"/>
    </row>
    <row r="370" spans="1:26" ht="34.5" customHeight="1">
      <c r="A370" s="225"/>
      <c r="B370" s="225"/>
      <c r="C370" s="225"/>
      <c r="D370" s="225"/>
      <c r="E370" s="225"/>
      <c r="F370" s="225"/>
      <c r="G370" s="225"/>
      <c r="H370" s="225"/>
      <c r="I370" s="225"/>
      <c r="J370" s="225"/>
      <c r="K370" s="225"/>
      <c r="L370" s="225"/>
      <c r="M370" s="225"/>
      <c r="N370" s="225"/>
      <c r="O370" s="225"/>
      <c r="P370" s="225"/>
      <c r="Q370" s="225"/>
      <c r="R370" s="225"/>
      <c r="S370" s="225"/>
      <c r="T370" s="225"/>
      <c r="U370" s="225"/>
      <c r="V370" s="225"/>
      <c r="W370" s="225"/>
      <c r="X370" s="225"/>
      <c r="Y370" s="225"/>
      <c r="Z370" s="225"/>
    </row>
    <row r="371" spans="1:26" ht="34.5" customHeight="1">
      <c r="A371" s="225"/>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row>
    <row r="372" spans="1:26" ht="34.5" customHeight="1">
      <c r="A372" s="225"/>
      <c r="B372" s="225"/>
      <c r="C372" s="225"/>
      <c r="D372" s="225"/>
      <c r="E372" s="225"/>
      <c r="F372" s="225"/>
      <c r="G372" s="225"/>
      <c r="H372" s="225"/>
      <c r="I372" s="225"/>
      <c r="J372" s="225"/>
      <c r="K372" s="225"/>
      <c r="L372" s="225"/>
      <c r="M372" s="225"/>
      <c r="N372" s="225"/>
      <c r="O372" s="225"/>
      <c r="P372" s="225"/>
      <c r="Q372" s="225"/>
      <c r="R372" s="225"/>
      <c r="S372" s="225"/>
      <c r="T372" s="225"/>
      <c r="U372" s="225"/>
      <c r="V372" s="225"/>
      <c r="W372" s="225"/>
      <c r="X372" s="225"/>
      <c r="Y372" s="225"/>
      <c r="Z372" s="225"/>
    </row>
    <row r="373" spans="1:26" ht="34.5" customHeight="1">
      <c r="A373" s="225"/>
      <c r="B373" s="225"/>
      <c r="C373" s="225"/>
      <c r="D373" s="225"/>
      <c r="E373" s="225"/>
      <c r="F373" s="225"/>
      <c r="G373" s="225"/>
      <c r="H373" s="225"/>
      <c r="I373" s="225"/>
      <c r="J373" s="225"/>
      <c r="K373" s="225"/>
      <c r="L373" s="225"/>
      <c r="M373" s="225"/>
      <c r="N373" s="225"/>
      <c r="O373" s="225"/>
      <c r="P373" s="225"/>
      <c r="Q373" s="225"/>
      <c r="R373" s="225"/>
      <c r="S373" s="225"/>
      <c r="T373" s="225"/>
      <c r="U373" s="225"/>
      <c r="V373" s="225"/>
      <c r="W373" s="225"/>
      <c r="X373" s="225"/>
      <c r="Y373" s="225"/>
      <c r="Z373" s="225"/>
    </row>
    <row r="374" spans="1:26" ht="34.5" customHeight="1">
      <c r="A374" s="225"/>
      <c r="B374" s="225"/>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row>
    <row r="375" spans="1:26" ht="34.5" customHeight="1">
      <c r="A375" s="225"/>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row>
    <row r="376" spans="1:26" ht="34.5" customHeight="1">
      <c r="A376" s="225"/>
      <c r="B376" s="225"/>
      <c r="C376" s="225"/>
      <c r="D376" s="225"/>
      <c r="E376" s="225"/>
      <c r="F376" s="225"/>
      <c r="G376" s="225"/>
      <c r="H376" s="225"/>
      <c r="I376" s="225"/>
      <c r="J376" s="225"/>
      <c r="K376" s="225"/>
      <c r="L376" s="225"/>
      <c r="M376" s="225"/>
      <c r="N376" s="225"/>
      <c r="O376" s="225"/>
      <c r="P376" s="225"/>
      <c r="Q376" s="225"/>
      <c r="R376" s="225"/>
      <c r="S376" s="225"/>
      <c r="T376" s="225"/>
      <c r="U376" s="225"/>
      <c r="V376" s="225"/>
      <c r="W376" s="225"/>
      <c r="X376" s="225"/>
      <c r="Y376" s="225"/>
      <c r="Z376" s="225"/>
    </row>
    <row r="377" spans="1:26" ht="34.5" customHeight="1">
      <c r="A377" s="225"/>
      <c r="B377" s="225"/>
      <c r="C377" s="225"/>
      <c r="D377" s="225"/>
      <c r="E377" s="225"/>
      <c r="F377" s="225"/>
      <c r="G377" s="225"/>
      <c r="H377" s="225"/>
      <c r="I377" s="225"/>
      <c r="J377" s="225"/>
      <c r="K377" s="225"/>
      <c r="L377" s="225"/>
      <c r="M377" s="225"/>
      <c r="N377" s="225"/>
      <c r="O377" s="225"/>
      <c r="P377" s="225"/>
      <c r="Q377" s="225"/>
      <c r="R377" s="225"/>
      <c r="S377" s="225"/>
      <c r="T377" s="225"/>
      <c r="U377" s="225"/>
      <c r="V377" s="225"/>
      <c r="W377" s="225"/>
      <c r="X377" s="225"/>
      <c r="Y377" s="225"/>
      <c r="Z377" s="225"/>
    </row>
    <row r="378" spans="1:26" ht="34.5" customHeight="1">
      <c r="A378" s="225"/>
      <c r="B378" s="225"/>
      <c r="C378" s="225"/>
      <c r="D378" s="225"/>
      <c r="E378" s="225"/>
      <c r="F378" s="225"/>
      <c r="G378" s="225"/>
      <c r="H378" s="225"/>
      <c r="I378" s="225"/>
      <c r="J378" s="225"/>
      <c r="K378" s="225"/>
      <c r="L378" s="225"/>
      <c r="M378" s="225"/>
      <c r="N378" s="225"/>
      <c r="O378" s="225"/>
      <c r="P378" s="225"/>
      <c r="Q378" s="225"/>
      <c r="R378" s="225"/>
      <c r="S378" s="225"/>
      <c r="T378" s="225"/>
      <c r="U378" s="225"/>
      <c r="V378" s="225"/>
      <c r="W378" s="225"/>
      <c r="X378" s="225"/>
      <c r="Y378" s="225"/>
      <c r="Z378" s="225"/>
    </row>
    <row r="379" spans="1:26" ht="34.5" customHeight="1">
      <c r="A379" s="225"/>
      <c r="B379" s="225"/>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row>
    <row r="380" spans="1:26" ht="34.5" customHeight="1">
      <c r="A380" s="225"/>
      <c r="B380" s="225"/>
      <c r="C380" s="225"/>
      <c r="D380" s="225"/>
      <c r="E380" s="225"/>
      <c r="F380" s="225"/>
      <c r="G380" s="225"/>
      <c r="H380" s="225"/>
      <c r="I380" s="225"/>
      <c r="J380" s="225"/>
      <c r="K380" s="225"/>
      <c r="L380" s="225"/>
      <c r="M380" s="225"/>
      <c r="N380" s="225"/>
      <c r="O380" s="225"/>
      <c r="P380" s="225"/>
      <c r="Q380" s="225"/>
      <c r="R380" s="225"/>
      <c r="S380" s="225"/>
      <c r="T380" s="225"/>
      <c r="U380" s="225"/>
      <c r="V380" s="225"/>
      <c r="W380" s="225"/>
      <c r="X380" s="225"/>
      <c r="Y380" s="225"/>
      <c r="Z380" s="225"/>
    </row>
    <row r="381" spans="1:26" ht="34.5" customHeight="1">
      <c r="A381" s="225"/>
      <c r="B381" s="225"/>
      <c r="C381" s="225"/>
      <c r="D381" s="225"/>
      <c r="E381" s="225"/>
      <c r="F381" s="225"/>
      <c r="G381" s="225"/>
      <c r="H381" s="225"/>
      <c r="I381" s="225"/>
      <c r="J381" s="225"/>
      <c r="K381" s="225"/>
      <c r="L381" s="225"/>
      <c r="M381" s="225"/>
      <c r="N381" s="225"/>
      <c r="O381" s="225"/>
      <c r="P381" s="225"/>
      <c r="Q381" s="225"/>
      <c r="R381" s="225"/>
      <c r="S381" s="225"/>
      <c r="T381" s="225"/>
      <c r="U381" s="225"/>
      <c r="V381" s="225"/>
      <c r="W381" s="225"/>
      <c r="X381" s="225"/>
      <c r="Y381" s="225"/>
      <c r="Z381" s="225"/>
    </row>
    <row r="382" spans="1:26" ht="34.5" customHeight="1">
      <c r="A382" s="225"/>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row>
    <row r="383" spans="1:26" ht="34.5" customHeight="1">
      <c r="A383" s="225"/>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row>
    <row r="384" spans="1:26" ht="34.5" customHeight="1">
      <c r="A384" s="225"/>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row>
    <row r="385" spans="1:26" ht="34.5" customHeight="1">
      <c r="A385" s="225"/>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row>
    <row r="386" spans="1:26" ht="34.5" customHeight="1">
      <c r="A386" s="225"/>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row>
    <row r="387" spans="1:26" ht="34.5" customHeight="1">
      <c r="A387" s="225"/>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row>
    <row r="388" spans="1:26" ht="34.5" customHeight="1">
      <c r="A388" s="225"/>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row>
    <row r="389" spans="1:26" ht="34.5" customHeight="1">
      <c r="A389" s="225"/>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row>
    <row r="390" spans="1:26" ht="34.5" customHeight="1">
      <c r="A390" s="225"/>
      <c r="B390" s="225"/>
      <c r="C390" s="225"/>
      <c r="D390" s="225"/>
      <c r="E390" s="225"/>
      <c r="F390" s="225"/>
      <c r="G390" s="225"/>
      <c r="H390" s="225"/>
      <c r="I390" s="225"/>
      <c r="J390" s="225"/>
      <c r="K390" s="225"/>
      <c r="L390" s="225"/>
      <c r="M390" s="225"/>
      <c r="N390" s="225"/>
      <c r="O390" s="225"/>
      <c r="P390" s="225"/>
      <c r="Q390" s="225"/>
      <c r="R390" s="225"/>
      <c r="S390" s="225"/>
      <c r="T390" s="225"/>
      <c r="U390" s="225"/>
      <c r="V390" s="225"/>
      <c r="W390" s="225"/>
      <c r="X390" s="225"/>
      <c r="Y390" s="225"/>
      <c r="Z390" s="225"/>
    </row>
    <row r="391" spans="1:26" ht="34.5" customHeight="1">
      <c r="A391" s="225"/>
      <c r="B391" s="225"/>
      <c r="C391" s="225"/>
      <c r="D391" s="225"/>
      <c r="E391" s="225"/>
      <c r="F391" s="225"/>
      <c r="G391" s="225"/>
      <c r="H391" s="225"/>
      <c r="I391" s="225"/>
      <c r="J391" s="225"/>
      <c r="K391" s="225"/>
      <c r="L391" s="225"/>
      <c r="M391" s="225"/>
      <c r="N391" s="225"/>
      <c r="O391" s="225"/>
      <c r="P391" s="225"/>
      <c r="Q391" s="225"/>
      <c r="R391" s="225"/>
      <c r="S391" s="225"/>
      <c r="T391" s="225"/>
      <c r="U391" s="225"/>
      <c r="V391" s="225"/>
      <c r="W391" s="225"/>
      <c r="X391" s="225"/>
      <c r="Y391" s="225"/>
      <c r="Z391" s="225"/>
    </row>
    <row r="392" spans="1:26" ht="34.5" customHeight="1">
      <c r="A392" s="225"/>
      <c r="B392" s="225"/>
      <c r="C392" s="225"/>
      <c r="D392" s="225"/>
      <c r="E392" s="225"/>
      <c r="F392" s="225"/>
      <c r="G392" s="225"/>
      <c r="H392" s="225"/>
      <c r="I392" s="225"/>
      <c r="J392" s="225"/>
      <c r="K392" s="225"/>
      <c r="L392" s="225"/>
      <c r="M392" s="225"/>
      <c r="N392" s="225"/>
      <c r="O392" s="225"/>
      <c r="P392" s="225"/>
      <c r="Q392" s="225"/>
      <c r="R392" s="225"/>
      <c r="S392" s="225"/>
      <c r="T392" s="225"/>
      <c r="U392" s="225"/>
      <c r="V392" s="225"/>
      <c r="W392" s="225"/>
      <c r="X392" s="225"/>
      <c r="Y392" s="225"/>
      <c r="Z392" s="225"/>
    </row>
    <row r="393" spans="1:26" ht="34.5" customHeight="1">
      <c r="A393" s="225"/>
      <c r="B393" s="225"/>
      <c r="C393" s="225"/>
      <c r="D393" s="225"/>
      <c r="E393" s="225"/>
      <c r="F393" s="225"/>
      <c r="G393" s="225"/>
      <c r="H393" s="225"/>
      <c r="I393" s="225"/>
      <c r="J393" s="225"/>
      <c r="K393" s="225"/>
      <c r="L393" s="225"/>
      <c r="M393" s="225"/>
      <c r="N393" s="225"/>
      <c r="O393" s="225"/>
      <c r="P393" s="225"/>
      <c r="Q393" s="225"/>
      <c r="R393" s="225"/>
      <c r="S393" s="225"/>
      <c r="T393" s="225"/>
      <c r="U393" s="225"/>
      <c r="V393" s="225"/>
      <c r="W393" s="225"/>
      <c r="X393" s="225"/>
      <c r="Y393" s="225"/>
      <c r="Z393" s="225"/>
    </row>
    <row r="394" spans="1:26" ht="34.5" customHeight="1">
      <c r="A394" s="225"/>
      <c r="B394" s="225"/>
      <c r="C394" s="225"/>
      <c r="D394" s="225"/>
      <c r="E394" s="225"/>
      <c r="F394" s="225"/>
      <c r="G394" s="225"/>
      <c r="H394" s="225"/>
      <c r="I394" s="225"/>
      <c r="J394" s="225"/>
      <c r="K394" s="225"/>
      <c r="L394" s="225"/>
      <c r="M394" s="225"/>
      <c r="N394" s="225"/>
      <c r="O394" s="225"/>
      <c r="P394" s="225"/>
      <c r="Q394" s="225"/>
      <c r="R394" s="225"/>
      <c r="S394" s="225"/>
      <c r="T394" s="225"/>
      <c r="U394" s="225"/>
      <c r="V394" s="225"/>
      <c r="W394" s="225"/>
      <c r="X394" s="225"/>
      <c r="Y394" s="225"/>
      <c r="Z394" s="225"/>
    </row>
    <row r="395" spans="1:26" ht="34.5" customHeight="1">
      <c r="A395" s="225"/>
      <c r="B395" s="225"/>
      <c r="C395" s="225"/>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row>
    <row r="396" spans="1:26" ht="34.5" customHeight="1">
      <c r="A396" s="225"/>
      <c r="B396" s="225"/>
      <c r="C396" s="225"/>
      <c r="D396" s="225"/>
      <c r="E396" s="225"/>
      <c r="F396" s="225"/>
      <c r="G396" s="225"/>
      <c r="H396" s="225"/>
      <c r="I396" s="225"/>
      <c r="J396" s="225"/>
      <c r="K396" s="225"/>
      <c r="L396" s="225"/>
      <c r="M396" s="225"/>
      <c r="N396" s="225"/>
      <c r="O396" s="225"/>
      <c r="P396" s="225"/>
      <c r="Q396" s="225"/>
      <c r="R396" s="225"/>
      <c r="S396" s="225"/>
      <c r="T396" s="225"/>
      <c r="U396" s="225"/>
      <c r="V396" s="225"/>
      <c r="W396" s="225"/>
      <c r="X396" s="225"/>
      <c r="Y396" s="225"/>
      <c r="Z396" s="225"/>
    </row>
    <row r="397" spans="1:26" ht="34.5" customHeight="1">
      <c r="A397" s="225"/>
      <c r="B397" s="225"/>
      <c r="C397" s="225"/>
      <c r="D397" s="225"/>
      <c r="E397" s="225"/>
      <c r="F397" s="225"/>
      <c r="G397" s="225"/>
      <c r="H397" s="225"/>
      <c r="I397" s="225"/>
      <c r="J397" s="225"/>
      <c r="K397" s="225"/>
      <c r="L397" s="225"/>
      <c r="M397" s="225"/>
      <c r="N397" s="225"/>
      <c r="O397" s="225"/>
      <c r="P397" s="225"/>
      <c r="Q397" s="225"/>
      <c r="R397" s="225"/>
      <c r="S397" s="225"/>
      <c r="T397" s="225"/>
      <c r="U397" s="225"/>
      <c r="V397" s="225"/>
      <c r="W397" s="225"/>
      <c r="X397" s="225"/>
      <c r="Y397" s="225"/>
      <c r="Z397" s="225"/>
    </row>
    <row r="398" spans="1:26" ht="34.5" customHeight="1">
      <c r="A398" s="225"/>
      <c r="B398" s="225"/>
      <c r="C398" s="225"/>
      <c r="D398" s="225"/>
      <c r="E398" s="225"/>
      <c r="F398" s="225"/>
      <c r="G398" s="225"/>
      <c r="H398" s="225"/>
      <c r="I398" s="225"/>
      <c r="J398" s="225"/>
      <c r="K398" s="225"/>
      <c r="L398" s="225"/>
      <c r="M398" s="225"/>
      <c r="N398" s="225"/>
      <c r="O398" s="225"/>
      <c r="P398" s="225"/>
      <c r="Q398" s="225"/>
      <c r="R398" s="225"/>
      <c r="S398" s="225"/>
      <c r="T398" s="225"/>
      <c r="U398" s="225"/>
      <c r="V398" s="225"/>
      <c r="W398" s="225"/>
      <c r="X398" s="225"/>
      <c r="Y398" s="225"/>
      <c r="Z398" s="225"/>
    </row>
    <row r="399" spans="1:26" ht="34.5" customHeight="1">
      <c r="A399" s="225"/>
      <c r="B399" s="225"/>
      <c r="C399" s="225"/>
      <c r="D399" s="225"/>
      <c r="E399" s="225"/>
      <c r="F399" s="225"/>
      <c r="G399" s="225"/>
      <c r="H399" s="225"/>
      <c r="I399" s="225"/>
      <c r="J399" s="225"/>
      <c r="K399" s="225"/>
      <c r="L399" s="225"/>
      <c r="M399" s="225"/>
      <c r="N399" s="225"/>
      <c r="O399" s="225"/>
      <c r="P399" s="225"/>
      <c r="Q399" s="225"/>
      <c r="R399" s="225"/>
      <c r="S399" s="225"/>
      <c r="T399" s="225"/>
      <c r="U399" s="225"/>
      <c r="V399" s="225"/>
      <c r="W399" s="225"/>
      <c r="X399" s="225"/>
      <c r="Y399" s="225"/>
      <c r="Z399" s="225"/>
    </row>
    <row r="400" spans="1:26" ht="34.5" customHeight="1">
      <c r="A400" s="225"/>
      <c r="B400" s="225"/>
      <c r="C400" s="225"/>
      <c r="D400" s="225"/>
      <c r="E400" s="225"/>
      <c r="F400" s="225"/>
      <c r="G400" s="225"/>
      <c r="H400" s="225"/>
      <c r="I400" s="225"/>
      <c r="J400" s="225"/>
      <c r="K400" s="225"/>
      <c r="L400" s="225"/>
      <c r="M400" s="225"/>
      <c r="N400" s="225"/>
      <c r="O400" s="225"/>
      <c r="P400" s="225"/>
      <c r="Q400" s="225"/>
      <c r="R400" s="225"/>
      <c r="S400" s="225"/>
      <c r="T400" s="225"/>
      <c r="U400" s="225"/>
      <c r="V400" s="225"/>
      <c r="W400" s="225"/>
      <c r="X400" s="225"/>
      <c r="Y400" s="225"/>
      <c r="Z400" s="225"/>
    </row>
    <row r="401" spans="1:26" ht="34.5" customHeight="1">
      <c r="A401" s="225"/>
      <c r="B401" s="225"/>
      <c r="C401" s="225"/>
      <c r="D401" s="225"/>
      <c r="E401" s="225"/>
      <c r="F401" s="225"/>
      <c r="G401" s="225"/>
      <c r="H401" s="225"/>
      <c r="I401" s="225"/>
      <c r="J401" s="225"/>
      <c r="K401" s="225"/>
      <c r="L401" s="225"/>
      <c r="M401" s="225"/>
      <c r="N401" s="225"/>
      <c r="O401" s="225"/>
      <c r="P401" s="225"/>
      <c r="Q401" s="225"/>
      <c r="R401" s="225"/>
      <c r="S401" s="225"/>
      <c r="T401" s="225"/>
      <c r="U401" s="225"/>
      <c r="V401" s="225"/>
      <c r="W401" s="225"/>
      <c r="X401" s="225"/>
      <c r="Y401" s="225"/>
      <c r="Z401" s="225"/>
    </row>
    <row r="402" spans="1:26" ht="34.5" customHeight="1">
      <c r="A402" s="225"/>
      <c r="B402" s="225"/>
      <c r="C402" s="225"/>
      <c r="D402" s="225"/>
      <c r="E402" s="225"/>
      <c r="F402" s="225"/>
      <c r="G402" s="225"/>
      <c r="H402" s="225"/>
      <c r="I402" s="225"/>
      <c r="J402" s="225"/>
      <c r="K402" s="225"/>
      <c r="L402" s="225"/>
      <c r="M402" s="225"/>
      <c r="N402" s="225"/>
      <c r="O402" s="225"/>
      <c r="P402" s="225"/>
      <c r="Q402" s="225"/>
      <c r="R402" s="225"/>
      <c r="S402" s="225"/>
      <c r="T402" s="225"/>
      <c r="U402" s="225"/>
      <c r="V402" s="225"/>
      <c r="W402" s="225"/>
      <c r="X402" s="225"/>
      <c r="Y402" s="225"/>
      <c r="Z402" s="225"/>
    </row>
    <row r="403" spans="1:26" ht="34.5" customHeight="1">
      <c r="A403" s="225"/>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row>
    <row r="404" spans="1:26" ht="34.5" customHeight="1">
      <c r="A404" s="225"/>
      <c r="B404" s="225"/>
      <c r="C404" s="225"/>
      <c r="D404" s="225"/>
      <c r="E404" s="225"/>
      <c r="F404" s="225"/>
      <c r="G404" s="225"/>
      <c r="H404" s="225"/>
      <c r="I404" s="225"/>
      <c r="J404" s="225"/>
      <c r="K404" s="225"/>
      <c r="L404" s="225"/>
      <c r="M404" s="225"/>
      <c r="N404" s="225"/>
      <c r="O404" s="225"/>
      <c r="P404" s="225"/>
      <c r="Q404" s="225"/>
      <c r="R404" s="225"/>
      <c r="S404" s="225"/>
      <c r="T404" s="225"/>
      <c r="U404" s="225"/>
      <c r="V404" s="225"/>
      <c r="W404" s="225"/>
      <c r="X404" s="225"/>
      <c r="Y404" s="225"/>
      <c r="Z404" s="225"/>
    </row>
    <row r="405" spans="1:26" ht="34.5" customHeight="1">
      <c r="A405" s="225"/>
      <c r="B405" s="225"/>
      <c r="C405" s="225"/>
      <c r="D405" s="225"/>
      <c r="E405" s="225"/>
      <c r="F405" s="225"/>
      <c r="G405" s="225"/>
      <c r="H405" s="225"/>
      <c r="I405" s="225"/>
      <c r="J405" s="225"/>
      <c r="K405" s="225"/>
      <c r="L405" s="225"/>
      <c r="M405" s="225"/>
      <c r="N405" s="225"/>
      <c r="O405" s="225"/>
      <c r="P405" s="225"/>
      <c r="Q405" s="225"/>
      <c r="R405" s="225"/>
      <c r="S405" s="225"/>
      <c r="T405" s="225"/>
      <c r="U405" s="225"/>
      <c r="V405" s="225"/>
      <c r="W405" s="225"/>
      <c r="X405" s="225"/>
      <c r="Y405" s="225"/>
      <c r="Z405" s="225"/>
    </row>
    <row r="406" spans="1:26" ht="34.5" customHeight="1">
      <c r="A406" s="225"/>
      <c r="B406" s="225"/>
      <c r="C406" s="225"/>
      <c r="D406" s="225"/>
      <c r="E406" s="225"/>
      <c r="F406" s="225"/>
      <c r="G406" s="225"/>
      <c r="H406" s="225"/>
      <c r="I406" s="225"/>
      <c r="J406" s="225"/>
      <c r="K406" s="225"/>
      <c r="L406" s="225"/>
      <c r="M406" s="225"/>
      <c r="N406" s="225"/>
      <c r="O406" s="225"/>
      <c r="P406" s="225"/>
      <c r="Q406" s="225"/>
      <c r="R406" s="225"/>
      <c r="S406" s="225"/>
      <c r="T406" s="225"/>
      <c r="U406" s="225"/>
      <c r="V406" s="225"/>
      <c r="W406" s="225"/>
      <c r="X406" s="225"/>
      <c r="Y406" s="225"/>
      <c r="Z406" s="225"/>
    </row>
    <row r="407" spans="1:26" ht="34.5" customHeight="1">
      <c r="A407" s="225"/>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row>
    <row r="408" spans="1:26" ht="34.5" customHeight="1">
      <c r="A408" s="225"/>
      <c r="B408" s="225"/>
      <c r="C408" s="225"/>
      <c r="D408" s="225"/>
      <c r="E408" s="225"/>
      <c r="F408" s="225"/>
      <c r="G408" s="225"/>
      <c r="H408" s="225"/>
      <c r="I408" s="225"/>
      <c r="J408" s="225"/>
      <c r="K408" s="225"/>
      <c r="L408" s="225"/>
      <c r="M408" s="225"/>
      <c r="N408" s="225"/>
      <c r="O408" s="225"/>
      <c r="P408" s="225"/>
      <c r="Q408" s="225"/>
      <c r="R408" s="225"/>
      <c r="S408" s="225"/>
      <c r="T408" s="225"/>
      <c r="U408" s="225"/>
      <c r="V408" s="225"/>
      <c r="W408" s="225"/>
      <c r="X408" s="225"/>
      <c r="Y408" s="225"/>
      <c r="Z408" s="225"/>
    </row>
    <row r="409" spans="1:26" ht="34.5" customHeight="1">
      <c r="A409" s="225"/>
      <c r="B409" s="225"/>
      <c r="C409" s="225"/>
      <c r="D409" s="225"/>
      <c r="E409" s="225"/>
      <c r="F409" s="225"/>
      <c r="G409" s="225"/>
      <c r="H409" s="225"/>
      <c r="I409" s="225"/>
      <c r="J409" s="225"/>
      <c r="K409" s="225"/>
      <c r="L409" s="225"/>
      <c r="M409" s="225"/>
      <c r="N409" s="225"/>
      <c r="O409" s="225"/>
      <c r="P409" s="225"/>
      <c r="Q409" s="225"/>
      <c r="R409" s="225"/>
      <c r="S409" s="225"/>
      <c r="T409" s="225"/>
      <c r="U409" s="225"/>
      <c r="V409" s="225"/>
      <c r="W409" s="225"/>
      <c r="X409" s="225"/>
      <c r="Y409" s="225"/>
      <c r="Z409" s="225"/>
    </row>
    <row r="410" spans="1:26" ht="34.5" customHeight="1">
      <c r="A410" s="225"/>
      <c r="B410" s="225"/>
      <c r="C410" s="225"/>
      <c r="D410" s="225"/>
      <c r="E410" s="225"/>
      <c r="F410" s="225"/>
      <c r="G410" s="225"/>
      <c r="H410" s="225"/>
      <c r="I410" s="225"/>
      <c r="J410" s="225"/>
      <c r="K410" s="225"/>
      <c r="L410" s="225"/>
      <c r="M410" s="225"/>
      <c r="N410" s="225"/>
      <c r="O410" s="225"/>
      <c r="P410" s="225"/>
      <c r="Q410" s="225"/>
      <c r="R410" s="225"/>
      <c r="S410" s="225"/>
      <c r="T410" s="225"/>
      <c r="U410" s="225"/>
      <c r="V410" s="225"/>
      <c r="W410" s="225"/>
      <c r="X410" s="225"/>
      <c r="Y410" s="225"/>
      <c r="Z410" s="225"/>
    </row>
    <row r="411" spans="1:26" ht="34.5" customHeight="1">
      <c r="A411" s="225"/>
      <c r="B411" s="225"/>
      <c r="C411" s="225"/>
      <c r="D411" s="225"/>
      <c r="E411" s="225"/>
      <c r="F411" s="225"/>
      <c r="G411" s="225"/>
      <c r="H411" s="225"/>
      <c r="I411" s="225"/>
      <c r="J411" s="225"/>
      <c r="K411" s="225"/>
      <c r="L411" s="225"/>
      <c r="M411" s="225"/>
      <c r="N411" s="225"/>
      <c r="O411" s="225"/>
      <c r="P411" s="225"/>
      <c r="Q411" s="225"/>
      <c r="R411" s="225"/>
      <c r="S411" s="225"/>
      <c r="T411" s="225"/>
      <c r="U411" s="225"/>
      <c r="V411" s="225"/>
      <c r="W411" s="225"/>
      <c r="X411" s="225"/>
      <c r="Y411" s="225"/>
      <c r="Z411" s="225"/>
    </row>
    <row r="412" spans="1:26" ht="34.5" customHeight="1">
      <c r="A412" s="225"/>
      <c r="B412" s="225"/>
      <c r="C412" s="225"/>
      <c r="D412" s="225"/>
      <c r="E412" s="225"/>
      <c r="F412" s="225"/>
      <c r="G412" s="225"/>
      <c r="H412" s="225"/>
      <c r="I412" s="225"/>
      <c r="J412" s="225"/>
      <c r="K412" s="225"/>
      <c r="L412" s="225"/>
      <c r="M412" s="225"/>
      <c r="N412" s="225"/>
      <c r="O412" s="225"/>
      <c r="P412" s="225"/>
      <c r="Q412" s="225"/>
      <c r="R412" s="225"/>
      <c r="S412" s="225"/>
      <c r="T412" s="225"/>
      <c r="U412" s="225"/>
      <c r="V412" s="225"/>
      <c r="W412" s="225"/>
      <c r="X412" s="225"/>
      <c r="Y412" s="225"/>
      <c r="Z412" s="225"/>
    </row>
    <row r="413" spans="1:26" ht="34.5" customHeight="1">
      <c r="A413" s="225"/>
      <c r="B413" s="225"/>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row>
    <row r="414" spans="1:26" ht="34.5" customHeight="1">
      <c r="A414" s="225"/>
      <c r="B414" s="225"/>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row>
    <row r="415" spans="1:26" ht="34.5" customHeight="1">
      <c r="A415" s="225"/>
      <c r="B415" s="225"/>
      <c r="C415" s="225"/>
      <c r="D415" s="225"/>
      <c r="E415" s="225"/>
      <c r="F415" s="225"/>
      <c r="G415" s="225"/>
      <c r="H415" s="225"/>
      <c r="I415" s="225"/>
      <c r="J415" s="225"/>
      <c r="K415" s="225"/>
      <c r="L415" s="225"/>
      <c r="M415" s="225"/>
      <c r="N415" s="225"/>
      <c r="O415" s="225"/>
      <c r="P415" s="225"/>
      <c r="Q415" s="225"/>
      <c r="R415" s="225"/>
      <c r="S415" s="225"/>
      <c r="T415" s="225"/>
      <c r="U415" s="225"/>
      <c r="V415" s="225"/>
      <c r="W415" s="225"/>
      <c r="X415" s="225"/>
      <c r="Y415" s="225"/>
      <c r="Z415" s="225"/>
    </row>
    <row r="416" spans="1:26" ht="34.5" customHeight="1">
      <c r="A416" s="225"/>
      <c r="B416" s="225"/>
      <c r="C416" s="225"/>
      <c r="D416" s="225"/>
      <c r="E416" s="225"/>
      <c r="F416" s="225"/>
      <c r="G416" s="225"/>
      <c r="H416" s="225"/>
      <c r="I416" s="225"/>
      <c r="J416" s="225"/>
      <c r="K416" s="225"/>
      <c r="L416" s="225"/>
      <c r="M416" s="225"/>
      <c r="N416" s="225"/>
      <c r="O416" s="225"/>
      <c r="P416" s="225"/>
      <c r="Q416" s="225"/>
      <c r="R416" s="225"/>
      <c r="S416" s="225"/>
      <c r="T416" s="225"/>
      <c r="U416" s="225"/>
      <c r="V416" s="225"/>
      <c r="W416" s="225"/>
      <c r="X416" s="225"/>
      <c r="Y416" s="225"/>
      <c r="Z416" s="225"/>
    </row>
    <row r="417" spans="1:26" ht="34.5" customHeight="1">
      <c r="A417" s="225"/>
      <c r="B417" s="225"/>
      <c r="C417" s="225"/>
      <c r="D417" s="225"/>
      <c r="E417" s="225"/>
      <c r="F417" s="225"/>
      <c r="G417" s="225"/>
      <c r="H417" s="225"/>
      <c r="I417" s="225"/>
      <c r="J417" s="225"/>
      <c r="K417" s="225"/>
      <c r="L417" s="225"/>
      <c r="M417" s="225"/>
      <c r="N417" s="225"/>
      <c r="O417" s="225"/>
      <c r="P417" s="225"/>
      <c r="Q417" s="225"/>
      <c r="R417" s="225"/>
      <c r="S417" s="225"/>
      <c r="T417" s="225"/>
      <c r="U417" s="225"/>
      <c r="V417" s="225"/>
      <c r="W417" s="225"/>
      <c r="X417" s="225"/>
      <c r="Y417" s="225"/>
      <c r="Z417" s="225"/>
    </row>
    <row r="418" spans="1:26" ht="34.5" customHeight="1">
      <c r="A418" s="225"/>
      <c r="B418" s="225"/>
      <c r="C418" s="225"/>
      <c r="D418" s="225"/>
      <c r="E418" s="225"/>
      <c r="F418" s="225"/>
      <c r="G418" s="225"/>
      <c r="H418" s="225"/>
      <c r="I418" s="225"/>
      <c r="J418" s="225"/>
      <c r="K418" s="225"/>
      <c r="L418" s="225"/>
      <c r="M418" s="225"/>
      <c r="N418" s="225"/>
      <c r="O418" s="225"/>
      <c r="P418" s="225"/>
      <c r="Q418" s="225"/>
      <c r="R418" s="225"/>
      <c r="S418" s="225"/>
      <c r="T418" s="225"/>
      <c r="U418" s="225"/>
      <c r="V418" s="225"/>
      <c r="W418" s="225"/>
      <c r="X418" s="225"/>
      <c r="Y418" s="225"/>
      <c r="Z418" s="225"/>
    </row>
    <row r="419" spans="1:26" ht="34.5" customHeight="1">
      <c r="A419" s="225"/>
      <c r="B419" s="225"/>
      <c r="C419" s="225"/>
      <c r="D419" s="225"/>
      <c r="E419" s="225"/>
      <c r="F419" s="225"/>
      <c r="G419" s="225"/>
      <c r="H419" s="225"/>
      <c r="I419" s="225"/>
      <c r="J419" s="225"/>
      <c r="K419" s="225"/>
      <c r="L419" s="225"/>
      <c r="M419" s="225"/>
      <c r="N419" s="225"/>
      <c r="O419" s="225"/>
      <c r="P419" s="225"/>
      <c r="Q419" s="225"/>
      <c r="R419" s="225"/>
      <c r="S419" s="225"/>
      <c r="T419" s="225"/>
      <c r="U419" s="225"/>
      <c r="V419" s="225"/>
      <c r="W419" s="225"/>
      <c r="X419" s="225"/>
      <c r="Y419" s="225"/>
      <c r="Z419" s="225"/>
    </row>
    <row r="420" spans="1:26" ht="34.5" customHeight="1">
      <c r="A420" s="225"/>
      <c r="B420" s="225"/>
      <c r="C420" s="225"/>
      <c r="D420" s="225"/>
      <c r="E420" s="225"/>
      <c r="F420" s="225"/>
      <c r="G420" s="225"/>
      <c r="H420" s="225"/>
      <c r="I420" s="225"/>
      <c r="J420" s="225"/>
      <c r="K420" s="225"/>
      <c r="L420" s="225"/>
      <c r="M420" s="225"/>
      <c r="N420" s="225"/>
      <c r="O420" s="225"/>
      <c r="P420" s="225"/>
      <c r="Q420" s="225"/>
      <c r="R420" s="225"/>
      <c r="S420" s="225"/>
      <c r="T420" s="225"/>
      <c r="U420" s="225"/>
      <c r="V420" s="225"/>
      <c r="W420" s="225"/>
      <c r="X420" s="225"/>
      <c r="Y420" s="225"/>
      <c r="Z420" s="225"/>
    </row>
    <row r="421" spans="1:26" ht="34.5" customHeight="1">
      <c r="A421" s="225"/>
      <c r="B421" s="225"/>
      <c r="C421" s="225"/>
      <c r="D421" s="225"/>
      <c r="E421" s="225"/>
      <c r="F421" s="225"/>
      <c r="G421" s="225"/>
      <c r="H421" s="225"/>
      <c r="I421" s="225"/>
      <c r="J421" s="225"/>
      <c r="K421" s="225"/>
      <c r="L421" s="225"/>
      <c r="M421" s="225"/>
      <c r="N421" s="225"/>
      <c r="O421" s="225"/>
      <c r="P421" s="225"/>
      <c r="Q421" s="225"/>
      <c r="R421" s="225"/>
      <c r="S421" s="225"/>
      <c r="T421" s="225"/>
      <c r="U421" s="225"/>
      <c r="V421" s="225"/>
      <c r="W421" s="225"/>
      <c r="X421" s="225"/>
      <c r="Y421" s="225"/>
      <c r="Z421" s="225"/>
    </row>
    <row r="422" spans="1:26" ht="34.5" customHeight="1">
      <c r="A422" s="225"/>
      <c r="B422" s="225"/>
      <c r="C422" s="225"/>
      <c r="D422" s="225"/>
      <c r="E422" s="225"/>
      <c r="F422" s="225"/>
      <c r="G422" s="225"/>
      <c r="H422" s="225"/>
      <c r="I422" s="225"/>
      <c r="J422" s="225"/>
      <c r="K422" s="225"/>
      <c r="L422" s="225"/>
      <c r="M422" s="225"/>
      <c r="N422" s="225"/>
      <c r="O422" s="225"/>
      <c r="P422" s="225"/>
      <c r="Q422" s="225"/>
      <c r="R422" s="225"/>
      <c r="S422" s="225"/>
      <c r="T422" s="225"/>
      <c r="U422" s="225"/>
      <c r="V422" s="225"/>
      <c r="W422" s="225"/>
      <c r="X422" s="225"/>
      <c r="Y422" s="225"/>
      <c r="Z422" s="225"/>
    </row>
    <row r="423" spans="1:26" ht="34.5" customHeight="1">
      <c r="A423" s="225"/>
      <c r="B423" s="225"/>
      <c r="C423" s="225"/>
      <c r="D423" s="225"/>
      <c r="E423" s="225"/>
      <c r="F423" s="225"/>
      <c r="G423" s="225"/>
      <c r="H423" s="225"/>
      <c r="I423" s="225"/>
      <c r="J423" s="225"/>
      <c r="K423" s="225"/>
      <c r="L423" s="225"/>
      <c r="M423" s="225"/>
      <c r="N423" s="225"/>
      <c r="O423" s="225"/>
      <c r="P423" s="225"/>
      <c r="Q423" s="225"/>
      <c r="R423" s="225"/>
      <c r="S423" s="225"/>
      <c r="T423" s="225"/>
      <c r="U423" s="225"/>
      <c r="V423" s="225"/>
      <c r="W423" s="225"/>
      <c r="X423" s="225"/>
      <c r="Y423" s="225"/>
      <c r="Z423" s="225"/>
    </row>
    <row r="424" spans="1:26" ht="34.5" customHeight="1">
      <c r="A424" s="225"/>
      <c r="B424" s="225"/>
      <c r="C424" s="225"/>
      <c r="D424" s="225"/>
      <c r="E424" s="225"/>
      <c r="F424" s="225"/>
      <c r="G424" s="225"/>
      <c r="H424" s="225"/>
      <c r="I424" s="225"/>
      <c r="J424" s="225"/>
      <c r="K424" s="225"/>
      <c r="L424" s="225"/>
      <c r="M424" s="225"/>
      <c r="N424" s="225"/>
      <c r="O424" s="225"/>
      <c r="P424" s="225"/>
      <c r="Q424" s="225"/>
      <c r="R424" s="225"/>
      <c r="S424" s="225"/>
      <c r="T424" s="225"/>
      <c r="U424" s="225"/>
      <c r="V424" s="225"/>
      <c r="W424" s="225"/>
      <c r="X424" s="225"/>
      <c r="Y424" s="225"/>
      <c r="Z424" s="225"/>
    </row>
    <row r="425" spans="1:26" ht="34.5" customHeight="1">
      <c r="A425" s="225"/>
      <c r="B425" s="225"/>
      <c r="C425" s="225"/>
      <c r="D425" s="225"/>
      <c r="E425" s="225"/>
      <c r="F425" s="225"/>
      <c r="G425" s="225"/>
      <c r="H425" s="225"/>
      <c r="I425" s="225"/>
      <c r="J425" s="225"/>
      <c r="K425" s="225"/>
      <c r="L425" s="225"/>
      <c r="M425" s="225"/>
      <c r="N425" s="225"/>
      <c r="O425" s="225"/>
      <c r="P425" s="225"/>
      <c r="Q425" s="225"/>
      <c r="R425" s="225"/>
      <c r="S425" s="225"/>
      <c r="T425" s="225"/>
      <c r="U425" s="225"/>
      <c r="V425" s="225"/>
      <c r="W425" s="225"/>
      <c r="X425" s="225"/>
      <c r="Y425" s="225"/>
      <c r="Z425" s="225"/>
    </row>
    <row r="426" spans="1:26" ht="34.5" customHeight="1">
      <c r="A426" s="225"/>
      <c r="B426" s="225"/>
      <c r="C426" s="225"/>
      <c r="D426" s="225"/>
      <c r="E426" s="225"/>
      <c r="F426" s="225"/>
      <c r="G426" s="225"/>
      <c r="H426" s="225"/>
      <c r="I426" s="225"/>
      <c r="J426" s="225"/>
      <c r="K426" s="225"/>
      <c r="L426" s="225"/>
      <c r="M426" s="225"/>
      <c r="N426" s="225"/>
      <c r="O426" s="225"/>
      <c r="P426" s="225"/>
      <c r="Q426" s="225"/>
      <c r="R426" s="225"/>
      <c r="S426" s="225"/>
      <c r="T426" s="225"/>
      <c r="U426" s="225"/>
      <c r="V426" s="225"/>
      <c r="W426" s="225"/>
      <c r="X426" s="225"/>
      <c r="Y426" s="225"/>
      <c r="Z426" s="225"/>
    </row>
    <row r="427" spans="1:26" ht="34.5" customHeight="1">
      <c r="A427" s="225"/>
      <c r="B427" s="225"/>
      <c r="C427" s="225"/>
      <c r="D427" s="225"/>
      <c r="E427" s="225"/>
      <c r="F427" s="225"/>
      <c r="G427" s="225"/>
      <c r="H427" s="225"/>
      <c r="I427" s="225"/>
      <c r="J427" s="225"/>
      <c r="K427" s="225"/>
      <c r="L427" s="225"/>
      <c r="M427" s="225"/>
      <c r="N427" s="225"/>
      <c r="O427" s="225"/>
      <c r="P427" s="225"/>
      <c r="Q427" s="225"/>
      <c r="R427" s="225"/>
      <c r="S427" s="225"/>
      <c r="T427" s="225"/>
      <c r="U427" s="225"/>
      <c r="V427" s="225"/>
      <c r="W427" s="225"/>
      <c r="X427" s="225"/>
      <c r="Y427" s="225"/>
      <c r="Z427" s="225"/>
    </row>
    <row r="428" spans="1:26" ht="34.5" customHeight="1">
      <c r="A428" s="225"/>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row>
    <row r="429" spans="1:26" ht="34.5" customHeight="1">
      <c r="A429" s="225"/>
      <c r="B429" s="225"/>
      <c r="C429" s="225"/>
      <c r="D429" s="225"/>
      <c r="E429" s="225"/>
      <c r="F429" s="225"/>
      <c r="G429" s="225"/>
      <c r="H429" s="225"/>
      <c r="I429" s="225"/>
      <c r="J429" s="225"/>
      <c r="K429" s="225"/>
      <c r="L429" s="225"/>
      <c r="M429" s="225"/>
      <c r="N429" s="225"/>
      <c r="O429" s="225"/>
      <c r="P429" s="225"/>
      <c r="Q429" s="225"/>
      <c r="R429" s="225"/>
      <c r="S429" s="225"/>
      <c r="T429" s="225"/>
      <c r="U429" s="225"/>
      <c r="V429" s="225"/>
      <c r="W429" s="225"/>
      <c r="X429" s="225"/>
      <c r="Y429" s="225"/>
      <c r="Z429" s="225"/>
    </row>
    <row r="430" spans="1:26" ht="34.5" customHeight="1">
      <c r="A430" s="225"/>
      <c r="B430" s="225"/>
      <c r="C430" s="225"/>
      <c r="D430" s="225"/>
      <c r="E430" s="225"/>
      <c r="F430" s="225"/>
      <c r="G430" s="225"/>
      <c r="H430" s="225"/>
      <c r="I430" s="225"/>
      <c r="J430" s="225"/>
      <c r="K430" s="225"/>
      <c r="L430" s="225"/>
      <c r="M430" s="225"/>
      <c r="N430" s="225"/>
      <c r="O430" s="225"/>
      <c r="P430" s="225"/>
      <c r="Q430" s="225"/>
      <c r="R430" s="225"/>
      <c r="S430" s="225"/>
      <c r="T430" s="225"/>
      <c r="U430" s="225"/>
      <c r="V430" s="225"/>
      <c r="W430" s="225"/>
      <c r="X430" s="225"/>
      <c r="Y430" s="225"/>
      <c r="Z430" s="225"/>
    </row>
    <row r="431" spans="1:26" ht="34.5" customHeight="1">
      <c r="A431" s="225"/>
      <c r="B431" s="225"/>
      <c r="C431" s="225"/>
      <c r="D431" s="225"/>
      <c r="E431" s="225"/>
      <c r="F431" s="225"/>
      <c r="G431" s="225"/>
      <c r="H431" s="225"/>
      <c r="I431" s="225"/>
      <c r="J431" s="225"/>
      <c r="K431" s="225"/>
      <c r="L431" s="225"/>
      <c r="M431" s="225"/>
      <c r="N431" s="225"/>
      <c r="O431" s="225"/>
      <c r="P431" s="225"/>
      <c r="Q431" s="225"/>
      <c r="R431" s="225"/>
      <c r="S431" s="225"/>
      <c r="T431" s="225"/>
      <c r="U431" s="225"/>
      <c r="V431" s="225"/>
      <c r="W431" s="225"/>
      <c r="X431" s="225"/>
      <c r="Y431" s="225"/>
      <c r="Z431" s="225"/>
    </row>
    <row r="432" spans="1:26" ht="34.5" customHeight="1">
      <c r="A432" s="225"/>
      <c r="B432" s="225"/>
      <c r="C432" s="225"/>
      <c r="D432" s="225"/>
      <c r="E432" s="225"/>
      <c r="F432" s="225"/>
      <c r="G432" s="225"/>
      <c r="H432" s="225"/>
      <c r="I432" s="225"/>
      <c r="J432" s="225"/>
      <c r="K432" s="225"/>
      <c r="L432" s="225"/>
      <c r="M432" s="225"/>
      <c r="N432" s="225"/>
      <c r="O432" s="225"/>
      <c r="P432" s="225"/>
      <c r="Q432" s="225"/>
      <c r="R432" s="225"/>
      <c r="S432" s="225"/>
      <c r="T432" s="225"/>
      <c r="U432" s="225"/>
      <c r="V432" s="225"/>
      <c r="W432" s="225"/>
      <c r="X432" s="225"/>
      <c r="Y432" s="225"/>
      <c r="Z432" s="225"/>
    </row>
    <row r="433" spans="1:26" ht="34.5" customHeight="1">
      <c r="A433" s="225"/>
      <c r="B433" s="225"/>
      <c r="C433" s="225"/>
      <c r="D433" s="225"/>
      <c r="E433" s="225"/>
      <c r="F433" s="225"/>
      <c r="G433" s="225"/>
      <c r="H433" s="225"/>
      <c r="I433" s="225"/>
      <c r="J433" s="225"/>
      <c r="K433" s="225"/>
      <c r="L433" s="225"/>
      <c r="M433" s="225"/>
      <c r="N433" s="225"/>
      <c r="O433" s="225"/>
      <c r="P433" s="225"/>
      <c r="Q433" s="225"/>
      <c r="R433" s="225"/>
      <c r="S433" s="225"/>
      <c r="T433" s="225"/>
      <c r="U433" s="225"/>
      <c r="V433" s="225"/>
      <c r="W433" s="225"/>
      <c r="X433" s="225"/>
      <c r="Y433" s="225"/>
      <c r="Z433" s="225"/>
    </row>
    <row r="434" spans="1:26" ht="34.5" customHeight="1">
      <c r="A434" s="225"/>
      <c r="B434" s="225"/>
      <c r="C434" s="225"/>
      <c r="D434" s="225"/>
      <c r="E434" s="225"/>
      <c r="F434" s="225"/>
      <c r="G434" s="225"/>
      <c r="H434" s="225"/>
      <c r="I434" s="225"/>
      <c r="J434" s="225"/>
      <c r="K434" s="225"/>
      <c r="L434" s="225"/>
      <c r="M434" s="225"/>
      <c r="N434" s="225"/>
      <c r="O434" s="225"/>
      <c r="P434" s="225"/>
      <c r="Q434" s="225"/>
      <c r="R434" s="225"/>
      <c r="S434" s="225"/>
      <c r="T434" s="225"/>
      <c r="U434" s="225"/>
      <c r="V434" s="225"/>
      <c r="W434" s="225"/>
      <c r="X434" s="225"/>
      <c r="Y434" s="225"/>
      <c r="Z434" s="225"/>
    </row>
    <row r="435" spans="1:26" ht="34.5" customHeight="1">
      <c r="A435" s="225"/>
      <c r="B435" s="225"/>
      <c r="C435" s="225"/>
      <c r="D435" s="225"/>
      <c r="E435" s="225"/>
      <c r="F435" s="225"/>
      <c r="G435" s="225"/>
      <c r="H435" s="225"/>
      <c r="I435" s="225"/>
      <c r="J435" s="225"/>
      <c r="K435" s="225"/>
      <c r="L435" s="225"/>
      <c r="M435" s="225"/>
      <c r="N435" s="225"/>
      <c r="O435" s="225"/>
      <c r="P435" s="225"/>
      <c r="Q435" s="225"/>
      <c r="R435" s="225"/>
      <c r="S435" s="225"/>
      <c r="T435" s="225"/>
      <c r="U435" s="225"/>
      <c r="V435" s="225"/>
      <c r="W435" s="225"/>
      <c r="X435" s="225"/>
      <c r="Y435" s="225"/>
      <c r="Z435" s="225"/>
    </row>
    <row r="436" spans="1:26" ht="34.5" customHeight="1">
      <c r="A436" s="225"/>
      <c r="B436" s="225"/>
      <c r="C436" s="225"/>
      <c r="D436" s="225"/>
      <c r="E436" s="225"/>
      <c r="F436" s="225"/>
      <c r="G436" s="225"/>
      <c r="H436" s="225"/>
      <c r="I436" s="225"/>
      <c r="J436" s="225"/>
      <c r="K436" s="225"/>
      <c r="L436" s="225"/>
      <c r="M436" s="225"/>
      <c r="N436" s="225"/>
      <c r="O436" s="225"/>
      <c r="P436" s="225"/>
      <c r="Q436" s="225"/>
      <c r="R436" s="225"/>
      <c r="S436" s="225"/>
      <c r="T436" s="225"/>
      <c r="U436" s="225"/>
      <c r="V436" s="225"/>
      <c r="W436" s="225"/>
      <c r="X436" s="225"/>
      <c r="Y436" s="225"/>
      <c r="Z436" s="225"/>
    </row>
    <row r="437" spans="1:26" ht="34.5" customHeight="1">
      <c r="A437" s="225"/>
      <c r="B437" s="225"/>
      <c r="C437" s="225"/>
      <c r="D437" s="225"/>
      <c r="E437" s="225"/>
      <c r="F437" s="225"/>
      <c r="G437" s="225"/>
      <c r="H437" s="225"/>
      <c r="I437" s="225"/>
      <c r="J437" s="225"/>
      <c r="K437" s="225"/>
      <c r="L437" s="225"/>
      <c r="M437" s="225"/>
      <c r="N437" s="225"/>
      <c r="O437" s="225"/>
      <c r="P437" s="225"/>
      <c r="Q437" s="225"/>
      <c r="R437" s="225"/>
      <c r="S437" s="225"/>
      <c r="T437" s="225"/>
      <c r="U437" s="225"/>
      <c r="V437" s="225"/>
      <c r="W437" s="225"/>
      <c r="X437" s="225"/>
      <c r="Y437" s="225"/>
      <c r="Z437" s="225"/>
    </row>
    <row r="438" spans="1:26" ht="34.5" customHeight="1">
      <c r="A438" s="225"/>
      <c r="B438" s="225"/>
      <c r="C438" s="225"/>
      <c r="D438" s="225"/>
      <c r="E438" s="225"/>
      <c r="F438" s="225"/>
      <c r="G438" s="225"/>
      <c r="H438" s="225"/>
      <c r="I438" s="225"/>
      <c r="J438" s="225"/>
      <c r="K438" s="225"/>
      <c r="L438" s="225"/>
      <c r="M438" s="225"/>
      <c r="N438" s="225"/>
      <c r="O438" s="225"/>
      <c r="P438" s="225"/>
      <c r="Q438" s="225"/>
      <c r="R438" s="225"/>
      <c r="S438" s="225"/>
      <c r="T438" s="225"/>
      <c r="U438" s="225"/>
      <c r="V438" s="225"/>
      <c r="W438" s="225"/>
      <c r="X438" s="225"/>
      <c r="Y438" s="225"/>
      <c r="Z438" s="225"/>
    </row>
    <row r="439" spans="1:26" ht="34.5" customHeight="1">
      <c r="A439" s="225"/>
      <c r="B439" s="225"/>
      <c r="C439" s="225"/>
      <c r="D439" s="225"/>
      <c r="E439" s="225"/>
      <c r="F439" s="225"/>
      <c r="G439" s="225"/>
      <c r="H439" s="225"/>
      <c r="I439" s="225"/>
      <c r="J439" s="225"/>
      <c r="K439" s="225"/>
      <c r="L439" s="225"/>
      <c r="M439" s="225"/>
      <c r="N439" s="225"/>
      <c r="O439" s="225"/>
      <c r="P439" s="225"/>
      <c r="Q439" s="225"/>
      <c r="R439" s="225"/>
      <c r="S439" s="225"/>
      <c r="T439" s="225"/>
      <c r="U439" s="225"/>
      <c r="V439" s="225"/>
      <c r="W439" s="225"/>
      <c r="X439" s="225"/>
      <c r="Y439" s="225"/>
      <c r="Z439" s="225"/>
    </row>
    <row r="440" spans="1:26" ht="34.5" customHeight="1">
      <c r="A440" s="225"/>
      <c r="B440" s="225"/>
      <c r="C440" s="225"/>
      <c r="D440" s="225"/>
      <c r="E440" s="225"/>
      <c r="F440" s="225"/>
      <c r="G440" s="225"/>
      <c r="H440" s="225"/>
      <c r="I440" s="225"/>
      <c r="J440" s="225"/>
      <c r="K440" s="225"/>
      <c r="L440" s="225"/>
      <c r="M440" s="225"/>
      <c r="N440" s="225"/>
      <c r="O440" s="225"/>
      <c r="P440" s="225"/>
      <c r="Q440" s="225"/>
      <c r="R440" s="225"/>
      <c r="S440" s="225"/>
      <c r="T440" s="225"/>
      <c r="U440" s="225"/>
      <c r="V440" s="225"/>
      <c r="W440" s="225"/>
      <c r="X440" s="225"/>
      <c r="Y440" s="225"/>
      <c r="Z440" s="225"/>
    </row>
    <row r="441" spans="1:26" ht="34.5" customHeight="1">
      <c r="A441" s="225"/>
      <c r="B441" s="225"/>
      <c r="C441" s="225"/>
      <c r="D441" s="225"/>
      <c r="E441" s="225"/>
      <c r="F441" s="225"/>
      <c r="G441" s="225"/>
      <c r="H441" s="225"/>
      <c r="I441" s="225"/>
      <c r="J441" s="225"/>
      <c r="K441" s="225"/>
      <c r="L441" s="225"/>
      <c r="M441" s="225"/>
      <c r="N441" s="225"/>
      <c r="O441" s="225"/>
      <c r="P441" s="225"/>
      <c r="Q441" s="225"/>
      <c r="R441" s="225"/>
      <c r="S441" s="225"/>
      <c r="T441" s="225"/>
      <c r="U441" s="225"/>
      <c r="V441" s="225"/>
      <c r="W441" s="225"/>
      <c r="X441" s="225"/>
      <c r="Y441" s="225"/>
      <c r="Z441" s="225"/>
    </row>
    <row r="442" spans="1:26" ht="34.5" customHeight="1">
      <c r="A442" s="225"/>
      <c r="B442" s="225"/>
      <c r="C442" s="225"/>
      <c r="D442" s="225"/>
      <c r="E442" s="225"/>
      <c r="F442" s="225"/>
      <c r="G442" s="225"/>
      <c r="H442" s="225"/>
      <c r="I442" s="225"/>
      <c r="J442" s="225"/>
      <c r="K442" s="225"/>
      <c r="L442" s="225"/>
      <c r="M442" s="225"/>
      <c r="N442" s="225"/>
      <c r="O442" s="225"/>
      <c r="P442" s="225"/>
      <c r="Q442" s="225"/>
      <c r="R442" s="225"/>
      <c r="S442" s="225"/>
      <c r="T442" s="225"/>
      <c r="U442" s="225"/>
      <c r="V442" s="225"/>
      <c r="W442" s="225"/>
      <c r="X442" s="225"/>
      <c r="Y442" s="225"/>
      <c r="Z442" s="225"/>
    </row>
    <row r="443" spans="1:26" ht="34.5" customHeight="1">
      <c r="A443" s="225"/>
      <c r="B443" s="225"/>
      <c r="C443" s="225"/>
      <c r="D443" s="225"/>
      <c r="E443" s="225"/>
      <c r="F443" s="225"/>
      <c r="G443" s="225"/>
      <c r="H443" s="225"/>
      <c r="I443" s="225"/>
      <c r="J443" s="225"/>
      <c r="K443" s="225"/>
      <c r="L443" s="225"/>
      <c r="M443" s="225"/>
      <c r="N443" s="225"/>
      <c r="O443" s="225"/>
      <c r="P443" s="225"/>
      <c r="Q443" s="225"/>
      <c r="R443" s="225"/>
      <c r="S443" s="225"/>
      <c r="T443" s="225"/>
      <c r="U443" s="225"/>
      <c r="V443" s="225"/>
      <c r="W443" s="225"/>
      <c r="X443" s="225"/>
      <c r="Y443" s="225"/>
      <c r="Z443" s="225"/>
    </row>
    <row r="444" spans="1:26" ht="34.5" customHeight="1">
      <c r="A444" s="225"/>
      <c r="B444" s="225"/>
      <c r="C444" s="225"/>
      <c r="D444" s="225"/>
      <c r="E444" s="225"/>
      <c r="F444" s="225"/>
      <c r="G444" s="225"/>
      <c r="H444" s="225"/>
      <c r="I444" s="225"/>
      <c r="J444" s="225"/>
      <c r="K444" s="225"/>
      <c r="L444" s="225"/>
      <c r="M444" s="225"/>
      <c r="N444" s="225"/>
      <c r="O444" s="225"/>
      <c r="P444" s="225"/>
      <c r="Q444" s="225"/>
      <c r="R444" s="225"/>
      <c r="S444" s="225"/>
      <c r="T444" s="225"/>
      <c r="U444" s="225"/>
      <c r="V444" s="225"/>
      <c r="W444" s="225"/>
      <c r="X444" s="225"/>
      <c r="Y444" s="225"/>
      <c r="Z444" s="225"/>
    </row>
    <row r="445" spans="1:26" ht="34.5" customHeight="1">
      <c r="A445" s="225"/>
      <c r="B445" s="225"/>
      <c r="C445" s="225"/>
      <c r="D445" s="225"/>
      <c r="E445" s="225"/>
      <c r="F445" s="225"/>
      <c r="G445" s="225"/>
      <c r="H445" s="225"/>
      <c r="I445" s="225"/>
      <c r="J445" s="225"/>
      <c r="K445" s="225"/>
      <c r="L445" s="225"/>
      <c r="M445" s="225"/>
      <c r="N445" s="225"/>
      <c r="O445" s="225"/>
      <c r="P445" s="225"/>
      <c r="Q445" s="225"/>
      <c r="R445" s="225"/>
      <c r="S445" s="225"/>
      <c r="T445" s="225"/>
      <c r="U445" s="225"/>
      <c r="V445" s="225"/>
      <c r="W445" s="225"/>
      <c r="X445" s="225"/>
      <c r="Y445" s="225"/>
      <c r="Z445" s="225"/>
    </row>
    <row r="446" spans="1:26" ht="34.5" customHeight="1">
      <c r="A446" s="225"/>
      <c r="B446" s="225"/>
      <c r="C446" s="225"/>
      <c r="D446" s="225"/>
      <c r="E446" s="225"/>
      <c r="F446" s="225"/>
      <c r="G446" s="225"/>
      <c r="H446" s="225"/>
      <c r="I446" s="225"/>
      <c r="J446" s="225"/>
      <c r="K446" s="225"/>
      <c r="L446" s="225"/>
      <c r="M446" s="225"/>
      <c r="N446" s="225"/>
      <c r="O446" s="225"/>
      <c r="P446" s="225"/>
      <c r="Q446" s="225"/>
      <c r="R446" s="225"/>
      <c r="S446" s="225"/>
      <c r="T446" s="225"/>
      <c r="U446" s="225"/>
      <c r="V446" s="225"/>
      <c r="W446" s="225"/>
      <c r="X446" s="225"/>
      <c r="Y446" s="225"/>
      <c r="Z446" s="225"/>
    </row>
    <row r="447" spans="1:26" ht="34.5" customHeight="1">
      <c r="A447" s="225"/>
      <c r="B447" s="225"/>
      <c r="C447" s="225"/>
      <c r="D447" s="225"/>
      <c r="E447" s="225"/>
      <c r="F447" s="225"/>
      <c r="G447" s="225"/>
      <c r="H447" s="225"/>
      <c r="I447" s="225"/>
      <c r="J447" s="225"/>
      <c r="K447" s="225"/>
      <c r="L447" s="225"/>
      <c r="M447" s="225"/>
      <c r="N447" s="225"/>
      <c r="O447" s="225"/>
      <c r="P447" s="225"/>
      <c r="Q447" s="225"/>
      <c r="R447" s="225"/>
      <c r="S447" s="225"/>
      <c r="T447" s="225"/>
      <c r="U447" s="225"/>
      <c r="V447" s="225"/>
      <c r="W447" s="225"/>
      <c r="X447" s="225"/>
      <c r="Y447" s="225"/>
      <c r="Z447" s="225"/>
    </row>
    <row r="448" spans="1:26" ht="34.5" customHeight="1">
      <c r="A448" s="225"/>
      <c r="B448" s="225"/>
      <c r="C448" s="225"/>
      <c r="D448" s="225"/>
      <c r="E448" s="225"/>
      <c r="F448" s="225"/>
      <c r="G448" s="225"/>
      <c r="H448" s="225"/>
      <c r="I448" s="225"/>
      <c r="J448" s="225"/>
      <c r="K448" s="225"/>
      <c r="L448" s="225"/>
      <c r="M448" s="225"/>
      <c r="N448" s="225"/>
      <c r="O448" s="225"/>
      <c r="P448" s="225"/>
      <c r="Q448" s="225"/>
      <c r="R448" s="225"/>
      <c r="S448" s="225"/>
      <c r="T448" s="225"/>
      <c r="U448" s="225"/>
      <c r="V448" s="225"/>
      <c r="W448" s="225"/>
      <c r="X448" s="225"/>
      <c r="Y448" s="225"/>
      <c r="Z448" s="225"/>
    </row>
    <row r="449" spans="1:26" ht="34.5" customHeight="1">
      <c r="A449" s="225"/>
      <c r="B449" s="225"/>
      <c r="C449" s="225"/>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row>
    <row r="450" spans="1:26" ht="34.5" customHeight="1">
      <c r="A450" s="225"/>
      <c r="B450" s="225"/>
      <c r="C450" s="225"/>
      <c r="D450" s="225"/>
      <c r="E450" s="225"/>
      <c r="F450" s="225"/>
      <c r="G450" s="225"/>
      <c r="H450" s="225"/>
      <c r="I450" s="225"/>
      <c r="J450" s="225"/>
      <c r="K450" s="225"/>
      <c r="L450" s="225"/>
      <c r="M450" s="225"/>
      <c r="N450" s="225"/>
      <c r="O450" s="225"/>
      <c r="P450" s="225"/>
      <c r="Q450" s="225"/>
      <c r="R450" s="225"/>
      <c r="S450" s="225"/>
      <c r="T450" s="225"/>
      <c r="U450" s="225"/>
      <c r="V450" s="225"/>
      <c r="W450" s="225"/>
      <c r="X450" s="225"/>
      <c r="Y450" s="225"/>
      <c r="Z450" s="225"/>
    </row>
    <row r="451" spans="1:26" ht="34.5" customHeight="1">
      <c r="A451" s="225"/>
      <c r="B451" s="225"/>
      <c r="C451" s="225"/>
      <c r="D451" s="225"/>
      <c r="E451" s="225"/>
      <c r="F451" s="225"/>
      <c r="G451" s="225"/>
      <c r="H451" s="225"/>
      <c r="I451" s="225"/>
      <c r="J451" s="225"/>
      <c r="K451" s="225"/>
      <c r="L451" s="225"/>
      <c r="M451" s="225"/>
      <c r="N451" s="225"/>
      <c r="O451" s="225"/>
      <c r="P451" s="225"/>
      <c r="Q451" s="225"/>
      <c r="R451" s="225"/>
      <c r="S451" s="225"/>
      <c r="T451" s="225"/>
      <c r="U451" s="225"/>
      <c r="V451" s="225"/>
      <c r="W451" s="225"/>
      <c r="X451" s="225"/>
      <c r="Y451" s="225"/>
      <c r="Z451" s="225"/>
    </row>
    <row r="452" spans="1:26" ht="34.5" customHeight="1">
      <c r="A452" s="225"/>
      <c r="B452" s="225"/>
      <c r="C452" s="225"/>
      <c r="D452" s="225"/>
      <c r="E452" s="225"/>
      <c r="F452" s="225"/>
      <c r="G452" s="225"/>
      <c r="H452" s="225"/>
      <c r="I452" s="225"/>
      <c r="J452" s="225"/>
      <c r="K452" s="225"/>
      <c r="L452" s="225"/>
      <c r="M452" s="225"/>
      <c r="N452" s="225"/>
      <c r="O452" s="225"/>
      <c r="P452" s="225"/>
      <c r="Q452" s="225"/>
      <c r="R452" s="225"/>
      <c r="S452" s="225"/>
      <c r="T452" s="225"/>
      <c r="U452" s="225"/>
      <c r="V452" s="225"/>
      <c r="W452" s="225"/>
      <c r="X452" s="225"/>
      <c r="Y452" s="225"/>
      <c r="Z452" s="225"/>
    </row>
    <row r="453" spans="1:26" ht="34.5" customHeight="1">
      <c r="A453" s="225"/>
      <c r="B453" s="225"/>
      <c r="C453" s="225"/>
      <c r="D453" s="225"/>
      <c r="E453" s="225"/>
      <c r="F453" s="225"/>
      <c r="G453" s="225"/>
      <c r="H453" s="225"/>
      <c r="I453" s="225"/>
      <c r="J453" s="225"/>
      <c r="K453" s="225"/>
      <c r="L453" s="225"/>
      <c r="M453" s="225"/>
      <c r="N453" s="225"/>
      <c r="O453" s="225"/>
      <c r="P453" s="225"/>
      <c r="Q453" s="225"/>
      <c r="R453" s="225"/>
      <c r="S453" s="225"/>
      <c r="T453" s="225"/>
      <c r="U453" s="225"/>
      <c r="V453" s="225"/>
      <c r="W453" s="225"/>
      <c r="X453" s="225"/>
      <c r="Y453" s="225"/>
      <c r="Z453" s="225"/>
    </row>
    <row r="454" spans="1:26" ht="34.5" customHeight="1">
      <c r="A454" s="225"/>
      <c r="B454" s="225"/>
      <c r="C454" s="225"/>
      <c r="D454" s="225"/>
      <c r="E454" s="225"/>
      <c r="F454" s="225"/>
      <c r="G454" s="225"/>
      <c r="H454" s="225"/>
      <c r="I454" s="225"/>
      <c r="J454" s="225"/>
      <c r="K454" s="225"/>
      <c r="L454" s="225"/>
      <c r="M454" s="225"/>
      <c r="N454" s="225"/>
      <c r="O454" s="225"/>
      <c r="P454" s="225"/>
      <c r="Q454" s="225"/>
      <c r="R454" s="225"/>
      <c r="S454" s="225"/>
      <c r="T454" s="225"/>
      <c r="U454" s="225"/>
      <c r="V454" s="225"/>
      <c r="W454" s="225"/>
      <c r="X454" s="225"/>
      <c r="Y454" s="225"/>
      <c r="Z454" s="225"/>
    </row>
    <row r="455" spans="1:26" ht="34.5" customHeight="1">
      <c r="A455" s="225"/>
      <c r="B455" s="225"/>
      <c r="C455" s="225"/>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row>
    <row r="456" spans="1:26" ht="34.5" customHeight="1">
      <c r="A456" s="225"/>
      <c r="B456" s="225"/>
      <c r="C456" s="225"/>
      <c r="D456" s="225"/>
      <c r="E456" s="225"/>
      <c r="F456" s="225"/>
      <c r="G456" s="225"/>
      <c r="H456" s="225"/>
      <c r="I456" s="225"/>
      <c r="J456" s="225"/>
      <c r="K456" s="225"/>
      <c r="L456" s="225"/>
      <c r="M456" s="225"/>
      <c r="N456" s="225"/>
      <c r="O456" s="225"/>
      <c r="P456" s="225"/>
      <c r="Q456" s="225"/>
      <c r="R456" s="225"/>
      <c r="S456" s="225"/>
      <c r="T456" s="225"/>
      <c r="U456" s="225"/>
      <c r="V456" s="225"/>
      <c r="W456" s="225"/>
      <c r="X456" s="225"/>
      <c r="Y456" s="225"/>
      <c r="Z456" s="225"/>
    </row>
    <row r="457" spans="1:26" ht="34.5" customHeight="1">
      <c r="A457" s="225"/>
      <c r="B457" s="225"/>
      <c r="C457" s="225"/>
      <c r="D457" s="225"/>
      <c r="E457" s="225"/>
      <c r="F457" s="225"/>
      <c r="G457" s="225"/>
      <c r="H457" s="225"/>
      <c r="I457" s="225"/>
      <c r="J457" s="225"/>
      <c r="K457" s="225"/>
      <c r="L457" s="225"/>
      <c r="M457" s="225"/>
      <c r="N457" s="225"/>
      <c r="O457" s="225"/>
      <c r="P457" s="225"/>
      <c r="Q457" s="225"/>
      <c r="R457" s="225"/>
      <c r="S457" s="225"/>
      <c r="T457" s="225"/>
      <c r="U457" s="225"/>
      <c r="V457" s="225"/>
      <c r="W457" s="225"/>
      <c r="X457" s="225"/>
      <c r="Y457" s="225"/>
      <c r="Z457" s="225"/>
    </row>
    <row r="458" spans="1:26" ht="34.5" customHeight="1">
      <c r="A458" s="225"/>
      <c r="B458" s="225"/>
      <c r="C458" s="225"/>
      <c r="D458" s="225"/>
      <c r="E458" s="225"/>
      <c r="F458" s="225"/>
      <c r="G458" s="225"/>
      <c r="H458" s="225"/>
      <c r="I458" s="225"/>
      <c r="J458" s="225"/>
      <c r="K458" s="225"/>
      <c r="L458" s="225"/>
      <c r="M458" s="225"/>
      <c r="N458" s="225"/>
      <c r="O458" s="225"/>
      <c r="P458" s="225"/>
      <c r="Q458" s="225"/>
      <c r="R458" s="225"/>
      <c r="S458" s="225"/>
      <c r="T458" s="225"/>
      <c r="U458" s="225"/>
      <c r="V458" s="225"/>
      <c r="W458" s="225"/>
      <c r="X458" s="225"/>
      <c r="Y458" s="225"/>
      <c r="Z458" s="225"/>
    </row>
    <row r="459" spans="1:26" ht="34.5" customHeight="1">
      <c r="A459" s="225"/>
      <c r="B459" s="225"/>
      <c r="C459" s="225"/>
      <c r="D459" s="225"/>
      <c r="E459" s="225"/>
      <c r="F459" s="225"/>
      <c r="G459" s="225"/>
      <c r="H459" s="225"/>
      <c r="I459" s="225"/>
      <c r="J459" s="225"/>
      <c r="K459" s="225"/>
      <c r="L459" s="225"/>
      <c r="M459" s="225"/>
      <c r="N459" s="225"/>
      <c r="O459" s="225"/>
      <c r="P459" s="225"/>
      <c r="Q459" s="225"/>
      <c r="R459" s="225"/>
      <c r="S459" s="225"/>
      <c r="T459" s="225"/>
      <c r="U459" s="225"/>
      <c r="V459" s="225"/>
      <c r="W459" s="225"/>
      <c r="X459" s="225"/>
      <c r="Y459" s="225"/>
      <c r="Z459" s="225"/>
    </row>
    <row r="460" spans="1:26" ht="34.5" customHeight="1">
      <c r="A460" s="225"/>
      <c r="B460" s="225"/>
      <c r="C460" s="225"/>
      <c r="D460" s="225"/>
      <c r="E460" s="225"/>
      <c r="F460" s="225"/>
      <c r="G460" s="225"/>
      <c r="H460" s="225"/>
      <c r="I460" s="225"/>
      <c r="J460" s="225"/>
      <c r="K460" s="225"/>
      <c r="L460" s="225"/>
      <c r="M460" s="225"/>
      <c r="N460" s="225"/>
      <c r="O460" s="225"/>
      <c r="P460" s="225"/>
      <c r="Q460" s="225"/>
      <c r="R460" s="225"/>
      <c r="S460" s="225"/>
      <c r="T460" s="225"/>
      <c r="U460" s="225"/>
      <c r="V460" s="225"/>
      <c r="W460" s="225"/>
      <c r="X460" s="225"/>
      <c r="Y460" s="225"/>
      <c r="Z460" s="225"/>
    </row>
    <row r="461" spans="1:26" ht="34.5" customHeight="1">
      <c r="A461" s="225"/>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row>
    <row r="462" spans="1:26" ht="34.5" customHeight="1">
      <c r="A462" s="225"/>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row>
    <row r="463" spans="1:26" ht="34.5" customHeight="1">
      <c r="A463" s="225"/>
      <c r="B463" s="225"/>
      <c r="C463" s="225"/>
      <c r="D463" s="225"/>
      <c r="E463" s="225"/>
      <c r="F463" s="225"/>
      <c r="G463" s="225"/>
      <c r="H463" s="225"/>
      <c r="I463" s="225"/>
      <c r="J463" s="225"/>
      <c r="K463" s="225"/>
      <c r="L463" s="225"/>
      <c r="M463" s="225"/>
      <c r="N463" s="225"/>
      <c r="O463" s="225"/>
      <c r="P463" s="225"/>
      <c r="Q463" s="225"/>
      <c r="R463" s="225"/>
      <c r="S463" s="225"/>
      <c r="T463" s="225"/>
      <c r="U463" s="225"/>
      <c r="V463" s="225"/>
      <c r="W463" s="225"/>
      <c r="X463" s="225"/>
      <c r="Y463" s="225"/>
      <c r="Z463" s="225"/>
    </row>
    <row r="464" spans="1:26" ht="34.5" customHeight="1">
      <c r="A464" s="225"/>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row>
    <row r="465" spans="1:26" ht="34.5" customHeight="1">
      <c r="A465" s="225"/>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row>
    <row r="466" spans="1:26" ht="34.5" customHeight="1">
      <c r="A466" s="225"/>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row>
    <row r="467" spans="1:26" ht="34.5" customHeight="1">
      <c r="A467" s="225"/>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row>
    <row r="468" spans="1:26" ht="34.5" customHeight="1">
      <c r="A468" s="225"/>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row>
    <row r="469" spans="1:26" ht="34.5" customHeight="1">
      <c r="A469" s="225"/>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row>
    <row r="470" spans="1:26" ht="34.5" customHeight="1">
      <c r="A470" s="225"/>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row>
    <row r="471" spans="1:26" ht="34.5" customHeight="1">
      <c r="A471" s="225"/>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row>
    <row r="472" spans="1:26" ht="34.5" customHeight="1">
      <c r="A472" s="225"/>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row>
    <row r="473" spans="1:26" ht="34.5" customHeight="1">
      <c r="A473" s="225"/>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row>
    <row r="474" spans="1:26" ht="34.5" customHeight="1">
      <c r="A474" s="225"/>
      <c r="B474" s="225"/>
      <c r="C474" s="225"/>
      <c r="D474" s="225"/>
      <c r="E474" s="225"/>
      <c r="F474" s="225"/>
      <c r="G474" s="225"/>
      <c r="H474" s="225"/>
      <c r="I474" s="225"/>
      <c r="J474" s="225"/>
      <c r="K474" s="225"/>
      <c r="L474" s="225"/>
      <c r="M474" s="225"/>
      <c r="N474" s="225"/>
      <c r="O474" s="225"/>
      <c r="P474" s="225"/>
      <c r="Q474" s="225"/>
      <c r="R474" s="225"/>
      <c r="S474" s="225"/>
      <c r="T474" s="225"/>
      <c r="U474" s="225"/>
      <c r="V474" s="225"/>
      <c r="W474" s="225"/>
      <c r="X474" s="225"/>
      <c r="Y474" s="225"/>
      <c r="Z474" s="225"/>
    </row>
    <row r="475" spans="1:26" ht="34.5" customHeight="1">
      <c r="A475" s="225"/>
      <c r="B475" s="225"/>
      <c r="C475" s="225"/>
      <c r="D475" s="225"/>
      <c r="E475" s="225"/>
      <c r="F475" s="225"/>
      <c r="G475" s="225"/>
      <c r="H475" s="225"/>
      <c r="I475" s="225"/>
      <c r="J475" s="225"/>
      <c r="K475" s="225"/>
      <c r="L475" s="225"/>
      <c r="M475" s="225"/>
      <c r="N475" s="225"/>
      <c r="O475" s="225"/>
      <c r="P475" s="225"/>
      <c r="Q475" s="225"/>
      <c r="R475" s="225"/>
      <c r="S475" s="225"/>
      <c r="T475" s="225"/>
      <c r="U475" s="225"/>
      <c r="V475" s="225"/>
      <c r="W475" s="225"/>
      <c r="X475" s="225"/>
      <c r="Y475" s="225"/>
      <c r="Z475" s="225"/>
    </row>
    <row r="476" spans="1:26" ht="34.5" customHeight="1">
      <c r="A476" s="225"/>
      <c r="B476" s="225"/>
      <c r="C476" s="225"/>
      <c r="D476" s="225"/>
      <c r="E476" s="225"/>
      <c r="F476" s="225"/>
      <c r="G476" s="225"/>
      <c r="H476" s="225"/>
      <c r="I476" s="225"/>
      <c r="J476" s="225"/>
      <c r="K476" s="225"/>
      <c r="L476" s="225"/>
      <c r="M476" s="225"/>
      <c r="N476" s="225"/>
      <c r="O476" s="225"/>
      <c r="P476" s="225"/>
      <c r="Q476" s="225"/>
      <c r="R476" s="225"/>
      <c r="S476" s="225"/>
      <c r="T476" s="225"/>
      <c r="U476" s="225"/>
      <c r="V476" s="225"/>
      <c r="W476" s="225"/>
      <c r="X476" s="225"/>
      <c r="Y476" s="225"/>
      <c r="Z476" s="225"/>
    </row>
    <row r="477" spans="1:26" ht="34.5" customHeight="1">
      <c r="A477" s="225"/>
      <c r="B477" s="225"/>
      <c r="C477" s="225"/>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row>
    <row r="478" spans="1:26" ht="34.5" customHeight="1">
      <c r="A478" s="225"/>
      <c r="B478" s="225"/>
      <c r="C478" s="225"/>
      <c r="D478" s="225"/>
      <c r="E478" s="225"/>
      <c r="F478" s="225"/>
      <c r="G478" s="225"/>
      <c r="H478" s="225"/>
      <c r="I478" s="225"/>
      <c r="J478" s="225"/>
      <c r="K478" s="225"/>
      <c r="L478" s="225"/>
      <c r="M478" s="225"/>
      <c r="N478" s="225"/>
      <c r="O478" s="225"/>
      <c r="P478" s="225"/>
      <c r="Q478" s="225"/>
      <c r="R478" s="225"/>
      <c r="S478" s="225"/>
      <c r="T478" s="225"/>
      <c r="U478" s="225"/>
      <c r="V478" s="225"/>
      <c r="W478" s="225"/>
      <c r="X478" s="225"/>
      <c r="Y478" s="225"/>
      <c r="Z478" s="225"/>
    </row>
    <row r="479" spans="1:26" ht="34.5" customHeight="1">
      <c r="A479" s="225"/>
      <c r="B479" s="225"/>
      <c r="C479" s="225"/>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row>
    <row r="480" spans="1:26" ht="34.5" customHeight="1">
      <c r="A480" s="225"/>
      <c r="B480" s="225"/>
      <c r="C480" s="225"/>
      <c r="D480" s="225"/>
      <c r="E480" s="225"/>
      <c r="F480" s="225"/>
      <c r="G480" s="225"/>
      <c r="H480" s="225"/>
      <c r="I480" s="225"/>
      <c r="J480" s="225"/>
      <c r="K480" s="225"/>
      <c r="L480" s="225"/>
      <c r="M480" s="225"/>
      <c r="N480" s="225"/>
      <c r="O480" s="225"/>
      <c r="P480" s="225"/>
      <c r="Q480" s="225"/>
      <c r="R480" s="225"/>
      <c r="S480" s="225"/>
      <c r="T480" s="225"/>
      <c r="U480" s="225"/>
      <c r="V480" s="225"/>
      <c r="W480" s="225"/>
      <c r="X480" s="225"/>
      <c r="Y480" s="225"/>
      <c r="Z480" s="225"/>
    </row>
    <row r="481" spans="1:26" ht="34.5" customHeight="1">
      <c r="A481" s="225"/>
      <c r="B481" s="225"/>
      <c r="C481" s="225"/>
      <c r="D481" s="225"/>
      <c r="E481" s="225"/>
      <c r="F481" s="225"/>
      <c r="G481" s="225"/>
      <c r="H481" s="225"/>
      <c r="I481" s="225"/>
      <c r="J481" s="225"/>
      <c r="K481" s="225"/>
      <c r="L481" s="225"/>
      <c r="M481" s="225"/>
      <c r="N481" s="225"/>
      <c r="O481" s="225"/>
      <c r="P481" s="225"/>
      <c r="Q481" s="225"/>
      <c r="R481" s="225"/>
      <c r="S481" s="225"/>
      <c r="T481" s="225"/>
      <c r="U481" s="225"/>
      <c r="V481" s="225"/>
      <c r="W481" s="225"/>
      <c r="X481" s="225"/>
      <c r="Y481" s="225"/>
      <c r="Z481" s="225"/>
    </row>
    <row r="482" spans="1:26" ht="34.5" customHeight="1">
      <c r="A482" s="225"/>
      <c r="B482" s="225"/>
      <c r="C482" s="225"/>
      <c r="D482" s="225"/>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row>
    <row r="483" spans="1:26" ht="34.5" customHeight="1">
      <c r="A483" s="225"/>
      <c r="B483" s="225"/>
      <c r="C483" s="225"/>
      <c r="D483" s="225"/>
      <c r="E483" s="225"/>
      <c r="F483" s="225"/>
      <c r="G483" s="225"/>
      <c r="H483" s="225"/>
      <c r="I483" s="225"/>
      <c r="J483" s="225"/>
      <c r="K483" s="225"/>
      <c r="L483" s="225"/>
      <c r="M483" s="225"/>
      <c r="N483" s="225"/>
      <c r="O483" s="225"/>
      <c r="P483" s="225"/>
      <c r="Q483" s="225"/>
      <c r="R483" s="225"/>
      <c r="S483" s="225"/>
      <c r="T483" s="225"/>
      <c r="U483" s="225"/>
      <c r="V483" s="225"/>
      <c r="W483" s="225"/>
      <c r="X483" s="225"/>
      <c r="Y483" s="225"/>
      <c r="Z483" s="225"/>
    </row>
    <row r="484" spans="1:26" ht="34.5" customHeight="1">
      <c r="A484" s="225"/>
      <c r="B484" s="225"/>
      <c r="C484" s="225"/>
      <c r="D484" s="225"/>
      <c r="E484" s="225"/>
      <c r="F484" s="225"/>
      <c r="G484" s="225"/>
      <c r="H484" s="225"/>
      <c r="I484" s="225"/>
      <c r="J484" s="225"/>
      <c r="K484" s="225"/>
      <c r="L484" s="225"/>
      <c r="M484" s="225"/>
      <c r="N484" s="225"/>
      <c r="O484" s="225"/>
      <c r="P484" s="225"/>
      <c r="Q484" s="225"/>
      <c r="R484" s="225"/>
      <c r="S484" s="225"/>
      <c r="T484" s="225"/>
      <c r="U484" s="225"/>
      <c r="V484" s="225"/>
      <c r="W484" s="225"/>
      <c r="X484" s="225"/>
      <c r="Y484" s="225"/>
      <c r="Z484" s="225"/>
    </row>
    <row r="485" spans="1:26" ht="34.5" customHeight="1">
      <c r="A485" s="225"/>
      <c r="B485" s="225"/>
      <c r="C485" s="225"/>
      <c r="D485" s="225"/>
      <c r="E485" s="225"/>
      <c r="F485" s="225"/>
      <c r="G485" s="225"/>
      <c r="H485" s="225"/>
      <c r="I485" s="225"/>
      <c r="J485" s="225"/>
      <c r="K485" s="225"/>
      <c r="L485" s="225"/>
      <c r="M485" s="225"/>
      <c r="N485" s="225"/>
      <c r="O485" s="225"/>
      <c r="P485" s="225"/>
      <c r="Q485" s="225"/>
      <c r="R485" s="225"/>
      <c r="S485" s="225"/>
      <c r="T485" s="225"/>
      <c r="U485" s="225"/>
      <c r="V485" s="225"/>
      <c r="W485" s="225"/>
      <c r="X485" s="225"/>
      <c r="Y485" s="225"/>
      <c r="Z485" s="225"/>
    </row>
    <row r="486" spans="1:26" ht="34.5" customHeight="1">
      <c r="A486" s="225"/>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row>
    <row r="487" spans="1:26" ht="34.5" customHeight="1">
      <c r="A487" s="225"/>
      <c r="B487" s="225"/>
      <c r="C487" s="225"/>
      <c r="D487" s="225"/>
      <c r="E487" s="225"/>
      <c r="F487" s="225"/>
      <c r="G487" s="225"/>
      <c r="H487" s="225"/>
      <c r="I487" s="225"/>
      <c r="J487" s="225"/>
      <c r="K487" s="225"/>
      <c r="L487" s="225"/>
      <c r="M487" s="225"/>
      <c r="N487" s="225"/>
      <c r="O487" s="225"/>
      <c r="P487" s="225"/>
      <c r="Q487" s="225"/>
      <c r="R487" s="225"/>
      <c r="S487" s="225"/>
      <c r="T487" s="225"/>
      <c r="U487" s="225"/>
      <c r="V487" s="225"/>
      <c r="W487" s="225"/>
      <c r="X487" s="225"/>
      <c r="Y487" s="225"/>
      <c r="Z487" s="225"/>
    </row>
    <row r="488" spans="1:26" ht="34.5" customHeight="1">
      <c r="A488" s="225"/>
      <c r="B488" s="225"/>
      <c r="C488" s="225"/>
      <c r="D488" s="225"/>
      <c r="E488" s="225"/>
      <c r="F488" s="225"/>
      <c r="G488" s="225"/>
      <c r="H488" s="225"/>
      <c r="I488" s="225"/>
      <c r="J488" s="225"/>
      <c r="K488" s="225"/>
      <c r="L488" s="225"/>
      <c r="M488" s="225"/>
      <c r="N488" s="225"/>
      <c r="O488" s="225"/>
      <c r="P488" s="225"/>
      <c r="Q488" s="225"/>
      <c r="R488" s="225"/>
      <c r="S488" s="225"/>
      <c r="T488" s="225"/>
      <c r="U488" s="225"/>
      <c r="V488" s="225"/>
      <c r="W488" s="225"/>
      <c r="X488" s="225"/>
      <c r="Y488" s="225"/>
      <c r="Z488" s="225"/>
    </row>
    <row r="489" spans="1:26" ht="34.5" customHeight="1">
      <c r="A489" s="225"/>
      <c r="B489" s="225"/>
      <c r="C489" s="225"/>
      <c r="D489" s="225"/>
      <c r="E489" s="225"/>
      <c r="F489" s="225"/>
      <c r="G489" s="225"/>
      <c r="H489" s="225"/>
      <c r="I489" s="225"/>
      <c r="J489" s="225"/>
      <c r="K489" s="225"/>
      <c r="L489" s="225"/>
      <c r="M489" s="225"/>
      <c r="N489" s="225"/>
      <c r="O489" s="225"/>
      <c r="P489" s="225"/>
      <c r="Q489" s="225"/>
      <c r="R489" s="225"/>
      <c r="S489" s="225"/>
      <c r="T489" s="225"/>
      <c r="U489" s="225"/>
      <c r="V489" s="225"/>
      <c r="W489" s="225"/>
      <c r="X489" s="225"/>
      <c r="Y489" s="225"/>
      <c r="Z489" s="225"/>
    </row>
    <row r="490" spans="1:26" ht="34.5" customHeight="1">
      <c r="A490" s="225"/>
      <c r="B490" s="225"/>
      <c r="C490" s="225"/>
      <c r="D490" s="225"/>
      <c r="E490" s="225"/>
      <c r="F490" s="225"/>
      <c r="G490" s="225"/>
      <c r="H490" s="225"/>
      <c r="I490" s="225"/>
      <c r="J490" s="225"/>
      <c r="K490" s="225"/>
      <c r="L490" s="225"/>
      <c r="M490" s="225"/>
      <c r="N490" s="225"/>
      <c r="O490" s="225"/>
      <c r="P490" s="225"/>
      <c r="Q490" s="225"/>
      <c r="R490" s="225"/>
      <c r="S490" s="225"/>
      <c r="T490" s="225"/>
      <c r="U490" s="225"/>
      <c r="V490" s="225"/>
      <c r="W490" s="225"/>
      <c r="X490" s="225"/>
      <c r="Y490" s="225"/>
      <c r="Z490" s="225"/>
    </row>
    <row r="491" spans="1:26" ht="34.5" customHeight="1">
      <c r="A491" s="225"/>
      <c r="B491" s="225"/>
      <c r="C491" s="225"/>
      <c r="D491" s="225"/>
      <c r="E491" s="225"/>
      <c r="F491" s="225"/>
      <c r="G491" s="225"/>
      <c r="H491" s="225"/>
      <c r="I491" s="225"/>
      <c r="J491" s="225"/>
      <c r="K491" s="225"/>
      <c r="L491" s="225"/>
      <c r="M491" s="225"/>
      <c r="N491" s="225"/>
      <c r="O491" s="225"/>
      <c r="P491" s="225"/>
      <c r="Q491" s="225"/>
      <c r="R491" s="225"/>
      <c r="S491" s="225"/>
      <c r="T491" s="225"/>
      <c r="U491" s="225"/>
      <c r="V491" s="225"/>
      <c r="W491" s="225"/>
      <c r="X491" s="225"/>
      <c r="Y491" s="225"/>
      <c r="Z491" s="225"/>
    </row>
    <row r="492" spans="1:26" ht="34.5" customHeight="1">
      <c r="A492" s="225"/>
      <c r="B492" s="225"/>
      <c r="C492" s="225"/>
      <c r="D492" s="225"/>
      <c r="E492" s="225"/>
      <c r="F492" s="225"/>
      <c r="G492" s="225"/>
      <c r="H492" s="225"/>
      <c r="I492" s="225"/>
      <c r="J492" s="225"/>
      <c r="K492" s="225"/>
      <c r="L492" s="225"/>
      <c r="M492" s="225"/>
      <c r="N492" s="225"/>
      <c r="O492" s="225"/>
      <c r="P492" s="225"/>
      <c r="Q492" s="225"/>
      <c r="R492" s="225"/>
      <c r="S492" s="225"/>
      <c r="T492" s="225"/>
      <c r="U492" s="225"/>
      <c r="V492" s="225"/>
      <c r="W492" s="225"/>
      <c r="X492" s="225"/>
      <c r="Y492" s="225"/>
      <c r="Z492" s="225"/>
    </row>
    <row r="493" spans="1:26" ht="34.5" customHeight="1">
      <c r="A493" s="225"/>
      <c r="B493" s="225"/>
      <c r="C493" s="225"/>
      <c r="D493" s="225"/>
      <c r="E493" s="225"/>
      <c r="F493" s="225"/>
      <c r="G493" s="225"/>
      <c r="H493" s="225"/>
      <c r="I493" s="225"/>
      <c r="J493" s="225"/>
      <c r="K493" s="225"/>
      <c r="L493" s="225"/>
      <c r="M493" s="225"/>
      <c r="N493" s="225"/>
      <c r="O493" s="225"/>
      <c r="P493" s="225"/>
      <c r="Q493" s="225"/>
      <c r="R493" s="225"/>
      <c r="S493" s="225"/>
      <c r="T493" s="225"/>
      <c r="U493" s="225"/>
      <c r="V493" s="225"/>
      <c r="W493" s="225"/>
      <c r="X493" s="225"/>
      <c r="Y493" s="225"/>
      <c r="Z493" s="225"/>
    </row>
    <row r="494" spans="1:26" ht="34.5" customHeight="1">
      <c r="A494" s="225"/>
      <c r="B494" s="225"/>
      <c r="C494" s="225"/>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row>
    <row r="495" spans="1:26" ht="34.5" customHeight="1">
      <c r="A495" s="225"/>
      <c r="B495" s="225"/>
      <c r="C495" s="225"/>
      <c r="D495" s="225"/>
      <c r="E495" s="225"/>
      <c r="F495" s="225"/>
      <c r="G495" s="225"/>
      <c r="H495" s="225"/>
      <c r="I495" s="225"/>
      <c r="J495" s="225"/>
      <c r="K495" s="225"/>
      <c r="L495" s="225"/>
      <c r="M495" s="225"/>
      <c r="N495" s="225"/>
      <c r="O495" s="225"/>
      <c r="P495" s="225"/>
      <c r="Q495" s="225"/>
      <c r="R495" s="225"/>
      <c r="S495" s="225"/>
      <c r="T495" s="225"/>
      <c r="U495" s="225"/>
      <c r="V495" s="225"/>
      <c r="W495" s="225"/>
      <c r="X495" s="225"/>
      <c r="Y495" s="225"/>
      <c r="Z495" s="225"/>
    </row>
    <row r="496" spans="1:26" ht="34.5" customHeight="1">
      <c r="A496" s="225"/>
      <c r="B496" s="225"/>
      <c r="C496" s="225"/>
      <c r="D496" s="225"/>
      <c r="E496" s="225"/>
      <c r="F496" s="225"/>
      <c r="G496" s="225"/>
      <c r="H496" s="225"/>
      <c r="I496" s="225"/>
      <c r="J496" s="225"/>
      <c r="K496" s="225"/>
      <c r="L496" s="225"/>
      <c r="M496" s="225"/>
      <c r="N496" s="225"/>
      <c r="O496" s="225"/>
      <c r="P496" s="225"/>
      <c r="Q496" s="225"/>
      <c r="R496" s="225"/>
      <c r="S496" s="225"/>
      <c r="T496" s="225"/>
      <c r="U496" s="225"/>
      <c r="V496" s="225"/>
      <c r="W496" s="225"/>
      <c r="X496" s="225"/>
      <c r="Y496" s="225"/>
      <c r="Z496" s="225"/>
    </row>
    <row r="497" spans="1:26" ht="34.5" customHeight="1">
      <c r="A497" s="225"/>
      <c r="B497" s="225"/>
      <c r="C497" s="225"/>
      <c r="D497" s="225"/>
      <c r="E497" s="225"/>
      <c r="F497" s="225"/>
      <c r="G497" s="225"/>
      <c r="H497" s="225"/>
      <c r="I497" s="225"/>
      <c r="J497" s="225"/>
      <c r="K497" s="225"/>
      <c r="L497" s="225"/>
      <c r="M497" s="225"/>
      <c r="N497" s="225"/>
      <c r="O497" s="225"/>
      <c r="P497" s="225"/>
      <c r="Q497" s="225"/>
      <c r="R497" s="225"/>
      <c r="S497" s="225"/>
      <c r="T497" s="225"/>
      <c r="U497" s="225"/>
      <c r="V497" s="225"/>
      <c r="W497" s="225"/>
      <c r="X497" s="225"/>
      <c r="Y497" s="225"/>
      <c r="Z497" s="225"/>
    </row>
    <row r="498" spans="1:26" ht="34.5" customHeight="1">
      <c r="A498" s="225"/>
      <c r="B498" s="225"/>
      <c r="C498" s="225"/>
      <c r="D498" s="225"/>
      <c r="E498" s="225"/>
      <c r="F498" s="225"/>
      <c r="G498" s="225"/>
      <c r="H498" s="225"/>
      <c r="I498" s="225"/>
      <c r="J498" s="225"/>
      <c r="K498" s="225"/>
      <c r="L498" s="225"/>
      <c r="M498" s="225"/>
      <c r="N498" s="225"/>
      <c r="O498" s="225"/>
      <c r="P498" s="225"/>
      <c r="Q498" s="225"/>
      <c r="R498" s="225"/>
      <c r="S498" s="225"/>
      <c r="T498" s="225"/>
      <c r="U498" s="225"/>
      <c r="V498" s="225"/>
      <c r="W498" s="225"/>
      <c r="X498" s="225"/>
      <c r="Y498" s="225"/>
      <c r="Z498" s="225"/>
    </row>
    <row r="499" spans="1:26" ht="34.5" customHeight="1">
      <c r="A499" s="225"/>
      <c r="B499" s="225"/>
      <c r="C499" s="225"/>
      <c r="D499" s="225"/>
      <c r="E499" s="225"/>
      <c r="F499" s="225"/>
      <c r="G499" s="225"/>
      <c r="H499" s="225"/>
      <c r="I499" s="225"/>
      <c r="J499" s="225"/>
      <c r="K499" s="225"/>
      <c r="L499" s="225"/>
      <c r="M499" s="225"/>
      <c r="N499" s="225"/>
      <c r="O499" s="225"/>
      <c r="P499" s="225"/>
      <c r="Q499" s="225"/>
      <c r="R499" s="225"/>
      <c r="S499" s="225"/>
      <c r="T499" s="225"/>
      <c r="U499" s="225"/>
      <c r="V499" s="225"/>
      <c r="W499" s="225"/>
      <c r="X499" s="225"/>
      <c r="Y499" s="225"/>
      <c r="Z499" s="225"/>
    </row>
    <row r="500" spans="1:26" ht="34.5" customHeight="1">
      <c r="A500" s="225"/>
      <c r="B500" s="225"/>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row>
    <row r="501" spans="1:26" ht="34.5" customHeight="1">
      <c r="A501" s="225"/>
      <c r="B501" s="225"/>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row>
    <row r="502" spans="1:26" ht="34.5" customHeight="1">
      <c r="A502" s="225"/>
      <c r="B502" s="225"/>
      <c r="C502" s="225"/>
      <c r="D502" s="225"/>
      <c r="E502" s="225"/>
      <c r="F502" s="225"/>
      <c r="G502" s="225"/>
      <c r="H502" s="225"/>
      <c r="I502" s="225"/>
      <c r="J502" s="225"/>
      <c r="K502" s="225"/>
      <c r="L502" s="225"/>
      <c r="M502" s="225"/>
      <c r="N502" s="225"/>
      <c r="O502" s="225"/>
      <c r="P502" s="225"/>
      <c r="Q502" s="225"/>
      <c r="R502" s="225"/>
      <c r="S502" s="225"/>
      <c r="T502" s="225"/>
      <c r="U502" s="225"/>
      <c r="V502" s="225"/>
      <c r="W502" s="225"/>
      <c r="X502" s="225"/>
      <c r="Y502" s="225"/>
      <c r="Z502" s="225"/>
    </row>
    <row r="503" spans="1:26" ht="34.5" customHeight="1">
      <c r="A503" s="225"/>
      <c r="B503" s="225"/>
      <c r="C503" s="225"/>
      <c r="D503" s="225"/>
      <c r="E503" s="225"/>
      <c r="F503" s="225"/>
      <c r="G503" s="225"/>
      <c r="H503" s="225"/>
      <c r="I503" s="225"/>
      <c r="J503" s="225"/>
      <c r="K503" s="225"/>
      <c r="L503" s="225"/>
      <c r="M503" s="225"/>
      <c r="N503" s="225"/>
      <c r="O503" s="225"/>
      <c r="P503" s="225"/>
      <c r="Q503" s="225"/>
      <c r="R503" s="225"/>
      <c r="S503" s="225"/>
      <c r="T503" s="225"/>
      <c r="U503" s="225"/>
      <c r="V503" s="225"/>
      <c r="W503" s="225"/>
      <c r="X503" s="225"/>
      <c r="Y503" s="225"/>
      <c r="Z503" s="225"/>
    </row>
    <row r="504" spans="1:26" ht="34.5" customHeight="1">
      <c r="A504" s="225"/>
      <c r="B504" s="225"/>
      <c r="C504" s="225"/>
      <c r="D504" s="225"/>
      <c r="E504" s="225"/>
      <c r="F504" s="225"/>
      <c r="G504" s="225"/>
      <c r="H504" s="225"/>
      <c r="I504" s="225"/>
      <c r="J504" s="225"/>
      <c r="K504" s="225"/>
      <c r="L504" s="225"/>
      <c r="M504" s="225"/>
      <c r="N504" s="225"/>
      <c r="O504" s="225"/>
      <c r="P504" s="225"/>
      <c r="Q504" s="225"/>
      <c r="R504" s="225"/>
      <c r="S504" s="225"/>
      <c r="T504" s="225"/>
      <c r="U504" s="225"/>
      <c r="V504" s="225"/>
      <c r="W504" s="225"/>
      <c r="X504" s="225"/>
      <c r="Y504" s="225"/>
      <c r="Z504" s="225"/>
    </row>
    <row r="505" spans="1:26" ht="34.5" customHeight="1">
      <c r="A505" s="225"/>
      <c r="B505" s="225"/>
      <c r="C505" s="225"/>
      <c r="D505" s="225"/>
      <c r="E505" s="225"/>
      <c r="F505" s="225"/>
      <c r="G505" s="225"/>
      <c r="H505" s="225"/>
      <c r="I505" s="225"/>
      <c r="J505" s="225"/>
      <c r="K505" s="225"/>
      <c r="L505" s="225"/>
      <c r="M505" s="225"/>
      <c r="N505" s="225"/>
      <c r="O505" s="225"/>
      <c r="P505" s="225"/>
      <c r="Q505" s="225"/>
      <c r="R505" s="225"/>
      <c r="S505" s="225"/>
      <c r="T505" s="225"/>
      <c r="U505" s="225"/>
      <c r="V505" s="225"/>
      <c r="W505" s="225"/>
      <c r="X505" s="225"/>
      <c r="Y505" s="225"/>
      <c r="Z505" s="225"/>
    </row>
    <row r="506" spans="1:26" ht="34.5" customHeight="1">
      <c r="A506" s="225"/>
      <c r="B506" s="225"/>
      <c r="C506" s="225"/>
      <c r="D506" s="225"/>
      <c r="E506" s="225"/>
      <c r="F506" s="225"/>
      <c r="G506" s="225"/>
      <c r="H506" s="225"/>
      <c r="I506" s="225"/>
      <c r="J506" s="225"/>
      <c r="K506" s="225"/>
      <c r="L506" s="225"/>
      <c r="M506" s="225"/>
      <c r="N506" s="225"/>
      <c r="O506" s="225"/>
      <c r="P506" s="225"/>
      <c r="Q506" s="225"/>
      <c r="R506" s="225"/>
      <c r="S506" s="225"/>
      <c r="T506" s="225"/>
      <c r="U506" s="225"/>
      <c r="V506" s="225"/>
      <c r="W506" s="225"/>
      <c r="X506" s="225"/>
      <c r="Y506" s="225"/>
      <c r="Z506" s="225"/>
    </row>
    <row r="507" spans="1:26" ht="34.5" customHeight="1">
      <c r="A507" s="225"/>
      <c r="B507" s="225"/>
      <c r="C507" s="225"/>
      <c r="D507" s="225"/>
      <c r="E507" s="225"/>
      <c r="F507" s="225"/>
      <c r="G507" s="225"/>
      <c r="H507" s="225"/>
      <c r="I507" s="225"/>
      <c r="J507" s="225"/>
      <c r="K507" s="225"/>
      <c r="L507" s="225"/>
      <c r="M507" s="225"/>
      <c r="N507" s="225"/>
      <c r="O507" s="225"/>
      <c r="P507" s="225"/>
      <c r="Q507" s="225"/>
      <c r="R507" s="225"/>
      <c r="S507" s="225"/>
      <c r="T507" s="225"/>
      <c r="U507" s="225"/>
      <c r="V507" s="225"/>
      <c r="W507" s="225"/>
      <c r="X507" s="225"/>
      <c r="Y507" s="225"/>
      <c r="Z507" s="225"/>
    </row>
    <row r="508" spans="1:26" ht="34.5" customHeight="1">
      <c r="A508" s="225"/>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row>
    <row r="509" spans="1:26" ht="34.5" customHeight="1">
      <c r="A509" s="225"/>
      <c r="B509" s="225"/>
      <c r="C509" s="225"/>
      <c r="D509" s="225"/>
      <c r="E509" s="225"/>
      <c r="F509" s="225"/>
      <c r="G509" s="225"/>
      <c r="H509" s="225"/>
      <c r="I509" s="225"/>
      <c r="J509" s="225"/>
      <c r="K509" s="225"/>
      <c r="L509" s="225"/>
      <c r="M509" s="225"/>
      <c r="N509" s="225"/>
      <c r="O509" s="225"/>
      <c r="P509" s="225"/>
      <c r="Q509" s="225"/>
      <c r="R509" s="225"/>
      <c r="S509" s="225"/>
      <c r="T509" s="225"/>
      <c r="U509" s="225"/>
      <c r="V509" s="225"/>
      <c r="W509" s="225"/>
      <c r="X509" s="225"/>
      <c r="Y509" s="225"/>
      <c r="Z509" s="225"/>
    </row>
    <row r="510" spans="1:26" ht="34.5" customHeight="1">
      <c r="A510" s="225"/>
      <c r="B510" s="225"/>
      <c r="C510" s="225"/>
      <c r="D510" s="225"/>
      <c r="E510" s="225"/>
      <c r="F510" s="225"/>
      <c r="G510" s="225"/>
      <c r="H510" s="225"/>
      <c r="I510" s="225"/>
      <c r="J510" s="225"/>
      <c r="K510" s="225"/>
      <c r="L510" s="225"/>
      <c r="M510" s="225"/>
      <c r="N510" s="225"/>
      <c r="O510" s="225"/>
      <c r="P510" s="225"/>
      <c r="Q510" s="225"/>
      <c r="R510" s="225"/>
      <c r="S510" s="225"/>
      <c r="T510" s="225"/>
      <c r="U510" s="225"/>
      <c r="V510" s="225"/>
      <c r="W510" s="225"/>
      <c r="X510" s="225"/>
      <c r="Y510" s="225"/>
      <c r="Z510" s="225"/>
    </row>
    <row r="511" spans="1:26" ht="34.5" customHeight="1">
      <c r="A511" s="225"/>
      <c r="B511" s="225"/>
      <c r="C511" s="225"/>
      <c r="D511" s="225"/>
      <c r="E511" s="225"/>
      <c r="F511" s="225"/>
      <c r="G511" s="225"/>
      <c r="H511" s="225"/>
      <c r="I511" s="225"/>
      <c r="J511" s="225"/>
      <c r="K511" s="225"/>
      <c r="L511" s="225"/>
      <c r="M511" s="225"/>
      <c r="N511" s="225"/>
      <c r="O511" s="225"/>
      <c r="P511" s="225"/>
      <c r="Q511" s="225"/>
      <c r="R511" s="225"/>
      <c r="S511" s="225"/>
      <c r="T511" s="225"/>
      <c r="U511" s="225"/>
      <c r="V511" s="225"/>
      <c r="W511" s="225"/>
      <c r="X511" s="225"/>
      <c r="Y511" s="225"/>
      <c r="Z511" s="225"/>
    </row>
    <row r="512" spans="1:26" ht="34.5" customHeight="1">
      <c r="A512" s="225"/>
      <c r="B512" s="225"/>
      <c r="C512" s="225"/>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row>
    <row r="513" spans="1:26" ht="34.5" customHeight="1">
      <c r="A513" s="225"/>
      <c r="B513" s="225"/>
      <c r="C513" s="225"/>
      <c r="D513" s="225"/>
      <c r="E513" s="225"/>
      <c r="F513" s="225"/>
      <c r="G513" s="225"/>
      <c r="H513" s="225"/>
      <c r="I513" s="225"/>
      <c r="J513" s="225"/>
      <c r="K513" s="225"/>
      <c r="L513" s="225"/>
      <c r="M513" s="225"/>
      <c r="N513" s="225"/>
      <c r="O513" s="225"/>
      <c r="P513" s="225"/>
      <c r="Q513" s="225"/>
      <c r="R513" s="225"/>
      <c r="S513" s="225"/>
      <c r="T513" s="225"/>
      <c r="U513" s="225"/>
      <c r="V513" s="225"/>
      <c r="W513" s="225"/>
      <c r="X513" s="225"/>
      <c r="Y513" s="225"/>
      <c r="Z513" s="225"/>
    </row>
    <row r="514" spans="1:26" ht="34.5" customHeight="1">
      <c r="A514" s="225"/>
      <c r="B514" s="225"/>
      <c r="C514" s="225"/>
      <c r="D514" s="225"/>
      <c r="E514" s="225"/>
      <c r="F514" s="225"/>
      <c r="G514" s="225"/>
      <c r="H514" s="225"/>
      <c r="I514" s="225"/>
      <c r="J514" s="225"/>
      <c r="K514" s="225"/>
      <c r="L514" s="225"/>
      <c r="M514" s="225"/>
      <c r="N514" s="225"/>
      <c r="O514" s="225"/>
      <c r="P514" s="225"/>
      <c r="Q514" s="225"/>
      <c r="R514" s="225"/>
      <c r="S514" s="225"/>
      <c r="T514" s="225"/>
      <c r="U514" s="225"/>
      <c r="V514" s="225"/>
      <c r="W514" s="225"/>
      <c r="X514" s="225"/>
      <c r="Y514" s="225"/>
      <c r="Z514" s="225"/>
    </row>
    <row r="515" spans="1:26" ht="34.5" customHeight="1">
      <c r="A515" s="225"/>
      <c r="B515" s="225"/>
      <c r="C515" s="225"/>
      <c r="D515" s="225"/>
      <c r="E515" s="225"/>
      <c r="F515" s="225"/>
      <c r="G515" s="225"/>
      <c r="H515" s="225"/>
      <c r="I515" s="225"/>
      <c r="J515" s="225"/>
      <c r="K515" s="225"/>
      <c r="L515" s="225"/>
      <c r="M515" s="225"/>
      <c r="N515" s="225"/>
      <c r="O515" s="225"/>
      <c r="P515" s="225"/>
      <c r="Q515" s="225"/>
      <c r="R515" s="225"/>
      <c r="S515" s="225"/>
      <c r="T515" s="225"/>
      <c r="U515" s="225"/>
      <c r="V515" s="225"/>
      <c r="W515" s="225"/>
      <c r="X515" s="225"/>
      <c r="Y515" s="225"/>
      <c r="Z515" s="225"/>
    </row>
    <row r="516" spans="1:26" ht="34.5" customHeight="1">
      <c r="A516" s="225"/>
      <c r="B516" s="225"/>
      <c r="C516" s="225"/>
      <c r="D516" s="225"/>
      <c r="E516" s="225"/>
      <c r="F516" s="225"/>
      <c r="G516" s="225"/>
      <c r="H516" s="225"/>
      <c r="I516" s="225"/>
      <c r="J516" s="225"/>
      <c r="K516" s="225"/>
      <c r="L516" s="225"/>
      <c r="M516" s="225"/>
      <c r="N516" s="225"/>
      <c r="O516" s="225"/>
      <c r="P516" s="225"/>
      <c r="Q516" s="225"/>
      <c r="R516" s="225"/>
      <c r="S516" s="225"/>
      <c r="T516" s="225"/>
      <c r="U516" s="225"/>
      <c r="V516" s="225"/>
      <c r="W516" s="225"/>
      <c r="X516" s="225"/>
      <c r="Y516" s="225"/>
      <c r="Z516" s="225"/>
    </row>
    <row r="517" spans="1:26" ht="34.5" customHeight="1">
      <c r="A517" s="225"/>
      <c r="B517" s="225"/>
      <c r="C517" s="225"/>
      <c r="D517" s="225"/>
      <c r="E517" s="225"/>
      <c r="F517" s="225"/>
      <c r="G517" s="225"/>
      <c r="H517" s="225"/>
      <c r="I517" s="225"/>
      <c r="J517" s="225"/>
      <c r="K517" s="225"/>
      <c r="L517" s="225"/>
      <c r="M517" s="225"/>
      <c r="N517" s="225"/>
      <c r="O517" s="225"/>
      <c r="P517" s="225"/>
      <c r="Q517" s="225"/>
      <c r="R517" s="225"/>
      <c r="S517" s="225"/>
      <c r="T517" s="225"/>
      <c r="U517" s="225"/>
      <c r="V517" s="225"/>
      <c r="W517" s="225"/>
      <c r="X517" s="225"/>
      <c r="Y517" s="225"/>
      <c r="Z517" s="225"/>
    </row>
    <row r="518" spans="1:26" ht="34.5" customHeight="1">
      <c r="A518" s="225"/>
      <c r="B518" s="225"/>
      <c r="C518" s="225"/>
      <c r="D518" s="225"/>
      <c r="E518" s="225"/>
      <c r="F518" s="225"/>
      <c r="G518" s="225"/>
      <c r="H518" s="225"/>
      <c r="I518" s="225"/>
      <c r="J518" s="225"/>
      <c r="K518" s="225"/>
      <c r="L518" s="225"/>
      <c r="M518" s="225"/>
      <c r="N518" s="225"/>
      <c r="O518" s="225"/>
      <c r="P518" s="225"/>
      <c r="Q518" s="225"/>
      <c r="R518" s="225"/>
      <c r="S518" s="225"/>
      <c r="T518" s="225"/>
      <c r="U518" s="225"/>
      <c r="V518" s="225"/>
      <c r="W518" s="225"/>
      <c r="X518" s="225"/>
      <c r="Y518" s="225"/>
      <c r="Z518" s="225"/>
    </row>
    <row r="519" spans="1:26" ht="34.5" customHeight="1">
      <c r="A519" s="225"/>
      <c r="B519" s="225"/>
      <c r="C519" s="225"/>
      <c r="D519" s="225"/>
      <c r="E519" s="225"/>
      <c r="F519" s="225"/>
      <c r="G519" s="225"/>
      <c r="H519" s="225"/>
      <c r="I519" s="225"/>
      <c r="J519" s="225"/>
      <c r="K519" s="225"/>
      <c r="L519" s="225"/>
      <c r="M519" s="225"/>
      <c r="N519" s="225"/>
      <c r="O519" s="225"/>
      <c r="P519" s="225"/>
      <c r="Q519" s="225"/>
      <c r="R519" s="225"/>
      <c r="S519" s="225"/>
      <c r="T519" s="225"/>
      <c r="U519" s="225"/>
      <c r="V519" s="225"/>
      <c r="W519" s="225"/>
      <c r="X519" s="225"/>
      <c r="Y519" s="225"/>
      <c r="Z519" s="225"/>
    </row>
    <row r="520" spans="1:26" ht="34.5" customHeight="1">
      <c r="A520" s="225"/>
      <c r="B520" s="225"/>
      <c r="C520" s="225"/>
      <c r="D520" s="225"/>
      <c r="E520" s="225"/>
      <c r="F520" s="225"/>
      <c r="G520" s="225"/>
      <c r="H520" s="225"/>
      <c r="I520" s="225"/>
      <c r="J520" s="225"/>
      <c r="K520" s="225"/>
      <c r="L520" s="225"/>
      <c r="M520" s="225"/>
      <c r="N520" s="225"/>
      <c r="O520" s="225"/>
      <c r="P520" s="225"/>
      <c r="Q520" s="225"/>
      <c r="R520" s="225"/>
      <c r="S520" s="225"/>
      <c r="T520" s="225"/>
      <c r="U520" s="225"/>
      <c r="V520" s="225"/>
      <c r="W520" s="225"/>
      <c r="X520" s="225"/>
      <c r="Y520" s="225"/>
      <c r="Z520" s="225"/>
    </row>
    <row r="521" spans="1:26" ht="34.5" customHeight="1">
      <c r="A521" s="225"/>
      <c r="B521" s="225"/>
      <c r="C521" s="225"/>
      <c r="D521" s="225"/>
      <c r="E521" s="225"/>
      <c r="F521" s="225"/>
      <c r="G521" s="225"/>
      <c r="H521" s="225"/>
      <c r="I521" s="225"/>
      <c r="J521" s="225"/>
      <c r="K521" s="225"/>
      <c r="L521" s="225"/>
      <c r="M521" s="225"/>
      <c r="N521" s="225"/>
      <c r="O521" s="225"/>
      <c r="P521" s="225"/>
      <c r="Q521" s="225"/>
      <c r="R521" s="225"/>
      <c r="S521" s="225"/>
      <c r="T521" s="225"/>
      <c r="U521" s="225"/>
      <c r="V521" s="225"/>
      <c r="W521" s="225"/>
      <c r="X521" s="225"/>
      <c r="Y521" s="225"/>
      <c r="Z521" s="225"/>
    </row>
    <row r="522" spans="1:26" ht="34.5" customHeight="1">
      <c r="A522" s="225"/>
      <c r="B522" s="225"/>
      <c r="C522" s="225"/>
      <c r="D522" s="225"/>
      <c r="E522" s="225"/>
      <c r="F522" s="225"/>
      <c r="G522" s="225"/>
      <c r="H522" s="225"/>
      <c r="I522" s="225"/>
      <c r="J522" s="225"/>
      <c r="K522" s="225"/>
      <c r="L522" s="225"/>
      <c r="M522" s="225"/>
      <c r="N522" s="225"/>
      <c r="O522" s="225"/>
      <c r="P522" s="225"/>
      <c r="Q522" s="225"/>
      <c r="R522" s="225"/>
      <c r="S522" s="225"/>
      <c r="T522" s="225"/>
      <c r="U522" s="225"/>
      <c r="V522" s="225"/>
      <c r="W522" s="225"/>
      <c r="X522" s="225"/>
      <c r="Y522" s="225"/>
      <c r="Z522" s="225"/>
    </row>
    <row r="523" spans="1:26" ht="34.5" customHeight="1">
      <c r="A523" s="225"/>
      <c r="B523" s="225"/>
      <c r="C523" s="225"/>
      <c r="D523" s="225"/>
      <c r="E523" s="225"/>
      <c r="F523" s="225"/>
      <c r="G523" s="225"/>
      <c r="H523" s="225"/>
      <c r="I523" s="225"/>
      <c r="J523" s="225"/>
      <c r="K523" s="225"/>
      <c r="L523" s="225"/>
      <c r="M523" s="225"/>
      <c r="N523" s="225"/>
      <c r="O523" s="225"/>
      <c r="P523" s="225"/>
      <c r="Q523" s="225"/>
      <c r="R523" s="225"/>
      <c r="S523" s="225"/>
      <c r="T523" s="225"/>
      <c r="U523" s="225"/>
      <c r="V523" s="225"/>
      <c r="W523" s="225"/>
      <c r="X523" s="225"/>
      <c r="Y523" s="225"/>
      <c r="Z523" s="225"/>
    </row>
    <row r="524" spans="1:26" ht="34.5" customHeight="1">
      <c r="A524" s="225"/>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row>
    <row r="525" spans="1:26" ht="34.5" customHeight="1">
      <c r="A525" s="225"/>
      <c r="B525" s="225"/>
      <c r="C525" s="225"/>
      <c r="D525" s="225"/>
      <c r="E525" s="225"/>
      <c r="F525" s="225"/>
      <c r="G525" s="225"/>
      <c r="H525" s="225"/>
      <c r="I525" s="225"/>
      <c r="J525" s="225"/>
      <c r="K525" s="225"/>
      <c r="L525" s="225"/>
      <c r="M525" s="225"/>
      <c r="N525" s="225"/>
      <c r="O525" s="225"/>
      <c r="P525" s="225"/>
      <c r="Q525" s="225"/>
      <c r="R525" s="225"/>
      <c r="S525" s="225"/>
      <c r="T525" s="225"/>
      <c r="U525" s="225"/>
      <c r="V525" s="225"/>
      <c r="W525" s="225"/>
      <c r="X525" s="225"/>
      <c r="Y525" s="225"/>
      <c r="Z525" s="225"/>
    </row>
    <row r="526" spans="1:26" ht="34.5" customHeight="1">
      <c r="A526" s="225"/>
      <c r="B526" s="225"/>
      <c r="C526" s="225"/>
      <c r="D526" s="225"/>
      <c r="E526" s="225"/>
      <c r="F526" s="225"/>
      <c r="G526" s="225"/>
      <c r="H526" s="225"/>
      <c r="I526" s="225"/>
      <c r="J526" s="225"/>
      <c r="K526" s="225"/>
      <c r="L526" s="225"/>
      <c r="M526" s="225"/>
      <c r="N526" s="225"/>
      <c r="O526" s="225"/>
      <c r="P526" s="225"/>
      <c r="Q526" s="225"/>
      <c r="R526" s="225"/>
      <c r="S526" s="225"/>
      <c r="T526" s="225"/>
      <c r="U526" s="225"/>
      <c r="V526" s="225"/>
      <c r="W526" s="225"/>
      <c r="X526" s="225"/>
      <c r="Y526" s="225"/>
      <c r="Z526" s="225"/>
    </row>
    <row r="527" spans="1:26" ht="34.5" customHeight="1">
      <c r="A527" s="225"/>
      <c r="B527" s="225"/>
      <c r="C527" s="225"/>
      <c r="D527" s="225"/>
      <c r="E527" s="225"/>
      <c r="F527" s="225"/>
      <c r="G527" s="225"/>
      <c r="H527" s="225"/>
      <c r="I527" s="225"/>
      <c r="J527" s="225"/>
      <c r="K527" s="225"/>
      <c r="L527" s="225"/>
      <c r="M527" s="225"/>
      <c r="N527" s="225"/>
      <c r="O527" s="225"/>
      <c r="P527" s="225"/>
      <c r="Q527" s="225"/>
      <c r="R527" s="225"/>
      <c r="S527" s="225"/>
      <c r="T527" s="225"/>
      <c r="U527" s="225"/>
      <c r="V527" s="225"/>
      <c r="W527" s="225"/>
      <c r="X527" s="225"/>
      <c r="Y527" s="225"/>
      <c r="Z527" s="225"/>
    </row>
    <row r="528" spans="1:26" ht="34.5" customHeight="1">
      <c r="A528" s="225"/>
      <c r="B528" s="225"/>
      <c r="C528" s="225"/>
      <c r="D528" s="225"/>
      <c r="E528" s="225"/>
      <c r="F528" s="225"/>
      <c r="G528" s="225"/>
      <c r="H528" s="225"/>
      <c r="I528" s="225"/>
      <c r="J528" s="225"/>
      <c r="K528" s="225"/>
      <c r="L528" s="225"/>
      <c r="M528" s="225"/>
      <c r="N528" s="225"/>
      <c r="O528" s="225"/>
      <c r="P528" s="225"/>
      <c r="Q528" s="225"/>
      <c r="R528" s="225"/>
      <c r="S528" s="225"/>
      <c r="T528" s="225"/>
      <c r="U528" s="225"/>
      <c r="V528" s="225"/>
      <c r="W528" s="225"/>
      <c r="X528" s="225"/>
      <c r="Y528" s="225"/>
      <c r="Z528" s="225"/>
    </row>
    <row r="529" spans="1:26" ht="34.5" customHeight="1">
      <c r="A529" s="225"/>
      <c r="B529" s="225"/>
      <c r="C529" s="225"/>
      <c r="D529" s="225"/>
      <c r="E529" s="225"/>
      <c r="F529" s="225"/>
      <c r="G529" s="225"/>
      <c r="H529" s="225"/>
      <c r="I529" s="225"/>
      <c r="J529" s="225"/>
      <c r="K529" s="225"/>
      <c r="L529" s="225"/>
      <c r="M529" s="225"/>
      <c r="N529" s="225"/>
      <c r="O529" s="225"/>
      <c r="P529" s="225"/>
      <c r="Q529" s="225"/>
      <c r="R529" s="225"/>
      <c r="S529" s="225"/>
      <c r="T529" s="225"/>
      <c r="U529" s="225"/>
      <c r="V529" s="225"/>
      <c r="W529" s="225"/>
      <c r="X529" s="225"/>
      <c r="Y529" s="225"/>
      <c r="Z529" s="225"/>
    </row>
    <row r="530" spans="1:26" ht="34.5" customHeight="1">
      <c r="A530" s="225"/>
      <c r="B530" s="225"/>
      <c r="C530" s="225"/>
      <c r="D530" s="225"/>
      <c r="E530" s="225"/>
      <c r="F530" s="225"/>
      <c r="G530" s="225"/>
      <c r="H530" s="225"/>
      <c r="I530" s="225"/>
      <c r="J530" s="225"/>
      <c r="K530" s="225"/>
      <c r="L530" s="225"/>
      <c r="M530" s="225"/>
      <c r="N530" s="225"/>
      <c r="O530" s="225"/>
      <c r="P530" s="225"/>
      <c r="Q530" s="225"/>
      <c r="R530" s="225"/>
      <c r="S530" s="225"/>
      <c r="T530" s="225"/>
      <c r="U530" s="225"/>
      <c r="V530" s="225"/>
      <c r="W530" s="225"/>
      <c r="X530" s="225"/>
      <c r="Y530" s="225"/>
      <c r="Z530" s="225"/>
    </row>
    <row r="531" spans="1:26" ht="34.5" customHeight="1">
      <c r="A531" s="225"/>
      <c r="B531" s="225"/>
      <c r="C531" s="225"/>
      <c r="D531" s="225"/>
      <c r="E531" s="225"/>
      <c r="F531" s="225"/>
      <c r="G531" s="225"/>
      <c r="H531" s="225"/>
      <c r="I531" s="225"/>
      <c r="J531" s="225"/>
      <c r="K531" s="225"/>
      <c r="L531" s="225"/>
      <c r="M531" s="225"/>
      <c r="N531" s="225"/>
      <c r="O531" s="225"/>
      <c r="P531" s="225"/>
      <c r="Q531" s="225"/>
      <c r="R531" s="225"/>
      <c r="S531" s="225"/>
      <c r="T531" s="225"/>
      <c r="U531" s="225"/>
      <c r="V531" s="225"/>
      <c r="W531" s="225"/>
      <c r="X531" s="225"/>
      <c r="Y531" s="225"/>
      <c r="Z531" s="225"/>
    </row>
    <row r="532" spans="1:26" ht="34.5" customHeight="1">
      <c r="A532" s="225"/>
      <c r="B532" s="225"/>
      <c r="C532" s="225"/>
      <c r="D532" s="225"/>
      <c r="E532" s="225"/>
      <c r="F532" s="225"/>
      <c r="G532" s="225"/>
      <c r="H532" s="225"/>
      <c r="I532" s="225"/>
      <c r="J532" s="225"/>
      <c r="K532" s="225"/>
      <c r="L532" s="225"/>
      <c r="M532" s="225"/>
      <c r="N532" s="225"/>
      <c r="O532" s="225"/>
      <c r="P532" s="225"/>
      <c r="Q532" s="225"/>
      <c r="R532" s="225"/>
      <c r="S532" s="225"/>
      <c r="T532" s="225"/>
      <c r="U532" s="225"/>
      <c r="V532" s="225"/>
      <c r="W532" s="225"/>
      <c r="X532" s="225"/>
      <c r="Y532" s="225"/>
      <c r="Z532" s="225"/>
    </row>
    <row r="533" spans="1:26" ht="34.5" customHeight="1">
      <c r="A533" s="225"/>
      <c r="B533" s="225"/>
      <c r="C533" s="225"/>
      <c r="D533" s="225"/>
      <c r="E533" s="225"/>
      <c r="F533" s="225"/>
      <c r="G533" s="225"/>
      <c r="H533" s="225"/>
      <c r="I533" s="225"/>
      <c r="J533" s="225"/>
      <c r="K533" s="225"/>
      <c r="L533" s="225"/>
      <c r="M533" s="225"/>
      <c r="N533" s="225"/>
      <c r="O533" s="225"/>
      <c r="P533" s="225"/>
      <c r="Q533" s="225"/>
      <c r="R533" s="225"/>
      <c r="S533" s="225"/>
      <c r="T533" s="225"/>
      <c r="U533" s="225"/>
      <c r="V533" s="225"/>
      <c r="W533" s="225"/>
      <c r="X533" s="225"/>
      <c r="Y533" s="225"/>
      <c r="Z533" s="225"/>
    </row>
    <row r="534" spans="1:26" ht="34.5" customHeight="1">
      <c r="A534" s="225"/>
      <c r="B534" s="225"/>
      <c r="C534" s="225"/>
      <c r="D534" s="225"/>
      <c r="E534" s="225"/>
      <c r="F534" s="225"/>
      <c r="G534" s="225"/>
      <c r="H534" s="225"/>
      <c r="I534" s="225"/>
      <c r="J534" s="225"/>
      <c r="K534" s="225"/>
      <c r="L534" s="225"/>
      <c r="M534" s="225"/>
      <c r="N534" s="225"/>
      <c r="O534" s="225"/>
      <c r="P534" s="225"/>
      <c r="Q534" s="225"/>
      <c r="R534" s="225"/>
      <c r="S534" s="225"/>
      <c r="T534" s="225"/>
      <c r="U534" s="225"/>
      <c r="V534" s="225"/>
      <c r="W534" s="225"/>
      <c r="X534" s="225"/>
      <c r="Y534" s="225"/>
      <c r="Z534" s="225"/>
    </row>
    <row r="535" spans="1:26" ht="34.5" customHeight="1">
      <c r="A535" s="225"/>
      <c r="B535" s="225"/>
      <c r="C535" s="225"/>
      <c r="D535" s="225"/>
      <c r="E535" s="225"/>
      <c r="F535" s="225"/>
      <c r="G535" s="225"/>
      <c r="H535" s="225"/>
      <c r="I535" s="225"/>
      <c r="J535" s="225"/>
      <c r="K535" s="225"/>
      <c r="L535" s="225"/>
      <c r="M535" s="225"/>
      <c r="N535" s="225"/>
      <c r="O535" s="225"/>
      <c r="P535" s="225"/>
      <c r="Q535" s="225"/>
      <c r="R535" s="225"/>
      <c r="S535" s="225"/>
      <c r="T535" s="225"/>
      <c r="U535" s="225"/>
      <c r="V535" s="225"/>
      <c r="W535" s="225"/>
      <c r="X535" s="225"/>
      <c r="Y535" s="225"/>
      <c r="Z535" s="225"/>
    </row>
    <row r="536" spans="1:26" ht="34.5" customHeight="1">
      <c r="A536" s="225"/>
      <c r="B536" s="225"/>
      <c r="C536" s="225"/>
      <c r="D536" s="225"/>
      <c r="E536" s="225"/>
      <c r="F536" s="225"/>
      <c r="G536" s="225"/>
      <c r="H536" s="225"/>
      <c r="I536" s="225"/>
      <c r="J536" s="225"/>
      <c r="K536" s="225"/>
      <c r="L536" s="225"/>
      <c r="M536" s="225"/>
      <c r="N536" s="225"/>
      <c r="O536" s="225"/>
      <c r="P536" s="225"/>
      <c r="Q536" s="225"/>
      <c r="R536" s="225"/>
      <c r="S536" s="225"/>
      <c r="T536" s="225"/>
      <c r="U536" s="225"/>
      <c r="V536" s="225"/>
      <c r="W536" s="225"/>
      <c r="X536" s="225"/>
      <c r="Y536" s="225"/>
      <c r="Z536" s="225"/>
    </row>
    <row r="537" spans="1:26" ht="34.5" customHeight="1">
      <c r="A537" s="225"/>
      <c r="B537" s="225"/>
      <c r="C537" s="225"/>
      <c r="D537" s="225"/>
      <c r="E537" s="225"/>
      <c r="F537" s="225"/>
      <c r="G537" s="225"/>
      <c r="H537" s="225"/>
      <c r="I537" s="225"/>
      <c r="J537" s="225"/>
      <c r="K537" s="225"/>
      <c r="L537" s="225"/>
      <c r="M537" s="225"/>
      <c r="N537" s="225"/>
      <c r="O537" s="225"/>
      <c r="P537" s="225"/>
      <c r="Q537" s="225"/>
      <c r="R537" s="225"/>
      <c r="S537" s="225"/>
      <c r="T537" s="225"/>
      <c r="U537" s="225"/>
      <c r="V537" s="225"/>
      <c r="W537" s="225"/>
      <c r="X537" s="225"/>
      <c r="Y537" s="225"/>
      <c r="Z537" s="225"/>
    </row>
    <row r="538" spans="1:26" ht="34.5" customHeight="1">
      <c r="A538" s="225"/>
      <c r="B538" s="225"/>
      <c r="C538" s="225"/>
      <c r="D538" s="225"/>
      <c r="E538" s="225"/>
      <c r="F538" s="225"/>
      <c r="G538" s="225"/>
      <c r="H538" s="225"/>
      <c r="I538" s="225"/>
      <c r="J538" s="225"/>
      <c r="K538" s="225"/>
      <c r="L538" s="225"/>
      <c r="M538" s="225"/>
      <c r="N538" s="225"/>
      <c r="O538" s="225"/>
      <c r="P538" s="225"/>
      <c r="Q538" s="225"/>
      <c r="R538" s="225"/>
      <c r="S538" s="225"/>
      <c r="T538" s="225"/>
      <c r="U538" s="225"/>
      <c r="V538" s="225"/>
      <c r="W538" s="225"/>
      <c r="X538" s="225"/>
      <c r="Y538" s="225"/>
      <c r="Z538" s="225"/>
    </row>
    <row r="539" spans="1:26" ht="34.5" customHeight="1">
      <c r="A539" s="225"/>
      <c r="B539" s="225"/>
      <c r="C539" s="225"/>
      <c r="D539" s="225"/>
      <c r="E539" s="225"/>
      <c r="F539" s="225"/>
      <c r="G539" s="225"/>
      <c r="H539" s="225"/>
      <c r="I539" s="225"/>
      <c r="J539" s="225"/>
      <c r="K539" s="225"/>
      <c r="L539" s="225"/>
      <c r="M539" s="225"/>
      <c r="N539" s="225"/>
      <c r="O539" s="225"/>
      <c r="P539" s="225"/>
      <c r="Q539" s="225"/>
      <c r="R539" s="225"/>
      <c r="S539" s="225"/>
      <c r="T539" s="225"/>
      <c r="U539" s="225"/>
      <c r="V539" s="225"/>
      <c r="W539" s="225"/>
      <c r="X539" s="225"/>
      <c r="Y539" s="225"/>
      <c r="Z539" s="225"/>
    </row>
    <row r="540" spans="1:26" ht="34.5" customHeight="1">
      <c r="A540" s="225"/>
      <c r="B540" s="225"/>
      <c r="C540" s="225"/>
      <c r="D540" s="225"/>
      <c r="E540" s="225"/>
      <c r="F540" s="225"/>
      <c r="G540" s="225"/>
      <c r="H540" s="225"/>
      <c r="I540" s="225"/>
      <c r="J540" s="225"/>
      <c r="K540" s="225"/>
      <c r="L540" s="225"/>
      <c r="M540" s="225"/>
      <c r="N540" s="225"/>
      <c r="O540" s="225"/>
      <c r="P540" s="225"/>
      <c r="Q540" s="225"/>
      <c r="R540" s="225"/>
      <c r="S540" s="225"/>
      <c r="T540" s="225"/>
      <c r="U540" s="225"/>
      <c r="V540" s="225"/>
      <c r="W540" s="225"/>
      <c r="X540" s="225"/>
      <c r="Y540" s="225"/>
      <c r="Z540" s="225"/>
    </row>
    <row r="541" spans="1:26" ht="34.5" customHeight="1">
      <c r="A541" s="225"/>
      <c r="B541" s="225"/>
      <c r="C541" s="225"/>
      <c r="D541" s="225"/>
      <c r="E541" s="225"/>
      <c r="F541" s="225"/>
      <c r="G541" s="225"/>
      <c r="H541" s="225"/>
      <c r="I541" s="225"/>
      <c r="J541" s="225"/>
      <c r="K541" s="225"/>
      <c r="L541" s="225"/>
      <c r="M541" s="225"/>
      <c r="N541" s="225"/>
      <c r="O541" s="225"/>
      <c r="P541" s="225"/>
      <c r="Q541" s="225"/>
      <c r="R541" s="225"/>
      <c r="S541" s="225"/>
      <c r="T541" s="225"/>
      <c r="U541" s="225"/>
      <c r="V541" s="225"/>
      <c r="W541" s="225"/>
      <c r="X541" s="225"/>
      <c r="Y541" s="225"/>
      <c r="Z541" s="225"/>
    </row>
    <row r="542" spans="1:26" ht="34.5" customHeight="1">
      <c r="A542" s="225"/>
      <c r="B542" s="225"/>
      <c r="C542" s="225"/>
      <c r="D542" s="225"/>
      <c r="E542" s="225"/>
      <c r="F542" s="225"/>
      <c r="G542" s="225"/>
      <c r="H542" s="225"/>
      <c r="I542" s="225"/>
      <c r="J542" s="225"/>
      <c r="K542" s="225"/>
      <c r="L542" s="225"/>
      <c r="M542" s="225"/>
      <c r="N542" s="225"/>
      <c r="O542" s="225"/>
      <c r="P542" s="225"/>
      <c r="Q542" s="225"/>
      <c r="R542" s="225"/>
      <c r="S542" s="225"/>
      <c r="T542" s="225"/>
      <c r="U542" s="225"/>
      <c r="V542" s="225"/>
      <c r="W542" s="225"/>
      <c r="X542" s="225"/>
      <c r="Y542" s="225"/>
      <c r="Z542" s="225"/>
    </row>
    <row r="543" spans="1:26" ht="34.5" customHeight="1">
      <c r="A543" s="225"/>
      <c r="B543" s="225"/>
      <c r="C543" s="225"/>
      <c r="D543" s="225"/>
      <c r="E543" s="225"/>
      <c r="F543" s="225"/>
      <c r="G543" s="225"/>
      <c r="H543" s="225"/>
      <c r="I543" s="225"/>
      <c r="J543" s="225"/>
      <c r="K543" s="225"/>
      <c r="L543" s="225"/>
      <c r="M543" s="225"/>
      <c r="N543" s="225"/>
      <c r="O543" s="225"/>
      <c r="P543" s="225"/>
      <c r="Q543" s="225"/>
      <c r="R543" s="225"/>
      <c r="S543" s="225"/>
      <c r="T543" s="225"/>
      <c r="U543" s="225"/>
      <c r="V543" s="225"/>
      <c r="W543" s="225"/>
      <c r="X543" s="225"/>
      <c r="Y543" s="225"/>
      <c r="Z543" s="225"/>
    </row>
    <row r="544" spans="1:26" ht="34.5" customHeight="1">
      <c r="A544" s="225"/>
      <c r="B544" s="225"/>
      <c r="C544" s="225"/>
      <c r="D544" s="225"/>
      <c r="E544" s="225"/>
      <c r="F544" s="225"/>
      <c r="G544" s="225"/>
      <c r="H544" s="225"/>
      <c r="I544" s="225"/>
      <c r="J544" s="225"/>
      <c r="K544" s="225"/>
      <c r="L544" s="225"/>
      <c r="M544" s="225"/>
      <c r="N544" s="225"/>
      <c r="O544" s="225"/>
      <c r="P544" s="225"/>
      <c r="Q544" s="225"/>
      <c r="R544" s="225"/>
      <c r="S544" s="225"/>
      <c r="T544" s="225"/>
      <c r="U544" s="225"/>
      <c r="V544" s="225"/>
      <c r="W544" s="225"/>
      <c r="X544" s="225"/>
      <c r="Y544" s="225"/>
      <c r="Z544" s="225"/>
    </row>
    <row r="545" spans="1:26" ht="34.5" customHeight="1">
      <c r="A545" s="225"/>
      <c r="B545" s="225"/>
      <c r="C545" s="225"/>
      <c r="D545" s="225"/>
      <c r="E545" s="225"/>
      <c r="F545" s="225"/>
      <c r="G545" s="225"/>
      <c r="H545" s="225"/>
      <c r="I545" s="225"/>
      <c r="J545" s="225"/>
      <c r="K545" s="225"/>
      <c r="L545" s="225"/>
      <c r="M545" s="225"/>
      <c r="N545" s="225"/>
      <c r="O545" s="225"/>
      <c r="P545" s="225"/>
      <c r="Q545" s="225"/>
      <c r="R545" s="225"/>
      <c r="S545" s="225"/>
      <c r="T545" s="225"/>
      <c r="U545" s="225"/>
      <c r="V545" s="225"/>
      <c r="W545" s="225"/>
      <c r="X545" s="225"/>
      <c r="Y545" s="225"/>
      <c r="Z545" s="225"/>
    </row>
    <row r="546" spans="1:26" ht="34.5" customHeight="1">
      <c r="A546" s="225"/>
      <c r="B546" s="225"/>
      <c r="C546" s="225"/>
      <c r="D546" s="225"/>
      <c r="E546" s="225"/>
      <c r="F546" s="225"/>
      <c r="G546" s="225"/>
      <c r="H546" s="225"/>
      <c r="I546" s="225"/>
      <c r="J546" s="225"/>
      <c r="K546" s="225"/>
      <c r="L546" s="225"/>
      <c r="M546" s="225"/>
      <c r="N546" s="225"/>
      <c r="O546" s="225"/>
      <c r="P546" s="225"/>
      <c r="Q546" s="225"/>
      <c r="R546" s="225"/>
      <c r="S546" s="225"/>
      <c r="T546" s="225"/>
      <c r="U546" s="225"/>
      <c r="V546" s="225"/>
      <c r="W546" s="225"/>
      <c r="X546" s="225"/>
      <c r="Y546" s="225"/>
      <c r="Z546" s="225"/>
    </row>
    <row r="547" spans="1:26" ht="34.5" customHeight="1">
      <c r="A547" s="225"/>
      <c r="B547" s="225"/>
      <c r="C547" s="225"/>
      <c r="D547" s="225"/>
      <c r="E547" s="225"/>
      <c r="F547" s="225"/>
      <c r="G547" s="225"/>
      <c r="H547" s="225"/>
      <c r="I547" s="225"/>
      <c r="J547" s="225"/>
      <c r="K547" s="225"/>
      <c r="L547" s="225"/>
      <c r="M547" s="225"/>
      <c r="N547" s="225"/>
      <c r="O547" s="225"/>
      <c r="P547" s="225"/>
      <c r="Q547" s="225"/>
      <c r="R547" s="225"/>
      <c r="S547" s="225"/>
      <c r="T547" s="225"/>
      <c r="U547" s="225"/>
      <c r="V547" s="225"/>
      <c r="W547" s="225"/>
      <c r="X547" s="225"/>
      <c r="Y547" s="225"/>
      <c r="Z547" s="225"/>
    </row>
    <row r="548" spans="1:26" ht="34.5" customHeight="1">
      <c r="A548" s="225"/>
      <c r="B548" s="225"/>
      <c r="C548" s="225"/>
      <c r="D548" s="225"/>
      <c r="E548" s="225"/>
      <c r="F548" s="225"/>
      <c r="G548" s="225"/>
      <c r="H548" s="225"/>
      <c r="I548" s="225"/>
      <c r="J548" s="225"/>
      <c r="K548" s="225"/>
      <c r="L548" s="225"/>
      <c r="M548" s="225"/>
      <c r="N548" s="225"/>
      <c r="O548" s="225"/>
      <c r="P548" s="225"/>
      <c r="Q548" s="225"/>
      <c r="R548" s="225"/>
      <c r="S548" s="225"/>
      <c r="T548" s="225"/>
      <c r="U548" s="225"/>
      <c r="V548" s="225"/>
      <c r="W548" s="225"/>
      <c r="X548" s="225"/>
      <c r="Y548" s="225"/>
      <c r="Z548" s="225"/>
    </row>
    <row r="549" spans="1:26" ht="34.5" customHeight="1">
      <c r="A549" s="225"/>
      <c r="B549" s="225"/>
      <c r="C549" s="225"/>
      <c r="D549" s="225"/>
      <c r="E549" s="225"/>
      <c r="F549" s="225"/>
      <c r="G549" s="225"/>
      <c r="H549" s="225"/>
      <c r="I549" s="225"/>
      <c r="J549" s="225"/>
      <c r="K549" s="225"/>
      <c r="L549" s="225"/>
      <c r="M549" s="225"/>
      <c r="N549" s="225"/>
      <c r="O549" s="225"/>
      <c r="P549" s="225"/>
      <c r="Q549" s="225"/>
      <c r="R549" s="225"/>
      <c r="S549" s="225"/>
      <c r="T549" s="225"/>
      <c r="U549" s="225"/>
      <c r="V549" s="225"/>
      <c r="W549" s="225"/>
      <c r="X549" s="225"/>
      <c r="Y549" s="225"/>
      <c r="Z549" s="225"/>
    </row>
    <row r="550" spans="1:26" ht="34.5" customHeight="1">
      <c r="A550" s="225"/>
      <c r="B550" s="225"/>
      <c r="C550" s="225"/>
      <c r="D550" s="225"/>
      <c r="E550" s="225"/>
      <c r="F550" s="225"/>
      <c r="G550" s="225"/>
      <c r="H550" s="225"/>
      <c r="I550" s="225"/>
      <c r="J550" s="225"/>
      <c r="K550" s="225"/>
      <c r="L550" s="225"/>
      <c r="M550" s="225"/>
      <c r="N550" s="225"/>
      <c r="O550" s="225"/>
      <c r="P550" s="225"/>
      <c r="Q550" s="225"/>
      <c r="R550" s="225"/>
      <c r="S550" s="225"/>
      <c r="T550" s="225"/>
      <c r="U550" s="225"/>
      <c r="V550" s="225"/>
      <c r="W550" s="225"/>
      <c r="X550" s="225"/>
      <c r="Y550" s="225"/>
      <c r="Z550" s="225"/>
    </row>
    <row r="551" spans="1:26" ht="34.5" customHeight="1">
      <c r="A551" s="225"/>
      <c r="B551" s="225"/>
      <c r="C551" s="225"/>
      <c r="D551" s="225"/>
      <c r="E551" s="225"/>
      <c r="F551" s="225"/>
      <c r="G551" s="225"/>
      <c r="H551" s="225"/>
      <c r="I551" s="225"/>
      <c r="J551" s="225"/>
      <c r="K551" s="225"/>
      <c r="L551" s="225"/>
      <c r="M551" s="225"/>
      <c r="N551" s="225"/>
      <c r="O551" s="225"/>
      <c r="P551" s="225"/>
      <c r="Q551" s="225"/>
      <c r="R551" s="225"/>
      <c r="S551" s="225"/>
      <c r="T551" s="225"/>
      <c r="U551" s="225"/>
      <c r="V551" s="225"/>
      <c r="W551" s="225"/>
      <c r="X551" s="225"/>
      <c r="Y551" s="225"/>
      <c r="Z551" s="225"/>
    </row>
    <row r="552" spans="1:26" ht="34.5" customHeight="1">
      <c r="A552" s="225"/>
      <c r="B552" s="225"/>
      <c r="C552" s="225"/>
      <c r="D552" s="225"/>
      <c r="E552" s="225"/>
      <c r="F552" s="225"/>
      <c r="G552" s="225"/>
      <c r="H552" s="225"/>
      <c r="I552" s="225"/>
      <c r="J552" s="225"/>
      <c r="K552" s="225"/>
      <c r="L552" s="225"/>
      <c r="M552" s="225"/>
      <c r="N552" s="225"/>
      <c r="O552" s="225"/>
      <c r="P552" s="225"/>
      <c r="Q552" s="225"/>
      <c r="R552" s="225"/>
      <c r="S552" s="225"/>
      <c r="T552" s="225"/>
      <c r="U552" s="225"/>
      <c r="V552" s="225"/>
      <c r="W552" s="225"/>
      <c r="X552" s="225"/>
      <c r="Y552" s="225"/>
      <c r="Z552" s="225"/>
    </row>
    <row r="553" spans="1:26" ht="34.5" customHeight="1">
      <c r="A553" s="225"/>
      <c r="B553" s="225"/>
      <c r="C553" s="225"/>
      <c r="D553" s="225"/>
      <c r="E553" s="225"/>
      <c r="F553" s="225"/>
      <c r="G553" s="225"/>
      <c r="H553" s="225"/>
      <c r="I553" s="225"/>
      <c r="J553" s="225"/>
      <c r="K553" s="225"/>
      <c r="L553" s="225"/>
      <c r="M553" s="225"/>
      <c r="N553" s="225"/>
      <c r="O553" s="225"/>
      <c r="P553" s="225"/>
      <c r="Q553" s="225"/>
      <c r="R553" s="225"/>
      <c r="S553" s="225"/>
      <c r="T553" s="225"/>
      <c r="U553" s="225"/>
      <c r="V553" s="225"/>
      <c r="W553" s="225"/>
      <c r="X553" s="225"/>
      <c r="Y553" s="225"/>
      <c r="Z553" s="225"/>
    </row>
    <row r="554" spans="1:26" ht="34.5" customHeight="1">
      <c r="A554" s="225"/>
      <c r="B554" s="225"/>
      <c r="C554" s="225"/>
      <c r="D554" s="225"/>
      <c r="E554" s="225"/>
      <c r="F554" s="225"/>
      <c r="G554" s="225"/>
      <c r="H554" s="225"/>
      <c r="I554" s="225"/>
      <c r="J554" s="225"/>
      <c r="K554" s="225"/>
      <c r="L554" s="225"/>
      <c r="M554" s="225"/>
      <c r="N554" s="225"/>
      <c r="O554" s="225"/>
      <c r="P554" s="225"/>
      <c r="Q554" s="225"/>
      <c r="R554" s="225"/>
      <c r="S554" s="225"/>
      <c r="T554" s="225"/>
      <c r="U554" s="225"/>
      <c r="V554" s="225"/>
      <c r="W554" s="225"/>
      <c r="X554" s="225"/>
      <c r="Y554" s="225"/>
      <c r="Z554" s="225"/>
    </row>
    <row r="555" spans="1:26" ht="34.5" customHeight="1">
      <c r="A555" s="225"/>
      <c r="B555" s="225"/>
      <c r="C555" s="225"/>
      <c r="D555" s="225"/>
      <c r="E555" s="225"/>
      <c r="F555" s="225"/>
      <c r="G555" s="225"/>
      <c r="H555" s="225"/>
      <c r="I555" s="225"/>
      <c r="J555" s="225"/>
      <c r="K555" s="225"/>
      <c r="L555" s="225"/>
      <c r="M555" s="225"/>
      <c r="N555" s="225"/>
      <c r="O555" s="225"/>
      <c r="P555" s="225"/>
      <c r="Q555" s="225"/>
      <c r="R555" s="225"/>
      <c r="S555" s="225"/>
      <c r="T555" s="225"/>
      <c r="U555" s="225"/>
      <c r="V555" s="225"/>
      <c r="W555" s="225"/>
      <c r="X555" s="225"/>
      <c r="Y555" s="225"/>
      <c r="Z555" s="225"/>
    </row>
    <row r="556" spans="1:26" ht="34.5" customHeight="1">
      <c r="A556" s="225"/>
      <c r="B556" s="225"/>
      <c r="C556" s="225"/>
      <c r="D556" s="225"/>
      <c r="E556" s="225"/>
      <c r="F556" s="225"/>
      <c r="G556" s="225"/>
      <c r="H556" s="225"/>
      <c r="I556" s="225"/>
      <c r="J556" s="225"/>
      <c r="K556" s="225"/>
      <c r="L556" s="225"/>
      <c r="M556" s="225"/>
      <c r="N556" s="225"/>
      <c r="O556" s="225"/>
      <c r="P556" s="225"/>
      <c r="Q556" s="225"/>
      <c r="R556" s="225"/>
      <c r="S556" s="225"/>
      <c r="T556" s="225"/>
      <c r="U556" s="225"/>
      <c r="V556" s="225"/>
      <c r="W556" s="225"/>
      <c r="X556" s="225"/>
      <c r="Y556" s="225"/>
      <c r="Z556" s="225"/>
    </row>
    <row r="557" spans="1:26" ht="34.5" customHeight="1">
      <c r="A557" s="225"/>
      <c r="B557" s="225"/>
      <c r="C557" s="225"/>
      <c r="D557" s="225"/>
      <c r="E557" s="225"/>
      <c r="F557" s="225"/>
      <c r="G557" s="225"/>
      <c r="H557" s="225"/>
      <c r="I557" s="225"/>
      <c r="J557" s="225"/>
      <c r="K557" s="225"/>
      <c r="L557" s="225"/>
      <c r="M557" s="225"/>
      <c r="N557" s="225"/>
      <c r="O557" s="225"/>
      <c r="P557" s="225"/>
      <c r="Q557" s="225"/>
      <c r="R557" s="225"/>
      <c r="S557" s="225"/>
      <c r="T557" s="225"/>
      <c r="U557" s="225"/>
      <c r="V557" s="225"/>
      <c r="W557" s="225"/>
      <c r="X557" s="225"/>
      <c r="Y557" s="225"/>
      <c r="Z557" s="225"/>
    </row>
    <row r="558" spans="1:26" ht="34.5" customHeight="1">
      <c r="A558" s="225"/>
      <c r="B558" s="225"/>
      <c r="C558" s="225"/>
      <c r="D558" s="225"/>
      <c r="E558" s="225"/>
      <c r="F558" s="225"/>
      <c r="G558" s="225"/>
      <c r="H558" s="225"/>
      <c r="I558" s="225"/>
      <c r="J558" s="225"/>
      <c r="K558" s="225"/>
      <c r="L558" s="225"/>
      <c r="M558" s="225"/>
      <c r="N558" s="225"/>
      <c r="O558" s="225"/>
      <c r="P558" s="225"/>
      <c r="Q558" s="225"/>
      <c r="R558" s="225"/>
      <c r="S558" s="225"/>
      <c r="T558" s="225"/>
      <c r="U558" s="225"/>
      <c r="V558" s="225"/>
      <c r="W558" s="225"/>
      <c r="X558" s="225"/>
      <c r="Y558" s="225"/>
      <c r="Z558" s="225"/>
    </row>
    <row r="559" spans="1:26" ht="34.5" customHeight="1">
      <c r="A559" s="225"/>
      <c r="B559" s="225"/>
      <c r="C559" s="225"/>
      <c r="D559" s="225"/>
      <c r="E559" s="225"/>
      <c r="F559" s="225"/>
      <c r="G559" s="225"/>
      <c r="H559" s="225"/>
      <c r="I559" s="225"/>
      <c r="J559" s="225"/>
      <c r="K559" s="225"/>
      <c r="L559" s="225"/>
      <c r="M559" s="225"/>
      <c r="N559" s="225"/>
      <c r="O559" s="225"/>
      <c r="P559" s="225"/>
      <c r="Q559" s="225"/>
      <c r="R559" s="225"/>
      <c r="S559" s="225"/>
      <c r="T559" s="225"/>
      <c r="U559" s="225"/>
      <c r="V559" s="225"/>
      <c r="W559" s="225"/>
      <c r="X559" s="225"/>
      <c r="Y559" s="225"/>
      <c r="Z559" s="225"/>
    </row>
    <row r="560" spans="1:26" ht="34.5" customHeight="1">
      <c r="A560" s="225"/>
      <c r="B560" s="225"/>
      <c r="C560" s="225"/>
      <c r="D560" s="225"/>
      <c r="E560" s="225"/>
      <c r="F560" s="225"/>
      <c r="G560" s="225"/>
      <c r="H560" s="225"/>
      <c r="I560" s="225"/>
      <c r="J560" s="225"/>
      <c r="K560" s="225"/>
      <c r="L560" s="225"/>
      <c r="M560" s="225"/>
      <c r="N560" s="225"/>
      <c r="O560" s="225"/>
      <c r="P560" s="225"/>
      <c r="Q560" s="225"/>
      <c r="R560" s="225"/>
      <c r="S560" s="225"/>
      <c r="T560" s="225"/>
      <c r="U560" s="225"/>
      <c r="V560" s="225"/>
      <c r="W560" s="225"/>
      <c r="X560" s="225"/>
      <c r="Y560" s="225"/>
      <c r="Z560" s="225"/>
    </row>
    <row r="561" spans="1:26" ht="34.5" customHeight="1">
      <c r="A561" s="225"/>
      <c r="B561" s="225"/>
      <c r="C561" s="225"/>
      <c r="D561" s="225"/>
      <c r="E561" s="225"/>
      <c r="F561" s="225"/>
      <c r="G561" s="225"/>
      <c r="H561" s="225"/>
      <c r="I561" s="225"/>
      <c r="J561" s="225"/>
      <c r="K561" s="225"/>
      <c r="L561" s="225"/>
      <c r="M561" s="225"/>
      <c r="N561" s="225"/>
      <c r="O561" s="225"/>
      <c r="P561" s="225"/>
      <c r="Q561" s="225"/>
      <c r="R561" s="225"/>
      <c r="S561" s="225"/>
      <c r="T561" s="225"/>
      <c r="U561" s="225"/>
      <c r="V561" s="225"/>
      <c r="W561" s="225"/>
      <c r="X561" s="225"/>
      <c r="Y561" s="225"/>
      <c r="Z561" s="225"/>
    </row>
    <row r="562" spans="1:26" ht="34.5" customHeight="1">
      <c r="A562" s="225"/>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row>
    <row r="563" spans="1:26" ht="34.5" customHeight="1">
      <c r="A563" s="225"/>
      <c r="B563" s="225"/>
      <c r="C563" s="225"/>
      <c r="D563" s="225"/>
      <c r="E563" s="225"/>
      <c r="F563" s="225"/>
      <c r="G563" s="225"/>
      <c r="H563" s="225"/>
      <c r="I563" s="225"/>
      <c r="J563" s="225"/>
      <c r="K563" s="225"/>
      <c r="L563" s="225"/>
      <c r="M563" s="225"/>
      <c r="N563" s="225"/>
      <c r="O563" s="225"/>
      <c r="P563" s="225"/>
      <c r="Q563" s="225"/>
      <c r="R563" s="225"/>
      <c r="S563" s="225"/>
      <c r="T563" s="225"/>
      <c r="U563" s="225"/>
      <c r="V563" s="225"/>
      <c r="W563" s="225"/>
      <c r="X563" s="225"/>
      <c r="Y563" s="225"/>
      <c r="Z563" s="225"/>
    </row>
    <row r="564" spans="1:26" ht="34.5" customHeight="1">
      <c r="A564" s="225"/>
      <c r="B564" s="225"/>
      <c r="C564" s="225"/>
      <c r="D564" s="225"/>
      <c r="E564" s="225"/>
      <c r="F564" s="225"/>
      <c r="G564" s="225"/>
      <c r="H564" s="225"/>
      <c r="I564" s="225"/>
      <c r="J564" s="225"/>
      <c r="K564" s="225"/>
      <c r="L564" s="225"/>
      <c r="M564" s="225"/>
      <c r="N564" s="225"/>
      <c r="O564" s="225"/>
      <c r="P564" s="225"/>
      <c r="Q564" s="225"/>
      <c r="R564" s="225"/>
      <c r="S564" s="225"/>
      <c r="T564" s="225"/>
      <c r="U564" s="225"/>
      <c r="V564" s="225"/>
      <c r="W564" s="225"/>
      <c r="X564" s="225"/>
      <c r="Y564" s="225"/>
      <c r="Z564" s="225"/>
    </row>
    <row r="565" spans="1:26" ht="34.5" customHeight="1">
      <c r="A565" s="225"/>
      <c r="B565" s="225"/>
      <c r="C565" s="225"/>
      <c r="D565" s="225"/>
      <c r="E565" s="225"/>
      <c r="F565" s="225"/>
      <c r="G565" s="225"/>
      <c r="H565" s="225"/>
      <c r="I565" s="225"/>
      <c r="J565" s="225"/>
      <c r="K565" s="225"/>
      <c r="L565" s="225"/>
      <c r="M565" s="225"/>
      <c r="N565" s="225"/>
      <c r="O565" s="225"/>
      <c r="P565" s="225"/>
      <c r="Q565" s="225"/>
      <c r="R565" s="225"/>
      <c r="S565" s="225"/>
      <c r="T565" s="225"/>
      <c r="U565" s="225"/>
      <c r="V565" s="225"/>
      <c r="W565" s="225"/>
      <c r="X565" s="225"/>
      <c r="Y565" s="225"/>
      <c r="Z565" s="225"/>
    </row>
    <row r="566" spans="1:26" ht="34.5" customHeight="1">
      <c r="A566" s="225"/>
      <c r="B566" s="225"/>
      <c r="C566" s="225"/>
      <c r="D566" s="225"/>
      <c r="E566" s="225"/>
      <c r="F566" s="225"/>
      <c r="G566" s="225"/>
      <c r="H566" s="225"/>
      <c r="I566" s="225"/>
      <c r="J566" s="225"/>
      <c r="K566" s="225"/>
      <c r="L566" s="225"/>
      <c r="M566" s="225"/>
      <c r="N566" s="225"/>
      <c r="O566" s="225"/>
      <c r="P566" s="225"/>
      <c r="Q566" s="225"/>
      <c r="R566" s="225"/>
      <c r="S566" s="225"/>
      <c r="T566" s="225"/>
      <c r="U566" s="225"/>
      <c r="V566" s="225"/>
      <c r="W566" s="225"/>
      <c r="X566" s="225"/>
      <c r="Y566" s="225"/>
      <c r="Z566" s="225"/>
    </row>
    <row r="567" spans="1:26" ht="34.5" customHeight="1">
      <c r="A567" s="225"/>
      <c r="B567" s="225"/>
      <c r="C567" s="225"/>
      <c r="D567" s="225"/>
      <c r="E567" s="225"/>
      <c r="F567" s="225"/>
      <c r="G567" s="225"/>
      <c r="H567" s="225"/>
      <c r="I567" s="225"/>
      <c r="J567" s="225"/>
      <c r="K567" s="225"/>
      <c r="L567" s="225"/>
      <c r="M567" s="225"/>
      <c r="N567" s="225"/>
      <c r="O567" s="225"/>
      <c r="P567" s="225"/>
      <c r="Q567" s="225"/>
      <c r="R567" s="225"/>
      <c r="S567" s="225"/>
      <c r="T567" s="225"/>
      <c r="U567" s="225"/>
      <c r="V567" s="225"/>
      <c r="W567" s="225"/>
      <c r="X567" s="225"/>
      <c r="Y567" s="225"/>
      <c r="Z567" s="225"/>
    </row>
    <row r="568" spans="1:26" ht="34.5" customHeight="1">
      <c r="A568" s="225"/>
      <c r="B568" s="225"/>
      <c r="C568" s="225"/>
      <c r="D568" s="225"/>
      <c r="E568" s="225"/>
      <c r="F568" s="225"/>
      <c r="G568" s="225"/>
      <c r="H568" s="225"/>
      <c r="I568" s="225"/>
      <c r="J568" s="225"/>
      <c r="K568" s="225"/>
      <c r="L568" s="225"/>
      <c r="M568" s="225"/>
      <c r="N568" s="225"/>
      <c r="O568" s="225"/>
      <c r="P568" s="225"/>
      <c r="Q568" s="225"/>
      <c r="R568" s="225"/>
      <c r="S568" s="225"/>
      <c r="T568" s="225"/>
      <c r="U568" s="225"/>
      <c r="V568" s="225"/>
      <c r="W568" s="225"/>
      <c r="X568" s="225"/>
      <c r="Y568" s="225"/>
      <c r="Z568" s="225"/>
    </row>
    <row r="569" spans="1:26" ht="34.5" customHeight="1">
      <c r="A569" s="225"/>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row>
    <row r="570" spans="1:26" ht="34.5" customHeight="1">
      <c r="A570" s="225"/>
      <c r="B570" s="225"/>
      <c r="C570" s="225"/>
      <c r="D570" s="225"/>
      <c r="E570" s="225"/>
      <c r="F570" s="225"/>
      <c r="G570" s="225"/>
      <c r="H570" s="225"/>
      <c r="I570" s="225"/>
      <c r="J570" s="225"/>
      <c r="K570" s="225"/>
      <c r="L570" s="225"/>
      <c r="M570" s="225"/>
      <c r="N570" s="225"/>
      <c r="O570" s="225"/>
      <c r="P570" s="225"/>
      <c r="Q570" s="225"/>
      <c r="R570" s="225"/>
      <c r="S570" s="225"/>
      <c r="T570" s="225"/>
      <c r="U570" s="225"/>
      <c r="V570" s="225"/>
      <c r="W570" s="225"/>
      <c r="X570" s="225"/>
      <c r="Y570" s="225"/>
      <c r="Z570" s="225"/>
    </row>
    <row r="571" spans="1:26" ht="34.5" customHeight="1">
      <c r="A571" s="225"/>
      <c r="B571" s="225"/>
      <c r="C571" s="225"/>
      <c r="D571" s="225"/>
      <c r="E571" s="225"/>
      <c r="F571" s="225"/>
      <c r="G571" s="225"/>
      <c r="H571" s="225"/>
      <c r="I571" s="225"/>
      <c r="J571" s="225"/>
      <c r="K571" s="225"/>
      <c r="L571" s="225"/>
      <c r="M571" s="225"/>
      <c r="N571" s="225"/>
      <c r="O571" s="225"/>
      <c r="P571" s="225"/>
      <c r="Q571" s="225"/>
      <c r="R571" s="225"/>
      <c r="S571" s="225"/>
      <c r="T571" s="225"/>
      <c r="U571" s="225"/>
      <c r="V571" s="225"/>
      <c r="W571" s="225"/>
      <c r="X571" s="225"/>
      <c r="Y571" s="225"/>
      <c r="Z571" s="225"/>
    </row>
    <row r="572" spans="1:26" ht="34.5" customHeight="1">
      <c r="A572" s="225"/>
      <c r="B572" s="225"/>
      <c r="C572" s="225"/>
      <c r="D572" s="225"/>
      <c r="E572" s="225"/>
      <c r="F572" s="225"/>
      <c r="G572" s="225"/>
      <c r="H572" s="225"/>
      <c r="I572" s="225"/>
      <c r="J572" s="225"/>
      <c r="K572" s="225"/>
      <c r="L572" s="225"/>
      <c r="M572" s="225"/>
      <c r="N572" s="225"/>
      <c r="O572" s="225"/>
      <c r="P572" s="225"/>
      <c r="Q572" s="225"/>
      <c r="R572" s="225"/>
      <c r="S572" s="225"/>
      <c r="T572" s="225"/>
      <c r="U572" s="225"/>
      <c r="V572" s="225"/>
      <c r="W572" s="225"/>
      <c r="X572" s="225"/>
      <c r="Y572" s="225"/>
      <c r="Z572" s="225"/>
    </row>
    <row r="573" spans="1:26" ht="34.5" customHeight="1">
      <c r="A573" s="225"/>
      <c r="B573" s="225"/>
      <c r="C573" s="225"/>
      <c r="D573" s="225"/>
      <c r="E573" s="225"/>
      <c r="F573" s="225"/>
      <c r="G573" s="225"/>
      <c r="H573" s="225"/>
      <c r="I573" s="225"/>
      <c r="J573" s="225"/>
      <c r="K573" s="225"/>
      <c r="L573" s="225"/>
      <c r="M573" s="225"/>
      <c r="N573" s="225"/>
      <c r="O573" s="225"/>
      <c r="P573" s="225"/>
      <c r="Q573" s="225"/>
      <c r="R573" s="225"/>
      <c r="S573" s="225"/>
      <c r="T573" s="225"/>
      <c r="U573" s="225"/>
      <c r="V573" s="225"/>
      <c r="W573" s="225"/>
      <c r="X573" s="225"/>
      <c r="Y573" s="225"/>
      <c r="Z573" s="225"/>
    </row>
    <row r="574" spans="1:26" ht="34.5" customHeight="1">
      <c r="A574" s="225"/>
      <c r="B574" s="225"/>
      <c r="C574" s="225"/>
      <c r="D574" s="225"/>
      <c r="E574" s="225"/>
      <c r="F574" s="225"/>
      <c r="G574" s="225"/>
      <c r="H574" s="225"/>
      <c r="I574" s="225"/>
      <c r="J574" s="225"/>
      <c r="K574" s="225"/>
      <c r="L574" s="225"/>
      <c r="M574" s="225"/>
      <c r="N574" s="225"/>
      <c r="O574" s="225"/>
      <c r="P574" s="225"/>
      <c r="Q574" s="225"/>
      <c r="R574" s="225"/>
      <c r="S574" s="225"/>
      <c r="T574" s="225"/>
      <c r="U574" s="225"/>
      <c r="V574" s="225"/>
      <c r="W574" s="225"/>
      <c r="X574" s="225"/>
      <c r="Y574" s="225"/>
      <c r="Z574" s="225"/>
    </row>
    <row r="575" spans="1:26" ht="34.5" customHeight="1">
      <c r="A575" s="225"/>
      <c r="B575" s="225"/>
      <c r="C575" s="225"/>
      <c r="D575" s="225"/>
      <c r="E575" s="225"/>
      <c r="F575" s="225"/>
      <c r="G575" s="225"/>
      <c r="H575" s="225"/>
      <c r="I575" s="225"/>
      <c r="J575" s="225"/>
      <c r="K575" s="225"/>
      <c r="L575" s="225"/>
      <c r="M575" s="225"/>
      <c r="N575" s="225"/>
      <c r="O575" s="225"/>
      <c r="P575" s="225"/>
      <c r="Q575" s="225"/>
      <c r="R575" s="225"/>
      <c r="S575" s="225"/>
      <c r="T575" s="225"/>
      <c r="U575" s="225"/>
      <c r="V575" s="225"/>
      <c r="W575" s="225"/>
      <c r="X575" s="225"/>
      <c r="Y575" s="225"/>
      <c r="Z575" s="225"/>
    </row>
    <row r="576" spans="1:26" ht="34.5" customHeight="1">
      <c r="A576" s="225"/>
      <c r="B576" s="225"/>
      <c r="C576" s="225"/>
      <c r="D576" s="225"/>
      <c r="E576" s="225"/>
      <c r="F576" s="225"/>
      <c r="G576" s="225"/>
      <c r="H576" s="225"/>
      <c r="I576" s="225"/>
      <c r="J576" s="225"/>
      <c r="K576" s="225"/>
      <c r="L576" s="225"/>
      <c r="M576" s="225"/>
      <c r="N576" s="225"/>
      <c r="O576" s="225"/>
      <c r="P576" s="225"/>
      <c r="Q576" s="225"/>
      <c r="R576" s="225"/>
      <c r="S576" s="225"/>
      <c r="T576" s="225"/>
      <c r="U576" s="225"/>
      <c r="V576" s="225"/>
      <c r="W576" s="225"/>
      <c r="X576" s="225"/>
      <c r="Y576" s="225"/>
      <c r="Z576" s="225"/>
    </row>
    <row r="577" spans="1:26" ht="34.5" customHeight="1">
      <c r="A577" s="225"/>
      <c r="B577" s="225"/>
      <c r="C577" s="225"/>
      <c r="D577" s="225"/>
      <c r="E577" s="225"/>
      <c r="F577" s="225"/>
      <c r="G577" s="225"/>
      <c r="H577" s="225"/>
      <c r="I577" s="225"/>
      <c r="J577" s="225"/>
      <c r="K577" s="225"/>
      <c r="L577" s="225"/>
      <c r="M577" s="225"/>
      <c r="N577" s="225"/>
      <c r="O577" s="225"/>
      <c r="P577" s="225"/>
      <c r="Q577" s="225"/>
      <c r="R577" s="225"/>
      <c r="S577" s="225"/>
      <c r="T577" s="225"/>
      <c r="U577" s="225"/>
      <c r="V577" s="225"/>
      <c r="W577" s="225"/>
      <c r="X577" s="225"/>
      <c r="Y577" s="225"/>
      <c r="Z577" s="225"/>
    </row>
    <row r="578" spans="1:26" ht="34.5" customHeight="1">
      <c r="A578" s="225"/>
      <c r="B578" s="225"/>
      <c r="C578" s="225"/>
      <c r="D578" s="225"/>
      <c r="E578" s="225"/>
      <c r="F578" s="225"/>
      <c r="G578" s="225"/>
      <c r="H578" s="225"/>
      <c r="I578" s="225"/>
      <c r="J578" s="225"/>
      <c r="K578" s="225"/>
      <c r="L578" s="225"/>
      <c r="M578" s="225"/>
      <c r="N578" s="225"/>
      <c r="O578" s="225"/>
      <c r="P578" s="225"/>
      <c r="Q578" s="225"/>
      <c r="R578" s="225"/>
      <c r="S578" s="225"/>
      <c r="T578" s="225"/>
      <c r="U578" s="225"/>
      <c r="V578" s="225"/>
      <c r="W578" s="225"/>
      <c r="X578" s="225"/>
      <c r="Y578" s="225"/>
      <c r="Z578" s="225"/>
    </row>
    <row r="579" spans="1:26" ht="34.5" customHeight="1">
      <c r="A579" s="225"/>
      <c r="B579" s="225"/>
      <c r="C579" s="225"/>
      <c r="D579" s="225"/>
      <c r="E579" s="225"/>
      <c r="F579" s="225"/>
      <c r="G579" s="225"/>
      <c r="H579" s="225"/>
      <c r="I579" s="225"/>
      <c r="J579" s="225"/>
      <c r="K579" s="225"/>
      <c r="L579" s="225"/>
      <c r="M579" s="225"/>
      <c r="N579" s="225"/>
      <c r="O579" s="225"/>
      <c r="P579" s="225"/>
      <c r="Q579" s="225"/>
      <c r="R579" s="225"/>
      <c r="S579" s="225"/>
      <c r="T579" s="225"/>
      <c r="U579" s="225"/>
      <c r="V579" s="225"/>
      <c r="W579" s="225"/>
      <c r="X579" s="225"/>
      <c r="Y579" s="225"/>
      <c r="Z579" s="225"/>
    </row>
    <row r="580" spans="1:26" ht="34.5" customHeight="1">
      <c r="A580" s="225"/>
      <c r="B580" s="225"/>
      <c r="C580" s="225"/>
      <c r="D580" s="225"/>
      <c r="E580" s="225"/>
      <c r="F580" s="225"/>
      <c r="G580" s="225"/>
      <c r="H580" s="225"/>
      <c r="I580" s="225"/>
      <c r="J580" s="225"/>
      <c r="K580" s="225"/>
      <c r="L580" s="225"/>
      <c r="M580" s="225"/>
      <c r="N580" s="225"/>
      <c r="O580" s="225"/>
      <c r="P580" s="225"/>
      <c r="Q580" s="225"/>
      <c r="R580" s="225"/>
      <c r="S580" s="225"/>
      <c r="T580" s="225"/>
      <c r="U580" s="225"/>
      <c r="V580" s="225"/>
      <c r="W580" s="225"/>
      <c r="X580" s="225"/>
      <c r="Y580" s="225"/>
      <c r="Z580" s="225"/>
    </row>
    <row r="581" spans="1:26" ht="34.5" customHeight="1">
      <c r="A581" s="225"/>
      <c r="B581" s="225"/>
      <c r="C581" s="225"/>
      <c r="D581" s="225"/>
      <c r="E581" s="225"/>
      <c r="F581" s="225"/>
      <c r="G581" s="225"/>
      <c r="H581" s="225"/>
      <c r="I581" s="225"/>
      <c r="J581" s="225"/>
      <c r="K581" s="225"/>
      <c r="L581" s="225"/>
      <c r="M581" s="225"/>
      <c r="N581" s="225"/>
      <c r="O581" s="225"/>
      <c r="P581" s="225"/>
      <c r="Q581" s="225"/>
      <c r="R581" s="225"/>
      <c r="S581" s="225"/>
      <c r="T581" s="225"/>
      <c r="U581" s="225"/>
      <c r="V581" s="225"/>
      <c r="W581" s="225"/>
      <c r="X581" s="225"/>
      <c r="Y581" s="225"/>
      <c r="Z581" s="225"/>
    </row>
    <row r="582" spans="1:26" ht="34.5" customHeight="1">
      <c r="A582" s="225"/>
      <c r="B582" s="225"/>
      <c r="C582" s="225"/>
      <c r="D582" s="225"/>
      <c r="E582" s="225"/>
      <c r="F582" s="225"/>
      <c r="G582" s="225"/>
      <c r="H582" s="225"/>
      <c r="I582" s="225"/>
      <c r="J582" s="225"/>
      <c r="K582" s="225"/>
      <c r="L582" s="225"/>
      <c r="M582" s="225"/>
      <c r="N582" s="225"/>
      <c r="O582" s="225"/>
      <c r="P582" s="225"/>
      <c r="Q582" s="225"/>
      <c r="R582" s="225"/>
      <c r="S582" s="225"/>
      <c r="T582" s="225"/>
      <c r="U582" s="225"/>
      <c r="V582" s="225"/>
      <c r="W582" s="225"/>
      <c r="X582" s="225"/>
      <c r="Y582" s="225"/>
      <c r="Z582" s="225"/>
    </row>
    <row r="583" spans="1:26" ht="34.5" customHeight="1">
      <c r="A583" s="225"/>
      <c r="B583" s="225"/>
      <c r="C583" s="225"/>
      <c r="D583" s="225"/>
      <c r="E583" s="225"/>
      <c r="F583" s="225"/>
      <c r="G583" s="225"/>
      <c r="H583" s="225"/>
      <c r="I583" s="225"/>
      <c r="J583" s="225"/>
      <c r="K583" s="225"/>
      <c r="L583" s="225"/>
      <c r="M583" s="225"/>
      <c r="N583" s="225"/>
      <c r="O583" s="225"/>
      <c r="P583" s="225"/>
      <c r="Q583" s="225"/>
      <c r="R583" s="225"/>
      <c r="S583" s="225"/>
      <c r="T583" s="225"/>
      <c r="U583" s="225"/>
      <c r="V583" s="225"/>
      <c r="W583" s="225"/>
      <c r="X583" s="225"/>
      <c r="Y583" s="225"/>
      <c r="Z583" s="225"/>
    </row>
    <row r="584" spans="1:26" ht="34.5" customHeight="1">
      <c r="A584" s="225"/>
      <c r="B584" s="225"/>
      <c r="C584" s="225"/>
      <c r="D584" s="225"/>
      <c r="E584" s="225"/>
      <c r="F584" s="225"/>
      <c r="G584" s="225"/>
      <c r="H584" s="225"/>
      <c r="I584" s="225"/>
      <c r="J584" s="225"/>
      <c r="K584" s="225"/>
      <c r="L584" s="225"/>
      <c r="M584" s="225"/>
      <c r="N584" s="225"/>
      <c r="O584" s="225"/>
      <c r="P584" s="225"/>
      <c r="Q584" s="225"/>
      <c r="R584" s="225"/>
      <c r="S584" s="225"/>
      <c r="T584" s="225"/>
      <c r="U584" s="225"/>
      <c r="V584" s="225"/>
      <c r="W584" s="225"/>
      <c r="X584" s="225"/>
      <c r="Y584" s="225"/>
      <c r="Z584" s="225"/>
    </row>
    <row r="585" spans="1:26" ht="34.5" customHeight="1">
      <c r="A585" s="225"/>
      <c r="B585" s="225"/>
      <c r="C585" s="225"/>
      <c r="D585" s="225"/>
      <c r="E585" s="225"/>
      <c r="F585" s="225"/>
      <c r="G585" s="225"/>
      <c r="H585" s="225"/>
      <c r="I585" s="225"/>
      <c r="J585" s="225"/>
      <c r="K585" s="225"/>
      <c r="L585" s="225"/>
      <c r="M585" s="225"/>
      <c r="N585" s="225"/>
      <c r="O585" s="225"/>
      <c r="P585" s="225"/>
      <c r="Q585" s="225"/>
      <c r="R585" s="225"/>
      <c r="S585" s="225"/>
      <c r="T585" s="225"/>
      <c r="U585" s="225"/>
      <c r="V585" s="225"/>
      <c r="W585" s="225"/>
      <c r="X585" s="225"/>
      <c r="Y585" s="225"/>
      <c r="Z585" s="225"/>
    </row>
    <row r="586" spans="1:26" ht="34.5" customHeight="1">
      <c r="A586" s="225"/>
      <c r="B586" s="225"/>
      <c r="C586" s="225"/>
      <c r="D586" s="225"/>
      <c r="E586" s="225"/>
      <c r="F586" s="225"/>
      <c r="G586" s="225"/>
      <c r="H586" s="225"/>
      <c r="I586" s="225"/>
      <c r="J586" s="225"/>
      <c r="K586" s="225"/>
      <c r="L586" s="225"/>
      <c r="M586" s="225"/>
      <c r="N586" s="225"/>
      <c r="O586" s="225"/>
      <c r="P586" s="225"/>
      <c r="Q586" s="225"/>
      <c r="R586" s="225"/>
      <c r="S586" s="225"/>
      <c r="T586" s="225"/>
      <c r="U586" s="225"/>
      <c r="V586" s="225"/>
      <c r="W586" s="225"/>
      <c r="X586" s="225"/>
      <c r="Y586" s="225"/>
      <c r="Z586" s="225"/>
    </row>
    <row r="587" spans="1:26" ht="34.5" customHeight="1">
      <c r="A587" s="225"/>
      <c r="B587" s="225"/>
      <c r="C587" s="225"/>
      <c r="D587" s="225"/>
      <c r="E587" s="225"/>
      <c r="F587" s="225"/>
      <c r="G587" s="225"/>
      <c r="H587" s="225"/>
      <c r="I587" s="225"/>
      <c r="J587" s="225"/>
      <c r="K587" s="225"/>
      <c r="L587" s="225"/>
      <c r="M587" s="225"/>
      <c r="N587" s="225"/>
      <c r="O587" s="225"/>
      <c r="P587" s="225"/>
      <c r="Q587" s="225"/>
      <c r="R587" s="225"/>
      <c r="S587" s="225"/>
      <c r="T587" s="225"/>
      <c r="U587" s="225"/>
      <c r="V587" s="225"/>
      <c r="W587" s="225"/>
      <c r="X587" s="225"/>
      <c r="Y587" s="225"/>
      <c r="Z587" s="225"/>
    </row>
    <row r="588" spans="1:26" ht="34.5" customHeight="1">
      <c r="A588" s="225"/>
      <c r="B588" s="225"/>
      <c r="C588" s="225"/>
      <c r="D588" s="225"/>
      <c r="E588" s="225"/>
      <c r="F588" s="225"/>
      <c r="G588" s="225"/>
      <c r="H588" s="225"/>
      <c r="I588" s="225"/>
      <c r="J588" s="225"/>
      <c r="K588" s="225"/>
      <c r="L588" s="225"/>
      <c r="M588" s="225"/>
      <c r="N588" s="225"/>
      <c r="O588" s="225"/>
      <c r="P588" s="225"/>
      <c r="Q588" s="225"/>
      <c r="R588" s="225"/>
      <c r="S588" s="225"/>
      <c r="T588" s="225"/>
      <c r="U588" s="225"/>
      <c r="V588" s="225"/>
      <c r="W588" s="225"/>
      <c r="X588" s="225"/>
      <c r="Y588" s="225"/>
      <c r="Z588" s="225"/>
    </row>
    <row r="589" spans="1:26" ht="34.5" customHeight="1">
      <c r="A589" s="225"/>
      <c r="B589" s="225"/>
      <c r="C589" s="225"/>
      <c r="D589" s="225"/>
      <c r="E589" s="225"/>
      <c r="F589" s="225"/>
      <c r="G589" s="225"/>
      <c r="H589" s="225"/>
      <c r="I589" s="225"/>
      <c r="J589" s="225"/>
      <c r="K589" s="225"/>
      <c r="L589" s="225"/>
      <c r="M589" s="225"/>
      <c r="N589" s="225"/>
      <c r="O589" s="225"/>
      <c r="P589" s="225"/>
      <c r="Q589" s="225"/>
      <c r="R589" s="225"/>
      <c r="S589" s="225"/>
      <c r="T589" s="225"/>
      <c r="U589" s="225"/>
      <c r="V589" s="225"/>
      <c r="W589" s="225"/>
      <c r="X589" s="225"/>
      <c r="Y589" s="225"/>
      <c r="Z589" s="225"/>
    </row>
    <row r="590" spans="1:26" ht="34.5" customHeight="1">
      <c r="A590" s="225"/>
      <c r="B590" s="225"/>
      <c r="C590" s="225"/>
      <c r="D590" s="225"/>
      <c r="E590" s="225"/>
      <c r="F590" s="225"/>
      <c r="G590" s="225"/>
      <c r="H590" s="225"/>
      <c r="I590" s="225"/>
      <c r="J590" s="225"/>
      <c r="K590" s="225"/>
      <c r="L590" s="225"/>
      <c r="M590" s="225"/>
      <c r="N590" s="225"/>
      <c r="O590" s="225"/>
      <c r="P590" s="225"/>
      <c r="Q590" s="225"/>
      <c r="R590" s="225"/>
      <c r="S590" s="225"/>
      <c r="T590" s="225"/>
      <c r="U590" s="225"/>
      <c r="V590" s="225"/>
      <c r="W590" s="225"/>
      <c r="X590" s="225"/>
      <c r="Y590" s="225"/>
      <c r="Z590" s="225"/>
    </row>
    <row r="591" spans="1:26" ht="34.5" customHeight="1">
      <c r="A591" s="225"/>
      <c r="B591" s="225"/>
      <c r="C591" s="225"/>
      <c r="D591" s="225"/>
      <c r="E591" s="225"/>
      <c r="F591" s="225"/>
      <c r="G591" s="225"/>
      <c r="H591" s="225"/>
      <c r="I591" s="225"/>
      <c r="J591" s="225"/>
      <c r="K591" s="225"/>
      <c r="L591" s="225"/>
      <c r="M591" s="225"/>
      <c r="N591" s="225"/>
      <c r="O591" s="225"/>
      <c r="P591" s="225"/>
      <c r="Q591" s="225"/>
      <c r="R591" s="225"/>
      <c r="S591" s="225"/>
      <c r="T591" s="225"/>
      <c r="U591" s="225"/>
      <c r="V591" s="225"/>
      <c r="W591" s="225"/>
      <c r="X591" s="225"/>
      <c r="Y591" s="225"/>
      <c r="Z591" s="225"/>
    </row>
    <row r="592" spans="1:26" ht="34.5" customHeight="1">
      <c r="A592" s="225"/>
      <c r="B592" s="225"/>
      <c r="C592" s="225"/>
      <c r="D592" s="225"/>
      <c r="E592" s="225"/>
      <c r="F592" s="225"/>
      <c r="G592" s="225"/>
      <c r="H592" s="225"/>
      <c r="I592" s="225"/>
      <c r="J592" s="225"/>
      <c r="K592" s="225"/>
      <c r="L592" s="225"/>
      <c r="M592" s="225"/>
      <c r="N592" s="225"/>
      <c r="O592" s="225"/>
      <c r="P592" s="225"/>
      <c r="Q592" s="225"/>
      <c r="R592" s="225"/>
      <c r="S592" s="225"/>
      <c r="T592" s="225"/>
      <c r="U592" s="225"/>
      <c r="V592" s="225"/>
      <c r="W592" s="225"/>
      <c r="X592" s="225"/>
      <c r="Y592" s="225"/>
      <c r="Z592" s="225"/>
    </row>
    <row r="593" spans="1:26" ht="34.5" customHeight="1">
      <c r="A593" s="225"/>
      <c r="B593" s="225"/>
      <c r="C593" s="225"/>
      <c r="D593" s="225"/>
      <c r="E593" s="225"/>
      <c r="F593" s="225"/>
      <c r="G593" s="225"/>
      <c r="H593" s="225"/>
      <c r="I593" s="225"/>
      <c r="J593" s="225"/>
      <c r="K593" s="225"/>
      <c r="L593" s="225"/>
      <c r="M593" s="225"/>
      <c r="N593" s="225"/>
      <c r="O593" s="225"/>
      <c r="P593" s="225"/>
      <c r="Q593" s="225"/>
      <c r="R593" s="225"/>
      <c r="S593" s="225"/>
      <c r="T593" s="225"/>
      <c r="U593" s="225"/>
      <c r="V593" s="225"/>
      <c r="W593" s="225"/>
      <c r="X593" s="225"/>
      <c r="Y593" s="225"/>
      <c r="Z593" s="225"/>
    </row>
    <row r="594" spans="1:26" ht="34.5" customHeight="1">
      <c r="A594" s="225"/>
      <c r="B594" s="225"/>
      <c r="C594" s="225"/>
      <c r="D594" s="225"/>
      <c r="E594" s="225"/>
      <c r="F594" s="225"/>
      <c r="G594" s="225"/>
      <c r="H594" s="225"/>
      <c r="I594" s="225"/>
      <c r="J594" s="225"/>
      <c r="K594" s="225"/>
      <c r="L594" s="225"/>
      <c r="M594" s="225"/>
      <c r="N594" s="225"/>
      <c r="O594" s="225"/>
      <c r="P594" s="225"/>
      <c r="Q594" s="225"/>
      <c r="R594" s="225"/>
      <c r="S594" s="225"/>
      <c r="T594" s="225"/>
      <c r="U594" s="225"/>
      <c r="V594" s="225"/>
      <c r="W594" s="225"/>
      <c r="X594" s="225"/>
      <c r="Y594" s="225"/>
      <c r="Z594" s="225"/>
    </row>
    <row r="595" spans="1:26" ht="34.5" customHeight="1">
      <c r="A595" s="225"/>
      <c r="B595" s="225"/>
      <c r="C595" s="225"/>
      <c r="D595" s="225"/>
      <c r="E595" s="225"/>
      <c r="F595" s="225"/>
      <c r="G595" s="225"/>
      <c r="H595" s="225"/>
      <c r="I595" s="225"/>
      <c r="J595" s="225"/>
      <c r="K595" s="225"/>
      <c r="L595" s="225"/>
      <c r="M595" s="225"/>
      <c r="N595" s="225"/>
      <c r="O595" s="225"/>
      <c r="P595" s="225"/>
      <c r="Q595" s="225"/>
      <c r="R595" s="225"/>
      <c r="S595" s="225"/>
      <c r="T595" s="225"/>
      <c r="U595" s="225"/>
      <c r="V595" s="225"/>
      <c r="W595" s="225"/>
      <c r="X595" s="225"/>
      <c r="Y595" s="225"/>
      <c r="Z595" s="225"/>
    </row>
    <row r="596" spans="1:26" ht="34.5" customHeight="1">
      <c r="A596" s="225"/>
      <c r="B596" s="225"/>
      <c r="C596" s="225"/>
      <c r="D596" s="225"/>
      <c r="E596" s="225"/>
      <c r="F596" s="225"/>
      <c r="G596" s="225"/>
      <c r="H596" s="225"/>
      <c r="I596" s="225"/>
      <c r="J596" s="225"/>
      <c r="K596" s="225"/>
      <c r="L596" s="225"/>
      <c r="M596" s="225"/>
      <c r="N596" s="225"/>
      <c r="O596" s="225"/>
      <c r="P596" s="225"/>
      <c r="Q596" s="225"/>
      <c r="R596" s="225"/>
      <c r="S596" s="225"/>
      <c r="T596" s="225"/>
      <c r="U596" s="225"/>
      <c r="V596" s="225"/>
      <c r="W596" s="225"/>
      <c r="X596" s="225"/>
      <c r="Y596" s="225"/>
      <c r="Z596" s="225"/>
    </row>
    <row r="597" spans="1:26" ht="34.5" customHeight="1">
      <c r="A597" s="225"/>
      <c r="B597" s="225"/>
      <c r="C597" s="225"/>
      <c r="D597" s="225"/>
      <c r="E597" s="225"/>
      <c r="F597" s="225"/>
      <c r="G597" s="225"/>
      <c r="H597" s="225"/>
      <c r="I597" s="225"/>
      <c r="J597" s="225"/>
      <c r="K597" s="225"/>
      <c r="L597" s="225"/>
      <c r="M597" s="225"/>
      <c r="N597" s="225"/>
      <c r="O597" s="225"/>
      <c r="P597" s="225"/>
      <c r="Q597" s="225"/>
      <c r="R597" s="225"/>
      <c r="S597" s="225"/>
      <c r="T597" s="225"/>
      <c r="U597" s="225"/>
      <c r="V597" s="225"/>
      <c r="W597" s="225"/>
      <c r="X597" s="225"/>
      <c r="Y597" s="225"/>
      <c r="Z597" s="225"/>
    </row>
    <row r="598" spans="1:26" ht="34.5" customHeight="1">
      <c r="A598" s="225"/>
      <c r="B598" s="225"/>
      <c r="C598" s="225"/>
      <c r="D598" s="225"/>
      <c r="E598" s="225"/>
      <c r="F598" s="225"/>
      <c r="G598" s="225"/>
      <c r="H598" s="225"/>
      <c r="I598" s="225"/>
      <c r="J598" s="225"/>
      <c r="K598" s="225"/>
      <c r="L598" s="225"/>
      <c r="M598" s="225"/>
      <c r="N598" s="225"/>
      <c r="O598" s="225"/>
      <c r="P598" s="225"/>
      <c r="Q598" s="225"/>
      <c r="R598" s="225"/>
      <c r="S598" s="225"/>
      <c r="T598" s="225"/>
      <c r="U598" s="225"/>
      <c r="V598" s="225"/>
      <c r="W598" s="225"/>
      <c r="X598" s="225"/>
      <c r="Y598" s="225"/>
      <c r="Z598" s="225"/>
    </row>
    <row r="599" spans="1:26" ht="34.5" customHeight="1">
      <c r="A599" s="225"/>
      <c r="B599" s="225"/>
      <c r="C599" s="225"/>
      <c r="D599" s="225"/>
      <c r="E599" s="225"/>
      <c r="F599" s="225"/>
      <c r="G599" s="225"/>
      <c r="H599" s="225"/>
      <c r="I599" s="225"/>
      <c r="J599" s="225"/>
      <c r="K599" s="225"/>
      <c r="L599" s="225"/>
      <c r="M599" s="225"/>
      <c r="N599" s="225"/>
      <c r="O599" s="225"/>
      <c r="P599" s="225"/>
      <c r="Q599" s="225"/>
      <c r="R599" s="225"/>
      <c r="S599" s="225"/>
      <c r="T599" s="225"/>
      <c r="U599" s="225"/>
      <c r="V599" s="225"/>
      <c r="W599" s="225"/>
      <c r="X599" s="225"/>
      <c r="Y599" s="225"/>
      <c r="Z599" s="225"/>
    </row>
    <row r="600" spans="1:26" ht="34.5" customHeight="1">
      <c r="A600" s="225"/>
      <c r="B600" s="225"/>
      <c r="C600" s="225"/>
      <c r="D600" s="225"/>
      <c r="E600" s="225"/>
      <c r="F600" s="225"/>
      <c r="G600" s="225"/>
      <c r="H600" s="225"/>
      <c r="I600" s="225"/>
      <c r="J600" s="225"/>
      <c r="K600" s="225"/>
      <c r="L600" s="225"/>
      <c r="M600" s="225"/>
      <c r="N600" s="225"/>
      <c r="O600" s="225"/>
      <c r="P600" s="225"/>
      <c r="Q600" s="225"/>
      <c r="R600" s="225"/>
      <c r="S600" s="225"/>
      <c r="T600" s="225"/>
      <c r="U600" s="225"/>
      <c r="V600" s="225"/>
      <c r="W600" s="225"/>
      <c r="X600" s="225"/>
      <c r="Y600" s="225"/>
      <c r="Z600" s="225"/>
    </row>
    <row r="601" spans="1:26" ht="34.5" customHeight="1">
      <c r="A601" s="225"/>
      <c r="B601" s="225"/>
      <c r="C601" s="225"/>
      <c r="D601" s="225"/>
      <c r="E601" s="225"/>
      <c r="F601" s="225"/>
      <c r="G601" s="225"/>
      <c r="H601" s="225"/>
      <c r="I601" s="225"/>
      <c r="J601" s="225"/>
      <c r="K601" s="225"/>
      <c r="L601" s="225"/>
      <c r="M601" s="225"/>
      <c r="N601" s="225"/>
      <c r="O601" s="225"/>
      <c r="P601" s="225"/>
      <c r="Q601" s="225"/>
      <c r="R601" s="225"/>
      <c r="S601" s="225"/>
      <c r="T601" s="225"/>
      <c r="U601" s="225"/>
      <c r="V601" s="225"/>
      <c r="W601" s="225"/>
      <c r="X601" s="225"/>
      <c r="Y601" s="225"/>
      <c r="Z601" s="225"/>
    </row>
    <row r="602" spans="1:26" ht="34.5" customHeight="1">
      <c r="A602" s="225"/>
      <c r="B602" s="225"/>
      <c r="C602" s="225"/>
      <c r="D602" s="225"/>
      <c r="E602" s="225"/>
      <c r="F602" s="225"/>
      <c r="G602" s="225"/>
      <c r="H602" s="225"/>
      <c r="I602" s="225"/>
      <c r="J602" s="225"/>
      <c r="K602" s="225"/>
      <c r="L602" s="225"/>
      <c r="M602" s="225"/>
      <c r="N602" s="225"/>
      <c r="O602" s="225"/>
      <c r="P602" s="225"/>
      <c r="Q602" s="225"/>
      <c r="R602" s="225"/>
      <c r="S602" s="225"/>
      <c r="T602" s="225"/>
      <c r="U602" s="225"/>
      <c r="V602" s="225"/>
      <c r="W602" s="225"/>
      <c r="X602" s="225"/>
      <c r="Y602" s="225"/>
      <c r="Z602" s="225"/>
    </row>
    <row r="603" spans="1:26" ht="34.5" customHeight="1">
      <c r="A603" s="225"/>
      <c r="B603" s="225"/>
      <c r="C603" s="225"/>
      <c r="D603" s="225"/>
      <c r="E603" s="225"/>
      <c r="F603" s="225"/>
      <c r="G603" s="225"/>
      <c r="H603" s="225"/>
      <c r="I603" s="225"/>
      <c r="J603" s="225"/>
      <c r="K603" s="225"/>
      <c r="L603" s="225"/>
      <c r="M603" s="225"/>
      <c r="N603" s="225"/>
      <c r="O603" s="225"/>
      <c r="P603" s="225"/>
      <c r="Q603" s="225"/>
      <c r="R603" s="225"/>
      <c r="S603" s="225"/>
      <c r="T603" s="225"/>
      <c r="U603" s="225"/>
      <c r="V603" s="225"/>
      <c r="W603" s="225"/>
      <c r="X603" s="225"/>
      <c r="Y603" s="225"/>
      <c r="Z603" s="225"/>
    </row>
    <row r="604" spans="1:26" ht="34.5" customHeight="1">
      <c r="A604" s="225"/>
      <c r="B604" s="225"/>
      <c r="C604" s="225"/>
      <c r="D604" s="225"/>
      <c r="E604" s="225"/>
      <c r="F604" s="225"/>
      <c r="G604" s="225"/>
      <c r="H604" s="225"/>
      <c r="I604" s="225"/>
      <c r="J604" s="225"/>
      <c r="K604" s="225"/>
      <c r="L604" s="225"/>
      <c r="M604" s="225"/>
      <c r="N604" s="225"/>
      <c r="O604" s="225"/>
      <c r="P604" s="225"/>
      <c r="Q604" s="225"/>
      <c r="R604" s="225"/>
      <c r="S604" s="225"/>
      <c r="T604" s="225"/>
      <c r="U604" s="225"/>
      <c r="V604" s="225"/>
      <c r="W604" s="225"/>
      <c r="X604" s="225"/>
      <c r="Y604" s="225"/>
      <c r="Z604" s="225"/>
    </row>
    <row r="605" spans="1:26" ht="34.5" customHeight="1">
      <c r="A605" s="225"/>
      <c r="B605" s="225"/>
      <c r="C605" s="225"/>
      <c r="D605" s="225"/>
      <c r="E605" s="225"/>
      <c r="F605" s="225"/>
      <c r="G605" s="225"/>
      <c r="H605" s="225"/>
      <c r="I605" s="225"/>
      <c r="J605" s="225"/>
      <c r="K605" s="225"/>
      <c r="L605" s="225"/>
      <c r="M605" s="225"/>
      <c r="N605" s="225"/>
      <c r="O605" s="225"/>
      <c r="P605" s="225"/>
      <c r="Q605" s="225"/>
      <c r="R605" s="225"/>
      <c r="S605" s="225"/>
      <c r="T605" s="225"/>
      <c r="U605" s="225"/>
      <c r="V605" s="225"/>
      <c r="W605" s="225"/>
      <c r="X605" s="225"/>
      <c r="Y605" s="225"/>
      <c r="Z605" s="225"/>
    </row>
    <row r="606" spans="1:26" ht="34.5" customHeight="1">
      <c r="A606" s="225"/>
      <c r="B606" s="225"/>
      <c r="C606" s="225"/>
      <c r="D606" s="225"/>
      <c r="E606" s="225"/>
      <c r="F606" s="225"/>
      <c r="G606" s="225"/>
      <c r="H606" s="225"/>
      <c r="I606" s="225"/>
      <c r="J606" s="225"/>
      <c r="K606" s="225"/>
      <c r="L606" s="225"/>
      <c r="M606" s="225"/>
      <c r="N606" s="225"/>
      <c r="O606" s="225"/>
      <c r="P606" s="225"/>
      <c r="Q606" s="225"/>
      <c r="R606" s="225"/>
      <c r="S606" s="225"/>
      <c r="T606" s="225"/>
      <c r="U606" s="225"/>
      <c r="V606" s="225"/>
      <c r="W606" s="225"/>
      <c r="X606" s="225"/>
      <c r="Y606" s="225"/>
      <c r="Z606" s="225"/>
    </row>
    <row r="607" spans="1:26" ht="34.5" customHeight="1">
      <c r="A607" s="225"/>
      <c r="B607" s="225"/>
      <c r="C607" s="225"/>
      <c r="D607" s="225"/>
      <c r="E607" s="225"/>
      <c r="F607" s="225"/>
      <c r="G607" s="225"/>
      <c r="H607" s="225"/>
      <c r="I607" s="225"/>
      <c r="J607" s="225"/>
      <c r="K607" s="225"/>
      <c r="L607" s="225"/>
      <c r="M607" s="225"/>
      <c r="N607" s="225"/>
      <c r="O607" s="225"/>
      <c r="P607" s="225"/>
      <c r="Q607" s="225"/>
      <c r="R607" s="225"/>
      <c r="S607" s="225"/>
      <c r="T607" s="225"/>
      <c r="U607" s="225"/>
      <c r="V607" s="225"/>
      <c r="W607" s="225"/>
      <c r="X607" s="225"/>
      <c r="Y607" s="225"/>
      <c r="Z607" s="225"/>
    </row>
    <row r="608" spans="1:26" ht="34.5" customHeight="1">
      <c r="A608" s="225"/>
      <c r="B608" s="225"/>
      <c r="C608" s="225"/>
      <c r="D608" s="225"/>
      <c r="E608" s="225"/>
      <c r="F608" s="225"/>
      <c r="G608" s="225"/>
      <c r="H608" s="225"/>
      <c r="I608" s="225"/>
      <c r="J608" s="225"/>
      <c r="K608" s="225"/>
      <c r="L608" s="225"/>
      <c r="M608" s="225"/>
      <c r="N608" s="225"/>
      <c r="O608" s="225"/>
      <c r="P608" s="225"/>
      <c r="Q608" s="225"/>
      <c r="R608" s="225"/>
      <c r="S608" s="225"/>
      <c r="T608" s="225"/>
      <c r="U608" s="225"/>
      <c r="V608" s="225"/>
      <c r="W608" s="225"/>
      <c r="X608" s="225"/>
      <c r="Y608" s="225"/>
      <c r="Z608" s="225"/>
    </row>
    <row r="609" spans="1:26" ht="34.5" customHeight="1">
      <c r="A609" s="225"/>
      <c r="B609" s="225"/>
      <c r="C609" s="225"/>
      <c r="D609" s="225"/>
      <c r="E609" s="225"/>
      <c r="F609" s="225"/>
      <c r="G609" s="225"/>
      <c r="H609" s="225"/>
      <c r="I609" s="225"/>
      <c r="J609" s="225"/>
      <c r="K609" s="225"/>
      <c r="L609" s="225"/>
      <c r="M609" s="225"/>
      <c r="N609" s="225"/>
      <c r="O609" s="225"/>
      <c r="P609" s="225"/>
      <c r="Q609" s="225"/>
      <c r="R609" s="225"/>
      <c r="S609" s="225"/>
      <c r="T609" s="225"/>
      <c r="U609" s="225"/>
      <c r="V609" s="225"/>
      <c r="W609" s="225"/>
      <c r="X609" s="225"/>
      <c r="Y609" s="225"/>
      <c r="Z609" s="225"/>
    </row>
    <row r="610" spans="1:26" ht="34.5" customHeight="1">
      <c r="A610" s="225"/>
      <c r="B610" s="225"/>
      <c r="C610" s="225"/>
      <c r="D610" s="225"/>
      <c r="E610" s="225"/>
      <c r="F610" s="225"/>
      <c r="G610" s="225"/>
      <c r="H610" s="225"/>
      <c r="I610" s="225"/>
      <c r="J610" s="225"/>
      <c r="K610" s="225"/>
      <c r="L610" s="225"/>
      <c r="M610" s="225"/>
      <c r="N610" s="225"/>
      <c r="O610" s="225"/>
      <c r="P610" s="225"/>
      <c r="Q610" s="225"/>
      <c r="R610" s="225"/>
      <c r="S610" s="225"/>
      <c r="T610" s="225"/>
      <c r="U610" s="225"/>
      <c r="V610" s="225"/>
      <c r="W610" s="225"/>
      <c r="X610" s="225"/>
      <c r="Y610" s="225"/>
      <c r="Z610" s="225"/>
    </row>
    <row r="611" spans="1:26" ht="34.5" customHeight="1">
      <c r="A611" s="225"/>
      <c r="B611" s="225"/>
      <c r="C611" s="225"/>
      <c r="D611" s="225"/>
      <c r="E611" s="225"/>
      <c r="F611" s="225"/>
      <c r="G611" s="225"/>
      <c r="H611" s="225"/>
      <c r="I611" s="225"/>
      <c r="J611" s="225"/>
      <c r="K611" s="225"/>
      <c r="L611" s="225"/>
      <c r="M611" s="225"/>
      <c r="N611" s="225"/>
      <c r="O611" s="225"/>
      <c r="P611" s="225"/>
      <c r="Q611" s="225"/>
      <c r="R611" s="225"/>
      <c r="S611" s="225"/>
      <c r="T611" s="225"/>
      <c r="U611" s="225"/>
      <c r="V611" s="225"/>
      <c r="W611" s="225"/>
      <c r="X611" s="225"/>
      <c r="Y611" s="225"/>
      <c r="Z611" s="225"/>
    </row>
    <row r="612" spans="1:26" ht="34.5" customHeight="1">
      <c r="A612" s="225"/>
      <c r="B612" s="225"/>
      <c r="C612" s="225"/>
      <c r="D612" s="225"/>
      <c r="E612" s="225"/>
      <c r="F612" s="225"/>
      <c r="G612" s="225"/>
      <c r="H612" s="225"/>
      <c r="I612" s="225"/>
      <c r="J612" s="225"/>
      <c r="K612" s="225"/>
      <c r="L612" s="225"/>
      <c r="M612" s="225"/>
      <c r="N612" s="225"/>
      <c r="O612" s="225"/>
      <c r="P612" s="225"/>
      <c r="Q612" s="225"/>
      <c r="R612" s="225"/>
      <c r="S612" s="225"/>
      <c r="T612" s="225"/>
      <c r="U612" s="225"/>
      <c r="V612" s="225"/>
      <c r="W612" s="225"/>
      <c r="X612" s="225"/>
      <c r="Y612" s="225"/>
      <c r="Z612" s="225"/>
    </row>
    <row r="613" spans="1:26" ht="34.5" customHeight="1">
      <c r="A613" s="225"/>
      <c r="B613" s="225"/>
      <c r="C613" s="225"/>
      <c r="D613" s="225"/>
      <c r="E613" s="225"/>
      <c r="F613" s="225"/>
      <c r="G613" s="225"/>
      <c r="H613" s="225"/>
      <c r="I613" s="225"/>
      <c r="J613" s="225"/>
      <c r="K613" s="225"/>
      <c r="L613" s="225"/>
      <c r="M613" s="225"/>
      <c r="N613" s="225"/>
      <c r="O613" s="225"/>
      <c r="P613" s="225"/>
      <c r="Q613" s="225"/>
      <c r="R613" s="225"/>
      <c r="S613" s="225"/>
      <c r="T613" s="225"/>
      <c r="U613" s="225"/>
      <c r="V613" s="225"/>
      <c r="W613" s="225"/>
      <c r="X613" s="225"/>
      <c r="Y613" s="225"/>
      <c r="Z613" s="225"/>
    </row>
    <row r="614" spans="1:26" ht="34.5" customHeight="1">
      <c r="A614" s="225"/>
      <c r="B614" s="225"/>
      <c r="C614" s="225"/>
      <c r="D614" s="225"/>
      <c r="E614" s="225"/>
      <c r="F614" s="225"/>
      <c r="G614" s="225"/>
      <c r="H614" s="225"/>
      <c r="I614" s="225"/>
      <c r="J614" s="225"/>
      <c r="K614" s="225"/>
      <c r="L614" s="225"/>
      <c r="M614" s="225"/>
      <c r="N614" s="225"/>
      <c r="O614" s="225"/>
      <c r="P614" s="225"/>
      <c r="Q614" s="225"/>
      <c r="R614" s="225"/>
      <c r="S614" s="225"/>
      <c r="T614" s="225"/>
      <c r="U614" s="225"/>
      <c r="V614" s="225"/>
      <c r="W614" s="225"/>
      <c r="X614" s="225"/>
      <c r="Y614" s="225"/>
      <c r="Z614" s="225"/>
    </row>
    <row r="615" spans="1:26" ht="34.5" customHeight="1">
      <c r="A615" s="225"/>
      <c r="B615" s="225"/>
      <c r="C615" s="225"/>
      <c r="D615" s="225"/>
      <c r="E615" s="225"/>
      <c r="F615" s="225"/>
      <c r="G615" s="225"/>
      <c r="H615" s="225"/>
      <c r="I615" s="225"/>
      <c r="J615" s="225"/>
      <c r="K615" s="225"/>
      <c r="L615" s="225"/>
      <c r="M615" s="225"/>
      <c r="N615" s="225"/>
      <c r="O615" s="225"/>
      <c r="P615" s="225"/>
      <c r="Q615" s="225"/>
      <c r="R615" s="225"/>
      <c r="S615" s="225"/>
      <c r="T615" s="225"/>
      <c r="U615" s="225"/>
      <c r="V615" s="225"/>
      <c r="W615" s="225"/>
      <c r="X615" s="225"/>
      <c r="Y615" s="225"/>
      <c r="Z615" s="225"/>
    </row>
    <row r="616" spans="1:26" ht="34.5" customHeight="1">
      <c r="A616" s="225"/>
      <c r="B616" s="225"/>
      <c r="C616" s="225"/>
      <c r="D616" s="225"/>
      <c r="E616" s="225"/>
      <c r="F616" s="225"/>
      <c r="G616" s="225"/>
      <c r="H616" s="225"/>
      <c r="I616" s="225"/>
      <c r="J616" s="225"/>
      <c r="K616" s="225"/>
      <c r="L616" s="225"/>
      <c r="M616" s="225"/>
      <c r="N616" s="225"/>
      <c r="O616" s="225"/>
      <c r="P616" s="225"/>
      <c r="Q616" s="225"/>
      <c r="R616" s="225"/>
      <c r="S616" s="225"/>
      <c r="T616" s="225"/>
      <c r="U616" s="225"/>
      <c r="V616" s="225"/>
      <c r="W616" s="225"/>
      <c r="X616" s="225"/>
      <c r="Y616" s="225"/>
      <c r="Z616" s="225"/>
    </row>
    <row r="617" spans="1:26" ht="34.5" customHeight="1">
      <c r="A617" s="225"/>
      <c r="B617" s="225"/>
      <c r="C617" s="225"/>
      <c r="D617" s="225"/>
      <c r="E617" s="225"/>
      <c r="F617" s="225"/>
      <c r="G617" s="225"/>
      <c r="H617" s="225"/>
      <c r="I617" s="225"/>
      <c r="J617" s="225"/>
      <c r="K617" s="225"/>
      <c r="L617" s="225"/>
      <c r="M617" s="225"/>
      <c r="N617" s="225"/>
      <c r="O617" s="225"/>
      <c r="P617" s="225"/>
      <c r="Q617" s="225"/>
      <c r="R617" s="225"/>
      <c r="S617" s="225"/>
      <c r="T617" s="225"/>
      <c r="U617" s="225"/>
      <c r="V617" s="225"/>
      <c r="W617" s="225"/>
      <c r="X617" s="225"/>
      <c r="Y617" s="225"/>
      <c r="Z617" s="225"/>
    </row>
    <row r="618" spans="1:26" ht="34.5" customHeight="1">
      <c r="A618" s="225"/>
      <c r="B618" s="225"/>
      <c r="C618" s="225"/>
      <c r="D618" s="225"/>
      <c r="E618" s="225"/>
      <c r="F618" s="225"/>
      <c r="G618" s="225"/>
      <c r="H618" s="225"/>
      <c r="I618" s="225"/>
      <c r="J618" s="225"/>
      <c r="K618" s="225"/>
      <c r="L618" s="225"/>
      <c r="M618" s="225"/>
      <c r="N618" s="225"/>
      <c r="O618" s="225"/>
      <c r="P618" s="225"/>
      <c r="Q618" s="225"/>
      <c r="R618" s="225"/>
      <c r="S618" s="225"/>
      <c r="T618" s="225"/>
      <c r="U618" s="225"/>
      <c r="V618" s="225"/>
      <c r="W618" s="225"/>
      <c r="X618" s="225"/>
      <c r="Y618" s="225"/>
      <c r="Z618" s="225"/>
    </row>
    <row r="619" spans="1:26" ht="34.5" customHeight="1">
      <c r="A619" s="225"/>
      <c r="B619" s="225"/>
      <c r="C619" s="225"/>
      <c r="D619" s="225"/>
      <c r="E619" s="225"/>
      <c r="F619" s="225"/>
      <c r="G619" s="225"/>
      <c r="H619" s="225"/>
      <c r="I619" s="225"/>
      <c r="J619" s="225"/>
      <c r="K619" s="225"/>
      <c r="L619" s="225"/>
      <c r="M619" s="225"/>
      <c r="N619" s="225"/>
      <c r="O619" s="225"/>
      <c r="P619" s="225"/>
      <c r="Q619" s="225"/>
      <c r="R619" s="225"/>
      <c r="S619" s="225"/>
      <c r="T619" s="225"/>
      <c r="U619" s="225"/>
      <c r="V619" s="225"/>
      <c r="W619" s="225"/>
      <c r="X619" s="225"/>
      <c r="Y619" s="225"/>
      <c r="Z619" s="225"/>
    </row>
    <row r="620" spans="1:26" ht="34.5" customHeight="1">
      <c r="A620" s="225"/>
      <c r="B620" s="225"/>
      <c r="C620" s="225"/>
      <c r="D620" s="225"/>
      <c r="E620" s="225"/>
      <c r="F620" s="225"/>
      <c r="G620" s="225"/>
      <c r="H620" s="225"/>
      <c r="I620" s="225"/>
      <c r="J620" s="225"/>
      <c r="K620" s="225"/>
      <c r="L620" s="225"/>
      <c r="M620" s="225"/>
      <c r="N620" s="225"/>
      <c r="O620" s="225"/>
      <c r="P620" s="225"/>
      <c r="Q620" s="225"/>
      <c r="R620" s="225"/>
      <c r="S620" s="225"/>
      <c r="T620" s="225"/>
      <c r="U620" s="225"/>
      <c r="V620" s="225"/>
      <c r="W620" s="225"/>
      <c r="X620" s="225"/>
      <c r="Y620" s="225"/>
      <c r="Z620" s="225"/>
    </row>
    <row r="621" spans="1:26" ht="34.5" customHeight="1">
      <c r="A621" s="225"/>
      <c r="B621" s="225"/>
      <c r="C621" s="225"/>
      <c r="D621" s="225"/>
      <c r="E621" s="225"/>
      <c r="F621" s="225"/>
      <c r="G621" s="225"/>
      <c r="H621" s="225"/>
      <c r="I621" s="225"/>
      <c r="J621" s="225"/>
      <c r="K621" s="225"/>
      <c r="L621" s="225"/>
      <c r="M621" s="225"/>
      <c r="N621" s="225"/>
      <c r="O621" s="225"/>
      <c r="P621" s="225"/>
      <c r="Q621" s="225"/>
      <c r="R621" s="225"/>
      <c r="S621" s="225"/>
      <c r="T621" s="225"/>
      <c r="U621" s="225"/>
      <c r="V621" s="225"/>
      <c r="W621" s="225"/>
      <c r="X621" s="225"/>
      <c r="Y621" s="225"/>
      <c r="Z621" s="225"/>
    </row>
    <row r="622" spans="1:26" ht="34.5" customHeight="1">
      <c r="A622" s="225"/>
      <c r="B622" s="225"/>
      <c r="C622" s="225"/>
      <c r="D622" s="225"/>
      <c r="E622" s="225"/>
      <c r="F622" s="225"/>
      <c r="G622" s="225"/>
      <c r="H622" s="225"/>
      <c r="I622" s="225"/>
      <c r="J622" s="225"/>
      <c r="K622" s="225"/>
      <c r="L622" s="225"/>
      <c r="M622" s="225"/>
      <c r="N622" s="225"/>
      <c r="O622" s="225"/>
      <c r="P622" s="225"/>
      <c r="Q622" s="225"/>
      <c r="R622" s="225"/>
      <c r="S622" s="225"/>
      <c r="T622" s="225"/>
      <c r="U622" s="225"/>
      <c r="V622" s="225"/>
      <c r="W622" s="225"/>
      <c r="X622" s="225"/>
      <c r="Y622" s="225"/>
      <c r="Z622" s="225"/>
    </row>
    <row r="623" spans="1:26" ht="34.5" customHeight="1">
      <c r="A623" s="225"/>
      <c r="B623" s="225"/>
      <c r="C623" s="225"/>
      <c r="D623" s="225"/>
      <c r="E623" s="225"/>
      <c r="F623" s="225"/>
      <c r="G623" s="225"/>
      <c r="H623" s="225"/>
      <c r="I623" s="225"/>
      <c r="J623" s="225"/>
      <c r="K623" s="225"/>
      <c r="L623" s="225"/>
      <c r="M623" s="225"/>
      <c r="N623" s="225"/>
      <c r="O623" s="225"/>
      <c r="P623" s="225"/>
      <c r="Q623" s="225"/>
      <c r="R623" s="225"/>
      <c r="S623" s="225"/>
      <c r="T623" s="225"/>
      <c r="U623" s="225"/>
      <c r="V623" s="225"/>
      <c r="W623" s="225"/>
      <c r="X623" s="225"/>
      <c r="Y623" s="225"/>
      <c r="Z623" s="225"/>
    </row>
    <row r="624" spans="1:26" ht="34.5" customHeight="1">
      <c r="A624" s="225"/>
      <c r="B624" s="225"/>
      <c r="C624" s="225"/>
      <c r="D624" s="225"/>
      <c r="E624" s="225"/>
      <c r="F624" s="225"/>
      <c r="G624" s="225"/>
      <c r="H624" s="225"/>
      <c r="I624" s="225"/>
      <c r="J624" s="225"/>
      <c r="K624" s="225"/>
      <c r="L624" s="225"/>
      <c r="M624" s="225"/>
      <c r="N624" s="225"/>
      <c r="O624" s="225"/>
      <c r="P624" s="225"/>
      <c r="Q624" s="225"/>
      <c r="R624" s="225"/>
      <c r="S624" s="225"/>
      <c r="T624" s="225"/>
      <c r="U624" s="225"/>
      <c r="V624" s="225"/>
      <c r="W624" s="225"/>
      <c r="X624" s="225"/>
      <c r="Y624" s="225"/>
      <c r="Z624" s="225"/>
    </row>
    <row r="625" spans="1:26" ht="34.5" customHeight="1">
      <c r="A625" s="225"/>
      <c r="B625" s="225"/>
      <c r="C625" s="225"/>
      <c r="D625" s="225"/>
      <c r="E625" s="225"/>
      <c r="F625" s="225"/>
      <c r="G625" s="225"/>
      <c r="H625" s="225"/>
      <c r="I625" s="225"/>
      <c r="J625" s="225"/>
      <c r="K625" s="225"/>
      <c r="L625" s="225"/>
      <c r="M625" s="225"/>
      <c r="N625" s="225"/>
      <c r="O625" s="225"/>
      <c r="P625" s="225"/>
      <c r="Q625" s="225"/>
      <c r="R625" s="225"/>
      <c r="S625" s="225"/>
      <c r="T625" s="225"/>
      <c r="U625" s="225"/>
      <c r="V625" s="225"/>
      <c r="W625" s="225"/>
      <c r="X625" s="225"/>
      <c r="Y625" s="225"/>
      <c r="Z625" s="225"/>
    </row>
    <row r="626" spans="1:26" ht="34.5" customHeight="1">
      <c r="A626" s="225"/>
      <c r="B626" s="225"/>
      <c r="C626" s="225"/>
      <c r="D626" s="225"/>
      <c r="E626" s="225"/>
      <c r="F626" s="225"/>
      <c r="G626" s="225"/>
      <c r="H626" s="225"/>
      <c r="I626" s="225"/>
      <c r="J626" s="225"/>
      <c r="K626" s="225"/>
      <c r="L626" s="225"/>
      <c r="M626" s="225"/>
      <c r="N626" s="225"/>
      <c r="O626" s="225"/>
      <c r="P626" s="225"/>
      <c r="Q626" s="225"/>
      <c r="R626" s="225"/>
      <c r="S626" s="225"/>
      <c r="T626" s="225"/>
      <c r="U626" s="225"/>
      <c r="V626" s="225"/>
      <c r="W626" s="225"/>
      <c r="X626" s="225"/>
      <c r="Y626" s="225"/>
      <c r="Z626" s="225"/>
    </row>
    <row r="627" spans="1:26" ht="34.5" customHeight="1">
      <c r="A627" s="225"/>
      <c r="B627" s="225"/>
      <c r="C627" s="225"/>
      <c r="D627" s="225"/>
      <c r="E627" s="225"/>
      <c r="F627" s="225"/>
      <c r="G627" s="225"/>
      <c r="H627" s="225"/>
      <c r="I627" s="225"/>
      <c r="J627" s="225"/>
      <c r="K627" s="225"/>
      <c r="L627" s="225"/>
      <c r="M627" s="225"/>
      <c r="N627" s="225"/>
      <c r="O627" s="225"/>
      <c r="P627" s="225"/>
      <c r="Q627" s="225"/>
      <c r="R627" s="225"/>
      <c r="S627" s="225"/>
      <c r="T627" s="225"/>
      <c r="U627" s="225"/>
      <c r="V627" s="225"/>
      <c r="W627" s="225"/>
      <c r="X627" s="225"/>
      <c r="Y627" s="225"/>
      <c r="Z627" s="225"/>
    </row>
    <row r="628" spans="1:26" ht="34.5" customHeight="1">
      <c r="A628" s="225"/>
      <c r="B628" s="225"/>
      <c r="C628" s="225"/>
      <c r="D628" s="225"/>
      <c r="E628" s="225"/>
      <c r="F628" s="225"/>
      <c r="G628" s="225"/>
      <c r="H628" s="225"/>
      <c r="I628" s="225"/>
      <c r="J628" s="225"/>
      <c r="K628" s="225"/>
      <c r="L628" s="225"/>
      <c r="M628" s="225"/>
      <c r="N628" s="225"/>
      <c r="O628" s="225"/>
      <c r="P628" s="225"/>
      <c r="Q628" s="225"/>
      <c r="R628" s="225"/>
      <c r="S628" s="225"/>
      <c r="T628" s="225"/>
      <c r="U628" s="225"/>
      <c r="V628" s="225"/>
      <c r="W628" s="225"/>
      <c r="X628" s="225"/>
      <c r="Y628" s="225"/>
      <c r="Z628" s="225"/>
    </row>
    <row r="629" spans="1:26" ht="34.5" customHeight="1">
      <c r="A629" s="225"/>
      <c r="B629" s="225"/>
      <c r="C629" s="225"/>
      <c r="D629" s="225"/>
      <c r="E629" s="225"/>
      <c r="F629" s="225"/>
      <c r="G629" s="225"/>
      <c r="H629" s="225"/>
      <c r="I629" s="225"/>
      <c r="J629" s="225"/>
      <c r="K629" s="225"/>
      <c r="L629" s="225"/>
      <c r="M629" s="225"/>
      <c r="N629" s="225"/>
      <c r="O629" s="225"/>
      <c r="P629" s="225"/>
      <c r="Q629" s="225"/>
      <c r="R629" s="225"/>
      <c r="S629" s="225"/>
      <c r="T629" s="225"/>
      <c r="U629" s="225"/>
      <c r="V629" s="225"/>
      <c r="W629" s="225"/>
      <c r="X629" s="225"/>
      <c r="Y629" s="225"/>
      <c r="Z629" s="225"/>
    </row>
    <row r="630" spans="1:26" ht="34.5" customHeight="1">
      <c r="A630" s="225"/>
      <c r="B630" s="225"/>
      <c r="C630" s="225"/>
      <c r="D630" s="225"/>
      <c r="E630" s="225"/>
      <c r="F630" s="225"/>
      <c r="G630" s="225"/>
      <c r="H630" s="225"/>
      <c r="I630" s="225"/>
      <c r="J630" s="225"/>
      <c r="K630" s="225"/>
      <c r="L630" s="225"/>
      <c r="M630" s="225"/>
      <c r="N630" s="225"/>
      <c r="O630" s="225"/>
      <c r="P630" s="225"/>
      <c r="Q630" s="225"/>
      <c r="R630" s="225"/>
      <c r="S630" s="225"/>
      <c r="T630" s="225"/>
      <c r="U630" s="225"/>
      <c r="V630" s="225"/>
      <c r="W630" s="225"/>
      <c r="X630" s="225"/>
      <c r="Y630" s="225"/>
      <c r="Z630" s="225"/>
    </row>
    <row r="631" spans="1:26" ht="34.5" customHeight="1">
      <c r="A631" s="225"/>
      <c r="B631" s="225"/>
      <c r="C631" s="225"/>
      <c r="D631" s="225"/>
      <c r="E631" s="225"/>
      <c r="F631" s="225"/>
      <c r="G631" s="225"/>
      <c r="H631" s="225"/>
      <c r="I631" s="225"/>
      <c r="J631" s="225"/>
      <c r="K631" s="225"/>
      <c r="L631" s="225"/>
      <c r="M631" s="225"/>
      <c r="N631" s="225"/>
      <c r="O631" s="225"/>
      <c r="P631" s="225"/>
      <c r="Q631" s="225"/>
      <c r="R631" s="225"/>
      <c r="S631" s="225"/>
      <c r="T631" s="225"/>
      <c r="U631" s="225"/>
      <c r="V631" s="225"/>
      <c r="W631" s="225"/>
      <c r="X631" s="225"/>
      <c r="Y631" s="225"/>
      <c r="Z631" s="225"/>
    </row>
    <row r="632" spans="1:26" ht="34.5" customHeight="1">
      <c r="A632" s="225"/>
      <c r="B632" s="225"/>
      <c r="C632" s="225"/>
      <c r="D632" s="225"/>
      <c r="E632" s="225"/>
      <c r="F632" s="225"/>
      <c r="G632" s="225"/>
      <c r="H632" s="225"/>
      <c r="I632" s="225"/>
      <c r="J632" s="225"/>
      <c r="K632" s="225"/>
      <c r="L632" s="225"/>
      <c r="M632" s="225"/>
      <c r="N632" s="225"/>
      <c r="O632" s="225"/>
      <c r="P632" s="225"/>
      <c r="Q632" s="225"/>
      <c r="R632" s="225"/>
      <c r="S632" s="225"/>
      <c r="T632" s="225"/>
      <c r="U632" s="225"/>
      <c r="V632" s="225"/>
      <c r="W632" s="225"/>
      <c r="X632" s="225"/>
      <c r="Y632" s="225"/>
      <c r="Z632" s="225"/>
    </row>
    <row r="633" spans="1:26" ht="34.5" customHeight="1">
      <c r="A633" s="225"/>
      <c r="B633" s="225"/>
      <c r="C633" s="225"/>
      <c r="D633" s="225"/>
      <c r="E633" s="225"/>
      <c r="F633" s="225"/>
      <c r="G633" s="225"/>
      <c r="H633" s="225"/>
      <c r="I633" s="225"/>
      <c r="J633" s="225"/>
      <c r="K633" s="225"/>
      <c r="L633" s="225"/>
      <c r="M633" s="225"/>
      <c r="N633" s="225"/>
      <c r="O633" s="225"/>
      <c r="P633" s="225"/>
      <c r="Q633" s="225"/>
      <c r="R633" s="225"/>
      <c r="S633" s="225"/>
      <c r="T633" s="225"/>
      <c r="U633" s="225"/>
      <c r="V633" s="225"/>
      <c r="W633" s="225"/>
      <c r="X633" s="225"/>
      <c r="Y633" s="225"/>
      <c r="Z633" s="225"/>
    </row>
    <row r="634" spans="1:26" ht="34.5" customHeight="1">
      <c r="A634" s="225"/>
      <c r="B634" s="225"/>
      <c r="C634" s="225"/>
      <c r="D634" s="225"/>
      <c r="E634" s="225"/>
      <c r="F634" s="225"/>
      <c r="G634" s="225"/>
      <c r="H634" s="225"/>
      <c r="I634" s="225"/>
      <c r="J634" s="225"/>
      <c r="K634" s="225"/>
      <c r="L634" s="225"/>
      <c r="M634" s="225"/>
      <c r="N634" s="225"/>
      <c r="O634" s="225"/>
      <c r="P634" s="225"/>
      <c r="Q634" s="225"/>
      <c r="R634" s="225"/>
      <c r="S634" s="225"/>
      <c r="T634" s="225"/>
      <c r="U634" s="225"/>
      <c r="V634" s="225"/>
      <c r="W634" s="225"/>
      <c r="X634" s="225"/>
      <c r="Y634" s="225"/>
      <c r="Z634" s="225"/>
    </row>
    <row r="635" spans="1:26" ht="34.5" customHeight="1">
      <c r="A635" s="225"/>
      <c r="B635" s="225"/>
      <c r="C635" s="225"/>
      <c r="D635" s="225"/>
      <c r="E635" s="225"/>
      <c r="F635" s="225"/>
      <c r="G635" s="225"/>
      <c r="H635" s="225"/>
      <c r="I635" s="225"/>
      <c r="J635" s="225"/>
      <c r="K635" s="225"/>
      <c r="L635" s="225"/>
      <c r="M635" s="225"/>
      <c r="N635" s="225"/>
      <c r="O635" s="225"/>
      <c r="P635" s="225"/>
      <c r="Q635" s="225"/>
      <c r="R635" s="225"/>
      <c r="S635" s="225"/>
      <c r="T635" s="225"/>
      <c r="U635" s="225"/>
      <c r="V635" s="225"/>
      <c r="W635" s="225"/>
      <c r="X635" s="225"/>
      <c r="Y635" s="225"/>
      <c r="Z635" s="225"/>
    </row>
    <row r="636" spans="1:26" ht="34.5" customHeight="1">
      <c r="A636" s="225"/>
      <c r="B636" s="225"/>
      <c r="C636" s="225"/>
      <c r="D636" s="225"/>
      <c r="E636" s="225"/>
      <c r="F636" s="225"/>
      <c r="G636" s="225"/>
      <c r="H636" s="225"/>
      <c r="I636" s="225"/>
      <c r="J636" s="225"/>
      <c r="K636" s="225"/>
      <c r="L636" s="225"/>
      <c r="M636" s="225"/>
      <c r="N636" s="225"/>
      <c r="O636" s="225"/>
      <c r="P636" s="225"/>
      <c r="Q636" s="225"/>
      <c r="R636" s="225"/>
      <c r="S636" s="225"/>
      <c r="T636" s="225"/>
      <c r="U636" s="225"/>
      <c r="V636" s="225"/>
      <c r="W636" s="225"/>
      <c r="X636" s="225"/>
      <c r="Y636" s="225"/>
      <c r="Z636" s="225"/>
    </row>
    <row r="637" spans="1:26" ht="34.5" customHeight="1">
      <c r="A637" s="225"/>
      <c r="B637" s="225"/>
      <c r="C637" s="225"/>
      <c r="D637" s="225"/>
      <c r="E637" s="225"/>
      <c r="F637" s="225"/>
      <c r="G637" s="225"/>
      <c r="H637" s="225"/>
      <c r="I637" s="225"/>
      <c r="J637" s="225"/>
      <c r="K637" s="225"/>
      <c r="L637" s="225"/>
      <c r="M637" s="225"/>
      <c r="N637" s="225"/>
      <c r="O637" s="225"/>
      <c r="P637" s="225"/>
      <c r="Q637" s="225"/>
      <c r="R637" s="225"/>
      <c r="S637" s="225"/>
      <c r="T637" s="225"/>
      <c r="U637" s="225"/>
      <c r="V637" s="225"/>
      <c r="W637" s="225"/>
      <c r="X637" s="225"/>
      <c r="Y637" s="225"/>
      <c r="Z637" s="225"/>
    </row>
    <row r="638" spans="1:26" ht="34.5" customHeight="1">
      <c r="A638" s="225"/>
      <c r="B638" s="225"/>
      <c r="C638" s="225"/>
      <c r="D638" s="225"/>
      <c r="E638" s="225"/>
      <c r="F638" s="225"/>
      <c r="G638" s="225"/>
      <c r="H638" s="225"/>
      <c r="I638" s="225"/>
      <c r="J638" s="225"/>
      <c r="K638" s="225"/>
      <c r="L638" s="225"/>
      <c r="M638" s="225"/>
      <c r="N638" s="225"/>
      <c r="O638" s="225"/>
      <c r="P638" s="225"/>
      <c r="Q638" s="225"/>
      <c r="R638" s="225"/>
      <c r="S638" s="225"/>
      <c r="T638" s="225"/>
      <c r="U638" s="225"/>
      <c r="V638" s="225"/>
      <c r="W638" s="225"/>
      <c r="X638" s="225"/>
      <c r="Y638" s="225"/>
      <c r="Z638" s="225"/>
    </row>
    <row r="639" spans="1:26" ht="34.5" customHeight="1">
      <c r="A639" s="225"/>
      <c r="B639" s="225"/>
      <c r="C639" s="225"/>
      <c r="D639" s="225"/>
      <c r="E639" s="225"/>
      <c r="F639" s="225"/>
      <c r="G639" s="225"/>
      <c r="H639" s="225"/>
      <c r="I639" s="225"/>
      <c r="J639" s="225"/>
      <c r="K639" s="225"/>
      <c r="L639" s="225"/>
      <c r="M639" s="225"/>
      <c r="N639" s="225"/>
      <c r="O639" s="225"/>
      <c r="P639" s="225"/>
      <c r="Q639" s="225"/>
      <c r="R639" s="225"/>
      <c r="S639" s="225"/>
      <c r="T639" s="225"/>
      <c r="U639" s="225"/>
      <c r="V639" s="225"/>
      <c r="W639" s="225"/>
      <c r="X639" s="225"/>
      <c r="Y639" s="225"/>
      <c r="Z639" s="225"/>
    </row>
    <row r="640" spans="1:26" ht="34.5" customHeight="1">
      <c r="A640" s="225"/>
      <c r="B640" s="225"/>
      <c r="C640" s="225"/>
      <c r="D640" s="225"/>
      <c r="E640" s="225"/>
      <c r="F640" s="225"/>
      <c r="G640" s="225"/>
      <c r="H640" s="225"/>
      <c r="I640" s="225"/>
      <c r="J640" s="225"/>
      <c r="K640" s="225"/>
      <c r="L640" s="225"/>
      <c r="M640" s="225"/>
      <c r="N640" s="225"/>
      <c r="O640" s="225"/>
      <c r="P640" s="225"/>
      <c r="Q640" s="225"/>
      <c r="R640" s="225"/>
      <c r="S640" s="225"/>
      <c r="T640" s="225"/>
      <c r="U640" s="225"/>
      <c r="V640" s="225"/>
      <c r="W640" s="225"/>
      <c r="X640" s="225"/>
      <c r="Y640" s="225"/>
      <c r="Z640" s="225"/>
    </row>
    <row r="641" spans="1:26" ht="34.5" customHeight="1">
      <c r="A641" s="225"/>
      <c r="B641" s="225"/>
      <c r="C641" s="225"/>
      <c r="D641" s="225"/>
      <c r="E641" s="225"/>
      <c r="F641" s="225"/>
      <c r="G641" s="225"/>
      <c r="H641" s="225"/>
      <c r="I641" s="225"/>
      <c r="J641" s="225"/>
      <c r="K641" s="225"/>
      <c r="L641" s="225"/>
      <c r="M641" s="225"/>
      <c r="N641" s="225"/>
      <c r="O641" s="225"/>
      <c r="P641" s="225"/>
      <c r="Q641" s="225"/>
      <c r="R641" s="225"/>
      <c r="S641" s="225"/>
      <c r="T641" s="225"/>
      <c r="U641" s="225"/>
      <c r="V641" s="225"/>
      <c r="W641" s="225"/>
      <c r="X641" s="225"/>
      <c r="Y641" s="225"/>
      <c r="Z641" s="225"/>
    </row>
    <row r="642" spans="1:26" ht="34.5" customHeight="1">
      <c r="A642" s="225"/>
      <c r="B642" s="225"/>
      <c r="C642" s="225"/>
      <c r="D642" s="225"/>
      <c r="E642" s="225"/>
      <c r="F642" s="225"/>
      <c r="G642" s="225"/>
      <c r="H642" s="225"/>
      <c r="I642" s="225"/>
      <c r="J642" s="225"/>
      <c r="K642" s="225"/>
      <c r="L642" s="225"/>
      <c r="M642" s="225"/>
      <c r="N642" s="225"/>
      <c r="O642" s="225"/>
      <c r="P642" s="225"/>
      <c r="Q642" s="225"/>
      <c r="R642" s="225"/>
      <c r="S642" s="225"/>
      <c r="T642" s="225"/>
      <c r="U642" s="225"/>
      <c r="V642" s="225"/>
      <c r="W642" s="225"/>
      <c r="X642" s="225"/>
      <c r="Y642" s="225"/>
      <c r="Z642" s="225"/>
    </row>
    <row r="643" spans="1:26" ht="34.5" customHeight="1">
      <c r="A643" s="225"/>
      <c r="B643" s="225"/>
      <c r="C643" s="225"/>
      <c r="D643" s="225"/>
      <c r="E643" s="225"/>
      <c r="F643" s="225"/>
      <c r="G643" s="225"/>
      <c r="H643" s="225"/>
      <c r="I643" s="225"/>
      <c r="J643" s="225"/>
      <c r="K643" s="225"/>
      <c r="L643" s="225"/>
      <c r="M643" s="225"/>
      <c r="N643" s="225"/>
      <c r="O643" s="225"/>
      <c r="P643" s="225"/>
      <c r="Q643" s="225"/>
      <c r="R643" s="225"/>
      <c r="S643" s="225"/>
      <c r="T643" s="225"/>
      <c r="U643" s="225"/>
      <c r="V643" s="225"/>
      <c r="W643" s="225"/>
      <c r="X643" s="225"/>
      <c r="Y643" s="225"/>
      <c r="Z643" s="225"/>
    </row>
    <row r="644" spans="1:26" ht="34.5" customHeight="1">
      <c r="A644" s="225"/>
      <c r="B644" s="225"/>
      <c r="C644" s="225"/>
      <c r="D644" s="225"/>
      <c r="E644" s="225"/>
      <c r="F644" s="225"/>
      <c r="G644" s="225"/>
      <c r="H644" s="225"/>
      <c r="I644" s="225"/>
      <c r="J644" s="225"/>
      <c r="K644" s="225"/>
      <c r="L644" s="225"/>
      <c r="M644" s="225"/>
      <c r="N644" s="225"/>
      <c r="O644" s="225"/>
      <c r="P644" s="225"/>
      <c r="Q644" s="225"/>
      <c r="R644" s="225"/>
      <c r="S644" s="225"/>
      <c r="T644" s="225"/>
      <c r="U644" s="225"/>
      <c r="V644" s="225"/>
      <c r="W644" s="225"/>
      <c r="X644" s="225"/>
      <c r="Y644" s="225"/>
      <c r="Z644" s="225"/>
    </row>
    <row r="645" spans="1:26" ht="34.5" customHeight="1">
      <c r="A645" s="225"/>
      <c r="B645" s="225"/>
      <c r="C645" s="225"/>
      <c r="D645" s="225"/>
      <c r="E645" s="225"/>
      <c r="F645" s="225"/>
      <c r="G645" s="225"/>
      <c r="H645" s="225"/>
      <c r="I645" s="225"/>
      <c r="J645" s="225"/>
      <c r="K645" s="225"/>
      <c r="L645" s="225"/>
      <c r="M645" s="225"/>
      <c r="N645" s="225"/>
      <c r="O645" s="225"/>
      <c r="P645" s="225"/>
      <c r="Q645" s="225"/>
      <c r="R645" s="225"/>
      <c r="S645" s="225"/>
      <c r="T645" s="225"/>
      <c r="U645" s="225"/>
      <c r="V645" s="225"/>
      <c r="W645" s="225"/>
      <c r="X645" s="225"/>
      <c r="Y645" s="225"/>
      <c r="Z645" s="225"/>
    </row>
    <row r="646" spans="1:26" ht="34.5" customHeight="1">
      <c r="A646" s="225"/>
      <c r="B646" s="225"/>
      <c r="C646" s="225"/>
      <c r="D646" s="225"/>
      <c r="E646" s="225"/>
      <c r="F646" s="225"/>
      <c r="G646" s="225"/>
      <c r="H646" s="225"/>
      <c r="I646" s="225"/>
      <c r="J646" s="225"/>
      <c r="K646" s="225"/>
      <c r="L646" s="225"/>
      <c r="M646" s="225"/>
      <c r="N646" s="225"/>
      <c r="O646" s="225"/>
      <c r="P646" s="225"/>
      <c r="Q646" s="225"/>
      <c r="R646" s="225"/>
      <c r="S646" s="225"/>
      <c r="T646" s="225"/>
      <c r="U646" s="225"/>
      <c r="V646" s="225"/>
      <c r="W646" s="225"/>
      <c r="X646" s="225"/>
      <c r="Y646" s="225"/>
      <c r="Z646" s="225"/>
    </row>
    <row r="647" spans="1:26" ht="34.5" customHeight="1">
      <c r="A647" s="225"/>
      <c r="B647" s="225"/>
      <c r="C647" s="225"/>
      <c r="D647" s="225"/>
      <c r="E647" s="225"/>
      <c r="F647" s="225"/>
      <c r="G647" s="225"/>
      <c r="H647" s="225"/>
      <c r="I647" s="225"/>
      <c r="J647" s="225"/>
      <c r="K647" s="225"/>
      <c r="L647" s="225"/>
      <c r="M647" s="225"/>
      <c r="N647" s="225"/>
      <c r="O647" s="225"/>
      <c r="P647" s="225"/>
      <c r="Q647" s="225"/>
      <c r="R647" s="225"/>
      <c r="S647" s="225"/>
      <c r="T647" s="225"/>
      <c r="U647" s="225"/>
      <c r="V647" s="225"/>
      <c r="W647" s="225"/>
      <c r="X647" s="225"/>
      <c r="Y647" s="225"/>
      <c r="Z647" s="225"/>
    </row>
    <row r="648" spans="1:26" ht="34.5" customHeight="1">
      <c r="A648" s="225"/>
      <c r="B648" s="225"/>
      <c r="C648" s="225"/>
      <c r="D648" s="225"/>
      <c r="E648" s="225"/>
      <c r="F648" s="225"/>
      <c r="G648" s="225"/>
      <c r="H648" s="225"/>
      <c r="I648" s="225"/>
      <c r="J648" s="225"/>
      <c r="K648" s="225"/>
      <c r="L648" s="225"/>
      <c r="M648" s="225"/>
      <c r="N648" s="225"/>
      <c r="O648" s="225"/>
      <c r="P648" s="225"/>
      <c r="Q648" s="225"/>
      <c r="R648" s="225"/>
      <c r="S648" s="225"/>
      <c r="T648" s="225"/>
      <c r="U648" s="225"/>
      <c r="V648" s="225"/>
      <c r="W648" s="225"/>
      <c r="X648" s="225"/>
      <c r="Y648" s="225"/>
      <c r="Z648" s="225"/>
    </row>
    <row r="649" spans="1:26" ht="34.5" customHeight="1">
      <c r="A649" s="225"/>
      <c r="B649" s="225"/>
      <c r="C649" s="225"/>
      <c r="D649" s="225"/>
      <c r="E649" s="225"/>
      <c r="F649" s="225"/>
      <c r="G649" s="225"/>
      <c r="H649" s="225"/>
      <c r="I649" s="225"/>
      <c r="J649" s="225"/>
      <c r="K649" s="225"/>
      <c r="L649" s="225"/>
      <c r="M649" s="225"/>
      <c r="N649" s="225"/>
      <c r="O649" s="225"/>
      <c r="P649" s="225"/>
      <c r="Q649" s="225"/>
      <c r="R649" s="225"/>
      <c r="S649" s="225"/>
      <c r="T649" s="225"/>
      <c r="U649" s="225"/>
      <c r="V649" s="225"/>
      <c r="W649" s="225"/>
      <c r="X649" s="225"/>
      <c r="Y649" s="225"/>
      <c r="Z649" s="225"/>
    </row>
    <row r="650" spans="1:26" ht="34.5" customHeight="1">
      <c r="A650" s="225"/>
      <c r="B650" s="225"/>
      <c r="C650" s="225"/>
      <c r="D650" s="225"/>
      <c r="E650" s="225"/>
      <c r="F650" s="225"/>
      <c r="G650" s="225"/>
      <c r="H650" s="225"/>
      <c r="I650" s="225"/>
      <c r="J650" s="225"/>
      <c r="K650" s="225"/>
      <c r="L650" s="225"/>
      <c r="M650" s="225"/>
      <c r="N650" s="225"/>
      <c r="O650" s="225"/>
      <c r="P650" s="225"/>
      <c r="Q650" s="225"/>
      <c r="R650" s="225"/>
      <c r="S650" s="225"/>
      <c r="T650" s="225"/>
      <c r="U650" s="225"/>
      <c r="V650" s="225"/>
      <c r="W650" s="225"/>
      <c r="X650" s="225"/>
      <c r="Y650" s="225"/>
      <c r="Z650" s="225"/>
    </row>
    <row r="651" spans="1:26" ht="34.5" customHeight="1">
      <c r="A651" s="225"/>
      <c r="B651" s="225"/>
      <c r="C651" s="225"/>
      <c r="D651" s="225"/>
      <c r="E651" s="225"/>
      <c r="F651" s="225"/>
      <c r="G651" s="225"/>
      <c r="H651" s="225"/>
      <c r="I651" s="225"/>
      <c r="J651" s="225"/>
      <c r="K651" s="225"/>
      <c r="L651" s="225"/>
      <c r="M651" s="225"/>
      <c r="N651" s="225"/>
      <c r="O651" s="225"/>
      <c r="P651" s="225"/>
      <c r="Q651" s="225"/>
      <c r="R651" s="225"/>
      <c r="S651" s="225"/>
      <c r="T651" s="225"/>
      <c r="U651" s="225"/>
      <c r="V651" s="225"/>
      <c r="W651" s="225"/>
      <c r="X651" s="225"/>
      <c r="Y651" s="225"/>
      <c r="Z651" s="225"/>
    </row>
    <row r="652" spans="1:26" ht="34.5" customHeight="1">
      <c r="A652" s="225"/>
      <c r="B652" s="225"/>
      <c r="C652" s="225"/>
      <c r="D652" s="225"/>
      <c r="E652" s="225"/>
      <c r="F652" s="225"/>
      <c r="G652" s="225"/>
      <c r="H652" s="225"/>
      <c r="I652" s="225"/>
      <c r="J652" s="225"/>
      <c r="K652" s="225"/>
      <c r="L652" s="225"/>
      <c r="M652" s="225"/>
      <c r="N652" s="225"/>
      <c r="O652" s="225"/>
      <c r="P652" s="225"/>
      <c r="Q652" s="225"/>
      <c r="R652" s="225"/>
      <c r="S652" s="225"/>
      <c r="T652" s="225"/>
      <c r="U652" s="225"/>
      <c r="V652" s="225"/>
      <c r="W652" s="225"/>
      <c r="X652" s="225"/>
      <c r="Y652" s="225"/>
      <c r="Z652" s="225"/>
    </row>
    <row r="653" spans="1:26" ht="34.5" customHeight="1">
      <c r="A653" s="225"/>
      <c r="B653" s="225"/>
      <c r="C653" s="225"/>
      <c r="D653" s="225"/>
      <c r="E653" s="225"/>
      <c r="F653" s="225"/>
      <c r="G653" s="225"/>
      <c r="H653" s="225"/>
      <c r="I653" s="225"/>
      <c r="J653" s="225"/>
      <c r="K653" s="225"/>
      <c r="L653" s="225"/>
      <c r="M653" s="225"/>
      <c r="N653" s="225"/>
      <c r="O653" s="225"/>
      <c r="P653" s="225"/>
      <c r="Q653" s="225"/>
      <c r="R653" s="225"/>
      <c r="S653" s="225"/>
      <c r="T653" s="225"/>
      <c r="U653" s="225"/>
      <c r="V653" s="225"/>
      <c r="W653" s="225"/>
      <c r="X653" s="225"/>
      <c r="Y653" s="225"/>
      <c r="Z653" s="225"/>
    </row>
    <row r="654" spans="1:26" ht="34.5" customHeight="1">
      <c r="A654" s="225"/>
      <c r="B654" s="225"/>
      <c r="C654" s="225"/>
      <c r="D654" s="225"/>
      <c r="E654" s="225"/>
      <c r="F654" s="225"/>
      <c r="G654" s="225"/>
      <c r="H654" s="225"/>
      <c r="I654" s="225"/>
      <c r="J654" s="225"/>
      <c r="K654" s="225"/>
      <c r="L654" s="225"/>
      <c r="M654" s="225"/>
      <c r="N654" s="225"/>
      <c r="O654" s="225"/>
      <c r="P654" s="225"/>
      <c r="Q654" s="225"/>
      <c r="R654" s="225"/>
      <c r="S654" s="225"/>
      <c r="T654" s="225"/>
      <c r="U654" s="225"/>
      <c r="V654" s="225"/>
      <c r="W654" s="225"/>
      <c r="X654" s="225"/>
      <c r="Y654" s="225"/>
      <c r="Z654" s="225"/>
    </row>
    <row r="655" spans="1:26" ht="34.5" customHeight="1">
      <c r="A655" s="225"/>
      <c r="B655" s="225"/>
      <c r="C655" s="225"/>
      <c r="D655" s="225"/>
      <c r="E655" s="225"/>
      <c r="F655" s="225"/>
      <c r="G655" s="225"/>
      <c r="H655" s="225"/>
      <c r="I655" s="225"/>
      <c r="J655" s="225"/>
      <c r="K655" s="225"/>
      <c r="L655" s="225"/>
      <c r="M655" s="225"/>
      <c r="N655" s="225"/>
      <c r="O655" s="225"/>
      <c r="P655" s="225"/>
      <c r="Q655" s="225"/>
      <c r="R655" s="225"/>
      <c r="S655" s="225"/>
      <c r="T655" s="225"/>
      <c r="U655" s="225"/>
      <c r="V655" s="225"/>
      <c r="W655" s="225"/>
      <c r="X655" s="225"/>
      <c r="Y655" s="225"/>
      <c r="Z655" s="225"/>
    </row>
    <row r="656" spans="1:26" ht="34.5" customHeight="1">
      <c r="A656" s="225"/>
      <c r="B656" s="225"/>
      <c r="C656" s="225"/>
      <c r="D656" s="225"/>
      <c r="E656" s="225"/>
      <c r="F656" s="225"/>
      <c r="G656" s="225"/>
      <c r="H656" s="225"/>
      <c r="I656" s="225"/>
      <c r="J656" s="225"/>
      <c r="K656" s="225"/>
      <c r="L656" s="225"/>
      <c r="M656" s="225"/>
      <c r="N656" s="225"/>
      <c r="O656" s="225"/>
      <c r="P656" s="225"/>
      <c r="Q656" s="225"/>
      <c r="R656" s="225"/>
      <c r="S656" s="225"/>
      <c r="T656" s="225"/>
      <c r="U656" s="225"/>
      <c r="V656" s="225"/>
      <c r="W656" s="225"/>
      <c r="X656" s="225"/>
      <c r="Y656" s="225"/>
      <c r="Z656" s="225"/>
    </row>
    <row r="657" spans="1:26" ht="34.5" customHeight="1">
      <c r="A657" s="225"/>
      <c r="B657" s="225"/>
      <c r="C657" s="225"/>
      <c r="D657" s="225"/>
      <c r="E657" s="225"/>
      <c r="F657" s="225"/>
      <c r="G657" s="225"/>
      <c r="H657" s="225"/>
      <c r="I657" s="225"/>
      <c r="J657" s="225"/>
      <c r="K657" s="225"/>
      <c r="L657" s="225"/>
      <c r="M657" s="225"/>
      <c r="N657" s="225"/>
      <c r="O657" s="225"/>
      <c r="P657" s="225"/>
      <c r="Q657" s="225"/>
      <c r="R657" s="225"/>
      <c r="S657" s="225"/>
      <c r="T657" s="225"/>
      <c r="U657" s="225"/>
      <c r="V657" s="225"/>
      <c r="W657" s="225"/>
      <c r="X657" s="225"/>
      <c r="Y657" s="225"/>
      <c r="Z657" s="225"/>
    </row>
    <row r="658" spans="1:26" ht="34.5" customHeight="1">
      <c r="A658" s="225"/>
      <c r="B658" s="225"/>
      <c r="C658" s="225"/>
      <c r="D658" s="225"/>
      <c r="E658" s="225"/>
      <c r="F658" s="225"/>
      <c r="G658" s="225"/>
      <c r="H658" s="225"/>
      <c r="I658" s="225"/>
      <c r="J658" s="225"/>
      <c r="K658" s="225"/>
      <c r="L658" s="225"/>
      <c r="M658" s="225"/>
      <c r="N658" s="225"/>
      <c r="O658" s="225"/>
      <c r="P658" s="225"/>
      <c r="Q658" s="225"/>
      <c r="R658" s="225"/>
      <c r="S658" s="225"/>
      <c r="T658" s="225"/>
      <c r="U658" s="225"/>
      <c r="V658" s="225"/>
      <c r="W658" s="225"/>
      <c r="X658" s="225"/>
      <c r="Y658" s="225"/>
      <c r="Z658" s="225"/>
    </row>
    <row r="659" spans="1:26" ht="34.5" customHeight="1">
      <c r="A659" s="225"/>
      <c r="B659" s="225"/>
      <c r="C659" s="225"/>
      <c r="D659" s="225"/>
      <c r="E659" s="225"/>
      <c r="F659" s="225"/>
      <c r="G659" s="225"/>
      <c r="H659" s="225"/>
      <c r="I659" s="225"/>
      <c r="J659" s="225"/>
      <c r="K659" s="225"/>
      <c r="L659" s="225"/>
      <c r="M659" s="225"/>
      <c r="N659" s="225"/>
      <c r="O659" s="225"/>
      <c r="P659" s="225"/>
      <c r="Q659" s="225"/>
      <c r="R659" s="225"/>
      <c r="S659" s="225"/>
      <c r="T659" s="225"/>
      <c r="U659" s="225"/>
      <c r="V659" s="225"/>
      <c r="W659" s="225"/>
      <c r="X659" s="225"/>
      <c r="Y659" s="225"/>
      <c r="Z659" s="225"/>
    </row>
    <row r="660" spans="1:26" ht="34.5" customHeight="1">
      <c r="A660" s="225"/>
      <c r="B660" s="225"/>
      <c r="C660" s="225"/>
      <c r="D660" s="225"/>
      <c r="E660" s="225"/>
      <c r="F660" s="225"/>
      <c r="G660" s="225"/>
      <c r="H660" s="225"/>
      <c r="I660" s="225"/>
      <c r="J660" s="225"/>
      <c r="K660" s="225"/>
      <c r="L660" s="225"/>
      <c r="M660" s="225"/>
      <c r="N660" s="225"/>
      <c r="O660" s="225"/>
      <c r="P660" s="225"/>
      <c r="Q660" s="225"/>
      <c r="R660" s="225"/>
      <c r="S660" s="225"/>
      <c r="T660" s="225"/>
      <c r="U660" s="225"/>
      <c r="V660" s="225"/>
      <c r="W660" s="225"/>
      <c r="X660" s="225"/>
      <c r="Y660" s="225"/>
      <c r="Z660" s="225"/>
    </row>
    <row r="661" spans="1:26" ht="34.5" customHeight="1">
      <c r="A661" s="225"/>
      <c r="B661" s="225"/>
      <c r="C661" s="225"/>
      <c r="D661" s="225"/>
      <c r="E661" s="225"/>
      <c r="F661" s="225"/>
      <c r="G661" s="225"/>
      <c r="H661" s="225"/>
      <c r="I661" s="225"/>
      <c r="J661" s="225"/>
      <c r="K661" s="225"/>
      <c r="L661" s="225"/>
      <c r="M661" s="225"/>
      <c r="N661" s="225"/>
      <c r="O661" s="225"/>
      <c r="P661" s="225"/>
      <c r="Q661" s="225"/>
      <c r="R661" s="225"/>
      <c r="S661" s="225"/>
      <c r="T661" s="225"/>
      <c r="U661" s="225"/>
      <c r="V661" s="225"/>
      <c r="W661" s="225"/>
      <c r="X661" s="225"/>
      <c r="Y661" s="225"/>
      <c r="Z661" s="225"/>
    </row>
    <row r="662" spans="1:26" ht="34.5" customHeight="1">
      <c r="A662" s="225"/>
      <c r="B662" s="225"/>
      <c r="C662" s="225"/>
      <c r="D662" s="225"/>
      <c r="E662" s="225"/>
      <c r="F662" s="225"/>
      <c r="G662" s="225"/>
      <c r="H662" s="225"/>
      <c r="I662" s="225"/>
      <c r="J662" s="225"/>
      <c r="K662" s="225"/>
      <c r="L662" s="225"/>
      <c r="M662" s="225"/>
      <c r="N662" s="225"/>
      <c r="O662" s="225"/>
      <c r="P662" s="225"/>
      <c r="Q662" s="225"/>
      <c r="R662" s="225"/>
      <c r="S662" s="225"/>
      <c r="T662" s="225"/>
      <c r="U662" s="225"/>
      <c r="V662" s="225"/>
      <c r="W662" s="225"/>
      <c r="X662" s="225"/>
      <c r="Y662" s="225"/>
      <c r="Z662" s="225"/>
    </row>
    <row r="663" spans="1:26" ht="34.5" customHeight="1">
      <c r="A663" s="225"/>
      <c r="B663" s="225"/>
      <c r="C663" s="225"/>
      <c r="D663" s="225"/>
      <c r="E663" s="225"/>
      <c r="F663" s="225"/>
      <c r="G663" s="225"/>
      <c r="H663" s="225"/>
      <c r="I663" s="225"/>
      <c r="J663" s="225"/>
      <c r="K663" s="225"/>
      <c r="L663" s="225"/>
      <c r="M663" s="225"/>
      <c r="N663" s="225"/>
      <c r="O663" s="225"/>
      <c r="P663" s="225"/>
      <c r="Q663" s="225"/>
      <c r="R663" s="225"/>
      <c r="S663" s="225"/>
      <c r="T663" s="225"/>
      <c r="U663" s="225"/>
      <c r="V663" s="225"/>
      <c r="W663" s="225"/>
      <c r="X663" s="225"/>
      <c r="Y663" s="225"/>
      <c r="Z663" s="225"/>
    </row>
    <row r="664" spans="1:26" ht="34.5" customHeight="1">
      <c r="A664" s="225"/>
      <c r="B664" s="225"/>
      <c r="C664" s="225"/>
      <c r="D664" s="225"/>
      <c r="E664" s="225"/>
      <c r="F664" s="225"/>
      <c r="G664" s="225"/>
      <c r="H664" s="225"/>
      <c r="I664" s="225"/>
      <c r="J664" s="225"/>
      <c r="K664" s="225"/>
      <c r="L664" s="225"/>
      <c r="M664" s="225"/>
      <c r="N664" s="225"/>
      <c r="O664" s="225"/>
      <c r="P664" s="225"/>
      <c r="Q664" s="225"/>
      <c r="R664" s="225"/>
      <c r="S664" s="225"/>
      <c r="T664" s="225"/>
      <c r="U664" s="225"/>
      <c r="V664" s="225"/>
      <c r="W664" s="225"/>
      <c r="X664" s="225"/>
      <c r="Y664" s="225"/>
      <c r="Z664" s="225"/>
    </row>
    <row r="665" spans="1:26" ht="34.5" customHeight="1">
      <c r="A665" s="225"/>
      <c r="B665" s="225"/>
      <c r="C665" s="225"/>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row>
    <row r="666" spans="1:26" ht="34.5" customHeight="1">
      <c r="A666" s="225"/>
      <c r="B666" s="225"/>
      <c r="C666" s="225"/>
      <c r="D666" s="225"/>
      <c r="E666" s="225"/>
      <c r="F666" s="225"/>
      <c r="G666" s="225"/>
      <c r="H666" s="225"/>
      <c r="I666" s="225"/>
      <c r="J666" s="225"/>
      <c r="K666" s="225"/>
      <c r="L666" s="225"/>
      <c r="M666" s="225"/>
      <c r="N666" s="225"/>
      <c r="O666" s="225"/>
      <c r="P666" s="225"/>
      <c r="Q666" s="225"/>
      <c r="R666" s="225"/>
      <c r="S666" s="225"/>
      <c r="T666" s="225"/>
      <c r="U666" s="225"/>
      <c r="V666" s="225"/>
      <c r="W666" s="225"/>
      <c r="X666" s="225"/>
      <c r="Y666" s="225"/>
      <c r="Z666" s="225"/>
    </row>
    <row r="667" spans="1:26" ht="34.5" customHeight="1">
      <c r="A667" s="225"/>
      <c r="B667" s="225"/>
      <c r="C667" s="225"/>
      <c r="D667" s="225"/>
      <c r="E667" s="225"/>
      <c r="F667" s="225"/>
      <c r="G667" s="225"/>
      <c r="H667" s="225"/>
      <c r="I667" s="225"/>
      <c r="J667" s="225"/>
      <c r="K667" s="225"/>
      <c r="L667" s="225"/>
      <c r="M667" s="225"/>
      <c r="N667" s="225"/>
      <c r="O667" s="225"/>
      <c r="P667" s="225"/>
      <c r="Q667" s="225"/>
      <c r="R667" s="225"/>
      <c r="S667" s="225"/>
      <c r="T667" s="225"/>
      <c r="U667" s="225"/>
      <c r="V667" s="225"/>
      <c r="W667" s="225"/>
      <c r="X667" s="225"/>
      <c r="Y667" s="225"/>
      <c r="Z667" s="225"/>
    </row>
    <row r="668" spans="1:26" ht="34.5" customHeight="1">
      <c r="A668" s="225"/>
      <c r="B668" s="225"/>
      <c r="C668" s="225"/>
      <c r="D668" s="225"/>
      <c r="E668" s="225"/>
      <c r="F668" s="225"/>
      <c r="G668" s="225"/>
      <c r="H668" s="225"/>
      <c r="I668" s="225"/>
      <c r="J668" s="225"/>
      <c r="K668" s="225"/>
      <c r="L668" s="225"/>
      <c r="M668" s="225"/>
      <c r="N668" s="225"/>
      <c r="O668" s="225"/>
      <c r="P668" s="225"/>
      <c r="Q668" s="225"/>
      <c r="R668" s="225"/>
      <c r="S668" s="225"/>
      <c r="T668" s="225"/>
      <c r="U668" s="225"/>
      <c r="V668" s="225"/>
      <c r="W668" s="225"/>
      <c r="X668" s="225"/>
      <c r="Y668" s="225"/>
      <c r="Z668" s="225"/>
    </row>
    <row r="669" spans="1:26" ht="34.5" customHeight="1">
      <c r="A669" s="225"/>
      <c r="B669" s="225"/>
      <c r="C669" s="225"/>
      <c r="D669" s="225"/>
      <c r="E669" s="225"/>
      <c r="F669" s="225"/>
      <c r="G669" s="225"/>
      <c r="H669" s="225"/>
      <c r="I669" s="225"/>
      <c r="J669" s="225"/>
      <c r="K669" s="225"/>
      <c r="L669" s="225"/>
      <c r="M669" s="225"/>
      <c r="N669" s="225"/>
      <c r="O669" s="225"/>
      <c r="P669" s="225"/>
      <c r="Q669" s="225"/>
      <c r="R669" s="225"/>
      <c r="S669" s="225"/>
      <c r="T669" s="225"/>
      <c r="U669" s="225"/>
      <c r="V669" s="225"/>
      <c r="W669" s="225"/>
      <c r="X669" s="225"/>
      <c r="Y669" s="225"/>
      <c r="Z669" s="225"/>
    </row>
    <row r="670" spans="1:26" ht="34.5" customHeight="1">
      <c r="A670" s="225"/>
      <c r="B670" s="225"/>
      <c r="C670" s="225"/>
      <c r="D670" s="225"/>
      <c r="E670" s="225"/>
      <c r="F670" s="225"/>
      <c r="G670" s="225"/>
      <c r="H670" s="225"/>
      <c r="I670" s="225"/>
      <c r="J670" s="225"/>
      <c r="K670" s="225"/>
      <c r="L670" s="225"/>
      <c r="M670" s="225"/>
      <c r="N670" s="225"/>
      <c r="O670" s="225"/>
      <c r="P670" s="225"/>
      <c r="Q670" s="225"/>
      <c r="R670" s="225"/>
      <c r="S670" s="225"/>
      <c r="T670" s="225"/>
      <c r="U670" s="225"/>
      <c r="V670" s="225"/>
      <c r="W670" s="225"/>
      <c r="X670" s="225"/>
      <c r="Y670" s="225"/>
      <c r="Z670" s="225"/>
    </row>
    <row r="671" spans="1:26" ht="34.5" customHeight="1">
      <c r="A671" s="225"/>
      <c r="B671" s="225"/>
      <c r="C671" s="225"/>
      <c r="D671" s="225"/>
      <c r="E671" s="225"/>
      <c r="F671" s="225"/>
      <c r="G671" s="225"/>
      <c r="H671" s="225"/>
      <c r="I671" s="225"/>
      <c r="J671" s="225"/>
      <c r="K671" s="225"/>
      <c r="L671" s="225"/>
      <c r="M671" s="225"/>
      <c r="N671" s="225"/>
      <c r="O671" s="225"/>
      <c r="P671" s="225"/>
      <c r="Q671" s="225"/>
      <c r="R671" s="225"/>
      <c r="S671" s="225"/>
      <c r="T671" s="225"/>
      <c r="U671" s="225"/>
      <c r="V671" s="225"/>
      <c r="W671" s="225"/>
      <c r="X671" s="225"/>
      <c r="Y671" s="225"/>
      <c r="Z671" s="225"/>
    </row>
    <row r="672" spans="1:26" ht="34.5" customHeight="1">
      <c r="A672" s="225"/>
      <c r="B672" s="225"/>
      <c r="C672" s="225"/>
      <c r="D672" s="225"/>
      <c r="E672" s="225"/>
      <c r="F672" s="225"/>
      <c r="G672" s="225"/>
      <c r="H672" s="225"/>
      <c r="I672" s="225"/>
      <c r="J672" s="225"/>
      <c r="K672" s="225"/>
      <c r="L672" s="225"/>
      <c r="M672" s="225"/>
      <c r="N672" s="225"/>
      <c r="O672" s="225"/>
      <c r="P672" s="225"/>
      <c r="Q672" s="225"/>
      <c r="R672" s="225"/>
      <c r="S672" s="225"/>
      <c r="T672" s="225"/>
      <c r="U672" s="225"/>
      <c r="V672" s="225"/>
      <c r="W672" s="225"/>
      <c r="X672" s="225"/>
      <c r="Y672" s="225"/>
      <c r="Z672" s="225"/>
    </row>
    <row r="673" spans="1:26" ht="34.5" customHeight="1">
      <c r="A673" s="225"/>
      <c r="B673" s="225"/>
      <c r="C673" s="225"/>
      <c r="D673" s="225"/>
      <c r="E673" s="225"/>
      <c r="F673" s="225"/>
      <c r="G673" s="225"/>
      <c r="H673" s="225"/>
      <c r="I673" s="225"/>
      <c r="J673" s="225"/>
      <c r="K673" s="225"/>
      <c r="L673" s="225"/>
      <c r="M673" s="225"/>
      <c r="N673" s="225"/>
      <c r="O673" s="225"/>
      <c r="P673" s="225"/>
      <c r="Q673" s="225"/>
      <c r="R673" s="225"/>
      <c r="S673" s="225"/>
      <c r="T673" s="225"/>
      <c r="U673" s="225"/>
      <c r="V673" s="225"/>
      <c r="W673" s="225"/>
      <c r="X673" s="225"/>
      <c r="Y673" s="225"/>
      <c r="Z673" s="225"/>
    </row>
    <row r="674" spans="1:26" ht="34.5" customHeight="1">
      <c r="A674" s="225"/>
      <c r="B674" s="225"/>
      <c r="C674" s="225"/>
      <c r="D674" s="225"/>
      <c r="E674" s="225"/>
      <c r="F674" s="225"/>
      <c r="G674" s="225"/>
      <c r="H674" s="225"/>
      <c r="I674" s="225"/>
      <c r="J674" s="225"/>
      <c r="K674" s="225"/>
      <c r="L674" s="225"/>
      <c r="M674" s="225"/>
      <c r="N674" s="225"/>
      <c r="O674" s="225"/>
      <c r="P674" s="225"/>
      <c r="Q674" s="225"/>
      <c r="R674" s="225"/>
      <c r="S674" s="225"/>
      <c r="T674" s="225"/>
      <c r="U674" s="225"/>
      <c r="V674" s="225"/>
      <c r="W674" s="225"/>
      <c r="X674" s="225"/>
      <c r="Y674" s="225"/>
      <c r="Z674" s="225"/>
    </row>
    <row r="675" spans="1:26" ht="34.5" customHeight="1">
      <c r="A675" s="225"/>
      <c r="B675" s="225"/>
      <c r="C675" s="225"/>
      <c r="D675" s="225"/>
      <c r="E675" s="225"/>
      <c r="F675" s="225"/>
      <c r="G675" s="225"/>
      <c r="H675" s="225"/>
      <c r="I675" s="225"/>
      <c r="J675" s="225"/>
      <c r="K675" s="225"/>
      <c r="L675" s="225"/>
      <c r="M675" s="225"/>
      <c r="N675" s="225"/>
      <c r="O675" s="225"/>
      <c r="P675" s="225"/>
      <c r="Q675" s="225"/>
      <c r="R675" s="225"/>
      <c r="S675" s="225"/>
      <c r="T675" s="225"/>
      <c r="U675" s="225"/>
      <c r="V675" s="225"/>
      <c r="W675" s="225"/>
      <c r="X675" s="225"/>
      <c r="Y675" s="225"/>
      <c r="Z675" s="225"/>
    </row>
    <row r="676" spans="1:26" ht="34.5" customHeight="1">
      <c r="A676" s="225"/>
      <c r="B676" s="225"/>
      <c r="C676" s="225"/>
      <c r="D676" s="225"/>
      <c r="E676" s="225"/>
      <c r="F676" s="225"/>
      <c r="G676" s="225"/>
      <c r="H676" s="225"/>
      <c r="I676" s="225"/>
      <c r="J676" s="225"/>
      <c r="K676" s="225"/>
      <c r="L676" s="225"/>
      <c r="M676" s="225"/>
      <c r="N676" s="225"/>
      <c r="O676" s="225"/>
      <c r="P676" s="225"/>
      <c r="Q676" s="225"/>
      <c r="R676" s="225"/>
      <c r="S676" s="225"/>
      <c r="T676" s="225"/>
      <c r="U676" s="225"/>
      <c r="V676" s="225"/>
      <c r="W676" s="225"/>
      <c r="X676" s="225"/>
      <c r="Y676" s="225"/>
      <c r="Z676" s="225"/>
    </row>
    <row r="677" spans="1:26" ht="34.5" customHeight="1">
      <c r="A677" s="225"/>
      <c r="B677" s="225"/>
      <c r="C677" s="225"/>
      <c r="D677" s="225"/>
      <c r="E677" s="225"/>
      <c r="F677" s="225"/>
      <c r="G677" s="225"/>
      <c r="H677" s="225"/>
      <c r="I677" s="225"/>
      <c r="J677" s="225"/>
      <c r="K677" s="225"/>
      <c r="L677" s="225"/>
      <c r="M677" s="225"/>
      <c r="N677" s="225"/>
      <c r="O677" s="225"/>
      <c r="P677" s="225"/>
      <c r="Q677" s="225"/>
      <c r="R677" s="225"/>
      <c r="S677" s="225"/>
      <c r="T677" s="225"/>
      <c r="U677" s="225"/>
      <c r="V677" s="225"/>
      <c r="W677" s="225"/>
      <c r="X677" s="225"/>
      <c r="Y677" s="225"/>
      <c r="Z677" s="225"/>
    </row>
    <row r="678" spans="1:26" ht="34.5" customHeight="1">
      <c r="A678" s="225"/>
      <c r="B678" s="225"/>
      <c r="C678" s="225"/>
      <c r="D678" s="225"/>
      <c r="E678" s="225"/>
      <c r="F678" s="225"/>
      <c r="G678" s="225"/>
      <c r="H678" s="225"/>
      <c r="I678" s="225"/>
      <c r="J678" s="225"/>
      <c r="K678" s="225"/>
      <c r="L678" s="225"/>
      <c r="M678" s="225"/>
      <c r="N678" s="225"/>
      <c r="O678" s="225"/>
      <c r="P678" s="225"/>
      <c r="Q678" s="225"/>
      <c r="R678" s="225"/>
      <c r="S678" s="225"/>
      <c r="T678" s="225"/>
      <c r="U678" s="225"/>
      <c r="V678" s="225"/>
      <c r="W678" s="225"/>
      <c r="X678" s="225"/>
      <c r="Y678" s="225"/>
      <c r="Z678" s="225"/>
    </row>
    <row r="679" spans="1:26" ht="34.5" customHeight="1">
      <c r="A679" s="225"/>
      <c r="B679" s="225"/>
      <c r="C679" s="225"/>
      <c r="D679" s="225"/>
      <c r="E679" s="225"/>
      <c r="F679" s="225"/>
      <c r="G679" s="225"/>
      <c r="H679" s="225"/>
      <c r="I679" s="225"/>
      <c r="J679" s="225"/>
      <c r="K679" s="225"/>
      <c r="L679" s="225"/>
      <c r="M679" s="225"/>
      <c r="N679" s="225"/>
      <c r="O679" s="225"/>
      <c r="P679" s="225"/>
      <c r="Q679" s="225"/>
      <c r="R679" s="225"/>
      <c r="S679" s="225"/>
      <c r="T679" s="225"/>
      <c r="U679" s="225"/>
      <c r="V679" s="225"/>
      <c r="W679" s="225"/>
      <c r="X679" s="225"/>
      <c r="Y679" s="225"/>
      <c r="Z679" s="225"/>
    </row>
    <row r="680" spans="1:26" ht="34.5" customHeight="1">
      <c r="A680" s="225"/>
      <c r="B680" s="225"/>
      <c r="C680" s="225"/>
      <c r="D680" s="225"/>
      <c r="E680" s="225"/>
      <c r="F680" s="225"/>
      <c r="G680" s="225"/>
      <c r="H680" s="225"/>
      <c r="I680" s="225"/>
      <c r="J680" s="225"/>
      <c r="K680" s="225"/>
      <c r="L680" s="225"/>
      <c r="M680" s="225"/>
      <c r="N680" s="225"/>
      <c r="O680" s="225"/>
      <c r="P680" s="225"/>
      <c r="Q680" s="225"/>
      <c r="R680" s="225"/>
      <c r="S680" s="225"/>
      <c r="T680" s="225"/>
      <c r="U680" s="225"/>
      <c r="V680" s="225"/>
      <c r="W680" s="225"/>
      <c r="X680" s="225"/>
      <c r="Y680" s="225"/>
      <c r="Z680" s="225"/>
    </row>
    <row r="681" spans="1:26" ht="34.5" customHeight="1">
      <c r="A681" s="225"/>
      <c r="B681" s="225"/>
      <c r="C681" s="225"/>
      <c r="D681" s="225"/>
      <c r="E681" s="225"/>
      <c r="F681" s="225"/>
      <c r="G681" s="225"/>
      <c r="H681" s="225"/>
      <c r="I681" s="225"/>
      <c r="J681" s="225"/>
      <c r="K681" s="225"/>
      <c r="L681" s="225"/>
      <c r="M681" s="225"/>
      <c r="N681" s="225"/>
      <c r="O681" s="225"/>
      <c r="P681" s="225"/>
      <c r="Q681" s="225"/>
      <c r="R681" s="225"/>
      <c r="S681" s="225"/>
      <c r="T681" s="225"/>
      <c r="U681" s="225"/>
      <c r="V681" s="225"/>
      <c r="W681" s="225"/>
      <c r="X681" s="225"/>
      <c r="Y681" s="225"/>
      <c r="Z681" s="225"/>
    </row>
    <row r="682" spans="1:26" ht="34.5" customHeight="1">
      <c r="A682" s="225"/>
      <c r="B682" s="225"/>
      <c r="C682" s="225"/>
      <c r="D682" s="225"/>
      <c r="E682" s="225"/>
      <c r="F682" s="225"/>
      <c r="G682" s="225"/>
      <c r="H682" s="225"/>
      <c r="I682" s="225"/>
      <c r="J682" s="225"/>
      <c r="K682" s="225"/>
      <c r="L682" s="225"/>
      <c r="M682" s="225"/>
      <c r="N682" s="225"/>
      <c r="O682" s="225"/>
      <c r="P682" s="225"/>
      <c r="Q682" s="225"/>
      <c r="R682" s="225"/>
      <c r="S682" s="225"/>
      <c r="T682" s="225"/>
      <c r="U682" s="225"/>
      <c r="V682" s="225"/>
      <c r="W682" s="225"/>
      <c r="X682" s="225"/>
      <c r="Y682" s="225"/>
      <c r="Z682" s="225"/>
    </row>
    <row r="683" spans="1:26" ht="34.5" customHeight="1">
      <c r="A683" s="225"/>
      <c r="B683" s="225"/>
      <c r="C683" s="225"/>
      <c r="D683" s="225"/>
      <c r="E683" s="225"/>
      <c r="F683" s="225"/>
      <c r="G683" s="225"/>
      <c r="H683" s="225"/>
      <c r="I683" s="225"/>
      <c r="J683" s="225"/>
      <c r="K683" s="225"/>
      <c r="L683" s="225"/>
      <c r="M683" s="225"/>
      <c r="N683" s="225"/>
      <c r="O683" s="225"/>
      <c r="P683" s="225"/>
      <c r="Q683" s="225"/>
      <c r="R683" s="225"/>
      <c r="S683" s="225"/>
      <c r="T683" s="225"/>
      <c r="U683" s="225"/>
      <c r="V683" s="225"/>
      <c r="W683" s="225"/>
      <c r="X683" s="225"/>
      <c r="Y683" s="225"/>
      <c r="Z683" s="225"/>
    </row>
    <row r="684" spans="1:26" ht="34.5" customHeight="1">
      <c r="A684" s="225"/>
      <c r="B684" s="225"/>
      <c r="C684" s="225"/>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row>
    <row r="685" spans="1:26" ht="34.5" customHeight="1">
      <c r="A685" s="225"/>
      <c r="B685" s="225"/>
      <c r="C685" s="225"/>
      <c r="D685" s="225"/>
      <c r="E685" s="225"/>
      <c r="F685" s="225"/>
      <c r="G685" s="225"/>
      <c r="H685" s="225"/>
      <c r="I685" s="225"/>
      <c r="J685" s="225"/>
      <c r="K685" s="225"/>
      <c r="L685" s="225"/>
      <c r="M685" s="225"/>
      <c r="N685" s="225"/>
      <c r="O685" s="225"/>
      <c r="P685" s="225"/>
      <c r="Q685" s="225"/>
      <c r="R685" s="225"/>
      <c r="S685" s="225"/>
      <c r="T685" s="225"/>
      <c r="U685" s="225"/>
      <c r="V685" s="225"/>
      <c r="W685" s="225"/>
      <c r="X685" s="225"/>
      <c r="Y685" s="225"/>
      <c r="Z685" s="225"/>
    </row>
    <row r="686" spans="1:26" ht="34.5" customHeight="1">
      <c r="A686" s="225"/>
      <c r="B686" s="225"/>
      <c r="C686" s="225"/>
      <c r="D686" s="225"/>
      <c r="E686" s="225"/>
      <c r="F686" s="225"/>
      <c r="G686" s="225"/>
      <c r="H686" s="225"/>
      <c r="I686" s="225"/>
      <c r="J686" s="225"/>
      <c r="K686" s="225"/>
      <c r="L686" s="225"/>
      <c r="M686" s="225"/>
      <c r="N686" s="225"/>
      <c r="O686" s="225"/>
      <c r="P686" s="225"/>
      <c r="Q686" s="225"/>
      <c r="R686" s="225"/>
      <c r="S686" s="225"/>
      <c r="T686" s="225"/>
      <c r="U686" s="225"/>
      <c r="V686" s="225"/>
      <c r="W686" s="225"/>
      <c r="X686" s="225"/>
      <c r="Y686" s="225"/>
      <c r="Z686" s="225"/>
    </row>
    <row r="687" spans="1:26" ht="34.5" customHeight="1">
      <c r="A687" s="225"/>
      <c r="B687" s="225"/>
      <c r="C687" s="225"/>
      <c r="D687" s="225"/>
      <c r="E687" s="225"/>
      <c r="F687" s="225"/>
      <c r="G687" s="225"/>
      <c r="H687" s="225"/>
      <c r="I687" s="225"/>
      <c r="J687" s="225"/>
      <c r="K687" s="225"/>
      <c r="L687" s="225"/>
      <c r="M687" s="225"/>
      <c r="N687" s="225"/>
      <c r="O687" s="225"/>
      <c r="P687" s="225"/>
      <c r="Q687" s="225"/>
      <c r="R687" s="225"/>
      <c r="S687" s="225"/>
      <c r="T687" s="225"/>
      <c r="U687" s="225"/>
      <c r="V687" s="225"/>
      <c r="W687" s="225"/>
      <c r="X687" s="225"/>
      <c r="Y687" s="225"/>
      <c r="Z687" s="225"/>
    </row>
    <row r="688" spans="1:26" ht="34.5" customHeight="1">
      <c r="A688" s="225"/>
      <c r="B688" s="225"/>
      <c r="C688" s="225"/>
      <c r="D688" s="225"/>
      <c r="E688" s="225"/>
      <c r="F688" s="225"/>
      <c r="G688" s="225"/>
      <c r="H688" s="225"/>
      <c r="I688" s="225"/>
      <c r="J688" s="225"/>
      <c r="K688" s="225"/>
      <c r="L688" s="225"/>
      <c r="M688" s="225"/>
      <c r="N688" s="225"/>
      <c r="O688" s="225"/>
      <c r="P688" s="225"/>
      <c r="Q688" s="225"/>
      <c r="R688" s="225"/>
      <c r="S688" s="225"/>
      <c r="T688" s="225"/>
      <c r="U688" s="225"/>
      <c r="V688" s="225"/>
      <c r="W688" s="225"/>
      <c r="X688" s="225"/>
      <c r="Y688" s="225"/>
      <c r="Z688" s="225"/>
    </row>
    <row r="689" spans="1:26" ht="34.5" customHeight="1">
      <c r="A689" s="225"/>
      <c r="B689" s="225"/>
      <c r="C689" s="225"/>
      <c r="D689" s="225"/>
      <c r="E689" s="225"/>
      <c r="F689" s="225"/>
      <c r="G689" s="225"/>
      <c r="H689" s="225"/>
      <c r="I689" s="225"/>
      <c r="J689" s="225"/>
      <c r="K689" s="225"/>
      <c r="L689" s="225"/>
      <c r="M689" s="225"/>
      <c r="N689" s="225"/>
      <c r="O689" s="225"/>
      <c r="P689" s="225"/>
      <c r="Q689" s="225"/>
      <c r="R689" s="225"/>
      <c r="S689" s="225"/>
      <c r="T689" s="225"/>
      <c r="U689" s="225"/>
      <c r="V689" s="225"/>
      <c r="W689" s="225"/>
      <c r="X689" s="225"/>
      <c r="Y689" s="225"/>
      <c r="Z689" s="225"/>
    </row>
    <row r="690" spans="1:26" ht="34.5" customHeight="1">
      <c r="A690" s="225"/>
      <c r="B690" s="225"/>
      <c r="C690" s="225"/>
      <c r="D690" s="225"/>
      <c r="E690" s="225"/>
      <c r="F690" s="225"/>
      <c r="G690" s="225"/>
      <c r="H690" s="225"/>
      <c r="I690" s="225"/>
      <c r="J690" s="225"/>
      <c r="K690" s="225"/>
      <c r="L690" s="225"/>
      <c r="M690" s="225"/>
      <c r="N690" s="225"/>
      <c r="O690" s="225"/>
      <c r="P690" s="225"/>
      <c r="Q690" s="225"/>
      <c r="R690" s="225"/>
      <c r="S690" s="225"/>
      <c r="T690" s="225"/>
      <c r="U690" s="225"/>
      <c r="V690" s="225"/>
      <c r="W690" s="225"/>
      <c r="X690" s="225"/>
      <c r="Y690" s="225"/>
      <c r="Z690" s="225"/>
    </row>
    <row r="691" spans="1:26" ht="34.5" customHeight="1">
      <c r="A691" s="225"/>
      <c r="B691" s="225"/>
      <c r="C691" s="225"/>
      <c r="D691" s="225"/>
      <c r="E691" s="225"/>
      <c r="F691" s="225"/>
      <c r="G691" s="225"/>
      <c r="H691" s="225"/>
      <c r="I691" s="225"/>
      <c r="J691" s="225"/>
      <c r="K691" s="225"/>
      <c r="L691" s="225"/>
      <c r="M691" s="225"/>
      <c r="N691" s="225"/>
      <c r="O691" s="225"/>
      <c r="P691" s="225"/>
      <c r="Q691" s="225"/>
      <c r="R691" s="225"/>
      <c r="S691" s="225"/>
      <c r="T691" s="225"/>
      <c r="U691" s="225"/>
      <c r="V691" s="225"/>
      <c r="W691" s="225"/>
      <c r="X691" s="225"/>
      <c r="Y691" s="225"/>
      <c r="Z691" s="225"/>
    </row>
    <row r="692" spans="1:26" ht="34.5" customHeight="1">
      <c r="A692" s="225"/>
      <c r="B692" s="225"/>
      <c r="C692" s="225"/>
      <c r="D692" s="225"/>
      <c r="E692" s="225"/>
      <c r="F692" s="225"/>
      <c r="G692" s="225"/>
      <c r="H692" s="225"/>
      <c r="I692" s="225"/>
      <c r="J692" s="225"/>
      <c r="K692" s="225"/>
      <c r="L692" s="225"/>
      <c r="M692" s="225"/>
      <c r="N692" s="225"/>
      <c r="O692" s="225"/>
      <c r="P692" s="225"/>
      <c r="Q692" s="225"/>
      <c r="R692" s="225"/>
      <c r="S692" s="225"/>
      <c r="T692" s="225"/>
      <c r="U692" s="225"/>
      <c r="V692" s="225"/>
      <c r="W692" s="225"/>
      <c r="X692" s="225"/>
      <c r="Y692" s="225"/>
      <c r="Z692" s="225"/>
    </row>
    <row r="693" spans="1:26" ht="34.5" customHeight="1">
      <c r="A693" s="225"/>
      <c r="B693" s="225"/>
      <c r="C693" s="225"/>
      <c r="D693" s="225"/>
      <c r="E693" s="225"/>
      <c r="F693" s="225"/>
      <c r="G693" s="225"/>
      <c r="H693" s="225"/>
      <c r="I693" s="225"/>
      <c r="J693" s="225"/>
      <c r="K693" s="225"/>
      <c r="L693" s="225"/>
      <c r="M693" s="225"/>
      <c r="N693" s="225"/>
      <c r="O693" s="225"/>
      <c r="P693" s="225"/>
      <c r="Q693" s="225"/>
      <c r="R693" s="225"/>
      <c r="S693" s="225"/>
      <c r="T693" s="225"/>
      <c r="U693" s="225"/>
      <c r="V693" s="225"/>
      <c r="W693" s="225"/>
      <c r="X693" s="225"/>
      <c r="Y693" s="225"/>
      <c r="Z693" s="225"/>
    </row>
    <row r="694" spans="1:26" ht="34.5" customHeight="1">
      <c r="A694" s="225"/>
      <c r="B694" s="225"/>
      <c r="C694" s="225"/>
      <c r="D694" s="225"/>
      <c r="E694" s="225"/>
      <c r="F694" s="225"/>
      <c r="G694" s="225"/>
      <c r="H694" s="225"/>
      <c r="I694" s="225"/>
      <c r="J694" s="225"/>
      <c r="K694" s="225"/>
      <c r="L694" s="225"/>
      <c r="M694" s="225"/>
      <c r="N694" s="225"/>
      <c r="O694" s="225"/>
      <c r="P694" s="225"/>
      <c r="Q694" s="225"/>
      <c r="R694" s="225"/>
      <c r="S694" s="225"/>
      <c r="T694" s="225"/>
      <c r="U694" s="225"/>
      <c r="V694" s="225"/>
      <c r="W694" s="225"/>
      <c r="X694" s="225"/>
      <c r="Y694" s="225"/>
      <c r="Z694" s="225"/>
    </row>
    <row r="695" spans="1:26" ht="34.5" customHeight="1">
      <c r="A695" s="225"/>
      <c r="B695" s="225"/>
      <c r="C695" s="225"/>
      <c r="D695" s="225"/>
      <c r="E695" s="225"/>
      <c r="F695" s="225"/>
      <c r="G695" s="225"/>
      <c r="H695" s="225"/>
      <c r="I695" s="225"/>
      <c r="J695" s="225"/>
      <c r="K695" s="225"/>
      <c r="L695" s="225"/>
      <c r="M695" s="225"/>
      <c r="N695" s="225"/>
      <c r="O695" s="225"/>
      <c r="P695" s="225"/>
      <c r="Q695" s="225"/>
      <c r="R695" s="225"/>
      <c r="S695" s="225"/>
      <c r="T695" s="225"/>
      <c r="U695" s="225"/>
      <c r="V695" s="225"/>
      <c r="W695" s="225"/>
      <c r="X695" s="225"/>
      <c r="Y695" s="225"/>
      <c r="Z695" s="225"/>
    </row>
    <row r="696" spans="1:26" ht="34.5" customHeight="1">
      <c r="A696" s="225"/>
      <c r="B696" s="225"/>
      <c r="C696" s="225"/>
      <c r="D696" s="225"/>
      <c r="E696" s="225"/>
      <c r="F696" s="225"/>
      <c r="G696" s="225"/>
      <c r="H696" s="225"/>
      <c r="I696" s="225"/>
      <c r="J696" s="225"/>
      <c r="K696" s="225"/>
      <c r="L696" s="225"/>
      <c r="M696" s="225"/>
      <c r="N696" s="225"/>
      <c r="O696" s="225"/>
      <c r="P696" s="225"/>
      <c r="Q696" s="225"/>
      <c r="R696" s="225"/>
      <c r="S696" s="225"/>
      <c r="T696" s="225"/>
      <c r="U696" s="225"/>
      <c r="V696" s="225"/>
      <c r="W696" s="225"/>
      <c r="X696" s="225"/>
      <c r="Y696" s="225"/>
      <c r="Z696" s="225"/>
    </row>
    <row r="697" spans="1:26" ht="34.5" customHeight="1">
      <c r="A697" s="225"/>
      <c r="B697" s="225"/>
      <c r="C697" s="225"/>
      <c r="D697" s="225"/>
      <c r="E697" s="225"/>
      <c r="F697" s="225"/>
      <c r="G697" s="225"/>
      <c r="H697" s="225"/>
      <c r="I697" s="225"/>
      <c r="J697" s="225"/>
      <c r="K697" s="225"/>
      <c r="L697" s="225"/>
      <c r="M697" s="225"/>
      <c r="N697" s="225"/>
      <c r="O697" s="225"/>
      <c r="P697" s="225"/>
      <c r="Q697" s="225"/>
      <c r="R697" s="225"/>
      <c r="S697" s="225"/>
      <c r="T697" s="225"/>
      <c r="U697" s="225"/>
      <c r="V697" s="225"/>
      <c r="W697" s="225"/>
      <c r="X697" s="225"/>
      <c r="Y697" s="225"/>
      <c r="Z697" s="225"/>
    </row>
    <row r="698" spans="1:26" ht="34.5" customHeight="1">
      <c r="A698" s="225"/>
      <c r="B698" s="225"/>
      <c r="C698" s="225"/>
      <c r="D698" s="225"/>
      <c r="E698" s="225"/>
      <c r="F698" s="225"/>
      <c r="G698" s="225"/>
      <c r="H698" s="225"/>
      <c r="I698" s="225"/>
      <c r="J698" s="225"/>
      <c r="K698" s="225"/>
      <c r="L698" s="225"/>
      <c r="M698" s="225"/>
      <c r="N698" s="225"/>
      <c r="O698" s="225"/>
      <c r="P698" s="225"/>
      <c r="Q698" s="225"/>
      <c r="R698" s="225"/>
      <c r="S698" s="225"/>
      <c r="T698" s="225"/>
      <c r="U698" s="225"/>
      <c r="V698" s="225"/>
      <c r="W698" s="225"/>
      <c r="X698" s="225"/>
      <c r="Y698" s="225"/>
      <c r="Z698" s="225"/>
    </row>
    <row r="699" spans="1:26" ht="34.5" customHeight="1">
      <c r="A699" s="225"/>
      <c r="B699" s="225"/>
      <c r="C699" s="225"/>
      <c r="D699" s="225"/>
      <c r="E699" s="225"/>
      <c r="F699" s="225"/>
      <c r="G699" s="225"/>
      <c r="H699" s="225"/>
      <c r="I699" s="225"/>
      <c r="J699" s="225"/>
      <c r="K699" s="225"/>
      <c r="L699" s="225"/>
      <c r="M699" s="225"/>
      <c r="N699" s="225"/>
      <c r="O699" s="225"/>
      <c r="P699" s="225"/>
      <c r="Q699" s="225"/>
      <c r="R699" s="225"/>
      <c r="S699" s="225"/>
      <c r="T699" s="225"/>
      <c r="U699" s="225"/>
      <c r="V699" s="225"/>
      <c r="W699" s="225"/>
      <c r="X699" s="225"/>
      <c r="Y699" s="225"/>
      <c r="Z699" s="225"/>
    </row>
    <row r="700" spans="1:26" ht="34.5" customHeight="1">
      <c r="A700" s="225"/>
      <c r="B700" s="225"/>
      <c r="C700" s="225"/>
      <c r="D700" s="225"/>
      <c r="E700" s="225"/>
      <c r="F700" s="225"/>
      <c r="G700" s="225"/>
      <c r="H700" s="225"/>
      <c r="I700" s="225"/>
      <c r="J700" s="225"/>
      <c r="K700" s="225"/>
      <c r="L700" s="225"/>
      <c r="M700" s="225"/>
      <c r="N700" s="225"/>
      <c r="O700" s="225"/>
      <c r="P700" s="225"/>
      <c r="Q700" s="225"/>
      <c r="R700" s="225"/>
      <c r="S700" s="225"/>
      <c r="T700" s="225"/>
      <c r="U700" s="225"/>
      <c r="V700" s="225"/>
      <c r="W700" s="225"/>
      <c r="X700" s="225"/>
      <c r="Y700" s="225"/>
      <c r="Z700" s="225"/>
    </row>
    <row r="701" spans="1:26" ht="34.5" customHeight="1">
      <c r="A701" s="225"/>
      <c r="B701" s="225"/>
      <c r="C701" s="225"/>
      <c r="D701" s="225"/>
      <c r="E701" s="225"/>
      <c r="F701" s="225"/>
      <c r="G701" s="225"/>
      <c r="H701" s="225"/>
      <c r="I701" s="225"/>
      <c r="J701" s="225"/>
      <c r="K701" s="225"/>
      <c r="L701" s="225"/>
      <c r="M701" s="225"/>
      <c r="N701" s="225"/>
      <c r="O701" s="225"/>
      <c r="P701" s="225"/>
      <c r="Q701" s="225"/>
      <c r="R701" s="225"/>
      <c r="S701" s="225"/>
      <c r="T701" s="225"/>
      <c r="U701" s="225"/>
      <c r="V701" s="225"/>
      <c r="W701" s="225"/>
      <c r="X701" s="225"/>
      <c r="Y701" s="225"/>
      <c r="Z701" s="225"/>
    </row>
    <row r="702" spans="1:26" ht="34.5" customHeight="1">
      <c r="A702" s="225"/>
      <c r="B702" s="225"/>
      <c r="C702" s="225"/>
      <c r="D702" s="225"/>
      <c r="E702" s="225"/>
      <c r="F702" s="225"/>
      <c r="G702" s="225"/>
      <c r="H702" s="225"/>
      <c r="I702" s="225"/>
      <c r="J702" s="225"/>
      <c r="K702" s="225"/>
      <c r="L702" s="225"/>
      <c r="M702" s="225"/>
      <c r="N702" s="225"/>
      <c r="O702" s="225"/>
      <c r="P702" s="225"/>
      <c r="Q702" s="225"/>
      <c r="R702" s="225"/>
      <c r="S702" s="225"/>
      <c r="T702" s="225"/>
      <c r="U702" s="225"/>
      <c r="V702" s="225"/>
      <c r="W702" s="225"/>
      <c r="X702" s="225"/>
      <c r="Y702" s="225"/>
      <c r="Z702" s="225"/>
    </row>
    <row r="703" spans="1:26" ht="34.5" customHeight="1">
      <c r="A703" s="225"/>
      <c r="B703" s="225"/>
      <c r="C703" s="225"/>
      <c r="D703" s="225"/>
      <c r="E703" s="225"/>
      <c r="F703" s="225"/>
      <c r="G703" s="225"/>
      <c r="H703" s="225"/>
      <c r="I703" s="225"/>
      <c r="J703" s="225"/>
      <c r="K703" s="225"/>
      <c r="L703" s="225"/>
      <c r="M703" s="225"/>
      <c r="N703" s="225"/>
      <c r="O703" s="225"/>
      <c r="P703" s="225"/>
      <c r="Q703" s="225"/>
      <c r="R703" s="225"/>
      <c r="S703" s="225"/>
      <c r="T703" s="225"/>
      <c r="U703" s="225"/>
      <c r="V703" s="225"/>
      <c r="W703" s="225"/>
      <c r="X703" s="225"/>
      <c r="Y703" s="225"/>
      <c r="Z703" s="225"/>
    </row>
    <row r="704" spans="1:26" ht="34.5" customHeight="1">
      <c r="A704" s="225"/>
      <c r="B704" s="225"/>
      <c r="C704" s="225"/>
      <c r="D704" s="225"/>
      <c r="E704" s="225"/>
      <c r="F704" s="225"/>
      <c r="G704" s="225"/>
      <c r="H704" s="225"/>
      <c r="I704" s="225"/>
      <c r="J704" s="225"/>
      <c r="K704" s="225"/>
      <c r="L704" s="225"/>
      <c r="M704" s="225"/>
      <c r="N704" s="225"/>
      <c r="O704" s="225"/>
      <c r="P704" s="225"/>
      <c r="Q704" s="225"/>
      <c r="R704" s="225"/>
      <c r="S704" s="225"/>
      <c r="T704" s="225"/>
      <c r="U704" s="225"/>
      <c r="V704" s="225"/>
      <c r="W704" s="225"/>
      <c r="X704" s="225"/>
      <c r="Y704" s="225"/>
      <c r="Z704" s="225"/>
    </row>
    <row r="705" spans="1:26" ht="34.5" customHeight="1">
      <c r="A705" s="225"/>
      <c r="B705" s="225"/>
      <c r="C705" s="225"/>
      <c r="D705" s="225"/>
      <c r="E705" s="225"/>
      <c r="F705" s="225"/>
      <c r="G705" s="225"/>
      <c r="H705" s="225"/>
      <c r="I705" s="225"/>
      <c r="J705" s="225"/>
      <c r="K705" s="225"/>
      <c r="L705" s="225"/>
      <c r="M705" s="225"/>
      <c r="N705" s="225"/>
      <c r="O705" s="225"/>
      <c r="P705" s="225"/>
      <c r="Q705" s="225"/>
      <c r="R705" s="225"/>
      <c r="S705" s="225"/>
      <c r="T705" s="225"/>
      <c r="U705" s="225"/>
      <c r="V705" s="225"/>
      <c r="W705" s="225"/>
      <c r="X705" s="225"/>
      <c r="Y705" s="225"/>
      <c r="Z705" s="225"/>
    </row>
    <row r="706" spans="1:26" ht="34.5" customHeight="1">
      <c r="A706" s="225"/>
      <c r="B706" s="225"/>
      <c r="C706" s="225"/>
      <c r="D706" s="225"/>
      <c r="E706" s="225"/>
      <c r="F706" s="225"/>
      <c r="G706" s="225"/>
      <c r="H706" s="225"/>
      <c r="I706" s="225"/>
      <c r="J706" s="225"/>
      <c r="K706" s="225"/>
      <c r="L706" s="225"/>
      <c r="M706" s="225"/>
      <c r="N706" s="225"/>
      <c r="O706" s="225"/>
      <c r="P706" s="225"/>
      <c r="Q706" s="225"/>
      <c r="R706" s="225"/>
      <c r="S706" s="225"/>
      <c r="T706" s="225"/>
      <c r="U706" s="225"/>
      <c r="V706" s="225"/>
      <c r="W706" s="225"/>
      <c r="X706" s="225"/>
      <c r="Y706" s="225"/>
      <c r="Z706" s="225"/>
    </row>
    <row r="707" spans="1:26" ht="34.5" customHeight="1">
      <c r="A707" s="225"/>
      <c r="B707" s="225"/>
      <c r="C707" s="225"/>
      <c r="D707" s="225"/>
      <c r="E707" s="225"/>
      <c r="F707" s="225"/>
      <c r="G707" s="225"/>
      <c r="H707" s="225"/>
      <c r="I707" s="225"/>
      <c r="J707" s="225"/>
      <c r="K707" s="225"/>
      <c r="L707" s="225"/>
      <c r="M707" s="225"/>
      <c r="N707" s="225"/>
      <c r="O707" s="225"/>
      <c r="P707" s="225"/>
      <c r="Q707" s="225"/>
      <c r="R707" s="225"/>
      <c r="S707" s="225"/>
      <c r="T707" s="225"/>
      <c r="U707" s="225"/>
      <c r="V707" s="225"/>
      <c r="W707" s="225"/>
      <c r="X707" s="225"/>
      <c r="Y707" s="225"/>
      <c r="Z707" s="225"/>
    </row>
    <row r="708" spans="1:26" ht="34.5" customHeight="1">
      <c r="A708" s="225"/>
      <c r="B708" s="225"/>
      <c r="C708" s="225"/>
      <c r="D708" s="225"/>
      <c r="E708" s="225"/>
      <c r="F708" s="225"/>
      <c r="G708" s="225"/>
      <c r="H708" s="225"/>
      <c r="I708" s="225"/>
      <c r="J708" s="225"/>
      <c r="K708" s="225"/>
      <c r="L708" s="225"/>
      <c r="M708" s="225"/>
      <c r="N708" s="225"/>
      <c r="O708" s="225"/>
      <c r="P708" s="225"/>
      <c r="Q708" s="225"/>
      <c r="R708" s="225"/>
      <c r="S708" s="225"/>
      <c r="T708" s="225"/>
      <c r="U708" s="225"/>
      <c r="V708" s="225"/>
      <c r="W708" s="225"/>
      <c r="X708" s="225"/>
      <c r="Y708" s="225"/>
      <c r="Z708" s="225"/>
    </row>
    <row r="709" spans="1:26" ht="34.5" customHeight="1">
      <c r="A709" s="225"/>
      <c r="B709" s="225"/>
      <c r="C709" s="225"/>
      <c r="D709" s="225"/>
      <c r="E709" s="225"/>
      <c r="F709" s="225"/>
      <c r="G709" s="225"/>
      <c r="H709" s="225"/>
      <c r="I709" s="225"/>
      <c r="J709" s="225"/>
      <c r="K709" s="225"/>
      <c r="L709" s="225"/>
      <c r="M709" s="225"/>
      <c r="N709" s="225"/>
      <c r="O709" s="225"/>
      <c r="P709" s="225"/>
      <c r="Q709" s="225"/>
      <c r="R709" s="225"/>
      <c r="S709" s="225"/>
      <c r="T709" s="225"/>
      <c r="U709" s="225"/>
      <c r="V709" s="225"/>
      <c r="W709" s="225"/>
      <c r="X709" s="225"/>
      <c r="Y709" s="225"/>
      <c r="Z709" s="225"/>
    </row>
    <row r="710" spans="1:26" ht="34.5" customHeight="1">
      <c r="A710" s="225"/>
      <c r="B710" s="225"/>
      <c r="C710" s="225"/>
      <c r="D710" s="225"/>
      <c r="E710" s="225"/>
      <c r="F710" s="225"/>
      <c r="G710" s="225"/>
      <c r="H710" s="225"/>
      <c r="I710" s="225"/>
      <c r="J710" s="225"/>
      <c r="K710" s="225"/>
      <c r="L710" s="225"/>
      <c r="M710" s="225"/>
      <c r="N710" s="225"/>
      <c r="O710" s="225"/>
      <c r="P710" s="225"/>
      <c r="Q710" s="225"/>
      <c r="R710" s="225"/>
      <c r="S710" s="225"/>
      <c r="T710" s="225"/>
      <c r="U710" s="225"/>
      <c r="V710" s="225"/>
      <c r="W710" s="225"/>
      <c r="X710" s="225"/>
      <c r="Y710" s="225"/>
      <c r="Z710" s="225"/>
    </row>
    <row r="711" spans="1:26" ht="34.5" customHeight="1">
      <c r="A711" s="225"/>
      <c r="B711" s="225"/>
      <c r="C711" s="225"/>
      <c r="D711" s="225"/>
      <c r="E711" s="225"/>
      <c r="F711" s="225"/>
      <c r="G711" s="225"/>
      <c r="H711" s="225"/>
      <c r="I711" s="225"/>
      <c r="J711" s="225"/>
      <c r="K711" s="225"/>
      <c r="L711" s="225"/>
      <c r="M711" s="225"/>
      <c r="N711" s="225"/>
      <c r="O711" s="225"/>
      <c r="P711" s="225"/>
      <c r="Q711" s="225"/>
      <c r="R711" s="225"/>
      <c r="S711" s="225"/>
      <c r="T711" s="225"/>
      <c r="U711" s="225"/>
      <c r="V711" s="225"/>
      <c r="W711" s="225"/>
      <c r="X711" s="225"/>
      <c r="Y711" s="225"/>
      <c r="Z711" s="225"/>
    </row>
    <row r="712" spans="1:26" ht="34.5" customHeight="1">
      <c r="A712" s="225"/>
      <c r="B712" s="225"/>
      <c r="C712" s="225"/>
      <c r="D712" s="225"/>
      <c r="E712" s="225"/>
      <c r="F712" s="225"/>
      <c r="G712" s="225"/>
      <c r="H712" s="225"/>
      <c r="I712" s="225"/>
      <c r="J712" s="225"/>
      <c r="K712" s="225"/>
      <c r="L712" s="225"/>
      <c r="M712" s="225"/>
      <c r="N712" s="225"/>
      <c r="O712" s="225"/>
      <c r="P712" s="225"/>
      <c r="Q712" s="225"/>
      <c r="R712" s="225"/>
      <c r="S712" s="225"/>
      <c r="T712" s="225"/>
      <c r="U712" s="225"/>
      <c r="V712" s="225"/>
      <c r="W712" s="225"/>
      <c r="X712" s="225"/>
      <c r="Y712" s="225"/>
      <c r="Z712" s="225"/>
    </row>
    <row r="713" spans="1:26" ht="34.5" customHeight="1">
      <c r="A713" s="225"/>
      <c r="B713" s="225"/>
      <c r="C713" s="225"/>
      <c r="D713" s="225"/>
      <c r="E713" s="225"/>
      <c r="F713" s="225"/>
      <c r="G713" s="225"/>
      <c r="H713" s="225"/>
      <c r="I713" s="225"/>
      <c r="J713" s="225"/>
      <c r="K713" s="225"/>
      <c r="L713" s="225"/>
      <c r="M713" s="225"/>
      <c r="N713" s="225"/>
      <c r="O713" s="225"/>
      <c r="P713" s="225"/>
      <c r="Q713" s="225"/>
      <c r="R713" s="225"/>
      <c r="S713" s="225"/>
      <c r="T713" s="225"/>
      <c r="U713" s="225"/>
      <c r="V713" s="225"/>
      <c r="W713" s="225"/>
      <c r="X713" s="225"/>
      <c r="Y713" s="225"/>
      <c r="Z713" s="225"/>
    </row>
    <row r="714" spans="1:26" ht="34.5" customHeight="1">
      <c r="A714" s="225"/>
      <c r="B714" s="225"/>
      <c r="C714" s="225"/>
      <c r="D714" s="225"/>
      <c r="E714" s="225"/>
      <c r="F714" s="225"/>
      <c r="G714" s="225"/>
      <c r="H714" s="225"/>
      <c r="I714" s="225"/>
      <c r="J714" s="225"/>
      <c r="K714" s="225"/>
      <c r="L714" s="225"/>
      <c r="M714" s="225"/>
      <c r="N714" s="225"/>
      <c r="O714" s="225"/>
      <c r="P714" s="225"/>
      <c r="Q714" s="225"/>
      <c r="R714" s="225"/>
      <c r="S714" s="225"/>
      <c r="T714" s="225"/>
      <c r="U714" s="225"/>
      <c r="V714" s="225"/>
      <c r="W714" s="225"/>
      <c r="X714" s="225"/>
      <c r="Y714" s="225"/>
      <c r="Z714" s="225"/>
    </row>
    <row r="715" spans="1:26" ht="34.5" customHeight="1">
      <c r="A715" s="225"/>
      <c r="B715" s="225"/>
      <c r="C715" s="225"/>
      <c r="D715" s="225"/>
      <c r="E715" s="225"/>
      <c r="F715" s="225"/>
      <c r="G715" s="225"/>
      <c r="H715" s="225"/>
      <c r="I715" s="225"/>
      <c r="J715" s="225"/>
      <c r="K715" s="225"/>
      <c r="L715" s="225"/>
      <c r="M715" s="225"/>
      <c r="N715" s="225"/>
      <c r="O715" s="225"/>
      <c r="P715" s="225"/>
      <c r="Q715" s="225"/>
      <c r="R715" s="225"/>
      <c r="S715" s="225"/>
      <c r="T715" s="225"/>
      <c r="U715" s="225"/>
      <c r="V715" s="225"/>
      <c r="W715" s="225"/>
      <c r="X715" s="225"/>
      <c r="Y715" s="225"/>
      <c r="Z715" s="225"/>
    </row>
    <row r="716" spans="1:26" ht="34.5" customHeight="1">
      <c r="A716" s="225"/>
      <c r="B716" s="225"/>
      <c r="C716" s="225"/>
      <c r="D716" s="225"/>
      <c r="E716" s="225"/>
      <c r="F716" s="225"/>
      <c r="G716" s="225"/>
      <c r="H716" s="225"/>
      <c r="I716" s="225"/>
      <c r="J716" s="225"/>
      <c r="K716" s="225"/>
      <c r="L716" s="225"/>
      <c r="M716" s="225"/>
      <c r="N716" s="225"/>
      <c r="O716" s="225"/>
      <c r="P716" s="225"/>
      <c r="Q716" s="225"/>
      <c r="R716" s="225"/>
      <c r="S716" s="225"/>
      <c r="T716" s="225"/>
      <c r="U716" s="225"/>
      <c r="V716" s="225"/>
      <c r="W716" s="225"/>
      <c r="X716" s="225"/>
      <c r="Y716" s="225"/>
      <c r="Z716" s="225"/>
    </row>
    <row r="717" spans="1:26" ht="34.5" customHeight="1">
      <c r="A717" s="225"/>
      <c r="B717" s="225"/>
      <c r="C717" s="225"/>
      <c r="D717" s="225"/>
      <c r="E717" s="225"/>
      <c r="F717" s="225"/>
      <c r="G717" s="225"/>
      <c r="H717" s="225"/>
      <c r="I717" s="225"/>
      <c r="J717" s="225"/>
      <c r="K717" s="225"/>
      <c r="L717" s="225"/>
      <c r="M717" s="225"/>
      <c r="N717" s="225"/>
      <c r="O717" s="225"/>
      <c r="P717" s="225"/>
      <c r="Q717" s="225"/>
      <c r="R717" s="225"/>
      <c r="S717" s="225"/>
      <c r="T717" s="225"/>
      <c r="U717" s="225"/>
      <c r="V717" s="225"/>
      <c r="W717" s="225"/>
      <c r="X717" s="225"/>
      <c r="Y717" s="225"/>
      <c r="Z717" s="225"/>
    </row>
    <row r="718" spans="1:26" ht="34.5" customHeight="1">
      <c r="A718" s="225"/>
      <c r="B718" s="225"/>
      <c r="C718" s="225"/>
      <c r="D718" s="225"/>
      <c r="E718" s="225"/>
      <c r="F718" s="225"/>
      <c r="G718" s="225"/>
      <c r="H718" s="225"/>
      <c r="I718" s="225"/>
      <c r="J718" s="225"/>
      <c r="K718" s="225"/>
      <c r="L718" s="225"/>
      <c r="M718" s="225"/>
      <c r="N718" s="225"/>
      <c r="O718" s="225"/>
      <c r="P718" s="225"/>
      <c r="Q718" s="225"/>
      <c r="R718" s="225"/>
      <c r="S718" s="225"/>
      <c r="T718" s="225"/>
      <c r="U718" s="225"/>
      <c r="V718" s="225"/>
      <c r="W718" s="225"/>
      <c r="X718" s="225"/>
      <c r="Y718" s="225"/>
      <c r="Z718" s="225"/>
    </row>
    <row r="719" spans="1:26" ht="34.5" customHeight="1">
      <c r="A719" s="225"/>
      <c r="B719" s="225"/>
      <c r="C719" s="225"/>
      <c r="D719" s="225"/>
      <c r="E719" s="225"/>
      <c r="F719" s="225"/>
      <c r="G719" s="225"/>
      <c r="H719" s="225"/>
      <c r="I719" s="225"/>
      <c r="J719" s="225"/>
      <c r="K719" s="225"/>
      <c r="L719" s="225"/>
      <c r="M719" s="225"/>
      <c r="N719" s="225"/>
      <c r="O719" s="225"/>
      <c r="P719" s="225"/>
      <c r="Q719" s="225"/>
      <c r="R719" s="225"/>
      <c r="S719" s="225"/>
      <c r="T719" s="225"/>
      <c r="U719" s="225"/>
      <c r="V719" s="225"/>
      <c r="W719" s="225"/>
      <c r="X719" s="225"/>
      <c r="Y719" s="225"/>
      <c r="Z719" s="225"/>
    </row>
    <row r="720" spans="1:26" ht="34.5" customHeight="1">
      <c r="A720" s="225"/>
      <c r="B720" s="225"/>
      <c r="C720" s="225"/>
      <c r="D720" s="225"/>
      <c r="E720" s="225"/>
      <c r="F720" s="225"/>
      <c r="G720" s="225"/>
      <c r="H720" s="225"/>
      <c r="I720" s="225"/>
      <c r="J720" s="225"/>
      <c r="K720" s="225"/>
      <c r="L720" s="225"/>
      <c r="M720" s="225"/>
      <c r="N720" s="225"/>
      <c r="O720" s="225"/>
      <c r="P720" s="225"/>
      <c r="Q720" s="225"/>
      <c r="R720" s="225"/>
      <c r="S720" s="225"/>
      <c r="T720" s="225"/>
      <c r="U720" s="225"/>
      <c r="V720" s="225"/>
      <c r="W720" s="225"/>
      <c r="X720" s="225"/>
      <c r="Y720" s="225"/>
      <c r="Z720" s="225"/>
    </row>
    <row r="721" spans="1:26" ht="34.5" customHeight="1">
      <c r="A721" s="225"/>
      <c r="B721" s="225"/>
      <c r="C721" s="225"/>
      <c r="D721" s="225"/>
      <c r="E721" s="225"/>
      <c r="F721" s="225"/>
      <c r="G721" s="225"/>
      <c r="H721" s="225"/>
      <c r="I721" s="225"/>
      <c r="J721" s="225"/>
      <c r="K721" s="225"/>
      <c r="L721" s="225"/>
      <c r="M721" s="225"/>
      <c r="N721" s="225"/>
      <c r="O721" s="225"/>
      <c r="P721" s="225"/>
      <c r="Q721" s="225"/>
      <c r="R721" s="225"/>
      <c r="S721" s="225"/>
      <c r="T721" s="225"/>
      <c r="U721" s="225"/>
      <c r="V721" s="225"/>
      <c r="W721" s="225"/>
      <c r="X721" s="225"/>
      <c r="Y721" s="225"/>
      <c r="Z721" s="225"/>
    </row>
    <row r="722" spans="1:26" ht="34.5" customHeight="1">
      <c r="A722" s="225"/>
      <c r="B722" s="225"/>
      <c r="C722" s="225"/>
      <c r="D722" s="225"/>
      <c r="E722" s="225"/>
      <c r="F722" s="225"/>
      <c r="G722" s="225"/>
      <c r="H722" s="225"/>
      <c r="I722" s="225"/>
      <c r="J722" s="225"/>
      <c r="K722" s="225"/>
      <c r="L722" s="225"/>
      <c r="M722" s="225"/>
      <c r="N722" s="225"/>
      <c r="O722" s="225"/>
      <c r="P722" s="225"/>
      <c r="Q722" s="225"/>
      <c r="R722" s="225"/>
      <c r="S722" s="225"/>
      <c r="T722" s="225"/>
      <c r="U722" s="225"/>
      <c r="V722" s="225"/>
      <c r="W722" s="225"/>
      <c r="X722" s="225"/>
      <c r="Y722" s="225"/>
      <c r="Z722" s="225"/>
    </row>
    <row r="723" spans="1:26" ht="34.5" customHeight="1">
      <c r="A723" s="225"/>
      <c r="B723" s="225"/>
      <c r="C723" s="225"/>
      <c r="D723" s="225"/>
      <c r="E723" s="225"/>
      <c r="F723" s="225"/>
      <c r="G723" s="225"/>
      <c r="H723" s="225"/>
      <c r="I723" s="225"/>
      <c r="J723" s="225"/>
      <c r="K723" s="225"/>
      <c r="L723" s="225"/>
      <c r="M723" s="225"/>
      <c r="N723" s="225"/>
      <c r="O723" s="225"/>
      <c r="P723" s="225"/>
      <c r="Q723" s="225"/>
      <c r="R723" s="225"/>
      <c r="S723" s="225"/>
      <c r="T723" s="225"/>
      <c r="U723" s="225"/>
      <c r="V723" s="225"/>
      <c r="W723" s="225"/>
      <c r="X723" s="225"/>
      <c r="Y723" s="225"/>
      <c r="Z723" s="225"/>
    </row>
    <row r="724" spans="1:26" ht="34.5" customHeight="1">
      <c r="A724" s="225"/>
      <c r="B724" s="225"/>
      <c r="C724" s="225"/>
      <c r="D724" s="225"/>
      <c r="E724" s="225"/>
      <c r="F724" s="225"/>
      <c r="G724" s="225"/>
      <c r="H724" s="225"/>
      <c r="I724" s="225"/>
      <c r="J724" s="225"/>
      <c r="K724" s="225"/>
      <c r="L724" s="225"/>
      <c r="M724" s="225"/>
      <c r="N724" s="225"/>
      <c r="O724" s="225"/>
      <c r="P724" s="225"/>
      <c r="Q724" s="225"/>
      <c r="R724" s="225"/>
      <c r="S724" s="225"/>
      <c r="T724" s="225"/>
      <c r="U724" s="225"/>
      <c r="V724" s="225"/>
      <c r="W724" s="225"/>
      <c r="X724" s="225"/>
      <c r="Y724" s="225"/>
      <c r="Z724" s="225"/>
    </row>
    <row r="725" spans="1:26" ht="34.5" customHeight="1">
      <c r="A725" s="225"/>
      <c r="B725" s="225"/>
      <c r="C725" s="225"/>
      <c r="D725" s="225"/>
      <c r="E725" s="225"/>
      <c r="F725" s="225"/>
      <c r="G725" s="225"/>
      <c r="H725" s="225"/>
      <c r="I725" s="225"/>
      <c r="J725" s="225"/>
      <c r="K725" s="225"/>
      <c r="L725" s="225"/>
      <c r="M725" s="225"/>
      <c r="N725" s="225"/>
      <c r="O725" s="225"/>
      <c r="P725" s="225"/>
      <c r="Q725" s="225"/>
      <c r="R725" s="225"/>
      <c r="S725" s="225"/>
      <c r="T725" s="225"/>
      <c r="U725" s="225"/>
      <c r="V725" s="225"/>
      <c r="W725" s="225"/>
      <c r="X725" s="225"/>
      <c r="Y725" s="225"/>
      <c r="Z725" s="225"/>
    </row>
    <row r="726" spans="1:26" ht="34.5" customHeight="1">
      <c r="A726" s="225"/>
      <c r="B726" s="225"/>
      <c r="C726" s="225"/>
      <c r="D726" s="225"/>
      <c r="E726" s="225"/>
      <c r="F726" s="225"/>
      <c r="G726" s="225"/>
      <c r="H726" s="225"/>
      <c r="I726" s="225"/>
      <c r="J726" s="225"/>
      <c r="K726" s="225"/>
      <c r="L726" s="225"/>
      <c r="M726" s="225"/>
      <c r="N726" s="225"/>
      <c r="O726" s="225"/>
      <c r="P726" s="225"/>
      <c r="Q726" s="225"/>
      <c r="R726" s="225"/>
      <c r="S726" s="225"/>
      <c r="T726" s="225"/>
      <c r="U726" s="225"/>
      <c r="V726" s="225"/>
      <c r="W726" s="225"/>
      <c r="X726" s="225"/>
      <c r="Y726" s="225"/>
      <c r="Z726" s="225"/>
    </row>
    <row r="727" spans="1:26" ht="34.5" customHeight="1">
      <c r="A727" s="225"/>
      <c r="B727" s="225"/>
      <c r="C727" s="225"/>
      <c r="D727" s="225"/>
      <c r="E727" s="225"/>
      <c r="F727" s="225"/>
      <c r="G727" s="225"/>
      <c r="H727" s="225"/>
      <c r="I727" s="225"/>
      <c r="J727" s="225"/>
      <c r="K727" s="225"/>
      <c r="L727" s="225"/>
      <c r="M727" s="225"/>
      <c r="N727" s="225"/>
      <c r="O727" s="225"/>
      <c r="P727" s="225"/>
      <c r="Q727" s="225"/>
      <c r="R727" s="225"/>
      <c r="S727" s="225"/>
      <c r="T727" s="225"/>
      <c r="U727" s="225"/>
      <c r="V727" s="225"/>
      <c r="W727" s="225"/>
      <c r="X727" s="225"/>
      <c r="Y727" s="225"/>
      <c r="Z727" s="225"/>
    </row>
    <row r="728" spans="1:26" ht="34.5" customHeight="1">
      <c r="A728" s="225"/>
      <c r="B728" s="225"/>
      <c r="C728" s="225"/>
      <c r="D728" s="225"/>
      <c r="E728" s="225"/>
      <c r="F728" s="225"/>
      <c r="G728" s="225"/>
      <c r="H728" s="225"/>
      <c r="I728" s="225"/>
      <c r="J728" s="225"/>
      <c r="K728" s="225"/>
      <c r="L728" s="225"/>
      <c r="M728" s="225"/>
      <c r="N728" s="225"/>
      <c r="O728" s="225"/>
      <c r="P728" s="225"/>
      <c r="Q728" s="225"/>
      <c r="R728" s="225"/>
      <c r="S728" s="225"/>
      <c r="T728" s="225"/>
      <c r="U728" s="225"/>
      <c r="V728" s="225"/>
      <c r="W728" s="225"/>
      <c r="X728" s="225"/>
      <c r="Y728" s="225"/>
      <c r="Z728" s="225"/>
    </row>
    <row r="729" spans="1:26" ht="34.5" customHeight="1">
      <c r="A729" s="225"/>
      <c r="B729" s="225"/>
      <c r="C729" s="225"/>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row>
    <row r="730" spans="1:26" ht="34.5" customHeight="1">
      <c r="A730" s="225"/>
      <c r="B730" s="225"/>
      <c r="C730" s="225"/>
      <c r="D730" s="225"/>
      <c r="E730" s="225"/>
      <c r="F730" s="225"/>
      <c r="G730" s="225"/>
      <c r="H730" s="225"/>
      <c r="I730" s="225"/>
      <c r="J730" s="225"/>
      <c r="K730" s="225"/>
      <c r="L730" s="225"/>
      <c r="M730" s="225"/>
      <c r="N730" s="225"/>
      <c r="O730" s="225"/>
      <c r="P730" s="225"/>
      <c r="Q730" s="225"/>
      <c r="R730" s="225"/>
      <c r="S730" s="225"/>
      <c r="T730" s="225"/>
      <c r="U730" s="225"/>
      <c r="V730" s="225"/>
      <c r="W730" s="225"/>
      <c r="X730" s="225"/>
      <c r="Y730" s="225"/>
      <c r="Z730" s="225"/>
    </row>
    <row r="731" spans="1:26" ht="34.5" customHeight="1">
      <c r="A731" s="225"/>
      <c r="B731" s="225"/>
      <c r="C731" s="225"/>
      <c r="D731" s="225"/>
      <c r="E731" s="225"/>
      <c r="F731" s="225"/>
      <c r="G731" s="225"/>
      <c r="H731" s="225"/>
      <c r="I731" s="225"/>
      <c r="J731" s="225"/>
      <c r="K731" s="225"/>
      <c r="L731" s="225"/>
      <c r="M731" s="225"/>
      <c r="N731" s="225"/>
      <c r="O731" s="225"/>
      <c r="P731" s="225"/>
      <c r="Q731" s="225"/>
      <c r="R731" s="225"/>
      <c r="S731" s="225"/>
      <c r="T731" s="225"/>
      <c r="U731" s="225"/>
      <c r="V731" s="225"/>
      <c r="W731" s="225"/>
      <c r="X731" s="225"/>
      <c r="Y731" s="225"/>
      <c r="Z731" s="225"/>
    </row>
    <row r="732" spans="1:26" ht="34.5" customHeight="1">
      <c r="A732" s="225"/>
      <c r="B732" s="225"/>
      <c r="C732" s="225"/>
      <c r="D732" s="225"/>
      <c r="E732" s="225"/>
      <c r="F732" s="225"/>
      <c r="G732" s="225"/>
      <c r="H732" s="225"/>
      <c r="I732" s="225"/>
      <c r="J732" s="225"/>
      <c r="K732" s="225"/>
      <c r="L732" s="225"/>
      <c r="M732" s="225"/>
      <c r="N732" s="225"/>
      <c r="O732" s="225"/>
      <c r="P732" s="225"/>
      <c r="Q732" s="225"/>
      <c r="R732" s="225"/>
      <c r="S732" s="225"/>
      <c r="T732" s="225"/>
      <c r="U732" s="225"/>
      <c r="V732" s="225"/>
      <c r="W732" s="225"/>
      <c r="X732" s="225"/>
      <c r="Y732" s="225"/>
      <c r="Z732" s="225"/>
    </row>
    <row r="733" spans="1:26" ht="34.5" customHeight="1">
      <c r="A733" s="225"/>
      <c r="B733" s="225"/>
      <c r="C733" s="225"/>
      <c r="D733" s="225"/>
      <c r="E733" s="225"/>
      <c r="F733" s="225"/>
      <c r="G733" s="225"/>
      <c r="H733" s="225"/>
      <c r="I733" s="225"/>
      <c r="J733" s="225"/>
      <c r="K733" s="225"/>
      <c r="L733" s="225"/>
      <c r="M733" s="225"/>
      <c r="N733" s="225"/>
      <c r="O733" s="225"/>
      <c r="P733" s="225"/>
      <c r="Q733" s="225"/>
      <c r="R733" s="225"/>
      <c r="S733" s="225"/>
      <c r="T733" s="225"/>
      <c r="U733" s="225"/>
      <c r="V733" s="225"/>
      <c r="W733" s="225"/>
      <c r="X733" s="225"/>
      <c r="Y733" s="225"/>
      <c r="Z733" s="225"/>
    </row>
    <row r="734" spans="1:26" ht="34.5" customHeight="1">
      <c r="A734" s="225"/>
      <c r="B734" s="225"/>
      <c r="C734" s="225"/>
      <c r="D734" s="225"/>
      <c r="E734" s="225"/>
      <c r="F734" s="225"/>
      <c r="G734" s="225"/>
      <c r="H734" s="225"/>
      <c r="I734" s="225"/>
      <c r="J734" s="225"/>
      <c r="K734" s="225"/>
      <c r="L734" s="225"/>
      <c r="M734" s="225"/>
      <c r="N734" s="225"/>
      <c r="O734" s="225"/>
      <c r="P734" s="225"/>
      <c r="Q734" s="225"/>
      <c r="R734" s="225"/>
      <c r="S734" s="225"/>
      <c r="T734" s="225"/>
      <c r="U734" s="225"/>
      <c r="V734" s="225"/>
      <c r="W734" s="225"/>
      <c r="X734" s="225"/>
      <c r="Y734" s="225"/>
      <c r="Z734" s="225"/>
    </row>
    <row r="735" spans="1:26" ht="34.5" customHeight="1">
      <c r="A735" s="225"/>
      <c r="B735" s="225"/>
      <c r="C735" s="225"/>
      <c r="D735" s="225"/>
      <c r="E735" s="225"/>
      <c r="F735" s="225"/>
      <c r="G735" s="225"/>
      <c r="H735" s="225"/>
      <c r="I735" s="225"/>
      <c r="J735" s="225"/>
      <c r="K735" s="225"/>
      <c r="L735" s="225"/>
      <c r="M735" s="225"/>
      <c r="N735" s="225"/>
      <c r="O735" s="225"/>
      <c r="P735" s="225"/>
      <c r="Q735" s="225"/>
      <c r="R735" s="225"/>
      <c r="S735" s="225"/>
      <c r="T735" s="225"/>
      <c r="U735" s="225"/>
      <c r="V735" s="225"/>
      <c r="W735" s="225"/>
      <c r="X735" s="225"/>
      <c r="Y735" s="225"/>
      <c r="Z735" s="225"/>
    </row>
    <row r="736" spans="1:26" ht="34.5" customHeight="1">
      <c r="A736" s="225"/>
      <c r="B736" s="225"/>
      <c r="C736" s="225"/>
      <c r="D736" s="225"/>
      <c r="E736" s="225"/>
      <c r="F736" s="225"/>
      <c r="G736" s="225"/>
      <c r="H736" s="225"/>
      <c r="I736" s="225"/>
      <c r="J736" s="225"/>
      <c r="K736" s="225"/>
      <c r="L736" s="225"/>
      <c r="M736" s="225"/>
      <c r="N736" s="225"/>
      <c r="O736" s="225"/>
      <c r="P736" s="225"/>
      <c r="Q736" s="225"/>
      <c r="R736" s="225"/>
      <c r="S736" s="225"/>
      <c r="T736" s="225"/>
      <c r="U736" s="225"/>
      <c r="V736" s="225"/>
      <c r="W736" s="225"/>
      <c r="X736" s="225"/>
      <c r="Y736" s="225"/>
      <c r="Z736" s="225"/>
    </row>
    <row r="737" spans="1:26" ht="34.5" customHeight="1">
      <c r="A737" s="225"/>
      <c r="B737" s="225"/>
      <c r="C737" s="225"/>
      <c r="D737" s="225"/>
      <c r="E737" s="225"/>
      <c r="F737" s="225"/>
      <c r="G737" s="225"/>
      <c r="H737" s="225"/>
      <c r="I737" s="225"/>
      <c r="J737" s="225"/>
      <c r="K737" s="225"/>
      <c r="L737" s="225"/>
      <c r="M737" s="225"/>
      <c r="N737" s="225"/>
      <c r="O737" s="225"/>
      <c r="P737" s="225"/>
      <c r="Q737" s="225"/>
      <c r="R737" s="225"/>
      <c r="S737" s="225"/>
      <c r="T737" s="225"/>
      <c r="U737" s="225"/>
      <c r="V737" s="225"/>
      <c r="W737" s="225"/>
      <c r="X737" s="225"/>
      <c r="Y737" s="225"/>
      <c r="Z737" s="225"/>
    </row>
    <row r="738" spans="1:26" ht="34.5" customHeight="1">
      <c r="A738" s="225"/>
      <c r="B738" s="225"/>
      <c r="C738" s="225"/>
      <c r="D738" s="225"/>
      <c r="E738" s="225"/>
      <c r="F738" s="225"/>
      <c r="G738" s="225"/>
      <c r="H738" s="225"/>
      <c r="I738" s="225"/>
      <c r="J738" s="225"/>
      <c r="K738" s="225"/>
      <c r="L738" s="225"/>
      <c r="M738" s="225"/>
      <c r="N738" s="225"/>
      <c r="O738" s="225"/>
      <c r="P738" s="225"/>
      <c r="Q738" s="225"/>
      <c r="R738" s="225"/>
      <c r="S738" s="225"/>
      <c r="T738" s="225"/>
      <c r="U738" s="225"/>
      <c r="V738" s="225"/>
      <c r="W738" s="225"/>
      <c r="X738" s="225"/>
      <c r="Y738" s="225"/>
      <c r="Z738" s="225"/>
    </row>
    <row r="739" spans="1:26" ht="34.5" customHeight="1">
      <c r="A739" s="225"/>
      <c r="B739" s="225"/>
      <c r="C739" s="225"/>
      <c r="D739" s="225"/>
      <c r="E739" s="225"/>
      <c r="F739" s="225"/>
      <c r="G739" s="225"/>
      <c r="H739" s="225"/>
      <c r="I739" s="225"/>
      <c r="J739" s="225"/>
      <c r="K739" s="225"/>
      <c r="L739" s="225"/>
      <c r="M739" s="225"/>
      <c r="N739" s="225"/>
      <c r="O739" s="225"/>
      <c r="P739" s="225"/>
      <c r="Q739" s="225"/>
      <c r="R739" s="225"/>
      <c r="S739" s="225"/>
      <c r="T739" s="225"/>
      <c r="U739" s="225"/>
      <c r="V739" s="225"/>
      <c r="W739" s="225"/>
      <c r="X739" s="225"/>
      <c r="Y739" s="225"/>
      <c r="Z739" s="225"/>
    </row>
    <row r="740" spans="1:26" ht="34.5" customHeight="1">
      <c r="A740" s="225"/>
      <c r="B740" s="225"/>
      <c r="C740" s="225"/>
      <c r="D740" s="225"/>
      <c r="E740" s="225"/>
      <c r="F740" s="225"/>
      <c r="G740" s="225"/>
      <c r="H740" s="225"/>
      <c r="I740" s="225"/>
      <c r="J740" s="225"/>
      <c r="K740" s="225"/>
      <c r="L740" s="225"/>
      <c r="M740" s="225"/>
      <c r="N740" s="225"/>
      <c r="O740" s="225"/>
      <c r="P740" s="225"/>
      <c r="Q740" s="225"/>
      <c r="R740" s="225"/>
      <c r="S740" s="225"/>
      <c r="T740" s="225"/>
      <c r="U740" s="225"/>
      <c r="V740" s="225"/>
      <c r="W740" s="225"/>
      <c r="X740" s="225"/>
      <c r="Y740" s="225"/>
      <c r="Z740" s="225"/>
    </row>
    <row r="741" spans="1:26" ht="34.5" customHeight="1">
      <c r="A741" s="225"/>
      <c r="B741" s="225"/>
      <c r="C741" s="225"/>
      <c r="D741" s="225"/>
      <c r="E741" s="225"/>
      <c r="F741" s="225"/>
      <c r="G741" s="225"/>
      <c r="H741" s="225"/>
      <c r="I741" s="225"/>
      <c r="J741" s="225"/>
      <c r="K741" s="225"/>
      <c r="L741" s="225"/>
      <c r="M741" s="225"/>
      <c r="N741" s="225"/>
      <c r="O741" s="225"/>
      <c r="P741" s="225"/>
      <c r="Q741" s="225"/>
      <c r="R741" s="225"/>
      <c r="S741" s="225"/>
      <c r="T741" s="225"/>
      <c r="U741" s="225"/>
      <c r="V741" s="225"/>
      <c r="W741" s="225"/>
      <c r="X741" s="225"/>
      <c r="Y741" s="225"/>
      <c r="Z741" s="225"/>
    </row>
    <row r="742" spans="1:26" ht="34.5" customHeight="1">
      <c r="A742" s="225"/>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c r="X742" s="225"/>
      <c r="Y742" s="225"/>
      <c r="Z742" s="225"/>
    </row>
    <row r="743" spans="1:26" ht="34.5" customHeight="1">
      <c r="A743" s="225"/>
      <c r="B743" s="225"/>
      <c r="C743" s="225"/>
      <c r="D743" s="225"/>
      <c r="E743" s="225"/>
      <c r="F743" s="225"/>
      <c r="G743" s="225"/>
      <c r="H743" s="225"/>
      <c r="I743" s="225"/>
      <c r="J743" s="225"/>
      <c r="K743" s="225"/>
      <c r="L743" s="225"/>
      <c r="M743" s="225"/>
      <c r="N743" s="225"/>
      <c r="O743" s="225"/>
      <c r="P743" s="225"/>
      <c r="Q743" s="225"/>
      <c r="R743" s="225"/>
      <c r="S743" s="225"/>
      <c r="T743" s="225"/>
      <c r="U743" s="225"/>
      <c r="V743" s="225"/>
      <c r="W743" s="225"/>
      <c r="X743" s="225"/>
      <c r="Y743" s="225"/>
      <c r="Z743" s="225"/>
    </row>
    <row r="744" spans="1:26" ht="34.5" customHeight="1">
      <c r="A744" s="225"/>
      <c r="B744" s="225"/>
      <c r="C744" s="225"/>
      <c r="D744" s="225"/>
      <c r="E744" s="225"/>
      <c r="F744" s="225"/>
      <c r="G744" s="225"/>
      <c r="H744" s="225"/>
      <c r="I744" s="225"/>
      <c r="J744" s="225"/>
      <c r="K744" s="225"/>
      <c r="L744" s="225"/>
      <c r="M744" s="225"/>
      <c r="N744" s="225"/>
      <c r="O744" s="225"/>
      <c r="P744" s="225"/>
      <c r="Q744" s="225"/>
      <c r="R744" s="225"/>
      <c r="S744" s="225"/>
      <c r="T744" s="225"/>
      <c r="U744" s="225"/>
      <c r="V744" s="225"/>
      <c r="W744" s="225"/>
      <c r="X744" s="225"/>
      <c r="Y744" s="225"/>
      <c r="Z744" s="225"/>
    </row>
    <row r="745" spans="1:26" ht="34.5" customHeight="1">
      <c r="A745" s="225"/>
      <c r="B745" s="225"/>
      <c r="C745" s="225"/>
      <c r="D745" s="225"/>
      <c r="E745" s="225"/>
      <c r="F745" s="225"/>
      <c r="G745" s="225"/>
      <c r="H745" s="225"/>
      <c r="I745" s="225"/>
      <c r="J745" s="225"/>
      <c r="K745" s="225"/>
      <c r="L745" s="225"/>
      <c r="M745" s="225"/>
      <c r="N745" s="225"/>
      <c r="O745" s="225"/>
      <c r="P745" s="225"/>
      <c r="Q745" s="225"/>
      <c r="R745" s="225"/>
      <c r="S745" s="225"/>
      <c r="T745" s="225"/>
      <c r="U745" s="225"/>
      <c r="V745" s="225"/>
      <c r="W745" s="225"/>
      <c r="X745" s="225"/>
      <c r="Y745" s="225"/>
      <c r="Z745" s="225"/>
    </row>
    <row r="746" spans="1:26" ht="34.5" customHeight="1">
      <c r="A746" s="225"/>
      <c r="B746" s="225"/>
      <c r="C746" s="225"/>
      <c r="D746" s="225"/>
      <c r="E746" s="225"/>
      <c r="F746" s="225"/>
      <c r="G746" s="225"/>
      <c r="H746" s="225"/>
      <c r="I746" s="225"/>
      <c r="J746" s="225"/>
      <c r="K746" s="225"/>
      <c r="L746" s="225"/>
      <c r="M746" s="225"/>
      <c r="N746" s="225"/>
      <c r="O746" s="225"/>
      <c r="P746" s="225"/>
      <c r="Q746" s="225"/>
      <c r="R746" s="225"/>
      <c r="S746" s="225"/>
      <c r="T746" s="225"/>
      <c r="U746" s="225"/>
      <c r="V746" s="225"/>
      <c r="W746" s="225"/>
      <c r="X746" s="225"/>
      <c r="Y746" s="225"/>
      <c r="Z746" s="225"/>
    </row>
    <row r="747" spans="1:26" ht="34.5" customHeight="1">
      <c r="A747" s="225"/>
      <c r="B747" s="225"/>
      <c r="C747" s="225"/>
      <c r="D747" s="225"/>
      <c r="E747" s="225"/>
      <c r="F747" s="225"/>
      <c r="G747" s="225"/>
      <c r="H747" s="225"/>
      <c r="I747" s="225"/>
      <c r="J747" s="225"/>
      <c r="K747" s="225"/>
      <c r="L747" s="225"/>
      <c r="M747" s="225"/>
      <c r="N747" s="225"/>
      <c r="O747" s="225"/>
      <c r="P747" s="225"/>
      <c r="Q747" s="225"/>
      <c r="R747" s="225"/>
      <c r="S747" s="225"/>
      <c r="T747" s="225"/>
      <c r="U747" s="225"/>
      <c r="V747" s="225"/>
      <c r="W747" s="225"/>
      <c r="X747" s="225"/>
      <c r="Y747" s="225"/>
      <c r="Z747" s="225"/>
    </row>
    <row r="748" spans="1:26" ht="34.5" customHeight="1">
      <c r="A748" s="225"/>
      <c r="B748" s="225"/>
      <c r="C748" s="225"/>
      <c r="D748" s="225"/>
      <c r="E748" s="225"/>
      <c r="F748" s="225"/>
      <c r="G748" s="225"/>
      <c r="H748" s="225"/>
      <c r="I748" s="225"/>
      <c r="J748" s="225"/>
      <c r="K748" s="225"/>
      <c r="L748" s="225"/>
      <c r="M748" s="225"/>
      <c r="N748" s="225"/>
      <c r="O748" s="225"/>
      <c r="P748" s="225"/>
      <c r="Q748" s="225"/>
      <c r="R748" s="225"/>
      <c r="S748" s="225"/>
      <c r="T748" s="225"/>
      <c r="U748" s="225"/>
      <c r="V748" s="225"/>
      <c r="W748" s="225"/>
      <c r="X748" s="225"/>
      <c r="Y748" s="225"/>
      <c r="Z748" s="225"/>
    </row>
    <row r="749" spans="1:26" ht="34.5" customHeight="1">
      <c r="A749" s="225"/>
      <c r="B749" s="225"/>
      <c r="C749" s="225"/>
      <c r="D749" s="225"/>
      <c r="E749" s="225"/>
      <c r="F749" s="225"/>
      <c r="G749" s="225"/>
      <c r="H749" s="225"/>
      <c r="I749" s="225"/>
      <c r="J749" s="225"/>
      <c r="K749" s="225"/>
      <c r="L749" s="225"/>
      <c r="M749" s="225"/>
      <c r="N749" s="225"/>
      <c r="O749" s="225"/>
      <c r="P749" s="225"/>
      <c r="Q749" s="225"/>
      <c r="R749" s="225"/>
      <c r="S749" s="225"/>
      <c r="T749" s="225"/>
      <c r="U749" s="225"/>
      <c r="V749" s="225"/>
      <c r="W749" s="225"/>
      <c r="X749" s="225"/>
      <c r="Y749" s="225"/>
      <c r="Z749" s="225"/>
    </row>
    <row r="750" spans="1:26" ht="34.5" customHeight="1">
      <c r="A750" s="225"/>
      <c r="B750" s="225"/>
      <c r="C750" s="225"/>
      <c r="D750" s="225"/>
      <c r="E750" s="225"/>
      <c r="F750" s="225"/>
      <c r="G750" s="225"/>
      <c r="H750" s="225"/>
      <c r="I750" s="225"/>
      <c r="J750" s="225"/>
      <c r="K750" s="225"/>
      <c r="L750" s="225"/>
      <c r="M750" s="225"/>
      <c r="N750" s="225"/>
      <c r="O750" s="225"/>
      <c r="P750" s="225"/>
      <c r="Q750" s="225"/>
      <c r="R750" s="225"/>
      <c r="S750" s="225"/>
      <c r="T750" s="225"/>
      <c r="U750" s="225"/>
      <c r="V750" s="225"/>
      <c r="W750" s="225"/>
      <c r="X750" s="225"/>
      <c r="Y750" s="225"/>
      <c r="Z750" s="225"/>
    </row>
    <row r="751" spans="1:26" ht="34.5" customHeight="1">
      <c r="A751" s="225"/>
      <c r="B751" s="225"/>
      <c r="C751" s="225"/>
      <c r="D751" s="225"/>
      <c r="E751" s="225"/>
      <c r="F751" s="225"/>
      <c r="G751" s="225"/>
      <c r="H751" s="225"/>
      <c r="I751" s="225"/>
      <c r="J751" s="225"/>
      <c r="K751" s="225"/>
      <c r="L751" s="225"/>
      <c r="M751" s="225"/>
      <c r="N751" s="225"/>
      <c r="O751" s="225"/>
      <c r="P751" s="225"/>
      <c r="Q751" s="225"/>
      <c r="R751" s="225"/>
      <c r="S751" s="225"/>
      <c r="T751" s="225"/>
      <c r="U751" s="225"/>
      <c r="V751" s="225"/>
      <c r="W751" s="225"/>
      <c r="X751" s="225"/>
      <c r="Y751" s="225"/>
      <c r="Z751" s="225"/>
    </row>
    <row r="752" spans="1:26" ht="34.5" customHeight="1">
      <c r="A752" s="225"/>
      <c r="B752" s="225"/>
      <c r="C752" s="225"/>
      <c r="D752" s="225"/>
      <c r="E752" s="225"/>
      <c r="F752" s="225"/>
      <c r="G752" s="225"/>
      <c r="H752" s="225"/>
      <c r="I752" s="225"/>
      <c r="J752" s="225"/>
      <c r="K752" s="225"/>
      <c r="L752" s="225"/>
      <c r="M752" s="225"/>
      <c r="N752" s="225"/>
      <c r="O752" s="225"/>
      <c r="P752" s="225"/>
      <c r="Q752" s="225"/>
      <c r="R752" s="225"/>
      <c r="S752" s="225"/>
      <c r="T752" s="225"/>
      <c r="U752" s="225"/>
      <c r="V752" s="225"/>
      <c r="W752" s="225"/>
      <c r="X752" s="225"/>
      <c r="Y752" s="225"/>
      <c r="Z752" s="225"/>
    </row>
    <row r="753" spans="1:26" ht="34.5" customHeight="1">
      <c r="A753" s="225"/>
      <c r="B753" s="225"/>
      <c r="C753" s="225"/>
      <c r="D753" s="225"/>
      <c r="E753" s="225"/>
      <c r="F753" s="225"/>
      <c r="G753" s="225"/>
      <c r="H753" s="225"/>
      <c r="I753" s="225"/>
      <c r="J753" s="225"/>
      <c r="K753" s="225"/>
      <c r="L753" s="225"/>
      <c r="M753" s="225"/>
      <c r="N753" s="225"/>
      <c r="O753" s="225"/>
      <c r="P753" s="225"/>
      <c r="Q753" s="225"/>
      <c r="R753" s="225"/>
      <c r="S753" s="225"/>
      <c r="T753" s="225"/>
      <c r="U753" s="225"/>
      <c r="V753" s="225"/>
      <c r="W753" s="225"/>
      <c r="X753" s="225"/>
      <c r="Y753" s="225"/>
      <c r="Z753" s="225"/>
    </row>
    <row r="754" spans="1:26" ht="34.5" customHeight="1">
      <c r="A754" s="225"/>
      <c r="B754" s="225"/>
      <c r="C754" s="225"/>
      <c r="D754" s="225"/>
      <c r="E754" s="225"/>
      <c r="F754" s="225"/>
      <c r="G754" s="225"/>
      <c r="H754" s="225"/>
      <c r="I754" s="225"/>
      <c r="J754" s="225"/>
      <c r="K754" s="225"/>
      <c r="L754" s="225"/>
      <c r="M754" s="225"/>
      <c r="N754" s="225"/>
      <c r="O754" s="225"/>
      <c r="P754" s="225"/>
      <c r="Q754" s="225"/>
      <c r="R754" s="225"/>
      <c r="S754" s="225"/>
      <c r="T754" s="225"/>
      <c r="U754" s="225"/>
      <c r="V754" s="225"/>
      <c r="W754" s="225"/>
      <c r="X754" s="225"/>
      <c r="Y754" s="225"/>
      <c r="Z754" s="225"/>
    </row>
    <row r="755" spans="1:26" ht="34.5" customHeight="1">
      <c r="A755" s="225"/>
      <c r="B755" s="225"/>
      <c r="C755" s="225"/>
      <c r="D755" s="225"/>
      <c r="E755" s="225"/>
      <c r="F755" s="225"/>
      <c r="G755" s="225"/>
      <c r="H755" s="225"/>
      <c r="I755" s="225"/>
      <c r="J755" s="225"/>
      <c r="K755" s="225"/>
      <c r="L755" s="225"/>
      <c r="M755" s="225"/>
      <c r="N755" s="225"/>
      <c r="O755" s="225"/>
      <c r="P755" s="225"/>
      <c r="Q755" s="225"/>
      <c r="R755" s="225"/>
      <c r="S755" s="225"/>
      <c r="T755" s="225"/>
      <c r="U755" s="225"/>
      <c r="V755" s="225"/>
      <c r="W755" s="225"/>
      <c r="X755" s="225"/>
      <c r="Y755" s="225"/>
      <c r="Z755" s="225"/>
    </row>
    <row r="756" spans="1:26" ht="34.5" customHeight="1">
      <c r="A756" s="225"/>
      <c r="B756" s="225"/>
      <c r="C756" s="225"/>
      <c r="D756" s="225"/>
      <c r="E756" s="225"/>
      <c r="F756" s="225"/>
      <c r="G756" s="225"/>
      <c r="H756" s="225"/>
      <c r="I756" s="225"/>
      <c r="J756" s="225"/>
      <c r="K756" s="225"/>
      <c r="L756" s="225"/>
      <c r="M756" s="225"/>
      <c r="N756" s="225"/>
      <c r="O756" s="225"/>
      <c r="P756" s="225"/>
      <c r="Q756" s="225"/>
      <c r="R756" s="225"/>
      <c r="S756" s="225"/>
      <c r="T756" s="225"/>
      <c r="U756" s="225"/>
      <c r="V756" s="225"/>
      <c r="W756" s="225"/>
      <c r="X756" s="225"/>
      <c r="Y756" s="225"/>
      <c r="Z756" s="225"/>
    </row>
    <row r="757" spans="1:26" ht="34.5" customHeight="1">
      <c r="A757" s="225"/>
      <c r="B757" s="225"/>
      <c r="C757" s="225"/>
      <c r="D757" s="225"/>
      <c r="E757" s="225"/>
      <c r="F757" s="225"/>
      <c r="G757" s="225"/>
      <c r="H757" s="225"/>
      <c r="I757" s="225"/>
      <c r="J757" s="225"/>
      <c r="K757" s="225"/>
      <c r="L757" s="225"/>
      <c r="M757" s="225"/>
      <c r="N757" s="225"/>
      <c r="O757" s="225"/>
      <c r="P757" s="225"/>
      <c r="Q757" s="225"/>
      <c r="R757" s="225"/>
      <c r="S757" s="225"/>
      <c r="T757" s="225"/>
      <c r="U757" s="225"/>
      <c r="V757" s="225"/>
      <c r="W757" s="225"/>
      <c r="X757" s="225"/>
      <c r="Y757" s="225"/>
      <c r="Z757" s="225"/>
    </row>
    <row r="758" spans="1:26" ht="34.5" customHeight="1">
      <c r="A758" s="225"/>
      <c r="B758" s="225"/>
      <c r="C758" s="225"/>
      <c r="D758" s="225"/>
      <c r="E758" s="225"/>
      <c r="F758" s="225"/>
      <c r="G758" s="225"/>
      <c r="H758" s="225"/>
      <c r="I758" s="225"/>
      <c r="J758" s="225"/>
      <c r="K758" s="225"/>
      <c r="L758" s="225"/>
      <c r="M758" s="225"/>
      <c r="N758" s="225"/>
      <c r="O758" s="225"/>
      <c r="P758" s="225"/>
      <c r="Q758" s="225"/>
      <c r="R758" s="225"/>
      <c r="S758" s="225"/>
      <c r="T758" s="225"/>
      <c r="U758" s="225"/>
      <c r="V758" s="225"/>
      <c r="W758" s="225"/>
      <c r="X758" s="225"/>
      <c r="Y758" s="225"/>
      <c r="Z758" s="225"/>
    </row>
    <row r="759" spans="1:26" ht="34.5" customHeight="1">
      <c r="A759" s="225"/>
      <c r="B759" s="225"/>
      <c r="C759" s="225"/>
      <c r="D759" s="225"/>
      <c r="E759" s="225"/>
      <c r="F759" s="225"/>
      <c r="G759" s="225"/>
      <c r="H759" s="225"/>
      <c r="I759" s="225"/>
      <c r="J759" s="225"/>
      <c r="K759" s="225"/>
      <c r="L759" s="225"/>
      <c r="M759" s="225"/>
      <c r="N759" s="225"/>
      <c r="O759" s="225"/>
      <c r="P759" s="225"/>
      <c r="Q759" s="225"/>
      <c r="R759" s="225"/>
      <c r="S759" s="225"/>
      <c r="T759" s="225"/>
      <c r="U759" s="225"/>
      <c r="V759" s="225"/>
      <c r="W759" s="225"/>
      <c r="X759" s="225"/>
      <c r="Y759" s="225"/>
      <c r="Z759" s="225"/>
    </row>
    <row r="760" spans="1:26" ht="34.5" customHeight="1">
      <c r="A760" s="225"/>
      <c r="B760" s="225"/>
      <c r="C760" s="225"/>
      <c r="D760" s="225"/>
      <c r="E760" s="225"/>
      <c r="F760" s="225"/>
      <c r="G760" s="225"/>
      <c r="H760" s="225"/>
      <c r="I760" s="225"/>
      <c r="J760" s="225"/>
      <c r="K760" s="225"/>
      <c r="L760" s="225"/>
      <c r="M760" s="225"/>
      <c r="N760" s="225"/>
      <c r="O760" s="225"/>
      <c r="P760" s="225"/>
      <c r="Q760" s="225"/>
      <c r="R760" s="225"/>
      <c r="S760" s="225"/>
      <c r="T760" s="225"/>
      <c r="U760" s="225"/>
      <c r="V760" s="225"/>
      <c r="W760" s="225"/>
      <c r="X760" s="225"/>
      <c r="Y760" s="225"/>
      <c r="Z760" s="225"/>
    </row>
    <row r="761" spans="1:26" ht="34.5" customHeight="1">
      <c r="A761" s="225"/>
      <c r="B761" s="225"/>
      <c r="C761" s="225"/>
      <c r="D761" s="225"/>
      <c r="E761" s="225"/>
      <c r="F761" s="225"/>
      <c r="G761" s="225"/>
      <c r="H761" s="225"/>
      <c r="I761" s="225"/>
      <c r="J761" s="225"/>
      <c r="K761" s="225"/>
      <c r="L761" s="225"/>
      <c r="M761" s="225"/>
      <c r="N761" s="225"/>
      <c r="O761" s="225"/>
      <c r="P761" s="225"/>
      <c r="Q761" s="225"/>
      <c r="R761" s="225"/>
      <c r="S761" s="225"/>
      <c r="T761" s="225"/>
      <c r="U761" s="225"/>
      <c r="V761" s="225"/>
      <c r="W761" s="225"/>
      <c r="X761" s="225"/>
      <c r="Y761" s="225"/>
      <c r="Z761" s="225"/>
    </row>
    <row r="762" spans="1:26" ht="34.5" customHeight="1">
      <c r="A762" s="225"/>
      <c r="B762" s="225"/>
      <c r="C762" s="225"/>
      <c r="D762" s="225"/>
      <c r="E762" s="225"/>
      <c r="F762" s="225"/>
      <c r="G762" s="225"/>
      <c r="H762" s="225"/>
      <c r="I762" s="225"/>
      <c r="J762" s="225"/>
      <c r="K762" s="225"/>
      <c r="L762" s="225"/>
      <c r="M762" s="225"/>
      <c r="N762" s="225"/>
      <c r="O762" s="225"/>
      <c r="P762" s="225"/>
      <c r="Q762" s="225"/>
      <c r="R762" s="225"/>
      <c r="S762" s="225"/>
      <c r="T762" s="225"/>
      <c r="U762" s="225"/>
      <c r="V762" s="225"/>
      <c r="W762" s="225"/>
      <c r="X762" s="225"/>
      <c r="Y762" s="225"/>
      <c r="Z762" s="225"/>
    </row>
    <row r="763" spans="1:26" ht="34.5" customHeight="1">
      <c r="A763" s="225"/>
      <c r="B763" s="225"/>
      <c r="C763" s="225"/>
      <c r="D763" s="225"/>
      <c r="E763" s="225"/>
      <c r="F763" s="225"/>
      <c r="G763" s="225"/>
      <c r="H763" s="225"/>
      <c r="I763" s="225"/>
      <c r="J763" s="225"/>
      <c r="K763" s="225"/>
      <c r="L763" s="225"/>
      <c r="M763" s="225"/>
      <c r="N763" s="225"/>
      <c r="O763" s="225"/>
      <c r="P763" s="225"/>
      <c r="Q763" s="225"/>
      <c r="R763" s="225"/>
      <c r="S763" s="225"/>
      <c r="T763" s="225"/>
      <c r="U763" s="225"/>
      <c r="V763" s="225"/>
      <c r="W763" s="225"/>
      <c r="X763" s="225"/>
      <c r="Y763" s="225"/>
      <c r="Z763" s="225"/>
    </row>
    <row r="764" spans="1:26" ht="34.5" customHeight="1">
      <c r="A764" s="225"/>
      <c r="B764" s="225"/>
      <c r="C764" s="225"/>
      <c r="D764" s="225"/>
      <c r="E764" s="225"/>
      <c r="F764" s="225"/>
      <c r="G764" s="225"/>
      <c r="H764" s="225"/>
      <c r="I764" s="225"/>
      <c r="J764" s="225"/>
      <c r="K764" s="225"/>
      <c r="L764" s="225"/>
      <c r="M764" s="225"/>
      <c r="N764" s="225"/>
      <c r="O764" s="225"/>
      <c r="P764" s="225"/>
      <c r="Q764" s="225"/>
      <c r="R764" s="225"/>
      <c r="S764" s="225"/>
      <c r="T764" s="225"/>
      <c r="U764" s="225"/>
      <c r="V764" s="225"/>
      <c r="W764" s="225"/>
      <c r="X764" s="225"/>
      <c r="Y764" s="225"/>
      <c r="Z764" s="225"/>
    </row>
    <row r="765" spans="1:26" ht="34.5" customHeight="1">
      <c r="A765" s="225"/>
      <c r="B765" s="225"/>
      <c r="C765" s="225"/>
      <c r="D765" s="225"/>
      <c r="E765" s="225"/>
      <c r="F765" s="225"/>
      <c r="G765" s="225"/>
      <c r="H765" s="225"/>
      <c r="I765" s="225"/>
      <c r="J765" s="225"/>
      <c r="K765" s="225"/>
      <c r="L765" s="225"/>
      <c r="M765" s="225"/>
      <c r="N765" s="225"/>
      <c r="O765" s="225"/>
      <c r="P765" s="225"/>
      <c r="Q765" s="225"/>
      <c r="R765" s="225"/>
      <c r="S765" s="225"/>
      <c r="T765" s="225"/>
      <c r="U765" s="225"/>
      <c r="V765" s="225"/>
      <c r="W765" s="225"/>
      <c r="X765" s="225"/>
      <c r="Y765" s="225"/>
      <c r="Z765" s="225"/>
    </row>
    <row r="766" spans="1:26" ht="34.5" customHeight="1">
      <c r="A766" s="225"/>
      <c r="B766" s="225"/>
      <c r="C766" s="225"/>
      <c r="D766" s="225"/>
      <c r="E766" s="225"/>
      <c r="F766" s="225"/>
      <c r="G766" s="225"/>
      <c r="H766" s="225"/>
      <c r="I766" s="225"/>
      <c r="J766" s="225"/>
      <c r="K766" s="225"/>
      <c r="L766" s="225"/>
      <c r="M766" s="225"/>
      <c r="N766" s="225"/>
      <c r="O766" s="225"/>
      <c r="P766" s="225"/>
      <c r="Q766" s="225"/>
      <c r="R766" s="225"/>
      <c r="S766" s="225"/>
      <c r="T766" s="225"/>
      <c r="U766" s="225"/>
      <c r="V766" s="225"/>
      <c r="W766" s="225"/>
      <c r="X766" s="225"/>
      <c r="Y766" s="225"/>
      <c r="Z766" s="225"/>
    </row>
    <row r="767" spans="1:26" ht="34.5" customHeight="1">
      <c r="A767" s="225"/>
      <c r="B767" s="225"/>
      <c r="C767" s="225"/>
      <c r="D767" s="225"/>
      <c r="E767" s="225"/>
      <c r="F767" s="225"/>
      <c r="G767" s="225"/>
      <c r="H767" s="225"/>
      <c r="I767" s="225"/>
      <c r="J767" s="225"/>
      <c r="K767" s="225"/>
      <c r="L767" s="225"/>
      <c r="M767" s="225"/>
      <c r="N767" s="225"/>
      <c r="O767" s="225"/>
      <c r="P767" s="225"/>
      <c r="Q767" s="225"/>
      <c r="R767" s="225"/>
      <c r="S767" s="225"/>
      <c r="T767" s="225"/>
      <c r="U767" s="225"/>
      <c r="V767" s="225"/>
      <c r="W767" s="225"/>
      <c r="X767" s="225"/>
      <c r="Y767" s="225"/>
      <c r="Z767" s="225"/>
    </row>
    <row r="768" spans="1:26" ht="34.5" customHeight="1">
      <c r="A768" s="225"/>
      <c r="B768" s="225"/>
      <c r="C768" s="225"/>
      <c r="D768" s="225"/>
      <c r="E768" s="225"/>
      <c r="F768" s="225"/>
      <c r="G768" s="225"/>
      <c r="H768" s="225"/>
      <c r="I768" s="225"/>
      <c r="J768" s="225"/>
      <c r="K768" s="225"/>
      <c r="L768" s="225"/>
      <c r="M768" s="225"/>
      <c r="N768" s="225"/>
      <c r="O768" s="225"/>
      <c r="P768" s="225"/>
      <c r="Q768" s="225"/>
      <c r="R768" s="225"/>
      <c r="S768" s="225"/>
      <c r="T768" s="225"/>
      <c r="U768" s="225"/>
      <c r="V768" s="225"/>
      <c r="W768" s="225"/>
      <c r="X768" s="225"/>
      <c r="Y768" s="225"/>
      <c r="Z768" s="225"/>
    </row>
    <row r="769" spans="1:26" ht="34.5" customHeight="1">
      <c r="A769" s="225"/>
      <c r="B769" s="225"/>
      <c r="C769" s="225"/>
      <c r="D769" s="225"/>
      <c r="E769" s="225"/>
      <c r="F769" s="225"/>
      <c r="G769" s="225"/>
      <c r="H769" s="225"/>
      <c r="I769" s="225"/>
      <c r="J769" s="225"/>
      <c r="K769" s="225"/>
      <c r="L769" s="225"/>
      <c r="M769" s="225"/>
      <c r="N769" s="225"/>
      <c r="O769" s="225"/>
      <c r="P769" s="225"/>
      <c r="Q769" s="225"/>
      <c r="R769" s="225"/>
      <c r="S769" s="225"/>
      <c r="T769" s="225"/>
      <c r="U769" s="225"/>
      <c r="V769" s="225"/>
      <c r="W769" s="225"/>
      <c r="X769" s="225"/>
      <c r="Y769" s="225"/>
      <c r="Z769" s="225"/>
    </row>
    <row r="770" spans="1:26" ht="34.5" customHeight="1">
      <c r="A770" s="225"/>
      <c r="B770" s="225"/>
      <c r="C770" s="225"/>
      <c r="D770" s="225"/>
      <c r="E770" s="225"/>
      <c r="F770" s="225"/>
      <c r="G770" s="225"/>
      <c r="H770" s="225"/>
      <c r="I770" s="225"/>
      <c r="J770" s="225"/>
      <c r="K770" s="225"/>
      <c r="L770" s="225"/>
      <c r="M770" s="225"/>
      <c r="N770" s="225"/>
      <c r="O770" s="225"/>
      <c r="P770" s="225"/>
      <c r="Q770" s="225"/>
      <c r="R770" s="225"/>
      <c r="S770" s="225"/>
      <c r="T770" s="225"/>
      <c r="U770" s="225"/>
      <c r="V770" s="225"/>
      <c r="W770" s="225"/>
      <c r="X770" s="225"/>
      <c r="Y770" s="225"/>
      <c r="Z770" s="225"/>
    </row>
    <row r="771" spans="1:26" ht="34.5" customHeight="1">
      <c r="A771" s="225"/>
      <c r="B771" s="225"/>
      <c r="C771" s="225"/>
      <c r="D771" s="225"/>
      <c r="E771" s="225"/>
      <c r="F771" s="225"/>
      <c r="G771" s="225"/>
      <c r="H771" s="225"/>
      <c r="I771" s="225"/>
      <c r="J771" s="225"/>
      <c r="K771" s="225"/>
      <c r="L771" s="225"/>
      <c r="M771" s="225"/>
      <c r="N771" s="225"/>
      <c r="O771" s="225"/>
      <c r="P771" s="225"/>
      <c r="Q771" s="225"/>
      <c r="R771" s="225"/>
      <c r="S771" s="225"/>
      <c r="T771" s="225"/>
      <c r="U771" s="225"/>
      <c r="V771" s="225"/>
      <c r="W771" s="225"/>
      <c r="X771" s="225"/>
      <c r="Y771" s="225"/>
      <c r="Z771" s="225"/>
    </row>
    <row r="772" spans="1:26" ht="34.5" customHeight="1">
      <c r="A772" s="225"/>
      <c r="B772" s="225"/>
      <c r="C772" s="225"/>
      <c r="D772" s="225"/>
      <c r="E772" s="225"/>
      <c r="F772" s="225"/>
      <c r="G772" s="225"/>
      <c r="H772" s="225"/>
      <c r="I772" s="225"/>
      <c r="J772" s="225"/>
      <c r="K772" s="225"/>
      <c r="L772" s="225"/>
      <c r="M772" s="225"/>
      <c r="N772" s="225"/>
      <c r="O772" s="225"/>
      <c r="P772" s="225"/>
      <c r="Q772" s="225"/>
      <c r="R772" s="225"/>
      <c r="S772" s="225"/>
      <c r="T772" s="225"/>
      <c r="U772" s="225"/>
      <c r="V772" s="225"/>
      <c r="W772" s="225"/>
      <c r="X772" s="225"/>
      <c r="Y772" s="225"/>
      <c r="Z772" s="225"/>
    </row>
    <row r="773" spans="1:26" ht="34.5" customHeight="1">
      <c r="A773" s="225"/>
      <c r="B773" s="225"/>
      <c r="C773" s="225"/>
      <c r="D773" s="225"/>
      <c r="E773" s="225"/>
      <c r="F773" s="225"/>
      <c r="G773" s="225"/>
      <c r="H773" s="225"/>
      <c r="I773" s="225"/>
      <c r="J773" s="225"/>
      <c r="K773" s="225"/>
      <c r="L773" s="225"/>
      <c r="M773" s="225"/>
      <c r="N773" s="225"/>
      <c r="O773" s="225"/>
      <c r="P773" s="225"/>
      <c r="Q773" s="225"/>
      <c r="R773" s="225"/>
      <c r="S773" s="225"/>
      <c r="T773" s="225"/>
      <c r="U773" s="225"/>
      <c r="V773" s="225"/>
      <c r="W773" s="225"/>
      <c r="X773" s="225"/>
      <c r="Y773" s="225"/>
      <c r="Z773" s="225"/>
    </row>
    <row r="774" spans="1:26" ht="34.5" customHeight="1">
      <c r="A774" s="225"/>
      <c r="B774" s="225"/>
      <c r="C774" s="225"/>
      <c r="D774" s="225"/>
      <c r="E774" s="225"/>
      <c r="F774" s="225"/>
      <c r="G774" s="225"/>
      <c r="H774" s="225"/>
      <c r="I774" s="225"/>
      <c r="J774" s="225"/>
      <c r="K774" s="225"/>
      <c r="L774" s="225"/>
      <c r="M774" s="225"/>
      <c r="N774" s="225"/>
      <c r="O774" s="225"/>
      <c r="P774" s="225"/>
      <c r="Q774" s="225"/>
      <c r="R774" s="225"/>
      <c r="S774" s="225"/>
      <c r="T774" s="225"/>
      <c r="U774" s="225"/>
      <c r="V774" s="225"/>
      <c r="W774" s="225"/>
      <c r="X774" s="225"/>
      <c r="Y774" s="225"/>
      <c r="Z774" s="225"/>
    </row>
    <row r="775" spans="1:26" ht="34.5" customHeight="1">
      <c r="A775" s="225"/>
      <c r="B775" s="225"/>
      <c r="C775" s="225"/>
      <c r="D775" s="225"/>
      <c r="E775" s="225"/>
      <c r="F775" s="225"/>
      <c r="G775" s="225"/>
      <c r="H775" s="225"/>
      <c r="I775" s="225"/>
      <c r="J775" s="225"/>
      <c r="K775" s="225"/>
      <c r="L775" s="225"/>
      <c r="M775" s="225"/>
      <c r="N775" s="225"/>
      <c r="O775" s="225"/>
      <c r="P775" s="225"/>
      <c r="Q775" s="225"/>
      <c r="R775" s="225"/>
      <c r="S775" s="225"/>
      <c r="T775" s="225"/>
      <c r="U775" s="225"/>
      <c r="V775" s="225"/>
      <c r="W775" s="225"/>
      <c r="X775" s="225"/>
      <c r="Y775" s="225"/>
      <c r="Z775" s="225"/>
    </row>
    <row r="776" spans="1:26" ht="34.5" customHeight="1">
      <c r="A776" s="225"/>
      <c r="B776" s="225"/>
      <c r="C776" s="225"/>
      <c r="D776" s="225"/>
      <c r="E776" s="225"/>
      <c r="F776" s="225"/>
      <c r="G776" s="225"/>
      <c r="H776" s="225"/>
      <c r="I776" s="225"/>
      <c r="J776" s="225"/>
      <c r="K776" s="225"/>
      <c r="L776" s="225"/>
      <c r="M776" s="225"/>
      <c r="N776" s="225"/>
      <c r="O776" s="225"/>
      <c r="P776" s="225"/>
      <c r="Q776" s="225"/>
      <c r="R776" s="225"/>
      <c r="S776" s="225"/>
      <c r="T776" s="225"/>
      <c r="U776" s="225"/>
      <c r="V776" s="225"/>
      <c r="W776" s="225"/>
      <c r="X776" s="225"/>
      <c r="Y776" s="225"/>
      <c r="Z776" s="225"/>
    </row>
    <row r="777" spans="1:26" ht="34.5" customHeight="1">
      <c r="A777" s="225"/>
      <c r="B777" s="225"/>
      <c r="C777" s="225"/>
      <c r="D777" s="225"/>
      <c r="E777" s="225"/>
      <c r="F777" s="225"/>
      <c r="G777" s="225"/>
      <c r="H777" s="225"/>
      <c r="I777" s="225"/>
      <c r="J777" s="225"/>
      <c r="K777" s="225"/>
      <c r="L777" s="225"/>
      <c r="M777" s="225"/>
      <c r="N777" s="225"/>
      <c r="O777" s="225"/>
      <c r="P777" s="225"/>
      <c r="Q777" s="225"/>
      <c r="R777" s="225"/>
      <c r="S777" s="225"/>
      <c r="T777" s="225"/>
      <c r="U777" s="225"/>
      <c r="V777" s="225"/>
      <c r="W777" s="225"/>
      <c r="X777" s="225"/>
      <c r="Y777" s="225"/>
      <c r="Z777" s="225"/>
    </row>
    <row r="778" spans="1:26" ht="34.5" customHeight="1">
      <c r="A778" s="225"/>
      <c r="B778" s="225"/>
      <c r="C778" s="225"/>
      <c r="D778" s="225"/>
      <c r="E778" s="225"/>
      <c r="F778" s="225"/>
      <c r="G778" s="225"/>
      <c r="H778" s="225"/>
      <c r="I778" s="225"/>
      <c r="J778" s="225"/>
      <c r="K778" s="225"/>
      <c r="L778" s="225"/>
      <c r="M778" s="225"/>
      <c r="N778" s="225"/>
      <c r="O778" s="225"/>
      <c r="P778" s="225"/>
      <c r="Q778" s="225"/>
      <c r="R778" s="225"/>
      <c r="S778" s="225"/>
      <c r="T778" s="225"/>
      <c r="U778" s="225"/>
      <c r="V778" s="225"/>
      <c r="W778" s="225"/>
      <c r="X778" s="225"/>
      <c r="Y778" s="225"/>
      <c r="Z778" s="225"/>
    </row>
    <row r="779" spans="1:26" ht="34.5" customHeight="1">
      <c r="A779" s="225"/>
      <c r="B779" s="225"/>
      <c r="C779" s="225"/>
      <c r="D779" s="225"/>
      <c r="E779" s="225"/>
      <c r="F779" s="225"/>
      <c r="G779" s="225"/>
      <c r="H779" s="225"/>
      <c r="I779" s="225"/>
      <c r="J779" s="225"/>
      <c r="K779" s="225"/>
      <c r="L779" s="225"/>
      <c r="M779" s="225"/>
      <c r="N779" s="225"/>
      <c r="O779" s="225"/>
      <c r="P779" s="225"/>
      <c r="Q779" s="225"/>
      <c r="R779" s="225"/>
      <c r="S779" s="225"/>
      <c r="T779" s="225"/>
      <c r="U779" s="225"/>
      <c r="V779" s="225"/>
      <c r="W779" s="225"/>
      <c r="X779" s="225"/>
      <c r="Y779" s="225"/>
      <c r="Z779" s="225"/>
    </row>
    <row r="780" spans="1:26" ht="34.5" customHeight="1">
      <c r="A780" s="225"/>
      <c r="B780" s="225"/>
      <c r="C780" s="225"/>
      <c r="D780" s="225"/>
      <c r="E780" s="225"/>
      <c r="F780" s="225"/>
      <c r="G780" s="225"/>
      <c r="H780" s="225"/>
      <c r="I780" s="225"/>
      <c r="J780" s="225"/>
      <c r="K780" s="225"/>
      <c r="L780" s="225"/>
      <c r="M780" s="225"/>
      <c r="N780" s="225"/>
      <c r="O780" s="225"/>
      <c r="P780" s="225"/>
      <c r="Q780" s="225"/>
      <c r="R780" s="225"/>
      <c r="S780" s="225"/>
      <c r="T780" s="225"/>
      <c r="U780" s="225"/>
      <c r="V780" s="225"/>
      <c r="W780" s="225"/>
      <c r="X780" s="225"/>
      <c r="Y780" s="225"/>
      <c r="Z780" s="225"/>
    </row>
    <row r="781" spans="1:26" ht="34.5" customHeight="1">
      <c r="A781" s="225"/>
      <c r="B781" s="225"/>
      <c r="C781" s="225"/>
      <c r="D781" s="225"/>
      <c r="E781" s="225"/>
      <c r="F781" s="225"/>
      <c r="G781" s="225"/>
      <c r="H781" s="225"/>
      <c r="I781" s="225"/>
      <c r="J781" s="225"/>
      <c r="K781" s="225"/>
      <c r="L781" s="225"/>
      <c r="M781" s="225"/>
      <c r="N781" s="225"/>
      <c r="O781" s="225"/>
      <c r="P781" s="225"/>
      <c r="Q781" s="225"/>
      <c r="R781" s="225"/>
      <c r="S781" s="225"/>
      <c r="T781" s="225"/>
      <c r="U781" s="225"/>
      <c r="V781" s="225"/>
      <c r="W781" s="225"/>
      <c r="X781" s="225"/>
      <c r="Y781" s="225"/>
      <c r="Z781" s="225"/>
    </row>
    <row r="782" spans="1:26" ht="34.5" customHeight="1">
      <c r="A782" s="225"/>
      <c r="B782" s="225"/>
      <c r="C782" s="225"/>
      <c r="D782" s="225"/>
      <c r="E782" s="225"/>
      <c r="F782" s="225"/>
      <c r="G782" s="225"/>
      <c r="H782" s="225"/>
      <c r="I782" s="225"/>
      <c r="J782" s="225"/>
      <c r="K782" s="225"/>
      <c r="L782" s="225"/>
      <c r="M782" s="225"/>
      <c r="N782" s="225"/>
      <c r="O782" s="225"/>
      <c r="P782" s="225"/>
      <c r="Q782" s="225"/>
      <c r="R782" s="225"/>
      <c r="S782" s="225"/>
      <c r="T782" s="225"/>
      <c r="U782" s="225"/>
      <c r="V782" s="225"/>
      <c r="W782" s="225"/>
      <c r="X782" s="225"/>
      <c r="Y782" s="225"/>
      <c r="Z782" s="225"/>
    </row>
    <row r="783" spans="1:26" ht="34.5" customHeight="1">
      <c r="A783" s="225"/>
      <c r="B783" s="225"/>
      <c r="C783" s="225"/>
      <c r="D783" s="225"/>
      <c r="E783" s="225"/>
      <c r="F783" s="225"/>
      <c r="G783" s="225"/>
      <c r="H783" s="225"/>
      <c r="I783" s="225"/>
      <c r="J783" s="225"/>
      <c r="K783" s="225"/>
      <c r="L783" s="225"/>
      <c r="M783" s="225"/>
      <c r="N783" s="225"/>
      <c r="O783" s="225"/>
      <c r="P783" s="225"/>
      <c r="Q783" s="225"/>
      <c r="R783" s="225"/>
      <c r="S783" s="225"/>
      <c r="T783" s="225"/>
      <c r="U783" s="225"/>
      <c r="V783" s="225"/>
      <c r="W783" s="225"/>
      <c r="X783" s="225"/>
      <c r="Y783" s="225"/>
      <c r="Z783" s="225"/>
    </row>
    <row r="784" spans="1:26" ht="34.5" customHeight="1">
      <c r="A784" s="225"/>
      <c r="B784" s="225"/>
      <c r="C784" s="225"/>
      <c r="D784" s="225"/>
      <c r="E784" s="225"/>
      <c r="F784" s="225"/>
      <c r="G784" s="225"/>
      <c r="H784" s="225"/>
      <c r="I784" s="225"/>
      <c r="J784" s="225"/>
      <c r="K784" s="225"/>
      <c r="L784" s="225"/>
      <c r="M784" s="225"/>
      <c r="N784" s="225"/>
      <c r="O784" s="225"/>
      <c r="P784" s="225"/>
      <c r="Q784" s="225"/>
      <c r="R784" s="225"/>
      <c r="S784" s="225"/>
      <c r="T784" s="225"/>
      <c r="U784" s="225"/>
      <c r="V784" s="225"/>
      <c r="W784" s="225"/>
      <c r="X784" s="225"/>
      <c r="Y784" s="225"/>
      <c r="Z784" s="225"/>
    </row>
    <row r="785" spans="1:26" ht="34.5" customHeight="1">
      <c r="A785" s="225"/>
      <c r="B785" s="225"/>
      <c r="C785" s="225"/>
      <c r="D785" s="225"/>
      <c r="E785" s="225"/>
      <c r="F785" s="225"/>
      <c r="G785" s="225"/>
      <c r="H785" s="225"/>
      <c r="I785" s="225"/>
      <c r="J785" s="225"/>
      <c r="K785" s="225"/>
      <c r="L785" s="225"/>
      <c r="M785" s="225"/>
      <c r="N785" s="225"/>
      <c r="O785" s="225"/>
      <c r="P785" s="225"/>
      <c r="Q785" s="225"/>
      <c r="R785" s="225"/>
      <c r="S785" s="225"/>
      <c r="T785" s="225"/>
      <c r="U785" s="225"/>
      <c r="V785" s="225"/>
      <c r="W785" s="225"/>
      <c r="X785" s="225"/>
      <c r="Y785" s="225"/>
      <c r="Z785" s="225"/>
    </row>
    <row r="786" spans="1:26" ht="34.5" customHeight="1">
      <c r="A786" s="225"/>
      <c r="B786" s="225"/>
      <c r="C786" s="225"/>
      <c r="D786" s="225"/>
      <c r="E786" s="225"/>
      <c r="F786" s="225"/>
      <c r="G786" s="225"/>
      <c r="H786" s="225"/>
      <c r="I786" s="225"/>
      <c r="J786" s="225"/>
      <c r="K786" s="225"/>
      <c r="L786" s="225"/>
      <c r="M786" s="225"/>
      <c r="N786" s="225"/>
      <c r="O786" s="225"/>
      <c r="P786" s="225"/>
      <c r="Q786" s="225"/>
      <c r="R786" s="225"/>
      <c r="S786" s="225"/>
      <c r="T786" s="225"/>
      <c r="U786" s="225"/>
      <c r="V786" s="225"/>
      <c r="W786" s="225"/>
      <c r="X786" s="225"/>
      <c r="Y786" s="225"/>
      <c r="Z786" s="225"/>
    </row>
    <row r="787" spans="1:26" ht="34.5" customHeight="1">
      <c r="A787" s="225"/>
      <c r="B787" s="225"/>
      <c r="C787" s="225"/>
      <c r="D787" s="225"/>
      <c r="E787" s="225"/>
      <c r="F787" s="225"/>
      <c r="G787" s="225"/>
      <c r="H787" s="225"/>
      <c r="I787" s="225"/>
      <c r="J787" s="225"/>
      <c r="K787" s="225"/>
      <c r="L787" s="225"/>
      <c r="M787" s="225"/>
      <c r="N787" s="225"/>
      <c r="O787" s="225"/>
      <c r="P787" s="225"/>
      <c r="Q787" s="225"/>
      <c r="R787" s="225"/>
      <c r="S787" s="225"/>
      <c r="T787" s="225"/>
      <c r="U787" s="225"/>
      <c r="V787" s="225"/>
      <c r="W787" s="225"/>
      <c r="X787" s="225"/>
      <c r="Y787" s="225"/>
      <c r="Z787" s="225"/>
    </row>
    <row r="788" spans="1:26" ht="34.5" customHeight="1">
      <c r="A788" s="225"/>
      <c r="B788" s="225"/>
      <c r="C788" s="225"/>
      <c r="D788" s="225"/>
      <c r="E788" s="225"/>
      <c r="F788" s="225"/>
      <c r="G788" s="225"/>
      <c r="H788" s="225"/>
      <c r="I788" s="225"/>
      <c r="J788" s="225"/>
      <c r="K788" s="225"/>
      <c r="L788" s="225"/>
      <c r="M788" s="225"/>
      <c r="N788" s="225"/>
      <c r="O788" s="225"/>
      <c r="P788" s="225"/>
      <c r="Q788" s="225"/>
      <c r="R788" s="225"/>
      <c r="S788" s="225"/>
      <c r="T788" s="225"/>
      <c r="U788" s="225"/>
      <c r="V788" s="225"/>
      <c r="W788" s="225"/>
      <c r="X788" s="225"/>
      <c r="Y788" s="225"/>
      <c r="Z788" s="225"/>
    </row>
    <row r="789" spans="1:26" ht="34.5" customHeight="1">
      <c r="A789" s="225"/>
      <c r="B789" s="225"/>
      <c r="C789" s="225"/>
      <c r="D789" s="225"/>
      <c r="E789" s="225"/>
      <c r="F789" s="225"/>
      <c r="G789" s="225"/>
      <c r="H789" s="225"/>
      <c r="I789" s="225"/>
      <c r="J789" s="225"/>
      <c r="K789" s="225"/>
      <c r="L789" s="225"/>
      <c r="M789" s="225"/>
      <c r="N789" s="225"/>
      <c r="O789" s="225"/>
      <c r="P789" s="225"/>
      <c r="Q789" s="225"/>
      <c r="R789" s="225"/>
      <c r="S789" s="225"/>
      <c r="T789" s="225"/>
      <c r="U789" s="225"/>
      <c r="V789" s="225"/>
      <c r="W789" s="225"/>
      <c r="X789" s="225"/>
      <c r="Y789" s="225"/>
      <c r="Z789" s="225"/>
    </row>
    <row r="790" spans="1:26" ht="34.5" customHeight="1">
      <c r="A790" s="225"/>
      <c r="B790" s="225"/>
      <c r="C790" s="225"/>
      <c r="D790" s="225"/>
      <c r="E790" s="225"/>
      <c r="F790" s="225"/>
      <c r="G790" s="225"/>
      <c r="H790" s="225"/>
      <c r="I790" s="225"/>
      <c r="J790" s="225"/>
      <c r="K790" s="225"/>
      <c r="L790" s="225"/>
      <c r="M790" s="225"/>
      <c r="N790" s="225"/>
      <c r="O790" s="225"/>
      <c r="P790" s="225"/>
      <c r="Q790" s="225"/>
      <c r="R790" s="225"/>
      <c r="S790" s="225"/>
      <c r="T790" s="225"/>
      <c r="U790" s="225"/>
      <c r="V790" s="225"/>
      <c r="W790" s="225"/>
      <c r="X790" s="225"/>
      <c r="Y790" s="225"/>
      <c r="Z790" s="225"/>
    </row>
    <row r="791" spans="1:26" ht="34.5" customHeight="1">
      <c r="A791" s="225"/>
      <c r="B791" s="225"/>
      <c r="C791" s="225"/>
      <c r="D791" s="225"/>
      <c r="E791" s="225"/>
      <c r="F791" s="225"/>
      <c r="G791" s="225"/>
      <c r="H791" s="225"/>
      <c r="I791" s="225"/>
      <c r="J791" s="225"/>
      <c r="K791" s="225"/>
      <c r="L791" s="225"/>
      <c r="M791" s="225"/>
      <c r="N791" s="225"/>
      <c r="O791" s="225"/>
      <c r="P791" s="225"/>
      <c r="Q791" s="225"/>
      <c r="R791" s="225"/>
      <c r="S791" s="225"/>
      <c r="T791" s="225"/>
      <c r="U791" s="225"/>
      <c r="V791" s="225"/>
      <c r="W791" s="225"/>
      <c r="X791" s="225"/>
      <c r="Y791" s="225"/>
      <c r="Z791" s="225"/>
    </row>
    <row r="792" spans="1:26" ht="34.5" customHeight="1">
      <c r="A792" s="225"/>
      <c r="B792" s="225"/>
      <c r="C792" s="225"/>
      <c r="D792" s="225"/>
      <c r="E792" s="225"/>
      <c r="F792" s="225"/>
      <c r="G792" s="225"/>
      <c r="H792" s="225"/>
      <c r="I792" s="225"/>
      <c r="J792" s="225"/>
      <c r="K792" s="225"/>
      <c r="L792" s="225"/>
      <c r="M792" s="225"/>
      <c r="N792" s="225"/>
      <c r="O792" s="225"/>
      <c r="P792" s="225"/>
      <c r="Q792" s="225"/>
      <c r="R792" s="225"/>
      <c r="S792" s="225"/>
      <c r="T792" s="225"/>
      <c r="U792" s="225"/>
      <c r="V792" s="225"/>
      <c r="W792" s="225"/>
      <c r="X792" s="225"/>
      <c r="Y792" s="225"/>
      <c r="Z792" s="225"/>
    </row>
    <row r="793" spans="1:26" ht="34.5" customHeight="1">
      <c r="A793" s="225"/>
      <c r="B793" s="225"/>
      <c r="C793" s="225"/>
      <c r="D793" s="225"/>
      <c r="E793" s="225"/>
      <c r="F793" s="225"/>
      <c r="G793" s="225"/>
      <c r="H793" s="225"/>
      <c r="I793" s="225"/>
      <c r="J793" s="225"/>
      <c r="K793" s="225"/>
      <c r="L793" s="225"/>
      <c r="M793" s="225"/>
      <c r="N793" s="225"/>
      <c r="O793" s="225"/>
      <c r="P793" s="225"/>
      <c r="Q793" s="225"/>
      <c r="R793" s="225"/>
      <c r="S793" s="225"/>
      <c r="T793" s="225"/>
      <c r="U793" s="225"/>
      <c r="V793" s="225"/>
      <c r="W793" s="225"/>
      <c r="X793" s="225"/>
      <c r="Y793" s="225"/>
      <c r="Z793" s="225"/>
    </row>
    <row r="794" spans="1:26" ht="34.5" customHeight="1">
      <c r="A794" s="225"/>
      <c r="B794" s="225"/>
      <c r="C794" s="225"/>
      <c r="D794" s="225"/>
      <c r="E794" s="225"/>
      <c r="F794" s="225"/>
      <c r="G794" s="225"/>
      <c r="H794" s="225"/>
      <c r="I794" s="225"/>
      <c r="J794" s="225"/>
      <c r="K794" s="225"/>
      <c r="L794" s="225"/>
      <c r="M794" s="225"/>
      <c r="N794" s="225"/>
      <c r="O794" s="225"/>
      <c r="P794" s="225"/>
      <c r="Q794" s="225"/>
      <c r="R794" s="225"/>
      <c r="S794" s="225"/>
      <c r="T794" s="225"/>
      <c r="U794" s="225"/>
      <c r="V794" s="225"/>
      <c r="W794" s="225"/>
      <c r="X794" s="225"/>
      <c r="Y794" s="225"/>
      <c r="Z794" s="225"/>
    </row>
    <row r="795" spans="1:26" ht="34.5" customHeight="1">
      <c r="A795" s="225"/>
      <c r="B795" s="225"/>
      <c r="C795" s="225"/>
      <c r="D795" s="225"/>
      <c r="E795" s="225"/>
      <c r="F795" s="225"/>
      <c r="G795" s="225"/>
      <c r="H795" s="225"/>
      <c r="I795" s="225"/>
      <c r="J795" s="225"/>
      <c r="K795" s="225"/>
      <c r="L795" s="225"/>
      <c r="M795" s="225"/>
      <c r="N795" s="225"/>
      <c r="O795" s="225"/>
      <c r="P795" s="225"/>
      <c r="Q795" s="225"/>
      <c r="R795" s="225"/>
      <c r="S795" s="225"/>
      <c r="T795" s="225"/>
      <c r="U795" s="225"/>
      <c r="V795" s="225"/>
      <c r="W795" s="225"/>
      <c r="X795" s="225"/>
      <c r="Y795" s="225"/>
      <c r="Z795" s="225"/>
    </row>
    <row r="796" spans="1:26" ht="34.5" customHeight="1">
      <c r="A796" s="225"/>
      <c r="B796" s="225"/>
      <c r="C796" s="225"/>
      <c r="D796" s="225"/>
      <c r="E796" s="225"/>
      <c r="F796" s="225"/>
      <c r="G796" s="225"/>
      <c r="H796" s="225"/>
      <c r="I796" s="225"/>
      <c r="J796" s="225"/>
      <c r="K796" s="225"/>
      <c r="L796" s="225"/>
      <c r="M796" s="225"/>
      <c r="N796" s="225"/>
      <c r="O796" s="225"/>
      <c r="P796" s="225"/>
      <c r="Q796" s="225"/>
      <c r="R796" s="225"/>
      <c r="S796" s="225"/>
      <c r="T796" s="225"/>
      <c r="U796" s="225"/>
      <c r="V796" s="225"/>
      <c r="W796" s="225"/>
      <c r="X796" s="225"/>
      <c r="Y796" s="225"/>
      <c r="Z796" s="225"/>
    </row>
    <row r="797" spans="1:26" ht="34.5" customHeight="1">
      <c r="A797" s="225"/>
      <c r="B797" s="225"/>
      <c r="C797" s="225"/>
      <c r="D797" s="225"/>
      <c r="E797" s="225"/>
      <c r="F797" s="225"/>
      <c r="G797" s="225"/>
      <c r="H797" s="225"/>
      <c r="I797" s="225"/>
      <c r="J797" s="225"/>
      <c r="K797" s="225"/>
      <c r="L797" s="225"/>
      <c r="M797" s="225"/>
      <c r="N797" s="225"/>
      <c r="O797" s="225"/>
      <c r="P797" s="225"/>
      <c r="Q797" s="225"/>
      <c r="R797" s="225"/>
      <c r="S797" s="225"/>
      <c r="T797" s="225"/>
      <c r="U797" s="225"/>
      <c r="V797" s="225"/>
      <c r="W797" s="225"/>
      <c r="X797" s="225"/>
      <c r="Y797" s="225"/>
      <c r="Z797" s="225"/>
    </row>
    <row r="798" spans="1:26" ht="34.5" customHeight="1">
      <c r="A798" s="225"/>
      <c r="B798" s="225"/>
      <c r="C798" s="225"/>
      <c r="D798" s="225"/>
      <c r="E798" s="225"/>
      <c r="F798" s="225"/>
      <c r="G798" s="225"/>
      <c r="H798" s="225"/>
      <c r="I798" s="225"/>
      <c r="J798" s="225"/>
      <c r="K798" s="225"/>
      <c r="L798" s="225"/>
      <c r="M798" s="225"/>
      <c r="N798" s="225"/>
      <c r="O798" s="225"/>
      <c r="P798" s="225"/>
      <c r="Q798" s="225"/>
      <c r="R798" s="225"/>
      <c r="S798" s="225"/>
      <c r="T798" s="225"/>
      <c r="U798" s="225"/>
      <c r="V798" s="225"/>
      <c r="W798" s="225"/>
      <c r="X798" s="225"/>
      <c r="Y798" s="225"/>
      <c r="Z798" s="225"/>
    </row>
    <row r="799" spans="1:26" ht="34.5" customHeight="1">
      <c r="A799" s="225"/>
      <c r="B799" s="225"/>
      <c r="C799" s="225"/>
      <c r="D799" s="225"/>
      <c r="E799" s="225"/>
      <c r="F799" s="225"/>
      <c r="G799" s="225"/>
      <c r="H799" s="225"/>
      <c r="I799" s="225"/>
      <c r="J799" s="225"/>
      <c r="K799" s="225"/>
      <c r="L799" s="225"/>
      <c r="M799" s="225"/>
      <c r="N799" s="225"/>
      <c r="O799" s="225"/>
      <c r="P799" s="225"/>
      <c r="Q799" s="225"/>
      <c r="R799" s="225"/>
      <c r="S799" s="225"/>
      <c r="T799" s="225"/>
      <c r="U799" s="225"/>
      <c r="V799" s="225"/>
      <c r="W799" s="225"/>
      <c r="X799" s="225"/>
      <c r="Y799" s="225"/>
      <c r="Z799" s="225"/>
    </row>
    <row r="800" spans="1:26" ht="34.5" customHeight="1">
      <c r="A800" s="225"/>
      <c r="B800" s="225"/>
      <c r="C800" s="225"/>
      <c r="D800" s="225"/>
      <c r="E800" s="225"/>
      <c r="F800" s="225"/>
      <c r="G800" s="225"/>
      <c r="H800" s="225"/>
      <c r="I800" s="225"/>
      <c r="J800" s="225"/>
      <c r="K800" s="225"/>
      <c r="L800" s="225"/>
      <c r="M800" s="225"/>
      <c r="N800" s="225"/>
      <c r="O800" s="225"/>
      <c r="P800" s="225"/>
      <c r="Q800" s="225"/>
      <c r="R800" s="225"/>
      <c r="S800" s="225"/>
      <c r="T800" s="225"/>
      <c r="U800" s="225"/>
      <c r="V800" s="225"/>
      <c r="W800" s="225"/>
      <c r="X800" s="225"/>
      <c r="Y800" s="225"/>
      <c r="Z800" s="225"/>
    </row>
    <row r="801" spans="1:26" ht="34.5" customHeight="1">
      <c r="A801" s="225"/>
      <c r="B801" s="225"/>
      <c r="C801" s="225"/>
      <c r="D801" s="225"/>
      <c r="E801" s="225"/>
      <c r="F801" s="225"/>
      <c r="G801" s="225"/>
      <c r="H801" s="225"/>
      <c r="I801" s="225"/>
      <c r="J801" s="225"/>
      <c r="K801" s="225"/>
      <c r="L801" s="225"/>
      <c r="M801" s="225"/>
      <c r="N801" s="225"/>
      <c r="O801" s="225"/>
      <c r="P801" s="225"/>
      <c r="Q801" s="225"/>
      <c r="R801" s="225"/>
      <c r="S801" s="225"/>
      <c r="T801" s="225"/>
      <c r="U801" s="225"/>
      <c r="V801" s="225"/>
      <c r="W801" s="225"/>
      <c r="X801" s="225"/>
      <c r="Y801" s="225"/>
      <c r="Z801" s="225"/>
    </row>
    <row r="802" spans="1:26" ht="34.5" customHeight="1">
      <c r="A802" s="225"/>
      <c r="B802" s="225"/>
      <c r="C802" s="225"/>
      <c r="D802" s="225"/>
      <c r="E802" s="225"/>
      <c r="F802" s="225"/>
      <c r="G802" s="225"/>
      <c r="H802" s="225"/>
      <c r="I802" s="225"/>
      <c r="J802" s="225"/>
      <c r="K802" s="225"/>
      <c r="L802" s="225"/>
      <c r="M802" s="225"/>
      <c r="N802" s="225"/>
      <c r="O802" s="225"/>
      <c r="P802" s="225"/>
      <c r="Q802" s="225"/>
      <c r="R802" s="225"/>
      <c r="S802" s="225"/>
      <c r="T802" s="225"/>
      <c r="U802" s="225"/>
      <c r="V802" s="225"/>
      <c r="W802" s="225"/>
      <c r="X802" s="225"/>
      <c r="Y802" s="225"/>
      <c r="Z802" s="225"/>
    </row>
    <row r="803" spans="1:26" ht="34.5" customHeight="1">
      <c r="A803" s="225"/>
      <c r="B803" s="225"/>
      <c r="C803" s="225"/>
      <c r="D803" s="225"/>
      <c r="E803" s="225"/>
      <c r="F803" s="225"/>
      <c r="G803" s="225"/>
      <c r="H803" s="225"/>
      <c r="I803" s="225"/>
      <c r="J803" s="225"/>
      <c r="K803" s="225"/>
      <c r="L803" s="225"/>
      <c r="M803" s="225"/>
      <c r="N803" s="225"/>
      <c r="O803" s="225"/>
      <c r="P803" s="225"/>
      <c r="Q803" s="225"/>
      <c r="R803" s="225"/>
      <c r="S803" s="225"/>
      <c r="T803" s="225"/>
      <c r="U803" s="225"/>
      <c r="V803" s="225"/>
      <c r="W803" s="225"/>
      <c r="X803" s="225"/>
      <c r="Y803" s="225"/>
      <c r="Z803" s="225"/>
    </row>
    <row r="804" spans="1:26" ht="34.5" customHeight="1">
      <c r="A804" s="225"/>
      <c r="B804" s="225"/>
      <c r="C804" s="225"/>
      <c r="D804" s="225"/>
      <c r="E804" s="225"/>
      <c r="F804" s="225"/>
      <c r="G804" s="225"/>
      <c r="H804" s="225"/>
      <c r="I804" s="225"/>
      <c r="J804" s="225"/>
      <c r="K804" s="225"/>
      <c r="L804" s="225"/>
      <c r="M804" s="225"/>
      <c r="N804" s="225"/>
      <c r="O804" s="225"/>
      <c r="P804" s="225"/>
      <c r="Q804" s="225"/>
      <c r="R804" s="225"/>
      <c r="S804" s="225"/>
      <c r="T804" s="225"/>
      <c r="U804" s="225"/>
      <c r="V804" s="225"/>
      <c r="W804" s="225"/>
      <c r="X804" s="225"/>
      <c r="Y804" s="225"/>
      <c r="Z804" s="225"/>
    </row>
    <row r="805" spans="1:26" ht="34.5" customHeight="1">
      <c r="A805" s="225"/>
      <c r="B805" s="225"/>
      <c r="C805" s="225"/>
      <c r="D805" s="225"/>
      <c r="E805" s="225"/>
      <c r="F805" s="225"/>
      <c r="G805" s="225"/>
      <c r="H805" s="225"/>
      <c r="I805" s="225"/>
      <c r="J805" s="225"/>
      <c r="K805" s="225"/>
      <c r="L805" s="225"/>
      <c r="M805" s="225"/>
      <c r="N805" s="225"/>
      <c r="O805" s="225"/>
      <c r="P805" s="225"/>
      <c r="Q805" s="225"/>
      <c r="R805" s="225"/>
      <c r="S805" s="225"/>
      <c r="T805" s="225"/>
      <c r="U805" s="225"/>
      <c r="V805" s="225"/>
      <c r="W805" s="225"/>
      <c r="X805" s="225"/>
      <c r="Y805" s="225"/>
      <c r="Z805" s="225"/>
    </row>
    <row r="806" spans="1:26" ht="34.5" customHeight="1">
      <c r="A806" s="225"/>
      <c r="B806" s="225"/>
      <c r="C806" s="225"/>
      <c r="D806" s="225"/>
      <c r="E806" s="225"/>
      <c r="F806" s="225"/>
      <c r="G806" s="225"/>
      <c r="H806" s="225"/>
      <c r="I806" s="225"/>
      <c r="J806" s="225"/>
      <c r="K806" s="225"/>
      <c r="L806" s="225"/>
      <c r="M806" s="225"/>
      <c r="N806" s="225"/>
      <c r="O806" s="225"/>
      <c r="P806" s="225"/>
      <c r="Q806" s="225"/>
      <c r="R806" s="225"/>
      <c r="S806" s="225"/>
      <c r="T806" s="225"/>
      <c r="U806" s="225"/>
      <c r="V806" s="225"/>
      <c r="W806" s="225"/>
      <c r="X806" s="225"/>
      <c r="Y806" s="225"/>
      <c r="Z806" s="225"/>
    </row>
    <row r="807" spans="1:26" ht="34.5" customHeight="1">
      <c r="A807" s="225"/>
      <c r="B807" s="225"/>
      <c r="C807" s="225"/>
      <c r="D807" s="225"/>
      <c r="E807" s="225"/>
      <c r="F807" s="225"/>
      <c r="G807" s="225"/>
      <c r="H807" s="225"/>
      <c r="I807" s="225"/>
      <c r="J807" s="225"/>
      <c r="K807" s="225"/>
      <c r="L807" s="225"/>
      <c r="M807" s="225"/>
      <c r="N807" s="225"/>
      <c r="O807" s="225"/>
      <c r="P807" s="225"/>
      <c r="Q807" s="225"/>
      <c r="R807" s="225"/>
      <c r="S807" s="225"/>
      <c r="T807" s="225"/>
      <c r="U807" s="225"/>
      <c r="V807" s="225"/>
      <c r="W807" s="225"/>
      <c r="X807" s="225"/>
      <c r="Y807" s="225"/>
      <c r="Z807" s="225"/>
    </row>
    <row r="808" spans="1:26" ht="34.5" customHeight="1">
      <c r="A808" s="225"/>
      <c r="B808" s="225"/>
      <c r="C808" s="225"/>
      <c r="D808" s="225"/>
      <c r="E808" s="225"/>
      <c r="F808" s="225"/>
      <c r="G808" s="225"/>
      <c r="H808" s="225"/>
      <c r="I808" s="225"/>
      <c r="J808" s="225"/>
      <c r="K808" s="225"/>
      <c r="L808" s="225"/>
      <c r="M808" s="225"/>
      <c r="N808" s="225"/>
      <c r="O808" s="225"/>
      <c r="P808" s="225"/>
      <c r="Q808" s="225"/>
      <c r="R808" s="225"/>
      <c r="S808" s="225"/>
      <c r="T808" s="225"/>
      <c r="U808" s="225"/>
      <c r="V808" s="225"/>
      <c r="W808" s="225"/>
      <c r="X808" s="225"/>
      <c r="Y808" s="225"/>
      <c r="Z808" s="225"/>
    </row>
    <row r="809" spans="1:26" ht="34.5" customHeight="1">
      <c r="A809" s="225"/>
      <c r="B809" s="225"/>
      <c r="C809" s="225"/>
      <c r="D809" s="225"/>
      <c r="E809" s="225"/>
      <c r="F809" s="225"/>
      <c r="G809" s="225"/>
      <c r="H809" s="225"/>
      <c r="I809" s="225"/>
      <c r="J809" s="225"/>
      <c r="K809" s="225"/>
      <c r="L809" s="225"/>
      <c r="M809" s="225"/>
      <c r="N809" s="225"/>
      <c r="O809" s="225"/>
      <c r="P809" s="225"/>
      <c r="Q809" s="225"/>
      <c r="R809" s="225"/>
      <c r="S809" s="225"/>
      <c r="T809" s="225"/>
      <c r="U809" s="225"/>
      <c r="V809" s="225"/>
      <c r="W809" s="225"/>
      <c r="X809" s="225"/>
      <c r="Y809" s="225"/>
      <c r="Z809" s="225"/>
    </row>
    <row r="810" spans="1:26" ht="34.5" customHeight="1">
      <c r="A810" s="225"/>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c r="X810" s="225"/>
      <c r="Y810" s="225"/>
      <c r="Z810" s="225"/>
    </row>
    <row r="811" spans="1:26" ht="34.5" customHeight="1">
      <c r="A811" s="225"/>
      <c r="B811" s="225"/>
      <c r="C811" s="225"/>
      <c r="D811" s="225"/>
      <c r="E811" s="225"/>
      <c r="F811" s="225"/>
      <c r="G811" s="225"/>
      <c r="H811" s="225"/>
      <c r="I811" s="225"/>
      <c r="J811" s="225"/>
      <c r="K811" s="225"/>
      <c r="L811" s="225"/>
      <c r="M811" s="225"/>
      <c r="N811" s="225"/>
      <c r="O811" s="225"/>
      <c r="P811" s="225"/>
      <c r="Q811" s="225"/>
      <c r="R811" s="225"/>
      <c r="S811" s="225"/>
      <c r="T811" s="225"/>
      <c r="U811" s="225"/>
      <c r="V811" s="225"/>
      <c r="W811" s="225"/>
      <c r="X811" s="225"/>
      <c r="Y811" s="225"/>
      <c r="Z811" s="225"/>
    </row>
    <row r="812" spans="1:26" ht="34.5" customHeight="1">
      <c r="A812" s="225"/>
      <c r="B812" s="225"/>
      <c r="C812" s="225"/>
      <c r="D812" s="225"/>
      <c r="E812" s="225"/>
      <c r="F812" s="225"/>
      <c r="G812" s="225"/>
      <c r="H812" s="225"/>
      <c r="I812" s="225"/>
      <c r="J812" s="225"/>
      <c r="K812" s="225"/>
      <c r="L812" s="225"/>
      <c r="M812" s="225"/>
      <c r="N812" s="225"/>
      <c r="O812" s="225"/>
      <c r="P812" s="225"/>
      <c r="Q812" s="225"/>
      <c r="R812" s="225"/>
      <c r="S812" s="225"/>
      <c r="T812" s="225"/>
      <c r="U812" s="225"/>
      <c r="V812" s="225"/>
      <c r="W812" s="225"/>
      <c r="X812" s="225"/>
      <c r="Y812" s="225"/>
      <c r="Z812" s="225"/>
    </row>
    <row r="813" spans="1:26" ht="34.5" customHeight="1">
      <c r="A813" s="225"/>
      <c r="B813" s="225"/>
      <c r="C813" s="225"/>
      <c r="D813" s="225"/>
      <c r="E813" s="225"/>
      <c r="F813" s="225"/>
      <c r="G813" s="225"/>
      <c r="H813" s="225"/>
      <c r="I813" s="225"/>
      <c r="J813" s="225"/>
      <c r="K813" s="225"/>
      <c r="L813" s="225"/>
      <c r="M813" s="225"/>
      <c r="N813" s="225"/>
      <c r="O813" s="225"/>
      <c r="P813" s="225"/>
      <c r="Q813" s="225"/>
      <c r="R813" s="225"/>
      <c r="S813" s="225"/>
      <c r="T813" s="225"/>
      <c r="U813" s="225"/>
      <c r="V813" s="225"/>
      <c r="W813" s="225"/>
      <c r="X813" s="225"/>
      <c r="Y813" s="225"/>
      <c r="Z813" s="225"/>
    </row>
    <row r="814" spans="1:26" ht="34.5" customHeight="1">
      <c r="A814" s="225"/>
      <c r="B814" s="225"/>
      <c r="C814" s="225"/>
      <c r="D814" s="225"/>
      <c r="E814" s="225"/>
      <c r="F814" s="225"/>
      <c r="G814" s="225"/>
      <c r="H814" s="225"/>
      <c r="I814" s="225"/>
      <c r="J814" s="225"/>
      <c r="K814" s="225"/>
      <c r="L814" s="225"/>
      <c r="M814" s="225"/>
      <c r="N814" s="225"/>
      <c r="O814" s="225"/>
      <c r="P814" s="225"/>
      <c r="Q814" s="225"/>
      <c r="R814" s="225"/>
      <c r="S814" s="225"/>
      <c r="T814" s="225"/>
      <c r="U814" s="225"/>
      <c r="V814" s="225"/>
      <c r="W814" s="225"/>
      <c r="X814" s="225"/>
      <c r="Y814" s="225"/>
      <c r="Z814" s="225"/>
    </row>
    <row r="815" spans="1:26" ht="34.5" customHeight="1">
      <c r="A815" s="225"/>
      <c r="B815" s="225"/>
      <c r="C815" s="225"/>
      <c r="D815" s="225"/>
      <c r="E815" s="225"/>
      <c r="F815" s="225"/>
      <c r="G815" s="225"/>
      <c r="H815" s="225"/>
      <c r="I815" s="225"/>
      <c r="J815" s="225"/>
      <c r="K815" s="225"/>
      <c r="L815" s="225"/>
      <c r="M815" s="225"/>
      <c r="N815" s="225"/>
      <c r="O815" s="225"/>
      <c r="P815" s="225"/>
      <c r="Q815" s="225"/>
      <c r="R815" s="225"/>
      <c r="S815" s="225"/>
      <c r="T815" s="225"/>
      <c r="U815" s="225"/>
      <c r="V815" s="225"/>
      <c r="W815" s="225"/>
      <c r="X815" s="225"/>
      <c r="Y815" s="225"/>
      <c r="Z815" s="225"/>
    </row>
    <row r="816" spans="1:26" ht="34.5" customHeight="1">
      <c r="A816" s="225"/>
      <c r="B816" s="225"/>
      <c r="C816" s="225"/>
      <c r="D816" s="225"/>
      <c r="E816" s="225"/>
      <c r="F816" s="225"/>
      <c r="G816" s="225"/>
      <c r="H816" s="225"/>
      <c r="I816" s="225"/>
      <c r="J816" s="225"/>
      <c r="K816" s="225"/>
      <c r="L816" s="225"/>
      <c r="M816" s="225"/>
      <c r="N816" s="225"/>
      <c r="O816" s="225"/>
      <c r="P816" s="225"/>
      <c r="Q816" s="225"/>
      <c r="R816" s="225"/>
      <c r="S816" s="225"/>
      <c r="T816" s="225"/>
      <c r="U816" s="225"/>
      <c r="V816" s="225"/>
      <c r="W816" s="225"/>
      <c r="X816" s="225"/>
      <c r="Y816" s="225"/>
      <c r="Z816" s="225"/>
    </row>
    <row r="817" spans="1:26" ht="34.5" customHeight="1">
      <c r="A817" s="225"/>
      <c r="B817" s="225"/>
      <c r="C817" s="225"/>
      <c r="D817" s="225"/>
      <c r="E817" s="225"/>
      <c r="F817" s="225"/>
      <c r="G817" s="225"/>
      <c r="H817" s="225"/>
      <c r="I817" s="225"/>
      <c r="J817" s="225"/>
      <c r="K817" s="225"/>
      <c r="L817" s="225"/>
      <c r="M817" s="225"/>
      <c r="N817" s="225"/>
      <c r="O817" s="225"/>
      <c r="P817" s="225"/>
      <c r="Q817" s="225"/>
      <c r="R817" s="225"/>
      <c r="S817" s="225"/>
      <c r="T817" s="225"/>
      <c r="U817" s="225"/>
      <c r="V817" s="225"/>
      <c r="W817" s="225"/>
      <c r="X817" s="225"/>
      <c r="Y817" s="225"/>
      <c r="Z817" s="225"/>
    </row>
    <row r="818" spans="1:26" ht="34.5" customHeight="1">
      <c r="A818" s="225"/>
      <c r="B818" s="225"/>
      <c r="C818" s="225"/>
      <c r="D818" s="225"/>
      <c r="E818" s="225"/>
      <c r="F818" s="225"/>
      <c r="G818" s="225"/>
      <c r="H818" s="225"/>
      <c r="I818" s="225"/>
      <c r="J818" s="225"/>
      <c r="K818" s="225"/>
      <c r="L818" s="225"/>
      <c r="M818" s="225"/>
      <c r="N818" s="225"/>
      <c r="O818" s="225"/>
      <c r="P818" s="225"/>
      <c r="Q818" s="225"/>
      <c r="R818" s="225"/>
      <c r="S818" s="225"/>
      <c r="T818" s="225"/>
      <c r="U818" s="225"/>
      <c r="V818" s="225"/>
      <c r="W818" s="225"/>
      <c r="X818" s="225"/>
      <c r="Y818" s="225"/>
      <c r="Z818" s="225"/>
    </row>
    <row r="819" spans="1:26" ht="34.5" customHeight="1">
      <c r="A819" s="225"/>
      <c r="B819" s="225"/>
      <c r="C819" s="225"/>
      <c r="D819" s="225"/>
      <c r="E819" s="225"/>
      <c r="F819" s="225"/>
      <c r="G819" s="225"/>
      <c r="H819" s="225"/>
      <c r="I819" s="225"/>
      <c r="J819" s="225"/>
      <c r="K819" s="225"/>
      <c r="L819" s="225"/>
      <c r="M819" s="225"/>
      <c r="N819" s="225"/>
      <c r="O819" s="225"/>
      <c r="P819" s="225"/>
      <c r="Q819" s="225"/>
      <c r="R819" s="225"/>
      <c r="S819" s="225"/>
      <c r="T819" s="225"/>
      <c r="U819" s="225"/>
      <c r="V819" s="225"/>
      <c r="W819" s="225"/>
      <c r="X819" s="225"/>
      <c r="Y819" s="225"/>
      <c r="Z819" s="225"/>
    </row>
    <row r="820" spans="1:26" ht="34.5" customHeight="1">
      <c r="A820" s="225"/>
      <c r="B820" s="225"/>
      <c r="C820" s="225"/>
      <c r="D820" s="225"/>
      <c r="E820" s="225"/>
      <c r="F820" s="225"/>
      <c r="G820" s="225"/>
      <c r="H820" s="225"/>
      <c r="I820" s="225"/>
      <c r="J820" s="225"/>
      <c r="K820" s="225"/>
      <c r="L820" s="225"/>
      <c r="M820" s="225"/>
      <c r="N820" s="225"/>
      <c r="O820" s="225"/>
      <c r="P820" s="225"/>
      <c r="Q820" s="225"/>
      <c r="R820" s="225"/>
      <c r="S820" s="225"/>
      <c r="T820" s="225"/>
      <c r="U820" s="225"/>
      <c r="V820" s="225"/>
      <c r="W820" s="225"/>
      <c r="X820" s="225"/>
      <c r="Y820" s="225"/>
      <c r="Z820" s="225"/>
    </row>
    <row r="821" spans="1:26" ht="34.5" customHeight="1">
      <c r="A821" s="225"/>
      <c r="B821" s="225"/>
      <c r="C821" s="225"/>
      <c r="D821" s="225"/>
      <c r="E821" s="225"/>
      <c r="F821" s="225"/>
      <c r="G821" s="225"/>
      <c r="H821" s="225"/>
      <c r="I821" s="225"/>
      <c r="J821" s="225"/>
      <c r="K821" s="225"/>
      <c r="L821" s="225"/>
      <c r="M821" s="225"/>
      <c r="N821" s="225"/>
      <c r="O821" s="225"/>
      <c r="P821" s="225"/>
      <c r="Q821" s="225"/>
      <c r="R821" s="225"/>
      <c r="S821" s="225"/>
      <c r="T821" s="225"/>
      <c r="U821" s="225"/>
      <c r="V821" s="225"/>
      <c r="W821" s="225"/>
      <c r="X821" s="225"/>
      <c r="Y821" s="225"/>
      <c r="Z821" s="225"/>
    </row>
    <row r="822" spans="1:26" ht="34.5" customHeight="1">
      <c r="A822" s="225"/>
      <c r="B822" s="225"/>
      <c r="C822" s="225"/>
      <c r="D822" s="225"/>
      <c r="E822" s="225"/>
      <c r="F822" s="225"/>
      <c r="G822" s="225"/>
      <c r="H822" s="225"/>
      <c r="I822" s="225"/>
      <c r="J822" s="225"/>
      <c r="K822" s="225"/>
      <c r="L822" s="225"/>
      <c r="M822" s="225"/>
      <c r="N822" s="225"/>
      <c r="O822" s="225"/>
      <c r="P822" s="225"/>
      <c r="Q822" s="225"/>
      <c r="R822" s="225"/>
      <c r="S822" s="225"/>
      <c r="T822" s="225"/>
      <c r="U822" s="225"/>
      <c r="V822" s="225"/>
      <c r="W822" s="225"/>
      <c r="X822" s="225"/>
      <c r="Y822" s="225"/>
      <c r="Z822" s="225"/>
    </row>
    <row r="823" spans="1:26" ht="34.5" customHeight="1">
      <c r="A823" s="225"/>
      <c r="B823" s="225"/>
      <c r="C823" s="225"/>
      <c r="D823" s="225"/>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row>
    <row r="824" spans="1:26" ht="34.5" customHeight="1">
      <c r="A824" s="225"/>
      <c r="B824" s="225"/>
      <c r="C824" s="225"/>
      <c r="D824" s="225"/>
      <c r="E824" s="225"/>
      <c r="F824" s="225"/>
      <c r="G824" s="225"/>
      <c r="H824" s="225"/>
      <c r="I824" s="225"/>
      <c r="J824" s="225"/>
      <c r="K824" s="225"/>
      <c r="L824" s="225"/>
      <c r="M824" s="225"/>
      <c r="N824" s="225"/>
      <c r="O824" s="225"/>
      <c r="P824" s="225"/>
      <c r="Q824" s="225"/>
      <c r="R824" s="225"/>
      <c r="S824" s="225"/>
      <c r="T824" s="225"/>
      <c r="U824" s="225"/>
      <c r="V824" s="225"/>
      <c r="W824" s="225"/>
      <c r="X824" s="225"/>
      <c r="Y824" s="225"/>
      <c r="Z824" s="225"/>
    </row>
    <row r="825" spans="1:26" ht="34.5" customHeight="1">
      <c r="A825" s="225"/>
      <c r="B825" s="225"/>
      <c r="C825" s="225"/>
      <c r="D825" s="225"/>
      <c r="E825" s="225"/>
      <c r="F825" s="225"/>
      <c r="G825" s="225"/>
      <c r="H825" s="225"/>
      <c r="I825" s="225"/>
      <c r="J825" s="225"/>
      <c r="K825" s="225"/>
      <c r="L825" s="225"/>
      <c r="M825" s="225"/>
      <c r="N825" s="225"/>
      <c r="O825" s="225"/>
      <c r="P825" s="225"/>
      <c r="Q825" s="225"/>
      <c r="R825" s="225"/>
      <c r="S825" s="225"/>
      <c r="T825" s="225"/>
      <c r="U825" s="225"/>
      <c r="V825" s="225"/>
      <c r="W825" s="225"/>
      <c r="X825" s="225"/>
      <c r="Y825" s="225"/>
      <c r="Z825" s="225"/>
    </row>
    <row r="826" spans="1:26" ht="34.5" customHeight="1">
      <c r="A826" s="225"/>
      <c r="B826" s="225"/>
      <c r="C826" s="225"/>
      <c r="D826" s="225"/>
      <c r="E826" s="225"/>
      <c r="F826" s="225"/>
      <c r="G826" s="225"/>
      <c r="H826" s="225"/>
      <c r="I826" s="225"/>
      <c r="J826" s="225"/>
      <c r="K826" s="225"/>
      <c r="L826" s="225"/>
      <c r="M826" s="225"/>
      <c r="N826" s="225"/>
      <c r="O826" s="225"/>
      <c r="P826" s="225"/>
      <c r="Q826" s="225"/>
      <c r="R826" s="225"/>
      <c r="S826" s="225"/>
      <c r="T826" s="225"/>
      <c r="U826" s="225"/>
      <c r="V826" s="225"/>
      <c r="W826" s="225"/>
      <c r="X826" s="225"/>
      <c r="Y826" s="225"/>
      <c r="Z826" s="225"/>
    </row>
    <row r="827" spans="1:26" ht="34.5" customHeight="1">
      <c r="A827" s="225"/>
      <c r="B827" s="225"/>
      <c r="C827" s="225"/>
      <c r="D827" s="225"/>
      <c r="E827" s="225"/>
      <c r="F827" s="225"/>
      <c r="G827" s="225"/>
      <c r="H827" s="225"/>
      <c r="I827" s="225"/>
      <c r="J827" s="225"/>
      <c r="K827" s="225"/>
      <c r="L827" s="225"/>
      <c r="M827" s="225"/>
      <c r="N827" s="225"/>
      <c r="O827" s="225"/>
      <c r="P827" s="225"/>
      <c r="Q827" s="225"/>
      <c r="R827" s="225"/>
      <c r="S827" s="225"/>
      <c r="T827" s="225"/>
      <c r="U827" s="225"/>
      <c r="V827" s="225"/>
      <c r="W827" s="225"/>
      <c r="X827" s="225"/>
      <c r="Y827" s="225"/>
      <c r="Z827" s="225"/>
    </row>
    <row r="828" spans="1:26" ht="34.5" customHeight="1">
      <c r="A828" s="225"/>
      <c r="B828" s="225"/>
      <c r="C828" s="225"/>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row>
    <row r="829" spans="1:26" ht="34.5" customHeight="1">
      <c r="A829" s="225"/>
      <c r="B829" s="225"/>
      <c r="C829" s="225"/>
      <c r="D829" s="225"/>
      <c r="E829" s="225"/>
      <c r="F829" s="225"/>
      <c r="G829" s="225"/>
      <c r="H829" s="225"/>
      <c r="I829" s="225"/>
      <c r="J829" s="225"/>
      <c r="K829" s="225"/>
      <c r="L829" s="225"/>
      <c r="M829" s="225"/>
      <c r="N829" s="225"/>
      <c r="O829" s="225"/>
      <c r="P829" s="225"/>
      <c r="Q829" s="225"/>
      <c r="R829" s="225"/>
      <c r="S829" s="225"/>
      <c r="T829" s="225"/>
      <c r="U829" s="225"/>
      <c r="V829" s="225"/>
      <c r="W829" s="225"/>
      <c r="X829" s="225"/>
      <c r="Y829" s="225"/>
      <c r="Z829" s="225"/>
    </row>
    <row r="830" spans="1:26" ht="34.5" customHeight="1">
      <c r="A830" s="225"/>
      <c r="B830" s="225"/>
      <c r="C830" s="225"/>
      <c r="D830" s="225"/>
      <c r="E830" s="225"/>
      <c r="F830" s="225"/>
      <c r="G830" s="225"/>
      <c r="H830" s="225"/>
      <c r="I830" s="225"/>
      <c r="J830" s="225"/>
      <c r="K830" s="225"/>
      <c r="L830" s="225"/>
      <c r="M830" s="225"/>
      <c r="N830" s="225"/>
      <c r="O830" s="225"/>
      <c r="P830" s="225"/>
      <c r="Q830" s="225"/>
      <c r="R830" s="225"/>
      <c r="S830" s="225"/>
      <c r="T830" s="225"/>
      <c r="U830" s="225"/>
      <c r="V830" s="225"/>
      <c r="W830" s="225"/>
      <c r="X830" s="225"/>
      <c r="Y830" s="225"/>
      <c r="Z830" s="225"/>
    </row>
    <row r="831" spans="1:26" ht="34.5" customHeight="1">
      <c r="A831" s="225"/>
      <c r="B831" s="225"/>
      <c r="C831" s="225"/>
      <c r="D831" s="225"/>
      <c r="E831" s="225"/>
      <c r="F831" s="225"/>
      <c r="G831" s="225"/>
      <c r="H831" s="225"/>
      <c r="I831" s="225"/>
      <c r="J831" s="225"/>
      <c r="K831" s="225"/>
      <c r="L831" s="225"/>
      <c r="M831" s="225"/>
      <c r="N831" s="225"/>
      <c r="O831" s="225"/>
      <c r="P831" s="225"/>
      <c r="Q831" s="225"/>
      <c r="R831" s="225"/>
      <c r="S831" s="225"/>
      <c r="T831" s="225"/>
      <c r="U831" s="225"/>
      <c r="V831" s="225"/>
      <c r="W831" s="225"/>
      <c r="X831" s="225"/>
      <c r="Y831" s="225"/>
      <c r="Z831" s="225"/>
    </row>
    <row r="832" spans="1:26" ht="34.5" customHeight="1">
      <c r="A832" s="225"/>
      <c r="B832" s="225"/>
      <c r="C832" s="225"/>
      <c r="D832" s="225"/>
      <c r="E832" s="225"/>
      <c r="F832" s="225"/>
      <c r="G832" s="225"/>
      <c r="H832" s="225"/>
      <c r="I832" s="225"/>
      <c r="J832" s="225"/>
      <c r="K832" s="225"/>
      <c r="L832" s="225"/>
      <c r="M832" s="225"/>
      <c r="N832" s="225"/>
      <c r="O832" s="225"/>
      <c r="P832" s="225"/>
      <c r="Q832" s="225"/>
      <c r="R832" s="225"/>
      <c r="S832" s="225"/>
      <c r="T832" s="225"/>
      <c r="U832" s="225"/>
      <c r="V832" s="225"/>
      <c r="W832" s="225"/>
      <c r="X832" s="225"/>
      <c r="Y832" s="225"/>
      <c r="Z832" s="225"/>
    </row>
    <row r="833" spans="1:26" ht="34.5" customHeight="1">
      <c r="A833" s="225"/>
      <c r="B833" s="225"/>
      <c r="C833" s="225"/>
      <c r="D833" s="225"/>
      <c r="E833" s="225"/>
      <c r="F833" s="225"/>
      <c r="G833" s="225"/>
      <c r="H833" s="225"/>
      <c r="I833" s="225"/>
      <c r="J833" s="225"/>
      <c r="K833" s="225"/>
      <c r="L833" s="225"/>
      <c r="M833" s="225"/>
      <c r="N833" s="225"/>
      <c r="O833" s="225"/>
      <c r="P833" s="225"/>
      <c r="Q833" s="225"/>
      <c r="R833" s="225"/>
      <c r="S833" s="225"/>
      <c r="T833" s="225"/>
      <c r="U833" s="225"/>
      <c r="V833" s="225"/>
      <c r="W833" s="225"/>
      <c r="X833" s="225"/>
      <c r="Y833" s="225"/>
      <c r="Z833" s="225"/>
    </row>
    <row r="834" spans="1:26" ht="34.5" customHeight="1">
      <c r="A834" s="225"/>
      <c r="B834" s="225"/>
      <c r="C834" s="225"/>
      <c r="D834" s="225"/>
      <c r="E834" s="225"/>
      <c r="F834" s="225"/>
      <c r="G834" s="225"/>
      <c r="H834" s="225"/>
      <c r="I834" s="225"/>
      <c r="J834" s="225"/>
      <c r="K834" s="225"/>
      <c r="L834" s="225"/>
      <c r="M834" s="225"/>
      <c r="N834" s="225"/>
      <c r="O834" s="225"/>
      <c r="P834" s="225"/>
      <c r="Q834" s="225"/>
      <c r="R834" s="225"/>
      <c r="S834" s="225"/>
      <c r="T834" s="225"/>
      <c r="U834" s="225"/>
      <c r="V834" s="225"/>
      <c r="W834" s="225"/>
      <c r="X834" s="225"/>
      <c r="Y834" s="225"/>
      <c r="Z834" s="225"/>
    </row>
    <row r="835" spans="1:26" ht="34.5" customHeight="1">
      <c r="A835" s="225"/>
      <c r="B835" s="225"/>
      <c r="C835" s="225"/>
      <c r="D835" s="225"/>
      <c r="E835" s="225"/>
      <c r="F835" s="225"/>
      <c r="G835" s="225"/>
      <c r="H835" s="225"/>
      <c r="I835" s="225"/>
      <c r="J835" s="225"/>
      <c r="K835" s="225"/>
      <c r="L835" s="225"/>
      <c r="M835" s="225"/>
      <c r="N835" s="225"/>
      <c r="O835" s="225"/>
      <c r="P835" s="225"/>
      <c r="Q835" s="225"/>
      <c r="R835" s="225"/>
      <c r="S835" s="225"/>
      <c r="T835" s="225"/>
      <c r="U835" s="225"/>
      <c r="V835" s="225"/>
      <c r="W835" s="225"/>
      <c r="X835" s="225"/>
      <c r="Y835" s="225"/>
      <c r="Z835" s="225"/>
    </row>
    <row r="836" spans="1:26" ht="34.5" customHeight="1">
      <c r="A836" s="225"/>
      <c r="B836" s="225"/>
      <c r="C836" s="225"/>
      <c r="D836" s="225"/>
      <c r="E836" s="225"/>
      <c r="F836" s="225"/>
      <c r="G836" s="225"/>
      <c r="H836" s="225"/>
      <c r="I836" s="225"/>
      <c r="J836" s="225"/>
      <c r="K836" s="225"/>
      <c r="L836" s="225"/>
      <c r="M836" s="225"/>
      <c r="N836" s="225"/>
      <c r="O836" s="225"/>
      <c r="P836" s="225"/>
      <c r="Q836" s="225"/>
      <c r="R836" s="225"/>
      <c r="S836" s="225"/>
      <c r="T836" s="225"/>
      <c r="U836" s="225"/>
      <c r="V836" s="225"/>
      <c r="W836" s="225"/>
      <c r="X836" s="225"/>
      <c r="Y836" s="225"/>
      <c r="Z836" s="225"/>
    </row>
    <row r="837" spans="1:26" ht="34.5" customHeight="1">
      <c r="A837" s="225"/>
      <c r="B837" s="225"/>
      <c r="C837" s="225"/>
      <c r="D837" s="225"/>
      <c r="E837" s="225"/>
      <c r="F837" s="225"/>
      <c r="G837" s="225"/>
      <c r="H837" s="225"/>
      <c r="I837" s="225"/>
      <c r="J837" s="225"/>
      <c r="K837" s="225"/>
      <c r="L837" s="225"/>
      <c r="M837" s="225"/>
      <c r="N837" s="225"/>
      <c r="O837" s="225"/>
      <c r="P837" s="225"/>
      <c r="Q837" s="225"/>
      <c r="R837" s="225"/>
      <c r="S837" s="225"/>
      <c r="T837" s="225"/>
      <c r="U837" s="225"/>
      <c r="V837" s="225"/>
      <c r="W837" s="225"/>
      <c r="X837" s="225"/>
      <c r="Y837" s="225"/>
      <c r="Z837" s="225"/>
    </row>
    <row r="838" spans="1:26" ht="34.5" customHeight="1">
      <c r="A838" s="225"/>
      <c r="B838" s="225"/>
      <c r="C838" s="225"/>
      <c r="D838" s="225"/>
      <c r="E838" s="225"/>
      <c r="F838" s="225"/>
      <c r="G838" s="225"/>
      <c r="H838" s="225"/>
      <c r="I838" s="225"/>
      <c r="J838" s="225"/>
      <c r="K838" s="225"/>
      <c r="L838" s="225"/>
      <c r="M838" s="225"/>
      <c r="N838" s="225"/>
      <c r="O838" s="225"/>
      <c r="P838" s="225"/>
      <c r="Q838" s="225"/>
      <c r="R838" s="225"/>
      <c r="S838" s="225"/>
      <c r="T838" s="225"/>
      <c r="U838" s="225"/>
      <c r="V838" s="225"/>
      <c r="W838" s="225"/>
      <c r="X838" s="225"/>
      <c r="Y838" s="225"/>
      <c r="Z838" s="225"/>
    </row>
    <row r="839" spans="1:26" ht="34.5" customHeight="1">
      <c r="A839" s="225"/>
      <c r="B839" s="225"/>
      <c r="C839" s="225"/>
      <c r="D839" s="225"/>
      <c r="E839" s="225"/>
      <c r="F839" s="225"/>
      <c r="G839" s="225"/>
      <c r="H839" s="225"/>
      <c r="I839" s="225"/>
      <c r="J839" s="225"/>
      <c r="K839" s="225"/>
      <c r="L839" s="225"/>
      <c r="M839" s="225"/>
      <c r="N839" s="225"/>
      <c r="O839" s="225"/>
      <c r="P839" s="225"/>
      <c r="Q839" s="225"/>
      <c r="R839" s="225"/>
      <c r="S839" s="225"/>
      <c r="T839" s="225"/>
      <c r="U839" s="225"/>
      <c r="V839" s="225"/>
      <c r="W839" s="225"/>
      <c r="X839" s="225"/>
      <c r="Y839" s="225"/>
      <c r="Z839" s="225"/>
    </row>
    <row r="840" spans="1:26" ht="34.5" customHeight="1">
      <c r="A840" s="225"/>
      <c r="B840" s="225"/>
      <c r="C840" s="225"/>
      <c r="D840" s="225"/>
      <c r="E840" s="225"/>
      <c r="F840" s="225"/>
      <c r="G840" s="225"/>
      <c r="H840" s="225"/>
      <c r="I840" s="225"/>
      <c r="J840" s="225"/>
      <c r="K840" s="225"/>
      <c r="L840" s="225"/>
      <c r="M840" s="225"/>
      <c r="N840" s="225"/>
      <c r="O840" s="225"/>
      <c r="P840" s="225"/>
      <c r="Q840" s="225"/>
      <c r="R840" s="225"/>
      <c r="S840" s="225"/>
      <c r="T840" s="225"/>
      <c r="U840" s="225"/>
      <c r="V840" s="225"/>
      <c r="W840" s="225"/>
      <c r="X840" s="225"/>
      <c r="Y840" s="225"/>
      <c r="Z840" s="225"/>
    </row>
    <row r="841" spans="1:26" ht="34.5" customHeight="1">
      <c r="A841" s="225"/>
      <c r="B841" s="225"/>
      <c r="C841" s="225"/>
      <c r="D841" s="225"/>
      <c r="E841" s="225"/>
      <c r="F841" s="225"/>
      <c r="G841" s="225"/>
      <c r="H841" s="225"/>
      <c r="I841" s="225"/>
      <c r="J841" s="225"/>
      <c r="K841" s="225"/>
      <c r="L841" s="225"/>
      <c r="M841" s="225"/>
      <c r="N841" s="225"/>
      <c r="O841" s="225"/>
      <c r="P841" s="225"/>
      <c r="Q841" s="225"/>
      <c r="R841" s="225"/>
      <c r="S841" s="225"/>
      <c r="T841" s="225"/>
      <c r="U841" s="225"/>
      <c r="V841" s="225"/>
      <c r="W841" s="225"/>
      <c r="X841" s="225"/>
      <c r="Y841" s="225"/>
      <c r="Z841" s="225"/>
    </row>
    <row r="842" spans="1:26" ht="34.5" customHeight="1">
      <c r="A842" s="225"/>
      <c r="B842" s="225"/>
      <c r="C842" s="225"/>
      <c r="D842" s="225"/>
      <c r="E842" s="225"/>
      <c r="F842" s="225"/>
      <c r="G842" s="225"/>
      <c r="H842" s="225"/>
      <c r="I842" s="225"/>
      <c r="J842" s="225"/>
      <c r="K842" s="225"/>
      <c r="L842" s="225"/>
      <c r="M842" s="225"/>
      <c r="N842" s="225"/>
      <c r="O842" s="225"/>
      <c r="P842" s="225"/>
      <c r="Q842" s="225"/>
      <c r="R842" s="225"/>
      <c r="S842" s="225"/>
      <c r="T842" s="225"/>
      <c r="U842" s="225"/>
      <c r="V842" s="225"/>
      <c r="W842" s="225"/>
      <c r="X842" s="225"/>
      <c r="Y842" s="225"/>
      <c r="Z842" s="225"/>
    </row>
    <row r="843" spans="1:26" ht="34.5" customHeight="1">
      <c r="A843" s="225"/>
      <c r="B843" s="225"/>
      <c r="C843" s="225"/>
      <c r="D843" s="225"/>
      <c r="E843" s="225"/>
      <c r="F843" s="225"/>
      <c r="G843" s="225"/>
      <c r="H843" s="225"/>
      <c r="I843" s="225"/>
      <c r="J843" s="225"/>
      <c r="K843" s="225"/>
      <c r="L843" s="225"/>
      <c r="M843" s="225"/>
      <c r="N843" s="225"/>
      <c r="O843" s="225"/>
      <c r="P843" s="225"/>
      <c r="Q843" s="225"/>
      <c r="R843" s="225"/>
      <c r="S843" s="225"/>
      <c r="T843" s="225"/>
      <c r="U843" s="225"/>
      <c r="V843" s="225"/>
      <c r="W843" s="225"/>
      <c r="X843" s="225"/>
      <c r="Y843" s="225"/>
      <c r="Z843" s="225"/>
    </row>
    <row r="844" spans="1:26" ht="34.5" customHeight="1">
      <c r="A844" s="225"/>
      <c r="B844" s="225"/>
      <c r="C844" s="225"/>
      <c r="D844" s="225"/>
      <c r="E844" s="225"/>
      <c r="F844" s="225"/>
      <c r="G844" s="225"/>
      <c r="H844" s="225"/>
      <c r="I844" s="225"/>
      <c r="J844" s="225"/>
      <c r="K844" s="225"/>
      <c r="L844" s="225"/>
      <c r="M844" s="225"/>
      <c r="N844" s="225"/>
      <c r="O844" s="225"/>
      <c r="P844" s="225"/>
      <c r="Q844" s="225"/>
      <c r="R844" s="225"/>
      <c r="S844" s="225"/>
      <c r="T844" s="225"/>
      <c r="U844" s="225"/>
      <c r="V844" s="225"/>
      <c r="W844" s="225"/>
      <c r="X844" s="225"/>
      <c r="Y844" s="225"/>
      <c r="Z844" s="225"/>
    </row>
    <row r="845" spans="1:26" ht="34.5" customHeight="1">
      <c r="A845" s="225"/>
      <c r="B845" s="225"/>
      <c r="C845" s="225"/>
      <c r="D845" s="225"/>
      <c r="E845" s="225"/>
      <c r="F845" s="225"/>
      <c r="G845" s="225"/>
      <c r="H845" s="225"/>
      <c r="I845" s="225"/>
      <c r="J845" s="225"/>
      <c r="K845" s="225"/>
      <c r="L845" s="225"/>
      <c r="M845" s="225"/>
      <c r="N845" s="225"/>
      <c r="O845" s="225"/>
      <c r="P845" s="225"/>
      <c r="Q845" s="225"/>
      <c r="R845" s="225"/>
      <c r="S845" s="225"/>
      <c r="T845" s="225"/>
      <c r="U845" s="225"/>
      <c r="V845" s="225"/>
      <c r="W845" s="225"/>
      <c r="X845" s="225"/>
      <c r="Y845" s="225"/>
      <c r="Z845" s="225"/>
    </row>
    <row r="846" spans="1:26" ht="34.5" customHeight="1">
      <c r="A846" s="225"/>
      <c r="B846" s="225"/>
      <c r="C846" s="225"/>
      <c r="D846" s="225"/>
      <c r="E846" s="225"/>
      <c r="F846" s="225"/>
      <c r="G846" s="225"/>
      <c r="H846" s="225"/>
      <c r="I846" s="225"/>
      <c r="J846" s="225"/>
      <c r="K846" s="225"/>
      <c r="L846" s="225"/>
      <c r="M846" s="225"/>
      <c r="N846" s="225"/>
      <c r="O846" s="225"/>
      <c r="P846" s="225"/>
      <c r="Q846" s="225"/>
      <c r="R846" s="225"/>
      <c r="S846" s="225"/>
      <c r="T846" s="225"/>
      <c r="U846" s="225"/>
      <c r="V846" s="225"/>
      <c r="W846" s="225"/>
      <c r="X846" s="225"/>
      <c r="Y846" s="225"/>
      <c r="Z846" s="225"/>
    </row>
    <row r="847" spans="1:26" ht="34.5" customHeight="1">
      <c r="A847" s="225"/>
      <c r="B847" s="225"/>
      <c r="C847" s="225"/>
      <c r="D847" s="225"/>
      <c r="E847" s="225"/>
      <c r="F847" s="225"/>
      <c r="G847" s="225"/>
      <c r="H847" s="225"/>
      <c r="I847" s="225"/>
      <c r="J847" s="225"/>
      <c r="K847" s="225"/>
      <c r="L847" s="225"/>
      <c r="M847" s="225"/>
      <c r="N847" s="225"/>
      <c r="O847" s="225"/>
      <c r="P847" s="225"/>
      <c r="Q847" s="225"/>
      <c r="R847" s="225"/>
      <c r="S847" s="225"/>
      <c r="T847" s="225"/>
      <c r="U847" s="225"/>
      <c r="V847" s="225"/>
      <c r="W847" s="225"/>
      <c r="X847" s="225"/>
      <c r="Y847" s="225"/>
      <c r="Z847" s="225"/>
    </row>
    <row r="848" spans="1:26" ht="34.5" customHeight="1">
      <c r="A848" s="225"/>
      <c r="B848" s="225"/>
      <c r="C848" s="225"/>
      <c r="D848" s="225"/>
      <c r="E848" s="225"/>
      <c r="F848" s="225"/>
      <c r="G848" s="225"/>
      <c r="H848" s="225"/>
      <c r="I848" s="225"/>
      <c r="J848" s="225"/>
      <c r="K848" s="225"/>
      <c r="L848" s="225"/>
      <c r="M848" s="225"/>
      <c r="N848" s="225"/>
      <c r="O848" s="225"/>
      <c r="P848" s="225"/>
      <c r="Q848" s="225"/>
      <c r="R848" s="225"/>
      <c r="S848" s="225"/>
      <c r="T848" s="225"/>
      <c r="U848" s="225"/>
      <c r="V848" s="225"/>
      <c r="W848" s="225"/>
      <c r="X848" s="225"/>
      <c r="Y848" s="225"/>
      <c r="Z848" s="225"/>
    </row>
    <row r="849" spans="1:26" ht="34.5" customHeight="1">
      <c r="A849" s="225"/>
      <c r="B849" s="225"/>
      <c r="C849" s="225"/>
      <c r="D849" s="225"/>
      <c r="E849" s="225"/>
      <c r="F849" s="225"/>
      <c r="G849" s="225"/>
      <c r="H849" s="225"/>
      <c r="I849" s="225"/>
      <c r="J849" s="225"/>
      <c r="K849" s="225"/>
      <c r="L849" s="225"/>
      <c r="M849" s="225"/>
      <c r="N849" s="225"/>
      <c r="O849" s="225"/>
      <c r="P849" s="225"/>
      <c r="Q849" s="225"/>
      <c r="R849" s="225"/>
      <c r="S849" s="225"/>
      <c r="T849" s="225"/>
      <c r="U849" s="225"/>
      <c r="V849" s="225"/>
      <c r="W849" s="225"/>
      <c r="X849" s="225"/>
      <c r="Y849" s="225"/>
      <c r="Z849" s="225"/>
    </row>
    <row r="850" spans="1:26" ht="34.5" customHeight="1">
      <c r="A850" s="225"/>
      <c r="B850" s="225"/>
      <c r="C850" s="225"/>
      <c r="D850" s="225"/>
      <c r="E850" s="225"/>
      <c r="F850" s="225"/>
      <c r="G850" s="225"/>
      <c r="H850" s="225"/>
      <c r="I850" s="225"/>
      <c r="J850" s="225"/>
      <c r="K850" s="225"/>
      <c r="L850" s="225"/>
      <c r="M850" s="225"/>
      <c r="N850" s="225"/>
      <c r="O850" s="225"/>
      <c r="P850" s="225"/>
      <c r="Q850" s="225"/>
      <c r="R850" s="225"/>
      <c r="S850" s="225"/>
      <c r="T850" s="225"/>
      <c r="U850" s="225"/>
      <c r="V850" s="225"/>
      <c r="W850" s="225"/>
      <c r="X850" s="225"/>
      <c r="Y850" s="225"/>
      <c r="Z850" s="225"/>
    </row>
    <row r="851" spans="1:26" ht="34.5" customHeight="1">
      <c r="A851" s="225"/>
      <c r="B851" s="225"/>
      <c r="C851" s="225"/>
      <c r="D851" s="225"/>
      <c r="E851" s="225"/>
      <c r="F851" s="225"/>
      <c r="G851" s="225"/>
      <c r="H851" s="225"/>
      <c r="I851" s="225"/>
      <c r="J851" s="225"/>
      <c r="K851" s="225"/>
      <c r="L851" s="225"/>
      <c r="M851" s="225"/>
      <c r="N851" s="225"/>
      <c r="O851" s="225"/>
      <c r="P851" s="225"/>
      <c r="Q851" s="225"/>
      <c r="R851" s="225"/>
      <c r="S851" s="225"/>
      <c r="T851" s="225"/>
      <c r="U851" s="225"/>
      <c r="V851" s="225"/>
      <c r="W851" s="225"/>
      <c r="X851" s="225"/>
      <c r="Y851" s="225"/>
      <c r="Z851" s="225"/>
    </row>
    <row r="852" spans="1:26" ht="34.5" customHeight="1">
      <c r="A852" s="225"/>
      <c r="B852" s="225"/>
      <c r="C852" s="225"/>
      <c r="D852" s="225"/>
      <c r="E852" s="225"/>
      <c r="F852" s="225"/>
      <c r="G852" s="225"/>
      <c r="H852" s="225"/>
      <c r="I852" s="225"/>
      <c r="J852" s="225"/>
      <c r="K852" s="225"/>
      <c r="L852" s="225"/>
      <c r="M852" s="225"/>
      <c r="N852" s="225"/>
      <c r="O852" s="225"/>
      <c r="P852" s="225"/>
      <c r="Q852" s="225"/>
      <c r="R852" s="225"/>
      <c r="S852" s="225"/>
      <c r="T852" s="225"/>
      <c r="U852" s="225"/>
      <c r="V852" s="225"/>
      <c r="W852" s="225"/>
      <c r="X852" s="225"/>
      <c r="Y852" s="225"/>
      <c r="Z852" s="225"/>
    </row>
    <row r="853" spans="1:26" ht="34.5" customHeight="1">
      <c r="A853" s="225"/>
      <c r="B853" s="225"/>
      <c r="C853" s="225"/>
      <c r="D853" s="225"/>
      <c r="E853" s="225"/>
      <c r="F853" s="225"/>
      <c r="G853" s="225"/>
      <c r="H853" s="225"/>
      <c r="I853" s="225"/>
      <c r="J853" s="225"/>
      <c r="K853" s="225"/>
      <c r="L853" s="225"/>
      <c r="M853" s="225"/>
      <c r="N853" s="225"/>
      <c r="O853" s="225"/>
      <c r="P853" s="225"/>
      <c r="Q853" s="225"/>
      <c r="R853" s="225"/>
      <c r="S853" s="225"/>
      <c r="T853" s="225"/>
      <c r="U853" s="225"/>
      <c r="V853" s="225"/>
      <c r="W853" s="225"/>
      <c r="X853" s="225"/>
      <c r="Y853" s="225"/>
      <c r="Z853" s="225"/>
    </row>
    <row r="854" spans="1:26" ht="34.5" customHeight="1">
      <c r="A854" s="225"/>
      <c r="B854" s="225"/>
      <c r="C854" s="225"/>
      <c r="D854" s="225"/>
      <c r="E854" s="225"/>
      <c r="F854" s="225"/>
      <c r="G854" s="225"/>
      <c r="H854" s="225"/>
      <c r="I854" s="225"/>
      <c r="J854" s="225"/>
      <c r="K854" s="225"/>
      <c r="L854" s="225"/>
      <c r="M854" s="225"/>
      <c r="N854" s="225"/>
      <c r="O854" s="225"/>
      <c r="P854" s="225"/>
      <c r="Q854" s="225"/>
      <c r="R854" s="225"/>
      <c r="S854" s="225"/>
      <c r="T854" s="225"/>
      <c r="U854" s="225"/>
      <c r="V854" s="225"/>
      <c r="W854" s="225"/>
      <c r="X854" s="225"/>
      <c r="Y854" s="225"/>
      <c r="Z854" s="225"/>
    </row>
    <row r="855" spans="1:26" ht="34.5" customHeight="1">
      <c r="A855" s="225"/>
      <c r="B855" s="225"/>
      <c r="C855" s="225"/>
      <c r="D855" s="225"/>
      <c r="E855" s="225"/>
      <c r="F855" s="225"/>
      <c r="G855" s="225"/>
      <c r="H855" s="225"/>
      <c r="I855" s="225"/>
      <c r="J855" s="225"/>
      <c r="K855" s="225"/>
      <c r="L855" s="225"/>
      <c r="M855" s="225"/>
      <c r="N855" s="225"/>
      <c r="O855" s="225"/>
      <c r="P855" s="225"/>
      <c r="Q855" s="225"/>
      <c r="R855" s="225"/>
      <c r="S855" s="225"/>
      <c r="T855" s="225"/>
      <c r="U855" s="225"/>
      <c r="V855" s="225"/>
      <c r="W855" s="225"/>
      <c r="X855" s="225"/>
      <c r="Y855" s="225"/>
      <c r="Z855" s="225"/>
    </row>
    <row r="856" spans="1:26" ht="34.5" customHeight="1">
      <c r="A856" s="225"/>
      <c r="B856" s="225"/>
      <c r="C856" s="225"/>
      <c r="D856" s="225"/>
      <c r="E856" s="225"/>
      <c r="F856" s="225"/>
      <c r="G856" s="225"/>
      <c r="H856" s="225"/>
      <c r="I856" s="225"/>
      <c r="J856" s="225"/>
      <c r="K856" s="225"/>
      <c r="L856" s="225"/>
      <c r="M856" s="225"/>
      <c r="N856" s="225"/>
      <c r="O856" s="225"/>
      <c r="P856" s="225"/>
      <c r="Q856" s="225"/>
      <c r="R856" s="225"/>
      <c r="S856" s="225"/>
      <c r="T856" s="225"/>
      <c r="U856" s="225"/>
      <c r="V856" s="225"/>
      <c r="W856" s="225"/>
      <c r="X856" s="225"/>
      <c r="Y856" s="225"/>
      <c r="Z856" s="225"/>
    </row>
    <row r="857" spans="1:26" ht="34.5" customHeight="1">
      <c r="A857" s="225"/>
      <c r="B857" s="225"/>
      <c r="C857" s="225"/>
      <c r="D857" s="225"/>
      <c r="E857" s="225"/>
      <c r="F857" s="225"/>
      <c r="G857" s="225"/>
      <c r="H857" s="225"/>
      <c r="I857" s="225"/>
      <c r="J857" s="225"/>
      <c r="K857" s="225"/>
      <c r="L857" s="225"/>
      <c r="M857" s="225"/>
      <c r="N857" s="225"/>
      <c r="O857" s="225"/>
      <c r="P857" s="225"/>
      <c r="Q857" s="225"/>
      <c r="R857" s="225"/>
      <c r="S857" s="225"/>
      <c r="T857" s="225"/>
      <c r="U857" s="225"/>
      <c r="V857" s="225"/>
      <c r="W857" s="225"/>
      <c r="X857" s="225"/>
      <c r="Y857" s="225"/>
      <c r="Z857" s="225"/>
    </row>
    <row r="858" spans="1:26" ht="34.5" customHeight="1">
      <c r="A858" s="225"/>
      <c r="B858" s="225"/>
      <c r="C858" s="225"/>
      <c r="D858" s="225"/>
      <c r="E858" s="225"/>
      <c r="F858" s="225"/>
      <c r="G858" s="225"/>
      <c r="H858" s="225"/>
      <c r="I858" s="225"/>
      <c r="J858" s="225"/>
      <c r="K858" s="225"/>
      <c r="L858" s="225"/>
      <c r="M858" s="225"/>
      <c r="N858" s="225"/>
      <c r="O858" s="225"/>
      <c r="P858" s="225"/>
      <c r="Q858" s="225"/>
      <c r="R858" s="225"/>
      <c r="S858" s="225"/>
      <c r="T858" s="225"/>
      <c r="U858" s="225"/>
      <c r="V858" s="225"/>
      <c r="W858" s="225"/>
      <c r="X858" s="225"/>
      <c r="Y858" s="225"/>
      <c r="Z858" s="225"/>
    </row>
    <row r="859" spans="1:26" ht="34.5" customHeight="1">
      <c r="A859" s="225"/>
      <c r="B859" s="225"/>
      <c r="C859" s="225"/>
      <c r="D859" s="225"/>
      <c r="E859" s="225"/>
      <c r="F859" s="225"/>
      <c r="G859" s="225"/>
      <c r="H859" s="225"/>
      <c r="I859" s="225"/>
      <c r="J859" s="225"/>
      <c r="K859" s="225"/>
      <c r="L859" s="225"/>
      <c r="M859" s="225"/>
      <c r="N859" s="225"/>
      <c r="O859" s="225"/>
      <c r="P859" s="225"/>
      <c r="Q859" s="225"/>
      <c r="R859" s="225"/>
      <c r="S859" s="225"/>
      <c r="T859" s="225"/>
      <c r="U859" s="225"/>
      <c r="V859" s="225"/>
      <c r="W859" s="225"/>
      <c r="X859" s="225"/>
      <c r="Y859" s="225"/>
      <c r="Z859" s="225"/>
    </row>
    <row r="860" spans="1:26" ht="34.5" customHeight="1">
      <c r="A860" s="225"/>
      <c r="B860" s="225"/>
      <c r="C860" s="225"/>
      <c r="D860" s="225"/>
      <c r="E860" s="225"/>
      <c r="F860" s="225"/>
      <c r="G860" s="225"/>
      <c r="H860" s="225"/>
      <c r="I860" s="225"/>
      <c r="J860" s="225"/>
      <c r="K860" s="225"/>
      <c r="L860" s="225"/>
      <c r="M860" s="225"/>
      <c r="N860" s="225"/>
      <c r="O860" s="225"/>
      <c r="P860" s="225"/>
      <c r="Q860" s="225"/>
      <c r="R860" s="225"/>
      <c r="S860" s="225"/>
      <c r="T860" s="225"/>
      <c r="U860" s="225"/>
      <c r="V860" s="225"/>
      <c r="W860" s="225"/>
      <c r="X860" s="225"/>
      <c r="Y860" s="225"/>
      <c r="Z860" s="225"/>
    </row>
    <row r="861" spans="1:26" ht="34.5" customHeight="1">
      <c r="A861" s="225"/>
      <c r="B861" s="225"/>
      <c r="C861" s="225"/>
      <c r="D861" s="225"/>
      <c r="E861" s="225"/>
      <c r="F861" s="225"/>
      <c r="G861" s="225"/>
      <c r="H861" s="225"/>
      <c r="I861" s="225"/>
      <c r="J861" s="225"/>
      <c r="K861" s="225"/>
      <c r="L861" s="225"/>
      <c r="M861" s="225"/>
      <c r="N861" s="225"/>
      <c r="O861" s="225"/>
      <c r="P861" s="225"/>
      <c r="Q861" s="225"/>
      <c r="R861" s="225"/>
      <c r="S861" s="225"/>
      <c r="T861" s="225"/>
      <c r="U861" s="225"/>
      <c r="V861" s="225"/>
      <c r="W861" s="225"/>
      <c r="X861" s="225"/>
      <c r="Y861" s="225"/>
      <c r="Z861" s="225"/>
    </row>
    <row r="862" spans="1:26" ht="34.5" customHeight="1">
      <c r="A862" s="225"/>
      <c r="B862" s="225"/>
      <c r="C862" s="225"/>
      <c r="D862" s="225"/>
      <c r="E862" s="225"/>
      <c r="F862" s="225"/>
      <c r="G862" s="225"/>
      <c r="H862" s="225"/>
      <c r="I862" s="225"/>
      <c r="J862" s="225"/>
      <c r="K862" s="225"/>
      <c r="L862" s="225"/>
      <c r="M862" s="225"/>
      <c r="N862" s="225"/>
      <c r="O862" s="225"/>
      <c r="P862" s="225"/>
      <c r="Q862" s="225"/>
      <c r="R862" s="225"/>
      <c r="S862" s="225"/>
      <c r="T862" s="225"/>
      <c r="U862" s="225"/>
      <c r="V862" s="225"/>
      <c r="W862" s="225"/>
      <c r="X862" s="225"/>
      <c r="Y862" s="225"/>
      <c r="Z862" s="225"/>
    </row>
    <row r="863" spans="1:26" ht="34.5" customHeight="1">
      <c r="A863" s="225"/>
      <c r="B863" s="225"/>
      <c r="C863" s="225"/>
      <c r="D863" s="225"/>
      <c r="E863" s="225"/>
      <c r="F863" s="225"/>
      <c r="G863" s="225"/>
      <c r="H863" s="225"/>
      <c r="I863" s="225"/>
      <c r="J863" s="225"/>
      <c r="K863" s="225"/>
      <c r="L863" s="225"/>
      <c r="M863" s="225"/>
      <c r="N863" s="225"/>
      <c r="O863" s="225"/>
      <c r="P863" s="225"/>
      <c r="Q863" s="225"/>
      <c r="R863" s="225"/>
      <c r="S863" s="225"/>
      <c r="T863" s="225"/>
      <c r="U863" s="225"/>
      <c r="V863" s="225"/>
      <c r="W863" s="225"/>
      <c r="X863" s="225"/>
      <c r="Y863" s="225"/>
      <c r="Z863" s="225"/>
    </row>
    <row r="864" spans="1:26" ht="34.5" customHeight="1">
      <c r="A864" s="225"/>
      <c r="B864" s="225"/>
      <c r="C864" s="225"/>
      <c r="D864" s="225"/>
      <c r="E864" s="225"/>
      <c r="F864" s="225"/>
      <c r="G864" s="225"/>
      <c r="H864" s="225"/>
      <c r="I864" s="225"/>
      <c r="J864" s="225"/>
      <c r="K864" s="225"/>
      <c r="L864" s="225"/>
      <c r="M864" s="225"/>
      <c r="N864" s="225"/>
      <c r="O864" s="225"/>
      <c r="P864" s="225"/>
      <c r="Q864" s="225"/>
      <c r="R864" s="225"/>
      <c r="S864" s="225"/>
      <c r="T864" s="225"/>
      <c r="U864" s="225"/>
      <c r="V864" s="225"/>
      <c r="W864" s="225"/>
      <c r="X864" s="225"/>
      <c r="Y864" s="225"/>
      <c r="Z864" s="225"/>
    </row>
    <row r="865" spans="1:26" ht="34.5" customHeight="1">
      <c r="A865" s="225"/>
      <c r="B865" s="225"/>
      <c r="C865" s="225"/>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row>
    <row r="866" spans="1:26" ht="34.5" customHeight="1">
      <c r="A866" s="225"/>
      <c r="B866" s="225"/>
      <c r="C866" s="225"/>
      <c r="D866" s="225"/>
      <c r="E866" s="225"/>
      <c r="F866" s="225"/>
      <c r="G866" s="225"/>
      <c r="H866" s="225"/>
      <c r="I866" s="225"/>
      <c r="J866" s="225"/>
      <c r="K866" s="225"/>
      <c r="L866" s="225"/>
      <c r="M866" s="225"/>
      <c r="N866" s="225"/>
      <c r="O866" s="225"/>
      <c r="P866" s="225"/>
      <c r="Q866" s="225"/>
      <c r="R866" s="225"/>
      <c r="S866" s="225"/>
      <c r="T866" s="225"/>
      <c r="U866" s="225"/>
      <c r="V866" s="225"/>
      <c r="W866" s="225"/>
      <c r="X866" s="225"/>
      <c r="Y866" s="225"/>
      <c r="Z866" s="225"/>
    </row>
    <row r="867" spans="1:26" ht="34.5" customHeight="1">
      <c r="A867" s="225"/>
      <c r="B867" s="225"/>
      <c r="C867" s="225"/>
      <c r="D867" s="225"/>
      <c r="E867" s="225"/>
      <c r="F867" s="225"/>
      <c r="G867" s="225"/>
      <c r="H867" s="225"/>
      <c r="I867" s="225"/>
      <c r="J867" s="225"/>
      <c r="K867" s="225"/>
      <c r="L867" s="225"/>
      <c r="M867" s="225"/>
      <c r="N867" s="225"/>
      <c r="O867" s="225"/>
      <c r="P867" s="225"/>
      <c r="Q867" s="225"/>
      <c r="R867" s="225"/>
      <c r="S867" s="225"/>
      <c r="T867" s="225"/>
      <c r="U867" s="225"/>
      <c r="V867" s="225"/>
      <c r="W867" s="225"/>
      <c r="X867" s="225"/>
      <c r="Y867" s="225"/>
      <c r="Z867" s="225"/>
    </row>
    <row r="868" spans="1:26" ht="34.5" customHeight="1">
      <c r="A868" s="225"/>
      <c r="B868" s="225"/>
      <c r="C868" s="225"/>
      <c r="D868" s="225"/>
      <c r="E868" s="225"/>
      <c r="F868" s="225"/>
      <c r="G868" s="225"/>
      <c r="H868" s="225"/>
      <c r="I868" s="225"/>
      <c r="J868" s="225"/>
      <c r="K868" s="225"/>
      <c r="L868" s="225"/>
      <c r="M868" s="225"/>
      <c r="N868" s="225"/>
      <c r="O868" s="225"/>
      <c r="P868" s="225"/>
      <c r="Q868" s="225"/>
      <c r="R868" s="225"/>
      <c r="S868" s="225"/>
      <c r="T868" s="225"/>
      <c r="U868" s="225"/>
      <c r="V868" s="225"/>
      <c r="W868" s="225"/>
      <c r="X868" s="225"/>
      <c r="Y868" s="225"/>
      <c r="Z868" s="225"/>
    </row>
    <row r="869" spans="1:26" ht="34.5" customHeight="1">
      <c r="A869" s="225"/>
      <c r="B869" s="225"/>
      <c r="C869" s="225"/>
      <c r="D869" s="225"/>
      <c r="E869" s="225"/>
      <c r="F869" s="225"/>
      <c r="G869" s="225"/>
      <c r="H869" s="225"/>
      <c r="I869" s="225"/>
      <c r="J869" s="225"/>
      <c r="K869" s="225"/>
      <c r="L869" s="225"/>
      <c r="M869" s="225"/>
      <c r="N869" s="225"/>
      <c r="O869" s="225"/>
      <c r="P869" s="225"/>
      <c r="Q869" s="225"/>
      <c r="R869" s="225"/>
      <c r="S869" s="225"/>
      <c r="T869" s="225"/>
      <c r="U869" s="225"/>
      <c r="V869" s="225"/>
      <c r="W869" s="225"/>
      <c r="X869" s="225"/>
      <c r="Y869" s="225"/>
      <c r="Z869" s="225"/>
    </row>
    <row r="870" spans="1:26" ht="34.5" customHeight="1">
      <c r="A870" s="225"/>
      <c r="B870" s="225"/>
      <c r="C870" s="225"/>
      <c r="D870" s="225"/>
      <c r="E870" s="225"/>
      <c r="F870" s="225"/>
      <c r="G870" s="225"/>
      <c r="H870" s="225"/>
      <c r="I870" s="225"/>
      <c r="J870" s="225"/>
      <c r="K870" s="225"/>
      <c r="L870" s="225"/>
      <c r="M870" s="225"/>
      <c r="N870" s="225"/>
      <c r="O870" s="225"/>
      <c r="P870" s="225"/>
      <c r="Q870" s="225"/>
      <c r="R870" s="225"/>
      <c r="S870" s="225"/>
      <c r="T870" s="225"/>
      <c r="U870" s="225"/>
      <c r="V870" s="225"/>
      <c r="W870" s="225"/>
      <c r="X870" s="225"/>
      <c r="Y870" s="225"/>
      <c r="Z870" s="225"/>
    </row>
    <row r="871" spans="1:26" ht="34.5" customHeight="1">
      <c r="A871" s="225"/>
      <c r="B871" s="225"/>
      <c r="C871" s="225"/>
      <c r="D871" s="225"/>
      <c r="E871" s="225"/>
      <c r="F871" s="225"/>
      <c r="G871" s="225"/>
      <c r="H871" s="225"/>
      <c r="I871" s="225"/>
      <c r="J871" s="225"/>
      <c r="K871" s="225"/>
      <c r="L871" s="225"/>
      <c r="M871" s="225"/>
      <c r="N871" s="225"/>
      <c r="O871" s="225"/>
      <c r="P871" s="225"/>
      <c r="Q871" s="225"/>
      <c r="R871" s="225"/>
      <c r="S871" s="225"/>
      <c r="T871" s="225"/>
      <c r="U871" s="225"/>
      <c r="V871" s="225"/>
      <c r="W871" s="225"/>
      <c r="X871" s="225"/>
      <c r="Y871" s="225"/>
      <c r="Z871" s="225"/>
    </row>
    <row r="872" spans="1:26" ht="34.5" customHeight="1">
      <c r="A872" s="225"/>
      <c r="B872" s="225"/>
      <c r="C872" s="225"/>
      <c r="D872" s="225"/>
      <c r="E872" s="225"/>
      <c r="F872" s="225"/>
      <c r="G872" s="225"/>
      <c r="H872" s="225"/>
      <c r="I872" s="225"/>
      <c r="J872" s="225"/>
      <c r="K872" s="225"/>
      <c r="L872" s="225"/>
      <c r="M872" s="225"/>
      <c r="N872" s="225"/>
      <c r="O872" s="225"/>
      <c r="P872" s="225"/>
      <c r="Q872" s="225"/>
      <c r="R872" s="225"/>
      <c r="S872" s="225"/>
      <c r="T872" s="225"/>
      <c r="U872" s="225"/>
      <c r="V872" s="225"/>
      <c r="W872" s="225"/>
      <c r="X872" s="225"/>
      <c r="Y872" s="225"/>
      <c r="Z872" s="225"/>
    </row>
    <row r="873" spans="1:26" ht="34.5" customHeight="1">
      <c r="A873" s="225"/>
      <c r="B873" s="225"/>
      <c r="C873" s="225"/>
      <c r="D873" s="225"/>
      <c r="E873" s="225"/>
      <c r="F873" s="225"/>
      <c r="G873" s="225"/>
      <c r="H873" s="225"/>
      <c r="I873" s="225"/>
      <c r="J873" s="225"/>
      <c r="K873" s="225"/>
      <c r="L873" s="225"/>
      <c r="M873" s="225"/>
      <c r="N873" s="225"/>
      <c r="O873" s="225"/>
      <c r="P873" s="225"/>
      <c r="Q873" s="225"/>
      <c r="R873" s="225"/>
      <c r="S873" s="225"/>
      <c r="T873" s="225"/>
      <c r="U873" s="225"/>
      <c r="V873" s="225"/>
      <c r="W873" s="225"/>
      <c r="X873" s="225"/>
      <c r="Y873" s="225"/>
      <c r="Z873" s="225"/>
    </row>
    <row r="874" spans="1:26" ht="34.5" customHeight="1">
      <c r="A874" s="225"/>
      <c r="B874" s="225"/>
      <c r="C874" s="225"/>
      <c r="D874" s="225"/>
      <c r="E874" s="225"/>
      <c r="F874" s="225"/>
      <c r="G874" s="225"/>
      <c r="H874" s="225"/>
      <c r="I874" s="225"/>
      <c r="J874" s="225"/>
      <c r="K874" s="225"/>
      <c r="L874" s="225"/>
      <c r="M874" s="225"/>
      <c r="N874" s="225"/>
      <c r="O874" s="225"/>
      <c r="P874" s="225"/>
      <c r="Q874" s="225"/>
      <c r="R874" s="225"/>
      <c r="S874" s="225"/>
      <c r="T874" s="225"/>
      <c r="U874" s="225"/>
      <c r="V874" s="225"/>
      <c r="W874" s="225"/>
      <c r="X874" s="225"/>
      <c r="Y874" s="225"/>
      <c r="Z874" s="225"/>
    </row>
    <row r="875" spans="1:26" ht="34.5" customHeight="1">
      <c r="A875" s="225"/>
      <c r="B875" s="225"/>
      <c r="C875" s="225"/>
      <c r="D875" s="225"/>
      <c r="E875" s="225"/>
      <c r="F875" s="225"/>
      <c r="G875" s="225"/>
      <c r="H875" s="225"/>
      <c r="I875" s="225"/>
      <c r="J875" s="225"/>
      <c r="K875" s="225"/>
      <c r="L875" s="225"/>
      <c r="M875" s="225"/>
      <c r="N875" s="225"/>
      <c r="O875" s="225"/>
      <c r="P875" s="225"/>
      <c r="Q875" s="225"/>
      <c r="R875" s="225"/>
      <c r="S875" s="225"/>
      <c r="T875" s="225"/>
      <c r="U875" s="225"/>
      <c r="V875" s="225"/>
      <c r="W875" s="225"/>
      <c r="X875" s="225"/>
      <c r="Y875" s="225"/>
      <c r="Z875" s="225"/>
    </row>
    <row r="876" spans="1:26" ht="34.5" customHeight="1">
      <c r="A876" s="225"/>
      <c r="B876" s="225"/>
      <c r="C876" s="225"/>
      <c r="D876" s="225"/>
      <c r="E876" s="225"/>
      <c r="F876" s="225"/>
      <c r="G876" s="225"/>
      <c r="H876" s="225"/>
      <c r="I876" s="225"/>
      <c r="J876" s="225"/>
      <c r="K876" s="225"/>
      <c r="L876" s="225"/>
      <c r="M876" s="225"/>
      <c r="N876" s="225"/>
      <c r="O876" s="225"/>
      <c r="P876" s="225"/>
      <c r="Q876" s="225"/>
      <c r="R876" s="225"/>
      <c r="S876" s="225"/>
      <c r="T876" s="225"/>
      <c r="U876" s="225"/>
      <c r="V876" s="225"/>
      <c r="W876" s="225"/>
      <c r="X876" s="225"/>
      <c r="Y876" s="225"/>
      <c r="Z876" s="225"/>
    </row>
    <row r="877" spans="1:26" ht="34.5" customHeight="1">
      <c r="A877" s="225"/>
      <c r="B877" s="225"/>
      <c r="C877" s="225"/>
      <c r="D877" s="225"/>
      <c r="E877" s="225"/>
      <c r="F877" s="225"/>
      <c r="G877" s="225"/>
      <c r="H877" s="225"/>
      <c r="I877" s="225"/>
      <c r="J877" s="225"/>
      <c r="K877" s="225"/>
      <c r="L877" s="225"/>
      <c r="M877" s="225"/>
      <c r="N877" s="225"/>
      <c r="O877" s="225"/>
      <c r="P877" s="225"/>
      <c r="Q877" s="225"/>
      <c r="R877" s="225"/>
      <c r="S877" s="225"/>
      <c r="T877" s="225"/>
      <c r="U877" s="225"/>
      <c r="V877" s="225"/>
      <c r="W877" s="225"/>
      <c r="X877" s="225"/>
      <c r="Y877" s="225"/>
      <c r="Z877" s="225"/>
    </row>
    <row r="878" spans="1:26" ht="34.5" customHeight="1">
      <c r="A878" s="225"/>
      <c r="B878" s="225"/>
      <c r="C878" s="225"/>
      <c r="D878" s="225"/>
      <c r="E878" s="225"/>
      <c r="F878" s="225"/>
      <c r="G878" s="225"/>
      <c r="H878" s="225"/>
      <c r="I878" s="225"/>
      <c r="J878" s="225"/>
      <c r="K878" s="225"/>
      <c r="L878" s="225"/>
      <c r="M878" s="225"/>
      <c r="N878" s="225"/>
      <c r="O878" s="225"/>
      <c r="P878" s="225"/>
      <c r="Q878" s="225"/>
      <c r="R878" s="225"/>
      <c r="S878" s="225"/>
      <c r="T878" s="225"/>
      <c r="U878" s="225"/>
      <c r="V878" s="225"/>
      <c r="W878" s="225"/>
      <c r="X878" s="225"/>
      <c r="Y878" s="225"/>
      <c r="Z878" s="225"/>
    </row>
    <row r="879" spans="1:26" ht="34.5" customHeight="1">
      <c r="A879" s="225"/>
      <c r="B879" s="225"/>
      <c r="C879" s="225"/>
      <c r="D879" s="225"/>
      <c r="E879" s="225"/>
      <c r="F879" s="225"/>
      <c r="G879" s="225"/>
      <c r="H879" s="225"/>
      <c r="I879" s="225"/>
      <c r="J879" s="225"/>
      <c r="K879" s="225"/>
      <c r="L879" s="225"/>
      <c r="M879" s="225"/>
      <c r="N879" s="225"/>
      <c r="O879" s="225"/>
      <c r="P879" s="225"/>
      <c r="Q879" s="225"/>
      <c r="R879" s="225"/>
      <c r="S879" s="225"/>
      <c r="T879" s="225"/>
      <c r="U879" s="225"/>
      <c r="V879" s="225"/>
      <c r="W879" s="225"/>
      <c r="X879" s="225"/>
      <c r="Y879" s="225"/>
      <c r="Z879" s="225"/>
    </row>
    <row r="880" spans="1:26" ht="34.5" customHeight="1">
      <c r="A880" s="225"/>
      <c r="B880" s="225"/>
      <c r="C880" s="225"/>
      <c r="D880" s="225"/>
      <c r="E880" s="225"/>
      <c r="F880" s="225"/>
      <c r="G880" s="225"/>
      <c r="H880" s="225"/>
      <c r="I880" s="225"/>
      <c r="J880" s="225"/>
      <c r="K880" s="225"/>
      <c r="L880" s="225"/>
      <c r="M880" s="225"/>
      <c r="N880" s="225"/>
      <c r="O880" s="225"/>
      <c r="P880" s="225"/>
      <c r="Q880" s="225"/>
      <c r="R880" s="225"/>
      <c r="S880" s="225"/>
      <c r="T880" s="225"/>
      <c r="U880" s="225"/>
      <c r="V880" s="225"/>
      <c r="W880" s="225"/>
      <c r="X880" s="225"/>
      <c r="Y880" s="225"/>
      <c r="Z880" s="225"/>
    </row>
    <row r="881" spans="1:26" ht="34.5" customHeight="1">
      <c r="A881" s="225"/>
      <c r="B881" s="225"/>
      <c r="C881" s="225"/>
      <c r="D881" s="225"/>
      <c r="E881" s="225"/>
      <c r="F881" s="225"/>
      <c r="G881" s="225"/>
      <c r="H881" s="225"/>
      <c r="I881" s="225"/>
      <c r="J881" s="225"/>
      <c r="K881" s="225"/>
      <c r="L881" s="225"/>
      <c r="M881" s="225"/>
      <c r="N881" s="225"/>
      <c r="O881" s="225"/>
      <c r="P881" s="225"/>
      <c r="Q881" s="225"/>
      <c r="R881" s="225"/>
      <c r="S881" s="225"/>
      <c r="T881" s="225"/>
      <c r="U881" s="225"/>
      <c r="V881" s="225"/>
      <c r="W881" s="225"/>
      <c r="X881" s="225"/>
      <c r="Y881" s="225"/>
      <c r="Z881" s="225"/>
    </row>
    <row r="882" spans="1:26" ht="34.5" customHeight="1">
      <c r="A882" s="225"/>
      <c r="B882" s="225"/>
      <c r="C882" s="225"/>
      <c r="D882" s="225"/>
      <c r="E882" s="225"/>
      <c r="F882" s="225"/>
      <c r="G882" s="225"/>
      <c r="H882" s="225"/>
      <c r="I882" s="225"/>
      <c r="J882" s="225"/>
      <c r="K882" s="225"/>
      <c r="L882" s="225"/>
      <c r="M882" s="225"/>
      <c r="N882" s="225"/>
      <c r="O882" s="225"/>
      <c r="P882" s="225"/>
      <c r="Q882" s="225"/>
      <c r="R882" s="225"/>
      <c r="S882" s="225"/>
      <c r="T882" s="225"/>
      <c r="U882" s="225"/>
      <c r="V882" s="225"/>
      <c r="W882" s="225"/>
      <c r="X882" s="225"/>
      <c r="Y882" s="225"/>
      <c r="Z882" s="225"/>
    </row>
    <row r="883" spans="1:26" ht="34.5" customHeight="1">
      <c r="A883" s="225"/>
      <c r="B883" s="225"/>
      <c r="C883" s="225"/>
      <c r="D883" s="225"/>
      <c r="E883" s="225"/>
      <c r="F883" s="225"/>
      <c r="G883" s="225"/>
      <c r="H883" s="225"/>
      <c r="I883" s="225"/>
      <c r="J883" s="225"/>
      <c r="K883" s="225"/>
      <c r="L883" s="225"/>
      <c r="M883" s="225"/>
      <c r="N883" s="225"/>
      <c r="O883" s="225"/>
      <c r="P883" s="225"/>
      <c r="Q883" s="225"/>
      <c r="R883" s="225"/>
      <c r="S883" s="225"/>
      <c r="T883" s="225"/>
      <c r="U883" s="225"/>
      <c r="V883" s="225"/>
      <c r="W883" s="225"/>
      <c r="X883" s="225"/>
      <c r="Y883" s="225"/>
      <c r="Z883" s="225"/>
    </row>
    <row r="884" spans="1:26" ht="34.5" customHeight="1">
      <c r="A884" s="225"/>
      <c r="B884" s="225"/>
      <c r="C884" s="225"/>
      <c r="D884" s="225"/>
      <c r="E884" s="225"/>
      <c r="F884" s="225"/>
      <c r="G884" s="225"/>
      <c r="H884" s="225"/>
      <c r="I884" s="225"/>
      <c r="J884" s="225"/>
      <c r="K884" s="225"/>
      <c r="L884" s="225"/>
      <c r="M884" s="225"/>
      <c r="N884" s="225"/>
      <c r="O884" s="225"/>
      <c r="P884" s="225"/>
      <c r="Q884" s="225"/>
      <c r="R884" s="225"/>
      <c r="S884" s="225"/>
      <c r="T884" s="225"/>
      <c r="U884" s="225"/>
      <c r="V884" s="225"/>
      <c r="W884" s="225"/>
      <c r="X884" s="225"/>
      <c r="Y884" s="225"/>
      <c r="Z884" s="225"/>
    </row>
    <row r="885" spans="1:26" ht="34.5" customHeight="1">
      <c r="A885" s="225"/>
      <c r="B885" s="225"/>
      <c r="C885" s="225"/>
      <c r="D885" s="225"/>
      <c r="E885" s="225"/>
      <c r="F885" s="225"/>
      <c r="G885" s="225"/>
      <c r="H885" s="225"/>
      <c r="I885" s="225"/>
      <c r="J885" s="225"/>
      <c r="K885" s="225"/>
      <c r="L885" s="225"/>
      <c r="M885" s="225"/>
      <c r="N885" s="225"/>
      <c r="O885" s="225"/>
      <c r="P885" s="225"/>
      <c r="Q885" s="225"/>
      <c r="R885" s="225"/>
      <c r="S885" s="225"/>
      <c r="T885" s="225"/>
      <c r="U885" s="225"/>
      <c r="V885" s="225"/>
      <c r="W885" s="225"/>
      <c r="X885" s="225"/>
      <c r="Y885" s="225"/>
      <c r="Z885" s="225"/>
    </row>
    <row r="886" spans="1:26" ht="34.5" customHeight="1">
      <c r="A886" s="225"/>
      <c r="B886" s="225"/>
      <c r="C886" s="225"/>
      <c r="D886" s="225"/>
      <c r="E886" s="225"/>
      <c r="F886" s="225"/>
      <c r="G886" s="225"/>
      <c r="H886" s="225"/>
      <c r="I886" s="225"/>
      <c r="J886" s="225"/>
      <c r="K886" s="225"/>
      <c r="L886" s="225"/>
      <c r="M886" s="225"/>
      <c r="N886" s="225"/>
      <c r="O886" s="225"/>
      <c r="P886" s="225"/>
      <c r="Q886" s="225"/>
      <c r="R886" s="225"/>
      <c r="S886" s="225"/>
      <c r="T886" s="225"/>
      <c r="U886" s="225"/>
      <c r="V886" s="225"/>
      <c r="W886" s="225"/>
      <c r="X886" s="225"/>
      <c r="Y886" s="225"/>
      <c r="Z886" s="225"/>
    </row>
    <row r="887" spans="1:26" ht="34.5" customHeight="1">
      <c r="A887" s="225"/>
      <c r="B887" s="225"/>
      <c r="C887" s="225"/>
      <c r="D887" s="225"/>
      <c r="E887" s="225"/>
      <c r="F887" s="225"/>
      <c r="G887" s="225"/>
      <c r="H887" s="225"/>
      <c r="I887" s="225"/>
      <c r="J887" s="225"/>
      <c r="K887" s="225"/>
      <c r="L887" s="225"/>
      <c r="M887" s="225"/>
      <c r="N887" s="225"/>
      <c r="O887" s="225"/>
      <c r="P887" s="225"/>
      <c r="Q887" s="225"/>
      <c r="R887" s="225"/>
      <c r="S887" s="225"/>
      <c r="T887" s="225"/>
      <c r="U887" s="225"/>
      <c r="V887" s="225"/>
      <c r="W887" s="225"/>
      <c r="X887" s="225"/>
      <c r="Y887" s="225"/>
      <c r="Z887" s="225"/>
    </row>
    <row r="888" spans="1:26" ht="34.5" customHeight="1">
      <c r="A888" s="225"/>
      <c r="B888" s="225"/>
      <c r="C888" s="225"/>
      <c r="D888" s="225"/>
      <c r="E888" s="225"/>
      <c r="F888" s="225"/>
      <c r="G888" s="225"/>
      <c r="H888" s="225"/>
      <c r="I888" s="225"/>
      <c r="J888" s="225"/>
      <c r="K888" s="225"/>
      <c r="L888" s="225"/>
      <c r="M888" s="225"/>
      <c r="N888" s="225"/>
      <c r="O888" s="225"/>
      <c r="P888" s="225"/>
      <c r="Q888" s="225"/>
      <c r="R888" s="225"/>
      <c r="S888" s="225"/>
      <c r="T888" s="225"/>
      <c r="U888" s="225"/>
      <c r="V888" s="225"/>
      <c r="W888" s="225"/>
      <c r="X888" s="225"/>
      <c r="Y888" s="225"/>
      <c r="Z888" s="225"/>
    </row>
    <row r="889" spans="1:26" ht="34.5" customHeight="1">
      <c r="A889" s="225"/>
      <c r="B889" s="225"/>
      <c r="C889" s="225"/>
      <c r="D889" s="225"/>
      <c r="E889" s="225"/>
      <c r="F889" s="225"/>
      <c r="G889" s="225"/>
      <c r="H889" s="225"/>
      <c r="I889" s="225"/>
      <c r="J889" s="225"/>
      <c r="K889" s="225"/>
      <c r="L889" s="225"/>
      <c r="M889" s="225"/>
      <c r="N889" s="225"/>
      <c r="O889" s="225"/>
      <c r="P889" s="225"/>
      <c r="Q889" s="225"/>
      <c r="R889" s="225"/>
      <c r="S889" s="225"/>
      <c r="T889" s="225"/>
      <c r="U889" s="225"/>
      <c r="V889" s="225"/>
      <c r="W889" s="225"/>
      <c r="X889" s="225"/>
      <c r="Y889" s="225"/>
      <c r="Z889" s="225"/>
    </row>
    <row r="890" spans="1:26" ht="34.5" customHeight="1">
      <c r="A890" s="225"/>
      <c r="B890" s="225"/>
      <c r="C890" s="225"/>
      <c r="D890" s="225"/>
      <c r="E890" s="225"/>
      <c r="F890" s="225"/>
      <c r="G890" s="225"/>
      <c r="H890" s="225"/>
      <c r="I890" s="225"/>
      <c r="J890" s="225"/>
      <c r="K890" s="225"/>
      <c r="L890" s="225"/>
      <c r="M890" s="225"/>
      <c r="N890" s="225"/>
      <c r="O890" s="225"/>
      <c r="P890" s="225"/>
      <c r="Q890" s="225"/>
      <c r="R890" s="225"/>
      <c r="S890" s="225"/>
      <c r="T890" s="225"/>
      <c r="U890" s="225"/>
      <c r="V890" s="225"/>
      <c r="W890" s="225"/>
      <c r="X890" s="225"/>
      <c r="Y890" s="225"/>
      <c r="Z890" s="225"/>
    </row>
    <row r="891" spans="1:26" ht="34.5" customHeight="1">
      <c r="A891" s="225"/>
      <c r="B891" s="225"/>
      <c r="C891" s="225"/>
      <c r="D891" s="225"/>
      <c r="E891" s="225"/>
      <c r="F891" s="225"/>
      <c r="G891" s="225"/>
      <c r="H891" s="225"/>
      <c r="I891" s="225"/>
      <c r="J891" s="225"/>
      <c r="K891" s="225"/>
      <c r="L891" s="225"/>
      <c r="M891" s="225"/>
      <c r="N891" s="225"/>
      <c r="O891" s="225"/>
      <c r="P891" s="225"/>
      <c r="Q891" s="225"/>
      <c r="R891" s="225"/>
      <c r="S891" s="225"/>
      <c r="T891" s="225"/>
      <c r="U891" s="225"/>
      <c r="V891" s="225"/>
      <c r="W891" s="225"/>
      <c r="X891" s="225"/>
      <c r="Y891" s="225"/>
      <c r="Z891" s="225"/>
    </row>
    <row r="892" spans="1:26" ht="34.5" customHeight="1">
      <c r="A892" s="225"/>
      <c r="B892" s="225"/>
      <c r="C892" s="225"/>
      <c r="D892" s="225"/>
      <c r="E892" s="225"/>
      <c r="F892" s="225"/>
      <c r="G892" s="225"/>
      <c r="H892" s="225"/>
      <c r="I892" s="225"/>
      <c r="J892" s="225"/>
      <c r="K892" s="225"/>
      <c r="L892" s="225"/>
      <c r="M892" s="225"/>
      <c r="N892" s="225"/>
      <c r="O892" s="225"/>
      <c r="P892" s="225"/>
      <c r="Q892" s="225"/>
      <c r="R892" s="225"/>
      <c r="S892" s="225"/>
      <c r="T892" s="225"/>
      <c r="U892" s="225"/>
      <c r="V892" s="225"/>
      <c r="W892" s="225"/>
      <c r="X892" s="225"/>
      <c r="Y892" s="225"/>
      <c r="Z892" s="225"/>
    </row>
    <row r="893" spans="1:26" ht="34.5" customHeight="1">
      <c r="A893" s="225"/>
      <c r="B893" s="225"/>
      <c r="C893" s="225"/>
      <c r="D893" s="225"/>
      <c r="E893" s="225"/>
      <c r="F893" s="225"/>
      <c r="G893" s="225"/>
      <c r="H893" s="225"/>
      <c r="I893" s="225"/>
      <c r="J893" s="225"/>
      <c r="K893" s="225"/>
      <c r="L893" s="225"/>
      <c r="M893" s="225"/>
      <c r="N893" s="225"/>
      <c r="O893" s="225"/>
      <c r="P893" s="225"/>
      <c r="Q893" s="225"/>
      <c r="R893" s="225"/>
      <c r="S893" s="225"/>
      <c r="T893" s="225"/>
      <c r="U893" s="225"/>
      <c r="V893" s="225"/>
      <c r="W893" s="225"/>
      <c r="X893" s="225"/>
      <c r="Y893" s="225"/>
      <c r="Z893" s="225"/>
    </row>
    <row r="894" spans="1:26" ht="34.5" customHeight="1">
      <c r="A894" s="225"/>
      <c r="B894" s="225"/>
      <c r="C894" s="225"/>
      <c r="D894" s="225"/>
      <c r="E894" s="225"/>
      <c r="F894" s="225"/>
      <c r="G894" s="225"/>
      <c r="H894" s="225"/>
      <c r="I894" s="225"/>
      <c r="J894" s="225"/>
      <c r="K894" s="225"/>
      <c r="L894" s="225"/>
      <c r="M894" s="225"/>
      <c r="N894" s="225"/>
      <c r="O894" s="225"/>
      <c r="P894" s="225"/>
      <c r="Q894" s="225"/>
      <c r="R894" s="225"/>
      <c r="S894" s="225"/>
      <c r="T894" s="225"/>
      <c r="U894" s="225"/>
      <c r="V894" s="225"/>
      <c r="W894" s="225"/>
      <c r="X894" s="225"/>
      <c r="Y894" s="225"/>
      <c r="Z894" s="225"/>
    </row>
    <row r="895" spans="1:26" ht="34.5" customHeight="1">
      <c r="A895" s="225"/>
      <c r="B895" s="225"/>
      <c r="C895" s="225"/>
      <c r="D895" s="225"/>
      <c r="E895" s="225"/>
      <c r="F895" s="225"/>
      <c r="G895" s="225"/>
      <c r="H895" s="225"/>
      <c r="I895" s="225"/>
      <c r="J895" s="225"/>
      <c r="K895" s="225"/>
      <c r="L895" s="225"/>
      <c r="M895" s="225"/>
      <c r="N895" s="225"/>
      <c r="O895" s="225"/>
      <c r="P895" s="225"/>
      <c r="Q895" s="225"/>
      <c r="R895" s="225"/>
      <c r="S895" s="225"/>
      <c r="T895" s="225"/>
      <c r="U895" s="225"/>
      <c r="V895" s="225"/>
      <c r="W895" s="225"/>
      <c r="X895" s="225"/>
      <c r="Y895" s="225"/>
      <c r="Z895" s="225"/>
    </row>
    <row r="896" spans="1:26" ht="34.5" customHeight="1">
      <c r="A896" s="225"/>
      <c r="B896" s="225"/>
      <c r="C896" s="225"/>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row>
    <row r="897" spans="1:26" ht="34.5" customHeight="1">
      <c r="A897" s="225"/>
      <c r="B897" s="225"/>
      <c r="C897" s="225"/>
      <c r="D897" s="225"/>
      <c r="E897" s="225"/>
      <c r="F897" s="225"/>
      <c r="G897" s="225"/>
      <c r="H897" s="225"/>
      <c r="I897" s="225"/>
      <c r="J897" s="225"/>
      <c r="K897" s="225"/>
      <c r="L897" s="225"/>
      <c r="M897" s="225"/>
      <c r="N897" s="225"/>
      <c r="O897" s="225"/>
      <c r="P897" s="225"/>
      <c r="Q897" s="225"/>
      <c r="R897" s="225"/>
      <c r="S897" s="225"/>
      <c r="T897" s="225"/>
      <c r="U897" s="225"/>
      <c r="V897" s="225"/>
      <c r="W897" s="225"/>
      <c r="X897" s="225"/>
      <c r="Y897" s="225"/>
      <c r="Z897" s="225"/>
    </row>
    <row r="898" spans="1:26" ht="34.5" customHeight="1">
      <c r="A898" s="225"/>
      <c r="B898" s="225"/>
      <c r="C898" s="225"/>
      <c r="D898" s="225"/>
      <c r="E898" s="225"/>
      <c r="F898" s="225"/>
      <c r="G898" s="225"/>
      <c r="H898" s="225"/>
      <c r="I898" s="225"/>
      <c r="J898" s="225"/>
      <c r="K898" s="225"/>
      <c r="L898" s="225"/>
      <c r="M898" s="225"/>
      <c r="N898" s="225"/>
      <c r="O898" s="225"/>
      <c r="P898" s="225"/>
      <c r="Q898" s="225"/>
      <c r="R898" s="225"/>
      <c r="S898" s="225"/>
      <c r="T898" s="225"/>
      <c r="U898" s="225"/>
      <c r="V898" s="225"/>
      <c r="W898" s="225"/>
      <c r="X898" s="225"/>
      <c r="Y898" s="225"/>
      <c r="Z898" s="225"/>
    </row>
    <row r="899" spans="1:26" ht="34.5" customHeight="1">
      <c r="A899" s="225"/>
      <c r="B899" s="225"/>
      <c r="C899" s="225"/>
      <c r="D899" s="225"/>
      <c r="E899" s="225"/>
      <c r="F899" s="225"/>
      <c r="G899" s="225"/>
      <c r="H899" s="225"/>
      <c r="I899" s="225"/>
      <c r="J899" s="225"/>
      <c r="K899" s="225"/>
      <c r="L899" s="225"/>
      <c r="M899" s="225"/>
      <c r="N899" s="225"/>
      <c r="O899" s="225"/>
      <c r="P899" s="225"/>
      <c r="Q899" s="225"/>
      <c r="R899" s="225"/>
      <c r="S899" s="225"/>
      <c r="T899" s="225"/>
      <c r="U899" s="225"/>
      <c r="V899" s="225"/>
      <c r="W899" s="225"/>
      <c r="X899" s="225"/>
      <c r="Y899" s="225"/>
      <c r="Z899" s="225"/>
    </row>
    <row r="900" spans="1:26" ht="34.5" customHeight="1">
      <c r="A900" s="225"/>
      <c r="B900" s="225"/>
      <c r="C900" s="225"/>
      <c r="D900" s="225"/>
      <c r="E900" s="225"/>
      <c r="F900" s="225"/>
      <c r="G900" s="225"/>
      <c r="H900" s="225"/>
      <c r="I900" s="225"/>
      <c r="J900" s="225"/>
      <c r="K900" s="225"/>
      <c r="L900" s="225"/>
      <c r="M900" s="225"/>
      <c r="N900" s="225"/>
      <c r="O900" s="225"/>
      <c r="P900" s="225"/>
      <c r="Q900" s="225"/>
      <c r="R900" s="225"/>
      <c r="S900" s="225"/>
      <c r="T900" s="225"/>
      <c r="U900" s="225"/>
      <c r="V900" s="225"/>
      <c r="W900" s="225"/>
      <c r="X900" s="225"/>
      <c r="Y900" s="225"/>
      <c r="Z900" s="225"/>
    </row>
    <row r="901" spans="1:26" ht="34.5" customHeight="1">
      <c r="A901" s="225"/>
      <c r="B901" s="225"/>
      <c r="C901" s="225"/>
      <c r="D901" s="225"/>
      <c r="E901" s="225"/>
      <c r="F901" s="225"/>
      <c r="G901" s="225"/>
      <c r="H901" s="225"/>
      <c r="I901" s="225"/>
      <c r="J901" s="225"/>
      <c r="K901" s="225"/>
      <c r="L901" s="225"/>
      <c r="M901" s="225"/>
      <c r="N901" s="225"/>
      <c r="O901" s="225"/>
      <c r="P901" s="225"/>
      <c r="Q901" s="225"/>
      <c r="R901" s="225"/>
      <c r="S901" s="225"/>
      <c r="T901" s="225"/>
      <c r="U901" s="225"/>
      <c r="V901" s="225"/>
      <c r="W901" s="225"/>
      <c r="X901" s="225"/>
      <c r="Y901" s="225"/>
      <c r="Z901" s="225"/>
    </row>
    <row r="902" spans="1:26" ht="34.5" customHeight="1">
      <c r="A902" s="225"/>
      <c r="B902" s="225"/>
      <c r="C902" s="225"/>
      <c r="D902" s="225"/>
      <c r="E902" s="225"/>
      <c r="F902" s="225"/>
      <c r="G902" s="225"/>
      <c r="H902" s="225"/>
      <c r="I902" s="225"/>
      <c r="J902" s="225"/>
      <c r="K902" s="225"/>
      <c r="L902" s="225"/>
      <c r="M902" s="225"/>
      <c r="N902" s="225"/>
      <c r="O902" s="225"/>
      <c r="P902" s="225"/>
      <c r="Q902" s="225"/>
      <c r="R902" s="225"/>
      <c r="S902" s="225"/>
      <c r="T902" s="225"/>
      <c r="U902" s="225"/>
      <c r="V902" s="225"/>
      <c r="W902" s="225"/>
      <c r="X902" s="225"/>
      <c r="Y902" s="225"/>
      <c r="Z902" s="225"/>
    </row>
    <row r="903" spans="1:26" ht="34.5" customHeight="1">
      <c r="A903" s="225"/>
      <c r="B903" s="225"/>
      <c r="C903" s="225"/>
      <c r="D903" s="225"/>
      <c r="E903" s="225"/>
      <c r="F903" s="225"/>
      <c r="G903" s="225"/>
      <c r="H903" s="225"/>
      <c r="I903" s="225"/>
      <c r="J903" s="225"/>
      <c r="K903" s="225"/>
      <c r="L903" s="225"/>
      <c r="M903" s="225"/>
      <c r="N903" s="225"/>
      <c r="O903" s="225"/>
      <c r="P903" s="225"/>
      <c r="Q903" s="225"/>
      <c r="R903" s="225"/>
      <c r="S903" s="225"/>
      <c r="T903" s="225"/>
      <c r="U903" s="225"/>
      <c r="V903" s="225"/>
      <c r="W903" s="225"/>
      <c r="X903" s="225"/>
      <c r="Y903" s="225"/>
      <c r="Z903" s="225"/>
    </row>
    <row r="904" spans="1:26" ht="34.5" customHeight="1">
      <c r="A904" s="225"/>
      <c r="B904" s="225"/>
      <c r="C904" s="225"/>
      <c r="D904" s="225"/>
      <c r="E904" s="225"/>
      <c r="F904" s="225"/>
      <c r="G904" s="225"/>
      <c r="H904" s="225"/>
      <c r="I904" s="225"/>
      <c r="J904" s="225"/>
      <c r="K904" s="225"/>
      <c r="L904" s="225"/>
      <c r="M904" s="225"/>
      <c r="N904" s="225"/>
      <c r="O904" s="225"/>
      <c r="P904" s="225"/>
      <c r="Q904" s="225"/>
      <c r="R904" s="225"/>
      <c r="S904" s="225"/>
      <c r="T904" s="225"/>
      <c r="U904" s="225"/>
      <c r="V904" s="225"/>
      <c r="W904" s="225"/>
      <c r="X904" s="225"/>
      <c r="Y904" s="225"/>
      <c r="Z904" s="225"/>
    </row>
    <row r="905" spans="1:26" ht="34.5" customHeight="1">
      <c r="A905" s="225"/>
      <c r="B905" s="225"/>
      <c r="C905" s="225"/>
      <c r="D905" s="225"/>
      <c r="E905" s="225"/>
      <c r="F905" s="225"/>
      <c r="G905" s="225"/>
      <c r="H905" s="225"/>
      <c r="I905" s="225"/>
      <c r="J905" s="225"/>
      <c r="K905" s="225"/>
      <c r="L905" s="225"/>
      <c r="M905" s="225"/>
      <c r="N905" s="225"/>
      <c r="O905" s="225"/>
      <c r="P905" s="225"/>
      <c r="Q905" s="225"/>
      <c r="R905" s="225"/>
      <c r="S905" s="225"/>
      <c r="T905" s="225"/>
      <c r="U905" s="225"/>
      <c r="V905" s="225"/>
      <c r="W905" s="225"/>
      <c r="X905" s="225"/>
      <c r="Y905" s="225"/>
      <c r="Z905" s="225"/>
    </row>
    <row r="906" spans="1:26" ht="34.5" customHeight="1">
      <c r="A906" s="225"/>
      <c r="B906" s="225"/>
      <c r="C906" s="225"/>
      <c r="D906" s="225"/>
      <c r="E906" s="225"/>
      <c r="F906" s="225"/>
      <c r="G906" s="225"/>
      <c r="H906" s="225"/>
      <c r="I906" s="225"/>
      <c r="J906" s="225"/>
      <c r="K906" s="225"/>
      <c r="L906" s="225"/>
      <c r="M906" s="225"/>
      <c r="N906" s="225"/>
      <c r="O906" s="225"/>
      <c r="P906" s="225"/>
      <c r="Q906" s="225"/>
      <c r="R906" s="225"/>
      <c r="S906" s="225"/>
      <c r="T906" s="225"/>
      <c r="U906" s="225"/>
      <c r="V906" s="225"/>
      <c r="W906" s="225"/>
      <c r="X906" s="225"/>
      <c r="Y906" s="225"/>
      <c r="Z906" s="225"/>
    </row>
    <row r="907" spans="1:26" ht="34.5" customHeight="1">
      <c r="A907" s="225"/>
      <c r="B907" s="225"/>
      <c r="C907" s="225"/>
      <c r="D907" s="225"/>
      <c r="E907" s="225"/>
      <c r="F907" s="225"/>
      <c r="G907" s="225"/>
      <c r="H907" s="225"/>
      <c r="I907" s="225"/>
      <c r="J907" s="225"/>
      <c r="K907" s="225"/>
      <c r="L907" s="225"/>
      <c r="M907" s="225"/>
      <c r="N907" s="225"/>
      <c r="O907" s="225"/>
      <c r="P907" s="225"/>
      <c r="Q907" s="225"/>
      <c r="R907" s="225"/>
      <c r="S907" s="225"/>
      <c r="T907" s="225"/>
      <c r="U907" s="225"/>
      <c r="V907" s="225"/>
      <c r="W907" s="225"/>
      <c r="X907" s="225"/>
      <c r="Y907" s="225"/>
      <c r="Z907" s="225"/>
    </row>
    <row r="908" spans="1:26" ht="34.5" customHeight="1">
      <c r="A908" s="225"/>
      <c r="B908" s="225"/>
      <c r="C908" s="225"/>
      <c r="D908" s="225"/>
      <c r="E908" s="225"/>
      <c r="F908" s="225"/>
      <c r="G908" s="225"/>
      <c r="H908" s="225"/>
      <c r="I908" s="225"/>
      <c r="J908" s="225"/>
      <c r="K908" s="225"/>
      <c r="L908" s="225"/>
      <c r="M908" s="225"/>
      <c r="N908" s="225"/>
      <c r="O908" s="225"/>
      <c r="P908" s="225"/>
      <c r="Q908" s="225"/>
      <c r="R908" s="225"/>
      <c r="S908" s="225"/>
      <c r="T908" s="225"/>
      <c r="U908" s="225"/>
      <c r="V908" s="225"/>
      <c r="W908" s="225"/>
      <c r="X908" s="225"/>
      <c r="Y908" s="225"/>
      <c r="Z908" s="225"/>
    </row>
    <row r="909" spans="1:26" ht="34.5" customHeight="1">
      <c r="A909" s="225"/>
      <c r="B909" s="225"/>
      <c r="C909" s="225"/>
      <c r="D909" s="225"/>
      <c r="E909" s="225"/>
      <c r="F909" s="225"/>
      <c r="G909" s="225"/>
      <c r="H909" s="225"/>
      <c r="I909" s="225"/>
      <c r="J909" s="225"/>
      <c r="K909" s="225"/>
      <c r="L909" s="225"/>
      <c r="M909" s="225"/>
      <c r="N909" s="225"/>
      <c r="O909" s="225"/>
      <c r="P909" s="225"/>
      <c r="Q909" s="225"/>
      <c r="R909" s="225"/>
      <c r="S909" s="225"/>
      <c r="T909" s="225"/>
      <c r="U909" s="225"/>
      <c r="V909" s="225"/>
      <c r="W909" s="225"/>
      <c r="X909" s="225"/>
      <c r="Y909" s="225"/>
      <c r="Z909" s="225"/>
    </row>
    <row r="910" spans="1:26" ht="34.5" customHeight="1">
      <c r="A910" s="225"/>
      <c r="B910" s="225"/>
      <c r="C910" s="225"/>
      <c r="D910" s="225"/>
      <c r="E910" s="225"/>
      <c r="F910" s="225"/>
      <c r="G910" s="225"/>
      <c r="H910" s="225"/>
      <c r="I910" s="225"/>
      <c r="J910" s="225"/>
      <c r="K910" s="225"/>
      <c r="L910" s="225"/>
      <c r="M910" s="225"/>
      <c r="N910" s="225"/>
      <c r="O910" s="225"/>
      <c r="P910" s="225"/>
      <c r="Q910" s="225"/>
      <c r="R910" s="225"/>
      <c r="S910" s="225"/>
      <c r="T910" s="225"/>
      <c r="U910" s="225"/>
      <c r="V910" s="225"/>
      <c r="W910" s="225"/>
      <c r="X910" s="225"/>
      <c r="Y910" s="225"/>
      <c r="Z910" s="225"/>
    </row>
    <row r="911" spans="1:26" ht="34.5" customHeight="1">
      <c r="A911" s="225"/>
      <c r="B911" s="225"/>
      <c r="C911" s="225"/>
      <c r="D911" s="225"/>
      <c r="E911" s="225"/>
      <c r="F911" s="225"/>
      <c r="G911" s="225"/>
      <c r="H911" s="225"/>
      <c r="I911" s="225"/>
      <c r="J911" s="225"/>
      <c r="K911" s="225"/>
      <c r="L911" s="225"/>
      <c r="M911" s="225"/>
      <c r="N911" s="225"/>
      <c r="O911" s="225"/>
      <c r="P911" s="225"/>
      <c r="Q911" s="225"/>
      <c r="R911" s="225"/>
      <c r="S911" s="225"/>
      <c r="T911" s="225"/>
      <c r="U911" s="225"/>
      <c r="V911" s="225"/>
      <c r="W911" s="225"/>
      <c r="X911" s="225"/>
      <c r="Y911" s="225"/>
      <c r="Z911" s="225"/>
    </row>
    <row r="912" spans="1:26" ht="34.5" customHeight="1">
      <c r="A912" s="225"/>
      <c r="B912" s="225"/>
      <c r="C912" s="225"/>
      <c r="D912" s="225"/>
      <c r="E912" s="225"/>
      <c r="F912" s="225"/>
      <c r="G912" s="225"/>
      <c r="H912" s="225"/>
      <c r="I912" s="225"/>
      <c r="J912" s="225"/>
      <c r="K912" s="225"/>
      <c r="L912" s="225"/>
      <c r="M912" s="225"/>
      <c r="N912" s="225"/>
      <c r="O912" s="225"/>
      <c r="P912" s="225"/>
      <c r="Q912" s="225"/>
      <c r="R912" s="225"/>
      <c r="S912" s="225"/>
      <c r="T912" s="225"/>
      <c r="U912" s="225"/>
      <c r="V912" s="225"/>
      <c r="W912" s="225"/>
      <c r="X912" s="225"/>
      <c r="Y912" s="225"/>
      <c r="Z912" s="225"/>
    </row>
    <row r="913" spans="1:26" ht="34.5" customHeight="1">
      <c r="A913" s="225"/>
      <c r="B913" s="225"/>
      <c r="C913" s="225"/>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row>
    <row r="914" spans="1:26" ht="34.5" customHeight="1">
      <c r="A914" s="225"/>
      <c r="B914" s="225"/>
      <c r="C914" s="225"/>
      <c r="D914" s="225"/>
      <c r="E914" s="225"/>
      <c r="F914" s="225"/>
      <c r="G914" s="225"/>
      <c r="H914" s="225"/>
      <c r="I914" s="225"/>
      <c r="J914" s="225"/>
      <c r="K914" s="225"/>
      <c r="L914" s="225"/>
      <c r="M914" s="225"/>
      <c r="N914" s="225"/>
      <c r="O914" s="225"/>
      <c r="P914" s="225"/>
      <c r="Q914" s="225"/>
      <c r="R914" s="225"/>
      <c r="S914" s="225"/>
      <c r="T914" s="225"/>
      <c r="U914" s="225"/>
      <c r="V914" s="225"/>
      <c r="W914" s="225"/>
      <c r="X914" s="225"/>
      <c r="Y914" s="225"/>
      <c r="Z914" s="225"/>
    </row>
    <row r="915" spans="1:26" ht="34.5" customHeight="1">
      <c r="A915" s="225"/>
      <c r="B915" s="225"/>
      <c r="C915" s="225"/>
      <c r="D915" s="225"/>
      <c r="E915" s="225"/>
      <c r="F915" s="225"/>
      <c r="G915" s="225"/>
      <c r="H915" s="225"/>
      <c r="I915" s="225"/>
      <c r="J915" s="225"/>
      <c r="K915" s="225"/>
      <c r="L915" s="225"/>
      <c r="M915" s="225"/>
      <c r="N915" s="225"/>
      <c r="O915" s="225"/>
      <c r="P915" s="225"/>
      <c r="Q915" s="225"/>
      <c r="R915" s="225"/>
      <c r="S915" s="225"/>
      <c r="T915" s="225"/>
      <c r="U915" s="225"/>
      <c r="V915" s="225"/>
      <c r="W915" s="225"/>
      <c r="X915" s="225"/>
      <c r="Y915" s="225"/>
      <c r="Z915" s="225"/>
    </row>
    <row r="916" spans="1:26" ht="34.5" customHeight="1">
      <c r="A916" s="225"/>
      <c r="B916" s="225"/>
      <c r="C916" s="225"/>
      <c r="D916" s="225"/>
      <c r="E916" s="225"/>
      <c r="F916" s="225"/>
      <c r="G916" s="225"/>
      <c r="H916" s="225"/>
      <c r="I916" s="225"/>
      <c r="J916" s="225"/>
      <c r="K916" s="225"/>
      <c r="L916" s="225"/>
      <c r="M916" s="225"/>
      <c r="N916" s="225"/>
      <c r="O916" s="225"/>
      <c r="P916" s="225"/>
      <c r="Q916" s="225"/>
      <c r="R916" s="225"/>
      <c r="S916" s="225"/>
      <c r="T916" s="225"/>
      <c r="U916" s="225"/>
      <c r="V916" s="225"/>
      <c r="W916" s="225"/>
      <c r="X916" s="225"/>
      <c r="Y916" s="225"/>
      <c r="Z916" s="225"/>
    </row>
    <row r="917" spans="1:26" ht="34.5" customHeight="1">
      <c r="A917" s="225"/>
      <c r="B917" s="225"/>
      <c r="C917" s="225"/>
      <c r="D917" s="225"/>
      <c r="E917" s="225"/>
      <c r="F917" s="225"/>
      <c r="G917" s="225"/>
      <c r="H917" s="225"/>
      <c r="I917" s="225"/>
      <c r="J917" s="225"/>
      <c r="K917" s="225"/>
      <c r="L917" s="225"/>
      <c r="M917" s="225"/>
      <c r="N917" s="225"/>
      <c r="O917" s="225"/>
      <c r="P917" s="225"/>
      <c r="Q917" s="225"/>
      <c r="R917" s="225"/>
      <c r="S917" s="225"/>
      <c r="T917" s="225"/>
      <c r="U917" s="225"/>
      <c r="V917" s="225"/>
      <c r="W917" s="225"/>
      <c r="X917" s="225"/>
      <c r="Y917" s="225"/>
      <c r="Z917" s="225"/>
    </row>
    <row r="918" spans="1:26" ht="34.5" customHeight="1">
      <c r="A918" s="225"/>
      <c r="B918" s="225"/>
      <c r="C918" s="225"/>
      <c r="D918" s="225"/>
      <c r="E918" s="225"/>
      <c r="F918" s="225"/>
      <c r="G918" s="225"/>
      <c r="H918" s="225"/>
      <c r="I918" s="225"/>
      <c r="J918" s="225"/>
      <c r="K918" s="225"/>
      <c r="L918" s="225"/>
      <c r="M918" s="225"/>
      <c r="N918" s="225"/>
      <c r="O918" s="225"/>
      <c r="P918" s="225"/>
      <c r="Q918" s="225"/>
      <c r="R918" s="225"/>
      <c r="S918" s="225"/>
      <c r="T918" s="225"/>
      <c r="U918" s="225"/>
      <c r="V918" s="225"/>
      <c r="W918" s="225"/>
      <c r="X918" s="225"/>
      <c r="Y918" s="225"/>
      <c r="Z918" s="225"/>
    </row>
    <row r="919" spans="1:26" ht="34.5" customHeight="1">
      <c r="A919" s="225"/>
      <c r="B919" s="225"/>
      <c r="C919" s="225"/>
      <c r="D919" s="225"/>
      <c r="E919" s="225"/>
      <c r="F919" s="225"/>
      <c r="G919" s="225"/>
      <c r="H919" s="225"/>
      <c r="I919" s="225"/>
      <c r="J919" s="225"/>
      <c r="K919" s="225"/>
      <c r="L919" s="225"/>
      <c r="M919" s="225"/>
      <c r="N919" s="225"/>
      <c r="O919" s="225"/>
      <c r="P919" s="225"/>
      <c r="Q919" s="225"/>
      <c r="R919" s="225"/>
      <c r="S919" s="225"/>
      <c r="T919" s="225"/>
      <c r="U919" s="225"/>
      <c r="V919" s="225"/>
      <c r="W919" s="225"/>
      <c r="X919" s="225"/>
      <c r="Y919" s="225"/>
      <c r="Z919" s="225"/>
    </row>
    <row r="920" spans="1:26" ht="34.5" customHeight="1">
      <c r="A920" s="225"/>
      <c r="B920" s="225"/>
      <c r="C920" s="225"/>
      <c r="D920" s="225"/>
      <c r="E920" s="225"/>
      <c r="F920" s="225"/>
      <c r="G920" s="225"/>
      <c r="H920" s="225"/>
      <c r="I920" s="225"/>
      <c r="J920" s="225"/>
      <c r="K920" s="225"/>
      <c r="L920" s="225"/>
      <c r="M920" s="225"/>
      <c r="N920" s="225"/>
      <c r="O920" s="225"/>
      <c r="P920" s="225"/>
      <c r="Q920" s="225"/>
      <c r="R920" s="225"/>
      <c r="S920" s="225"/>
      <c r="T920" s="225"/>
      <c r="U920" s="225"/>
      <c r="V920" s="225"/>
      <c r="W920" s="225"/>
      <c r="X920" s="225"/>
      <c r="Y920" s="225"/>
      <c r="Z920" s="225"/>
    </row>
    <row r="921" spans="1:26" ht="34.5" customHeight="1">
      <c r="A921" s="225"/>
      <c r="B921" s="225"/>
      <c r="C921" s="225"/>
      <c r="D921" s="225"/>
      <c r="E921" s="225"/>
      <c r="F921" s="225"/>
      <c r="G921" s="225"/>
      <c r="H921" s="225"/>
      <c r="I921" s="225"/>
      <c r="J921" s="225"/>
      <c r="K921" s="225"/>
      <c r="L921" s="225"/>
      <c r="M921" s="225"/>
      <c r="N921" s="225"/>
      <c r="O921" s="225"/>
      <c r="P921" s="225"/>
      <c r="Q921" s="225"/>
      <c r="R921" s="225"/>
      <c r="S921" s="225"/>
      <c r="T921" s="225"/>
      <c r="U921" s="225"/>
      <c r="V921" s="225"/>
      <c r="W921" s="225"/>
      <c r="X921" s="225"/>
      <c r="Y921" s="225"/>
      <c r="Z921" s="225"/>
    </row>
    <row r="922" spans="1:26" ht="34.5" customHeight="1">
      <c r="A922" s="225"/>
      <c r="B922" s="225"/>
      <c r="C922" s="225"/>
      <c r="D922" s="225"/>
      <c r="E922" s="225"/>
      <c r="F922" s="225"/>
      <c r="G922" s="225"/>
      <c r="H922" s="225"/>
      <c r="I922" s="225"/>
      <c r="J922" s="225"/>
      <c r="K922" s="225"/>
      <c r="L922" s="225"/>
      <c r="M922" s="225"/>
      <c r="N922" s="225"/>
      <c r="O922" s="225"/>
      <c r="P922" s="225"/>
      <c r="Q922" s="225"/>
      <c r="R922" s="225"/>
      <c r="S922" s="225"/>
      <c r="T922" s="225"/>
      <c r="U922" s="225"/>
      <c r="V922" s="225"/>
      <c r="W922" s="225"/>
      <c r="X922" s="225"/>
      <c r="Y922" s="225"/>
      <c r="Z922" s="225"/>
    </row>
    <row r="923" spans="1:26" ht="34.5" customHeight="1">
      <c r="A923" s="225"/>
      <c r="B923" s="225"/>
      <c r="C923" s="225"/>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row>
    <row r="924" spans="1:26" ht="34.5" customHeight="1">
      <c r="A924" s="225"/>
      <c r="B924" s="225"/>
      <c r="C924" s="225"/>
      <c r="D924" s="225"/>
      <c r="E924" s="225"/>
      <c r="F924" s="225"/>
      <c r="G924" s="225"/>
      <c r="H924" s="225"/>
      <c r="I924" s="225"/>
      <c r="J924" s="225"/>
      <c r="K924" s="225"/>
      <c r="L924" s="225"/>
      <c r="M924" s="225"/>
      <c r="N924" s="225"/>
      <c r="O924" s="225"/>
      <c r="P924" s="225"/>
      <c r="Q924" s="225"/>
      <c r="R924" s="225"/>
      <c r="S924" s="225"/>
      <c r="T924" s="225"/>
      <c r="U924" s="225"/>
      <c r="V924" s="225"/>
      <c r="W924" s="225"/>
      <c r="X924" s="225"/>
      <c r="Y924" s="225"/>
      <c r="Z924" s="225"/>
    </row>
    <row r="925" spans="1:26" ht="34.5" customHeight="1">
      <c r="A925" s="225"/>
      <c r="B925" s="225"/>
      <c r="C925" s="225"/>
      <c r="D925" s="225"/>
      <c r="E925" s="225"/>
      <c r="F925" s="225"/>
      <c r="G925" s="225"/>
      <c r="H925" s="225"/>
      <c r="I925" s="225"/>
      <c r="J925" s="225"/>
      <c r="K925" s="225"/>
      <c r="L925" s="225"/>
      <c r="M925" s="225"/>
      <c r="N925" s="225"/>
      <c r="O925" s="225"/>
      <c r="P925" s="225"/>
      <c r="Q925" s="225"/>
      <c r="R925" s="225"/>
      <c r="S925" s="225"/>
      <c r="T925" s="225"/>
      <c r="U925" s="225"/>
      <c r="V925" s="225"/>
      <c r="W925" s="225"/>
      <c r="X925" s="225"/>
      <c r="Y925" s="225"/>
      <c r="Z925" s="225"/>
    </row>
    <row r="926" spans="1:26" ht="34.5" customHeight="1">
      <c r="A926" s="225"/>
      <c r="B926" s="225"/>
      <c r="C926" s="225"/>
      <c r="D926" s="225"/>
      <c r="E926" s="225"/>
      <c r="F926" s="225"/>
      <c r="G926" s="225"/>
      <c r="H926" s="225"/>
      <c r="I926" s="225"/>
      <c r="J926" s="225"/>
      <c r="K926" s="225"/>
      <c r="L926" s="225"/>
      <c r="M926" s="225"/>
      <c r="N926" s="225"/>
      <c r="O926" s="225"/>
      <c r="P926" s="225"/>
      <c r="Q926" s="225"/>
      <c r="R926" s="225"/>
      <c r="S926" s="225"/>
      <c r="T926" s="225"/>
      <c r="U926" s="225"/>
      <c r="V926" s="225"/>
      <c r="W926" s="225"/>
      <c r="X926" s="225"/>
      <c r="Y926" s="225"/>
      <c r="Z926" s="225"/>
    </row>
    <row r="927" spans="1:26" ht="34.5" customHeight="1">
      <c r="A927" s="225"/>
      <c r="B927" s="225"/>
      <c r="C927" s="225"/>
      <c r="D927" s="225"/>
      <c r="E927" s="225"/>
      <c r="F927" s="225"/>
      <c r="G927" s="225"/>
      <c r="H927" s="225"/>
      <c r="I927" s="225"/>
      <c r="J927" s="225"/>
      <c r="K927" s="225"/>
      <c r="L927" s="225"/>
      <c r="M927" s="225"/>
      <c r="N927" s="225"/>
      <c r="O927" s="225"/>
      <c r="P927" s="225"/>
      <c r="Q927" s="225"/>
      <c r="R927" s="225"/>
      <c r="S927" s="225"/>
      <c r="T927" s="225"/>
      <c r="U927" s="225"/>
      <c r="V927" s="225"/>
      <c r="W927" s="225"/>
      <c r="X927" s="225"/>
      <c r="Y927" s="225"/>
      <c r="Z927" s="225"/>
    </row>
    <row r="928" spans="1:26" ht="34.5" customHeight="1">
      <c r="A928" s="225"/>
      <c r="B928" s="225"/>
      <c r="C928" s="225"/>
      <c r="D928" s="225"/>
      <c r="E928" s="225"/>
      <c r="F928" s="225"/>
      <c r="G928" s="225"/>
      <c r="H928" s="225"/>
      <c r="I928" s="225"/>
      <c r="J928" s="225"/>
      <c r="K928" s="225"/>
      <c r="L928" s="225"/>
      <c r="M928" s="225"/>
      <c r="N928" s="225"/>
      <c r="O928" s="225"/>
      <c r="P928" s="225"/>
      <c r="Q928" s="225"/>
      <c r="R928" s="225"/>
      <c r="S928" s="225"/>
      <c r="T928" s="225"/>
      <c r="U928" s="225"/>
      <c r="V928" s="225"/>
      <c r="W928" s="225"/>
      <c r="X928" s="225"/>
      <c r="Y928" s="225"/>
      <c r="Z928" s="225"/>
    </row>
    <row r="929" spans="1:26" ht="34.5" customHeight="1">
      <c r="A929" s="225"/>
      <c r="B929" s="225"/>
      <c r="C929" s="225"/>
      <c r="D929" s="225"/>
      <c r="E929" s="225"/>
      <c r="F929" s="225"/>
      <c r="G929" s="225"/>
      <c r="H929" s="225"/>
      <c r="I929" s="225"/>
      <c r="J929" s="225"/>
      <c r="K929" s="225"/>
      <c r="L929" s="225"/>
      <c r="M929" s="225"/>
      <c r="N929" s="225"/>
      <c r="O929" s="225"/>
      <c r="P929" s="225"/>
      <c r="Q929" s="225"/>
      <c r="R929" s="225"/>
      <c r="S929" s="225"/>
      <c r="T929" s="225"/>
      <c r="U929" s="225"/>
      <c r="V929" s="225"/>
      <c r="W929" s="225"/>
      <c r="X929" s="225"/>
      <c r="Y929" s="225"/>
      <c r="Z929" s="225"/>
    </row>
    <row r="930" spans="1:26" ht="34.5" customHeight="1">
      <c r="A930" s="225"/>
      <c r="B930" s="225"/>
      <c r="C930" s="225"/>
      <c r="D930" s="225"/>
      <c r="E930" s="225"/>
      <c r="F930" s="225"/>
      <c r="G930" s="225"/>
      <c r="H930" s="225"/>
      <c r="I930" s="225"/>
      <c r="J930" s="225"/>
      <c r="K930" s="225"/>
      <c r="L930" s="225"/>
      <c r="M930" s="225"/>
      <c r="N930" s="225"/>
      <c r="O930" s="225"/>
      <c r="P930" s="225"/>
      <c r="Q930" s="225"/>
      <c r="R930" s="225"/>
      <c r="S930" s="225"/>
      <c r="T930" s="225"/>
      <c r="U930" s="225"/>
      <c r="V930" s="225"/>
      <c r="W930" s="225"/>
      <c r="X930" s="225"/>
      <c r="Y930" s="225"/>
      <c r="Z930" s="225"/>
    </row>
    <row r="931" spans="1:26" ht="34.5" customHeight="1">
      <c r="A931" s="225"/>
      <c r="B931" s="225"/>
      <c r="C931" s="225"/>
      <c r="D931" s="225"/>
      <c r="E931" s="225"/>
      <c r="F931" s="225"/>
      <c r="G931" s="225"/>
      <c r="H931" s="225"/>
      <c r="I931" s="225"/>
      <c r="J931" s="225"/>
      <c r="K931" s="225"/>
      <c r="L931" s="225"/>
      <c r="M931" s="225"/>
      <c r="N931" s="225"/>
      <c r="O931" s="225"/>
      <c r="P931" s="225"/>
      <c r="Q931" s="225"/>
      <c r="R931" s="225"/>
      <c r="S931" s="225"/>
      <c r="T931" s="225"/>
      <c r="U931" s="225"/>
      <c r="V931" s="225"/>
      <c r="W931" s="225"/>
      <c r="X931" s="225"/>
      <c r="Y931" s="225"/>
      <c r="Z931" s="225"/>
    </row>
    <row r="932" spans="1:26" ht="34.5" customHeight="1">
      <c r="A932" s="225"/>
      <c r="B932" s="225"/>
      <c r="C932" s="225"/>
      <c r="D932" s="225"/>
      <c r="E932" s="225"/>
      <c r="F932" s="225"/>
      <c r="G932" s="225"/>
      <c r="H932" s="225"/>
      <c r="I932" s="225"/>
      <c r="J932" s="225"/>
      <c r="K932" s="225"/>
      <c r="L932" s="225"/>
      <c r="M932" s="225"/>
      <c r="N932" s="225"/>
      <c r="O932" s="225"/>
      <c r="P932" s="225"/>
      <c r="Q932" s="225"/>
      <c r="R932" s="225"/>
      <c r="S932" s="225"/>
      <c r="T932" s="225"/>
      <c r="U932" s="225"/>
      <c r="V932" s="225"/>
      <c r="W932" s="225"/>
      <c r="X932" s="225"/>
      <c r="Y932" s="225"/>
      <c r="Z932" s="225"/>
    </row>
    <row r="933" spans="1:26" ht="34.5" customHeight="1">
      <c r="A933" s="225"/>
      <c r="B933" s="225"/>
      <c r="C933" s="225"/>
      <c r="D933" s="225"/>
      <c r="E933" s="225"/>
      <c r="F933" s="225"/>
      <c r="G933" s="225"/>
      <c r="H933" s="225"/>
      <c r="I933" s="225"/>
      <c r="J933" s="225"/>
      <c r="K933" s="225"/>
      <c r="L933" s="225"/>
      <c r="M933" s="225"/>
      <c r="N933" s="225"/>
      <c r="O933" s="225"/>
      <c r="P933" s="225"/>
      <c r="Q933" s="225"/>
      <c r="R933" s="225"/>
      <c r="S933" s="225"/>
      <c r="T933" s="225"/>
      <c r="U933" s="225"/>
      <c r="V933" s="225"/>
      <c r="W933" s="225"/>
      <c r="X933" s="225"/>
      <c r="Y933" s="225"/>
      <c r="Z933" s="225"/>
    </row>
    <row r="934" spans="1:26" ht="34.5" customHeight="1">
      <c r="A934" s="225"/>
      <c r="B934" s="225"/>
      <c r="C934" s="225"/>
      <c r="D934" s="225"/>
      <c r="E934" s="225"/>
      <c r="F934" s="225"/>
      <c r="G934" s="225"/>
      <c r="H934" s="225"/>
      <c r="I934" s="225"/>
      <c r="J934" s="225"/>
      <c r="K934" s="225"/>
      <c r="L934" s="225"/>
      <c r="M934" s="225"/>
      <c r="N934" s="225"/>
      <c r="O934" s="225"/>
      <c r="P934" s="225"/>
      <c r="Q934" s="225"/>
      <c r="R934" s="225"/>
      <c r="S934" s="225"/>
      <c r="T934" s="225"/>
      <c r="U934" s="225"/>
      <c r="V934" s="225"/>
      <c r="W934" s="225"/>
      <c r="X934" s="225"/>
      <c r="Y934" s="225"/>
      <c r="Z934" s="225"/>
    </row>
    <row r="935" spans="1:26" ht="34.5" customHeight="1">
      <c r="A935" s="225"/>
      <c r="B935" s="225"/>
      <c r="C935" s="225"/>
      <c r="D935" s="225"/>
      <c r="E935" s="225"/>
      <c r="F935" s="225"/>
      <c r="G935" s="225"/>
      <c r="H935" s="225"/>
      <c r="I935" s="225"/>
      <c r="J935" s="225"/>
      <c r="K935" s="225"/>
      <c r="L935" s="225"/>
      <c r="M935" s="225"/>
      <c r="N935" s="225"/>
      <c r="O935" s="225"/>
      <c r="P935" s="225"/>
      <c r="Q935" s="225"/>
      <c r="R935" s="225"/>
      <c r="S935" s="225"/>
      <c r="T935" s="225"/>
      <c r="U935" s="225"/>
      <c r="V935" s="225"/>
      <c r="W935" s="225"/>
      <c r="X935" s="225"/>
      <c r="Y935" s="225"/>
      <c r="Z935" s="225"/>
    </row>
    <row r="936" spans="1:26" ht="34.5" customHeight="1">
      <c r="A936" s="225"/>
      <c r="B936" s="225"/>
      <c r="C936" s="225"/>
      <c r="D936" s="225"/>
      <c r="E936" s="225"/>
      <c r="F936" s="225"/>
      <c r="G936" s="225"/>
      <c r="H936" s="225"/>
      <c r="I936" s="225"/>
      <c r="J936" s="225"/>
      <c r="K936" s="225"/>
      <c r="L936" s="225"/>
      <c r="M936" s="225"/>
      <c r="N936" s="225"/>
      <c r="O936" s="225"/>
      <c r="P936" s="225"/>
      <c r="Q936" s="225"/>
      <c r="R936" s="225"/>
      <c r="S936" s="225"/>
      <c r="T936" s="225"/>
      <c r="U936" s="225"/>
      <c r="V936" s="225"/>
      <c r="W936" s="225"/>
      <c r="X936" s="225"/>
      <c r="Y936" s="225"/>
      <c r="Z936" s="225"/>
    </row>
    <row r="937" spans="1:26" ht="34.5" customHeight="1">
      <c r="A937" s="225"/>
      <c r="B937" s="225"/>
      <c r="C937" s="225"/>
      <c r="D937" s="225"/>
      <c r="E937" s="225"/>
      <c r="F937" s="225"/>
      <c r="G937" s="225"/>
      <c r="H937" s="225"/>
      <c r="I937" s="225"/>
      <c r="J937" s="225"/>
      <c r="K937" s="225"/>
      <c r="L937" s="225"/>
      <c r="M937" s="225"/>
      <c r="N937" s="225"/>
      <c r="O937" s="225"/>
      <c r="P937" s="225"/>
      <c r="Q937" s="225"/>
      <c r="R937" s="225"/>
      <c r="S937" s="225"/>
      <c r="T937" s="225"/>
      <c r="U937" s="225"/>
      <c r="V937" s="225"/>
      <c r="W937" s="225"/>
      <c r="X937" s="225"/>
      <c r="Y937" s="225"/>
      <c r="Z937" s="225"/>
    </row>
    <row r="938" spans="1:26" ht="34.5" customHeight="1">
      <c r="A938" s="225"/>
      <c r="B938" s="225"/>
      <c r="C938" s="225"/>
      <c r="D938" s="225"/>
      <c r="E938" s="225"/>
      <c r="F938" s="225"/>
      <c r="G938" s="225"/>
      <c r="H938" s="225"/>
      <c r="I938" s="225"/>
      <c r="J938" s="225"/>
      <c r="K938" s="225"/>
      <c r="L938" s="225"/>
      <c r="M938" s="225"/>
      <c r="N938" s="225"/>
      <c r="O938" s="225"/>
      <c r="P938" s="225"/>
      <c r="Q938" s="225"/>
      <c r="R938" s="225"/>
      <c r="S938" s="225"/>
      <c r="T938" s="225"/>
      <c r="U938" s="225"/>
      <c r="V938" s="225"/>
      <c r="W938" s="225"/>
      <c r="X938" s="225"/>
      <c r="Y938" s="225"/>
      <c r="Z938" s="225"/>
    </row>
    <row r="939" spans="1:26" ht="34.5" customHeight="1">
      <c r="A939" s="225"/>
      <c r="B939" s="225"/>
      <c r="C939" s="225"/>
      <c r="D939" s="225"/>
      <c r="E939" s="225"/>
      <c r="F939" s="225"/>
      <c r="G939" s="225"/>
      <c r="H939" s="225"/>
      <c r="I939" s="225"/>
      <c r="J939" s="225"/>
      <c r="K939" s="225"/>
      <c r="L939" s="225"/>
      <c r="M939" s="225"/>
      <c r="N939" s="225"/>
      <c r="O939" s="225"/>
      <c r="P939" s="225"/>
      <c r="Q939" s="225"/>
      <c r="R939" s="225"/>
      <c r="S939" s="225"/>
      <c r="T939" s="225"/>
      <c r="U939" s="225"/>
      <c r="V939" s="225"/>
      <c r="W939" s="225"/>
      <c r="X939" s="225"/>
      <c r="Y939" s="225"/>
      <c r="Z939" s="225"/>
    </row>
    <row r="940" spans="1:26" ht="34.5" customHeight="1">
      <c r="A940" s="225"/>
      <c r="B940" s="225"/>
      <c r="C940" s="225"/>
      <c r="D940" s="225"/>
      <c r="E940" s="225"/>
      <c r="F940" s="225"/>
      <c r="G940" s="225"/>
      <c r="H940" s="225"/>
      <c r="I940" s="225"/>
      <c r="J940" s="225"/>
      <c r="K940" s="225"/>
      <c r="L940" s="225"/>
      <c r="M940" s="225"/>
      <c r="N940" s="225"/>
      <c r="O940" s="225"/>
      <c r="P940" s="225"/>
      <c r="Q940" s="225"/>
      <c r="R940" s="225"/>
      <c r="S940" s="225"/>
      <c r="T940" s="225"/>
      <c r="U940" s="225"/>
      <c r="V940" s="225"/>
      <c r="W940" s="225"/>
      <c r="X940" s="225"/>
      <c r="Y940" s="225"/>
      <c r="Z940" s="225"/>
    </row>
    <row r="941" spans="1:26" ht="34.5" customHeight="1">
      <c r="A941" s="225"/>
      <c r="B941" s="225"/>
      <c r="C941" s="225"/>
      <c r="D941" s="225"/>
      <c r="E941" s="225"/>
      <c r="F941" s="225"/>
      <c r="G941" s="225"/>
      <c r="H941" s="225"/>
      <c r="I941" s="225"/>
      <c r="J941" s="225"/>
      <c r="K941" s="225"/>
      <c r="L941" s="225"/>
      <c r="M941" s="225"/>
      <c r="N941" s="225"/>
      <c r="O941" s="225"/>
      <c r="P941" s="225"/>
      <c r="Q941" s="225"/>
      <c r="R941" s="225"/>
      <c r="S941" s="225"/>
      <c r="T941" s="225"/>
      <c r="U941" s="225"/>
      <c r="V941" s="225"/>
      <c r="W941" s="225"/>
      <c r="X941" s="225"/>
      <c r="Y941" s="225"/>
      <c r="Z941" s="225"/>
    </row>
    <row r="942" spans="1:26" ht="34.5" customHeight="1">
      <c r="A942" s="225"/>
      <c r="B942" s="225"/>
      <c r="C942" s="225"/>
      <c r="D942" s="225"/>
      <c r="E942" s="225"/>
      <c r="F942" s="225"/>
      <c r="G942" s="225"/>
      <c r="H942" s="225"/>
      <c r="I942" s="225"/>
      <c r="J942" s="225"/>
      <c r="K942" s="225"/>
      <c r="L942" s="225"/>
      <c r="M942" s="225"/>
      <c r="N942" s="225"/>
      <c r="O942" s="225"/>
      <c r="P942" s="225"/>
      <c r="Q942" s="225"/>
      <c r="R942" s="225"/>
      <c r="S942" s="225"/>
      <c r="T942" s="225"/>
      <c r="U942" s="225"/>
      <c r="V942" s="225"/>
      <c r="W942" s="225"/>
      <c r="X942" s="225"/>
      <c r="Y942" s="225"/>
      <c r="Z942" s="225"/>
    </row>
    <row r="943" spans="1:26" ht="34.5" customHeight="1">
      <c r="A943" s="225"/>
      <c r="B943" s="225"/>
      <c r="C943" s="225"/>
      <c r="D943" s="225"/>
      <c r="E943" s="225"/>
      <c r="F943" s="225"/>
      <c r="G943" s="225"/>
      <c r="H943" s="225"/>
      <c r="I943" s="225"/>
      <c r="J943" s="225"/>
      <c r="K943" s="225"/>
      <c r="L943" s="225"/>
      <c r="M943" s="225"/>
      <c r="N943" s="225"/>
      <c r="O943" s="225"/>
      <c r="P943" s="225"/>
      <c r="Q943" s="225"/>
      <c r="R943" s="225"/>
      <c r="S943" s="225"/>
      <c r="T943" s="225"/>
      <c r="U943" s="225"/>
      <c r="V943" s="225"/>
      <c r="W943" s="225"/>
      <c r="X943" s="225"/>
      <c r="Y943" s="225"/>
      <c r="Z943" s="225"/>
    </row>
    <row r="944" spans="1:26" ht="34.5" customHeight="1">
      <c r="A944" s="225"/>
      <c r="B944" s="225"/>
      <c r="C944" s="225"/>
      <c r="D944" s="225"/>
      <c r="E944" s="225"/>
      <c r="F944" s="225"/>
      <c r="G944" s="225"/>
      <c r="H944" s="225"/>
      <c r="I944" s="225"/>
      <c r="J944" s="225"/>
      <c r="K944" s="225"/>
      <c r="L944" s="225"/>
      <c r="M944" s="225"/>
      <c r="N944" s="225"/>
      <c r="O944" s="225"/>
      <c r="P944" s="225"/>
      <c r="Q944" s="225"/>
      <c r="R944" s="225"/>
      <c r="S944" s="225"/>
      <c r="T944" s="225"/>
      <c r="U944" s="225"/>
      <c r="V944" s="225"/>
      <c r="W944" s="225"/>
      <c r="X944" s="225"/>
      <c r="Y944" s="225"/>
      <c r="Z944" s="225"/>
    </row>
    <row r="945" spans="1:26" ht="34.5" customHeight="1">
      <c r="A945" s="225"/>
      <c r="B945" s="225"/>
      <c r="C945" s="225"/>
      <c r="D945" s="225"/>
      <c r="E945" s="225"/>
      <c r="F945" s="225"/>
      <c r="G945" s="225"/>
      <c r="H945" s="225"/>
      <c r="I945" s="225"/>
      <c r="J945" s="225"/>
      <c r="K945" s="225"/>
      <c r="L945" s="225"/>
      <c r="M945" s="225"/>
      <c r="N945" s="225"/>
      <c r="O945" s="225"/>
      <c r="P945" s="225"/>
      <c r="Q945" s="225"/>
      <c r="R945" s="225"/>
      <c r="S945" s="225"/>
      <c r="T945" s="225"/>
      <c r="U945" s="225"/>
      <c r="V945" s="225"/>
      <c r="W945" s="225"/>
      <c r="X945" s="225"/>
      <c r="Y945" s="225"/>
      <c r="Z945" s="225"/>
    </row>
    <row r="946" spans="1:26" ht="34.5" customHeight="1">
      <c r="A946" s="225"/>
      <c r="B946" s="225"/>
      <c r="C946" s="225"/>
      <c r="D946" s="225"/>
      <c r="E946" s="225"/>
      <c r="F946" s="225"/>
      <c r="G946" s="225"/>
      <c r="H946" s="225"/>
      <c r="I946" s="225"/>
      <c r="J946" s="225"/>
      <c r="K946" s="225"/>
      <c r="L946" s="225"/>
      <c r="M946" s="225"/>
      <c r="N946" s="225"/>
      <c r="O946" s="225"/>
      <c r="P946" s="225"/>
      <c r="Q946" s="225"/>
      <c r="R946" s="225"/>
      <c r="S946" s="225"/>
      <c r="T946" s="225"/>
      <c r="U946" s="225"/>
      <c r="V946" s="225"/>
      <c r="W946" s="225"/>
      <c r="X946" s="225"/>
      <c r="Y946" s="225"/>
      <c r="Z946" s="225"/>
    </row>
    <row r="947" spans="1:26" ht="34.5" customHeight="1">
      <c r="A947" s="225"/>
      <c r="B947" s="225"/>
      <c r="C947" s="225"/>
      <c r="D947" s="225"/>
      <c r="E947" s="225"/>
      <c r="F947" s="225"/>
      <c r="G947" s="225"/>
      <c r="H947" s="225"/>
      <c r="I947" s="225"/>
      <c r="J947" s="225"/>
      <c r="K947" s="225"/>
      <c r="L947" s="225"/>
      <c r="M947" s="225"/>
      <c r="N947" s="225"/>
      <c r="O947" s="225"/>
      <c r="P947" s="225"/>
      <c r="Q947" s="225"/>
      <c r="R947" s="225"/>
      <c r="S947" s="225"/>
      <c r="T947" s="225"/>
      <c r="U947" s="225"/>
      <c r="V947" s="225"/>
      <c r="W947" s="225"/>
      <c r="X947" s="225"/>
      <c r="Y947" s="225"/>
      <c r="Z947" s="225"/>
    </row>
    <row r="948" spans="1:26" ht="34.5" customHeight="1">
      <c r="A948" s="225"/>
      <c r="B948" s="225"/>
      <c r="C948" s="225"/>
      <c r="D948" s="225"/>
      <c r="E948" s="225"/>
      <c r="F948" s="225"/>
      <c r="G948" s="225"/>
      <c r="H948" s="225"/>
      <c r="I948" s="225"/>
      <c r="J948" s="225"/>
      <c r="K948" s="225"/>
      <c r="L948" s="225"/>
      <c r="M948" s="225"/>
      <c r="N948" s="225"/>
      <c r="O948" s="225"/>
      <c r="P948" s="225"/>
      <c r="Q948" s="225"/>
      <c r="R948" s="225"/>
      <c r="S948" s="225"/>
      <c r="T948" s="225"/>
      <c r="U948" s="225"/>
      <c r="V948" s="225"/>
      <c r="W948" s="225"/>
      <c r="X948" s="225"/>
      <c r="Y948" s="225"/>
      <c r="Z948" s="225"/>
    </row>
    <row r="949" spans="1:26" ht="34.5" customHeight="1">
      <c r="A949" s="225"/>
      <c r="B949" s="225"/>
      <c r="C949" s="225"/>
      <c r="D949" s="225"/>
      <c r="E949" s="225"/>
      <c r="F949" s="225"/>
      <c r="G949" s="225"/>
      <c r="H949" s="225"/>
      <c r="I949" s="225"/>
      <c r="J949" s="225"/>
      <c r="K949" s="225"/>
      <c r="L949" s="225"/>
      <c r="M949" s="225"/>
      <c r="N949" s="225"/>
      <c r="O949" s="225"/>
      <c r="P949" s="225"/>
      <c r="Q949" s="225"/>
      <c r="R949" s="225"/>
      <c r="S949" s="225"/>
      <c r="T949" s="225"/>
      <c r="U949" s="225"/>
      <c r="V949" s="225"/>
      <c r="W949" s="225"/>
      <c r="X949" s="225"/>
      <c r="Y949" s="225"/>
      <c r="Z949" s="225"/>
    </row>
    <row r="950" spans="1:26" ht="34.5" customHeight="1">
      <c r="A950" s="225"/>
      <c r="B950" s="225"/>
      <c r="C950" s="225"/>
      <c r="D950" s="225"/>
      <c r="E950" s="225"/>
      <c r="F950" s="225"/>
      <c r="G950" s="225"/>
      <c r="H950" s="225"/>
      <c r="I950" s="225"/>
      <c r="J950" s="225"/>
      <c r="K950" s="225"/>
      <c r="L950" s="225"/>
      <c r="M950" s="225"/>
      <c r="N950" s="225"/>
      <c r="O950" s="225"/>
      <c r="P950" s="225"/>
      <c r="Q950" s="225"/>
      <c r="R950" s="225"/>
      <c r="S950" s="225"/>
      <c r="T950" s="225"/>
      <c r="U950" s="225"/>
      <c r="V950" s="225"/>
      <c r="W950" s="225"/>
      <c r="X950" s="225"/>
      <c r="Y950" s="225"/>
      <c r="Z950" s="225"/>
    </row>
    <row r="951" spans="1:26" ht="34.5" customHeight="1">
      <c r="A951" s="225"/>
      <c r="B951" s="225"/>
      <c r="C951" s="225"/>
      <c r="D951" s="225"/>
      <c r="E951" s="225"/>
      <c r="F951" s="225"/>
      <c r="G951" s="225"/>
      <c r="H951" s="225"/>
      <c r="I951" s="225"/>
      <c r="J951" s="225"/>
      <c r="K951" s="225"/>
      <c r="L951" s="225"/>
      <c r="M951" s="225"/>
      <c r="N951" s="225"/>
      <c r="O951" s="225"/>
      <c r="P951" s="225"/>
      <c r="Q951" s="225"/>
      <c r="R951" s="225"/>
      <c r="S951" s="225"/>
      <c r="T951" s="225"/>
      <c r="U951" s="225"/>
      <c r="V951" s="225"/>
      <c r="W951" s="225"/>
      <c r="X951" s="225"/>
      <c r="Y951" s="225"/>
      <c r="Z951" s="225"/>
    </row>
    <row r="952" spans="1:26" ht="34.5" customHeight="1">
      <c r="A952" s="225"/>
      <c r="B952" s="225"/>
      <c r="C952" s="225"/>
      <c r="D952" s="225"/>
      <c r="E952" s="225"/>
      <c r="F952" s="225"/>
      <c r="G952" s="225"/>
      <c r="H952" s="225"/>
      <c r="I952" s="225"/>
      <c r="J952" s="225"/>
      <c r="K952" s="225"/>
      <c r="L952" s="225"/>
      <c r="M952" s="225"/>
      <c r="N952" s="225"/>
      <c r="O952" s="225"/>
      <c r="P952" s="225"/>
      <c r="Q952" s="225"/>
      <c r="R952" s="225"/>
      <c r="S952" s="225"/>
      <c r="T952" s="225"/>
      <c r="U952" s="225"/>
      <c r="V952" s="225"/>
      <c r="W952" s="225"/>
      <c r="X952" s="225"/>
      <c r="Y952" s="225"/>
      <c r="Z952" s="225"/>
    </row>
    <row r="953" spans="1:26" ht="34.5" customHeight="1">
      <c r="A953" s="225"/>
      <c r="B953" s="225"/>
      <c r="C953" s="225"/>
      <c r="D953" s="225"/>
      <c r="E953" s="225"/>
      <c r="F953" s="225"/>
      <c r="G953" s="225"/>
      <c r="H953" s="225"/>
      <c r="I953" s="225"/>
      <c r="J953" s="225"/>
      <c r="K953" s="225"/>
      <c r="L953" s="225"/>
      <c r="M953" s="225"/>
      <c r="N953" s="225"/>
      <c r="O953" s="225"/>
      <c r="P953" s="225"/>
      <c r="Q953" s="225"/>
      <c r="R953" s="225"/>
      <c r="S953" s="225"/>
      <c r="T953" s="225"/>
      <c r="U953" s="225"/>
      <c r="V953" s="225"/>
      <c r="W953" s="225"/>
      <c r="X953" s="225"/>
      <c r="Y953" s="225"/>
      <c r="Z953" s="225"/>
    </row>
    <row r="954" spans="1:26" ht="34.5" customHeight="1">
      <c r="A954" s="225"/>
      <c r="B954" s="225"/>
      <c r="C954" s="225"/>
      <c r="D954" s="225"/>
      <c r="E954" s="225"/>
      <c r="F954" s="225"/>
      <c r="G954" s="225"/>
      <c r="H954" s="225"/>
      <c r="I954" s="225"/>
      <c r="J954" s="225"/>
      <c r="K954" s="225"/>
      <c r="L954" s="225"/>
      <c r="M954" s="225"/>
      <c r="N954" s="225"/>
      <c r="O954" s="225"/>
      <c r="P954" s="225"/>
      <c r="Q954" s="225"/>
      <c r="R954" s="225"/>
      <c r="S954" s="225"/>
      <c r="T954" s="225"/>
      <c r="U954" s="225"/>
      <c r="V954" s="225"/>
      <c r="W954" s="225"/>
      <c r="X954" s="225"/>
      <c r="Y954" s="225"/>
      <c r="Z954" s="225"/>
    </row>
    <row r="955" spans="1:26" ht="34.5" customHeight="1">
      <c r="A955" s="225"/>
      <c r="B955" s="225"/>
      <c r="C955" s="225"/>
      <c r="D955" s="225"/>
      <c r="E955" s="225"/>
      <c r="F955" s="225"/>
      <c r="G955" s="225"/>
      <c r="H955" s="225"/>
      <c r="I955" s="225"/>
      <c r="J955" s="225"/>
      <c r="K955" s="225"/>
      <c r="L955" s="225"/>
      <c r="M955" s="225"/>
      <c r="N955" s="225"/>
      <c r="O955" s="225"/>
      <c r="P955" s="225"/>
      <c r="Q955" s="225"/>
      <c r="R955" s="225"/>
      <c r="S955" s="225"/>
      <c r="T955" s="225"/>
      <c r="U955" s="225"/>
      <c r="V955" s="225"/>
      <c r="W955" s="225"/>
      <c r="X955" s="225"/>
      <c r="Y955" s="225"/>
      <c r="Z955" s="225"/>
    </row>
    <row r="956" spans="1:26" ht="34.5" customHeight="1">
      <c r="A956" s="225"/>
      <c r="B956" s="225"/>
      <c r="C956" s="225"/>
      <c r="D956" s="225"/>
      <c r="E956" s="225"/>
      <c r="F956" s="225"/>
      <c r="G956" s="225"/>
      <c r="H956" s="225"/>
      <c r="I956" s="225"/>
      <c r="J956" s="225"/>
      <c r="K956" s="225"/>
      <c r="L956" s="225"/>
      <c r="M956" s="225"/>
      <c r="N956" s="225"/>
      <c r="O956" s="225"/>
      <c r="P956" s="225"/>
      <c r="Q956" s="225"/>
      <c r="R956" s="225"/>
      <c r="S956" s="225"/>
      <c r="T956" s="225"/>
      <c r="U956" s="225"/>
      <c r="V956" s="225"/>
      <c r="W956" s="225"/>
      <c r="X956" s="225"/>
      <c r="Y956" s="225"/>
      <c r="Z956" s="225"/>
    </row>
    <row r="957" spans="1:26" ht="34.5" customHeight="1">
      <c r="A957" s="225"/>
      <c r="B957" s="225"/>
      <c r="C957" s="225"/>
      <c r="D957" s="225"/>
      <c r="E957" s="225"/>
      <c r="F957" s="225"/>
      <c r="G957" s="225"/>
      <c r="H957" s="225"/>
      <c r="I957" s="225"/>
      <c r="J957" s="225"/>
      <c r="K957" s="225"/>
      <c r="L957" s="225"/>
      <c r="M957" s="225"/>
      <c r="N957" s="225"/>
      <c r="O957" s="225"/>
      <c r="P957" s="225"/>
      <c r="Q957" s="225"/>
      <c r="R957" s="225"/>
      <c r="S957" s="225"/>
      <c r="T957" s="225"/>
      <c r="U957" s="225"/>
      <c r="V957" s="225"/>
      <c r="W957" s="225"/>
      <c r="X957" s="225"/>
      <c r="Y957" s="225"/>
      <c r="Z957" s="225"/>
    </row>
    <row r="958" spans="1:26" ht="34.5" customHeight="1">
      <c r="A958" s="225"/>
      <c r="B958" s="225"/>
      <c r="C958" s="225"/>
      <c r="D958" s="225"/>
      <c r="E958" s="225"/>
      <c r="F958" s="225"/>
      <c r="G958" s="225"/>
      <c r="H958" s="225"/>
      <c r="I958" s="225"/>
      <c r="J958" s="225"/>
      <c r="K958" s="225"/>
      <c r="L958" s="225"/>
      <c r="M958" s="225"/>
      <c r="N958" s="225"/>
      <c r="O958" s="225"/>
      <c r="P958" s="225"/>
      <c r="Q958" s="225"/>
      <c r="R958" s="225"/>
      <c r="S958" s="225"/>
      <c r="T958" s="225"/>
      <c r="U958" s="225"/>
      <c r="V958" s="225"/>
      <c r="W958" s="225"/>
      <c r="X958" s="225"/>
      <c r="Y958" s="225"/>
      <c r="Z958" s="225"/>
    </row>
    <row r="959" spans="1:26" ht="34.5" customHeight="1">
      <c r="A959" s="225"/>
      <c r="B959" s="225"/>
      <c r="C959" s="225"/>
      <c r="D959" s="225"/>
      <c r="E959" s="225"/>
      <c r="F959" s="225"/>
      <c r="G959" s="225"/>
      <c r="H959" s="225"/>
      <c r="I959" s="225"/>
      <c r="J959" s="225"/>
      <c r="K959" s="225"/>
      <c r="L959" s="225"/>
      <c r="M959" s="225"/>
      <c r="N959" s="225"/>
      <c r="O959" s="225"/>
      <c r="P959" s="225"/>
      <c r="Q959" s="225"/>
      <c r="R959" s="225"/>
      <c r="S959" s="225"/>
      <c r="T959" s="225"/>
      <c r="U959" s="225"/>
      <c r="V959" s="225"/>
      <c r="W959" s="225"/>
      <c r="X959" s="225"/>
      <c r="Y959" s="225"/>
      <c r="Z959" s="225"/>
    </row>
    <row r="960" spans="1:26" ht="34.5" customHeight="1">
      <c r="A960" s="225"/>
      <c r="B960" s="225"/>
      <c r="C960" s="225"/>
      <c r="D960" s="225"/>
      <c r="E960" s="225"/>
      <c r="F960" s="225"/>
      <c r="G960" s="225"/>
      <c r="H960" s="225"/>
      <c r="I960" s="225"/>
      <c r="J960" s="225"/>
      <c r="K960" s="225"/>
      <c r="L960" s="225"/>
      <c r="M960" s="225"/>
      <c r="N960" s="225"/>
      <c r="O960" s="225"/>
      <c r="P960" s="225"/>
      <c r="Q960" s="225"/>
      <c r="R960" s="225"/>
      <c r="S960" s="225"/>
      <c r="T960" s="225"/>
      <c r="U960" s="225"/>
      <c r="V960" s="225"/>
      <c r="W960" s="225"/>
      <c r="X960" s="225"/>
      <c r="Y960" s="225"/>
      <c r="Z960" s="225"/>
    </row>
    <row r="961" spans="1:26" ht="34.5" customHeight="1">
      <c r="A961" s="225"/>
      <c r="B961" s="225"/>
      <c r="C961" s="225"/>
      <c r="D961" s="225"/>
      <c r="E961" s="225"/>
      <c r="F961" s="225"/>
      <c r="G961" s="225"/>
      <c r="H961" s="225"/>
      <c r="I961" s="225"/>
      <c r="J961" s="225"/>
      <c r="K961" s="225"/>
      <c r="L961" s="225"/>
      <c r="M961" s="225"/>
      <c r="N961" s="225"/>
      <c r="O961" s="225"/>
      <c r="P961" s="225"/>
      <c r="Q961" s="225"/>
      <c r="R961" s="225"/>
      <c r="S961" s="225"/>
      <c r="T961" s="225"/>
      <c r="U961" s="225"/>
      <c r="V961" s="225"/>
      <c r="W961" s="225"/>
      <c r="X961" s="225"/>
      <c r="Y961" s="225"/>
      <c r="Z961" s="225"/>
    </row>
    <row r="962" spans="1:26" ht="34.5" customHeight="1">
      <c r="A962" s="225"/>
      <c r="B962" s="225"/>
      <c r="C962" s="225"/>
      <c r="D962" s="225"/>
      <c r="E962" s="225"/>
      <c r="F962" s="225"/>
      <c r="G962" s="225"/>
      <c r="H962" s="225"/>
      <c r="I962" s="225"/>
      <c r="J962" s="225"/>
      <c r="K962" s="225"/>
      <c r="L962" s="225"/>
      <c r="M962" s="225"/>
      <c r="N962" s="225"/>
      <c r="O962" s="225"/>
      <c r="P962" s="225"/>
      <c r="Q962" s="225"/>
      <c r="R962" s="225"/>
      <c r="S962" s="225"/>
      <c r="T962" s="225"/>
      <c r="U962" s="225"/>
      <c r="V962" s="225"/>
      <c r="W962" s="225"/>
      <c r="X962" s="225"/>
      <c r="Y962" s="225"/>
      <c r="Z962" s="225"/>
    </row>
    <row r="963" spans="1:26" ht="34.5" customHeight="1">
      <c r="A963" s="225"/>
      <c r="B963" s="225"/>
      <c r="C963" s="225"/>
      <c r="D963" s="225"/>
      <c r="E963" s="225"/>
      <c r="F963" s="225"/>
      <c r="G963" s="225"/>
      <c r="H963" s="225"/>
      <c r="I963" s="225"/>
      <c r="J963" s="225"/>
      <c r="K963" s="225"/>
      <c r="L963" s="225"/>
      <c r="M963" s="225"/>
      <c r="N963" s="225"/>
      <c r="O963" s="225"/>
      <c r="P963" s="225"/>
      <c r="Q963" s="225"/>
      <c r="R963" s="225"/>
      <c r="S963" s="225"/>
      <c r="T963" s="225"/>
      <c r="U963" s="225"/>
      <c r="V963" s="225"/>
      <c r="W963" s="225"/>
      <c r="X963" s="225"/>
      <c r="Y963" s="225"/>
      <c r="Z963" s="225"/>
    </row>
    <row r="964" spans="1:26" ht="34.5" customHeight="1">
      <c r="A964" s="225"/>
      <c r="B964" s="225"/>
      <c r="C964" s="225"/>
      <c r="D964" s="225"/>
      <c r="E964" s="225"/>
      <c r="F964" s="225"/>
      <c r="G964" s="225"/>
      <c r="H964" s="225"/>
      <c r="I964" s="225"/>
      <c r="J964" s="225"/>
      <c r="K964" s="225"/>
      <c r="L964" s="225"/>
      <c r="M964" s="225"/>
      <c r="N964" s="225"/>
      <c r="O964" s="225"/>
      <c r="P964" s="225"/>
      <c r="Q964" s="225"/>
      <c r="R964" s="225"/>
      <c r="S964" s="225"/>
      <c r="T964" s="225"/>
      <c r="U964" s="225"/>
      <c r="V964" s="225"/>
      <c r="W964" s="225"/>
      <c r="X964" s="225"/>
      <c r="Y964" s="225"/>
      <c r="Z964" s="225"/>
    </row>
    <row r="965" spans="1:26" ht="34.5" customHeight="1">
      <c r="A965" s="225"/>
      <c r="B965" s="225"/>
      <c r="C965" s="225"/>
      <c r="D965" s="225"/>
      <c r="E965" s="225"/>
      <c r="F965" s="225"/>
      <c r="G965" s="225"/>
      <c r="H965" s="225"/>
      <c r="I965" s="225"/>
      <c r="J965" s="225"/>
      <c r="K965" s="225"/>
      <c r="L965" s="225"/>
      <c r="M965" s="225"/>
      <c r="N965" s="225"/>
      <c r="O965" s="225"/>
      <c r="P965" s="225"/>
      <c r="Q965" s="225"/>
      <c r="R965" s="225"/>
      <c r="S965" s="225"/>
      <c r="T965" s="225"/>
      <c r="U965" s="225"/>
      <c r="V965" s="225"/>
      <c r="W965" s="225"/>
      <c r="X965" s="225"/>
      <c r="Y965" s="225"/>
      <c r="Z965" s="225"/>
    </row>
    <row r="966" spans="1:26" ht="34.5" customHeight="1">
      <c r="A966" s="225"/>
      <c r="B966" s="225"/>
      <c r="C966" s="225"/>
      <c r="D966" s="225"/>
      <c r="E966" s="225"/>
      <c r="F966" s="225"/>
      <c r="G966" s="225"/>
      <c r="H966" s="225"/>
      <c r="I966" s="225"/>
      <c r="J966" s="225"/>
      <c r="K966" s="225"/>
      <c r="L966" s="225"/>
      <c r="M966" s="225"/>
      <c r="N966" s="225"/>
      <c r="O966" s="225"/>
      <c r="P966" s="225"/>
      <c r="Q966" s="225"/>
      <c r="R966" s="225"/>
      <c r="S966" s="225"/>
      <c r="T966" s="225"/>
      <c r="U966" s="225"/>
      <c r="V966" s="225"/>
      <c r="W966" s="225"/>
      <c r="X966" s="225"/>
      <c r="Y966" s="225"/>
      <c r="Z966" s="225"/>
    </row>
    <row r="967" spans="1:26" ht="34.5" customHeight="1">
      <c r="A967" s="225"/>
      <c r="B967" s="225"/>
      <c r="C967" s="225"/>
      <c r="D967" s="225"/>
      <c r="E967" s="225"/>
      <c r="F967" s="225"/>
      <c r="G967" s="225"/>
      <c r="H967" s="225"/>
      <c r="I967" s="225"/>
      <c r="J967" s="225"/>
      <c r="K967" s="225"/>
      <c r="L967" s="225"/>
      <c r="M967" s="225"/>
      <c r="N967" s="225"/>
      <c r="O967" s="225"/>
      <c r="P967" s="225"/>
      <c r="Q967" s="225"/>
      <c r="R967" s="225"/>
      <c r="S967" s="225"/>
      <c r="T967" s="225"/>
      <c r="U967" s="225"/>
      <c r="V967" s="225"/>
      <c r="W967" s="225"/>
      <c r="X967" s="225"/>
      <c r="Y967" s="225"/>
      <c r="Z967" s="225"/>
    </row>
    <row r="968" spans="1:26" ht="34.5" customHeight="1">
      <c r="A968" s="225"/>
      <c r="B968" s="225"/>
      <c r="C968" s="225"/>
      <c r="D968" s="225"/>
      <c r="E968" s="225"/>
      <c r="F968" s="225"/>
      <c r="G968" s="225"/>
      <c r="H968" s="225"/>
      <c r="I968" s="225"/>
      <c r="J968" s="225"/>
      <c r="K968" s="225"/>
      <c r="L968" s="225"/>
      <c r="M968" s="225"/>
      <c r="N968" s="225"/>
      <c r="O968" s="225"/>
      <c r="P968" s="225"/>
      <c r="Q968" s="225"/>
      <c r="R968" s="225"/>
      <c r="S968" s="225"/>
      <c r="T968" s="225"/>
      <c r="U968" s="225"/>
      <c r="V968" s="225"/>
      <c r="W968" s="225"/>
      <c r="X968" s="225"/>
      <c r="Y968" s="225"/>
      <c r="Z968" s="225"/>
    </row>
    <row r="969" spans="1:26" ht="34.5" customHeight="1">
      <c r="A969" s="225"/>
      <c r="B969" s="225"/>
      <c r="C969" s="225"/>
      <c r="D969" s="225"/>
      <c r="E969" s="225"/>
      <c r="F969" s="225"/>
      <c r="G969" s="225"/>
      <c r="H969" s="225"/>
      <c r="I969" s="225"/>
      <c r="J969" s="225"/>
      <c r="K969" s="225"/>
      <c r="L969" s="225"/>
      <c r="M969" s="225"/>
      <c r="N969" s="225"/>
      <c r="O969" s="225"/>
      <c r="P969" s="225"/>
      <c r="Q969" s="225"/>
      <c r="R969" s="225"/>
      <c r="S969" s="225"/>
      <c r="T969" s="225"/>
      <c r="U969" s="225"/>
      <c r="V969" s="225"/>
      <c r="W969" s="225"/>
      <c r="X969" s="225"/>
      <c r="Y969" s="225"/>
      <c r="Z969" s="225"/>
    </row>
    <row r="970" spans="1:26" ht="34.5" customHeight="1">
      <c r="A970" s="225"/>
      <c r="B970" s="225"/>
      <c r="C970" s="225"/>
      <c r="D970" s="225"/>
      <c r="E970" s="225"/>
      <c r="F970" s="225"/>
      <c r="G970" s="225"/>
      <c r="H970" s="225"/>
      <c r="I970" s="225"/>
      <c r="J970" s="225"/>
      <c r="K970" s="225"/>
      <c r="L970" s="225"/>
      <c r="M970" s="225"/>
      <c r="N970" s="225"/>
      <c r="O970" s="225"/>
      <c r="P970" s="225"/>
      <c r="Q970" s="225"/>
      <c r="R970" s="225"/>
      <c r="S970" s="225"/>
      <c r="T970" s="225"/>
      <c r="U970" s="225"/>
      <c r="V970" s="225"/>
      <c r="W970" s="225"/>
      <c r="X970" s="225"/>
      <c r="Y970" s="225"/>
      <c r="Z970" s="225"/>
    </row>
    <row r="971" spans="1:26" ht="34.5" customHeight="1">
      <c r="A971" s="225"/>
      <c r="B971" s="225"/>
      <c r="C971" s="225"/>
      <c r="D971" s="225"/>
      <c r="E971" s="225"/>
      <c r="F971" s="225"/>
      <c r="G971" s="225"/>
      <c r="H971" s="225"/>
      <c r="I971" s="225"/>
      <c r="J971" s="225"/>
      <c r="K971" s="225"/>
      <c r="L971" s="225"/>
      <c r="M971" s="225"/>
      <c r="N971" s="225"/>
      <c r="O971" s="225"/>
      <c r="P971" s="225"/>
      <c r="Q971" s="225"/>
      <c r="R971" s="225"/>
      <c r="S971" s="225"/>
      <c r="T971" s="225"/>
      <c r="U971" s="225"/>
      <c r="V971" s="225"/>
      <c r="W971" s="225"/>
      <c r="X971" s="225"/>
      <c r="Y971" s="225"/>
      <c r="Z971" s="225"/>
    </row>
    <row r="972" spans="1:26" ht="34.5" customHeight="1">
      <c r="A972" s="225"/>
      <c r="B972" s="225"/>
      <c r="C972" s="225"/>
      <c r="D972" s="225"/>
      <c r="E972" s="225"/>
      <c r="F972" s="225"/>
      <c r="G972" s="225"/>
      <c r="H972" s="225"/>
      <c r="I972" s="225"/>
      <c r="J972" s="225"/>
      <c r="K972" s="225"/>
      <c r="L972" s="225"/>
      <c r="M972" s="225"/>
      <c r="N972" s="225"/>
      <c r="O972" s="225"/>
      <c r="P972" s="225"/>
      <c r="Q972" s="225"/>
      <c r="R972" s="225"/>
      <c r="S972" s="225"/>
      <c r="T972" s="225"/>
      <c r="U972" s="225"/>
      <c r="V972" s="225"/>
      <c r="W972" s="225"/>
      <c r="X972" s="225"/>
      <c r="Y972" s="225"/>
      <c r="Z972" s="225"/>
    </row>
    <row r="973" spans="1:26" ht="34.5" customHeight="1">
      <c r="A973" s="225"/>
      <c r="B973" s="225"/>
      <c r="C973" s="225"/>
      <c r="D973" s="225"/>
      <c r="E973" s="225"/>
      <c r="F973" s="225"/>
      <c r="G973" s="225"/>
      <c r="H973" s="225"/>
      <c r="I973" s="225"/>
      <c r="J973" s="225"/>
      <c r="K973" s="225"/>
      <c r="L973" s="225"/>
      <c r="M973" s="225"/>
      <c r="N973" s="225"/>
      <c r="O973" s="225"/>
      <c r="P973" s="225"/>
      <c r="Q973" s="225"/>
      <c r="R973" s="225"/>
      <c r="S973" s="225"/>
      <c r="T973" s="225"/>
      <c r="U973" s="225"/>
      <c r="V973" s="225"/>
      <c r="W973" s="225"/>
      <c r="X973" s="225"/>
      <c r="Y973" s="225"/>
      <c r="Z973" s="225"/>
    </row>
    <row r="974" spans="1:26" ht="34.5" customHeight="1">
      <c r="A974" s="225"/>
      <c r="B974" s="225"/>
      <c r="C974" s="225"/>
      <c r="D974" s="225"/>
      <c r="E974" s="225"/>
      <c r="F974" s="225"/>
      <c r="G974" s="225"/>
      <c r="H974" s="225"/>
      <c r="I974" s="225"/>
      <c r="J974" s="225"/>
      <c r="K974" s="225"/>
      <c r="L974" s="225"/>
      <c r="M974" s="225"/>
      <c r="N974" s="225"/>
      <c r="O974" s="225"/>
      <c r="P974" s="225"/>
      <c r="Q974" s="225"/>
      <c r="R974" s="225"/>
      <c r="S974" s="225"/>
      <c r="T974" s="225"/>
      <c r="U974" s="225"/>
      <c r="V974" s="225"/>
      <c r="W974" s="225"/>
      <c r="X974" s="225"/>
      <c r="Y974" s="225"/>
      <c r="Z974" s="225"/>
    </row>
    <row r="975" spans="1:26" ht="34.5" customHeight="1">
      <c r="A975" s="225"/>
      <c r="B975" s="225"/>
      <c r="C975" s="225"/>
      <c r="D975" s="225"/>
      <c r="E975" s="225"/>
      <c r="F975" s="225"/>
      <c r="G975" s="225"/>
      <c r="H975" s="225"/>
      <c r="I975" s="225"/>
      <c r="J975" s="225"/>
      <c r="K975" s="225"/>
      <c r="L975" s="225"/>
      <c r="M975" s="225"/>
      <c r="N975" s="225"/>
      <c r="O975" s="225"/>
      <c r="P975" s="225"/>
      <c r="Q975" s="225"/>
      <c r="R975" s="225"/>
      <c r="S975" s="225"/>
      <c r="T975" s="225"/>
      <c r="U975" s="225"/>
      <c r="V975" s="225"/>
      <c r="W975" s="225"/>
      <c r="X975" s="225"/>
      <c r="Y975" s="225"/>
      <c r="Z975" s="225"/>
    </row>
    <row r="976" spans="1:26" ht="34.5" customHeight="1">
      <c r="A976" s="225"/>
      <c r="B976" s="225"/>
      <c r="C976" s="225"/>
      <c r="D976" s="225"/>
      <c r="E976" s="225"/>
      <c r="F976" s="225"/>
      <c r="G976" s="225"/>
      <c r="H976" s="225"/>
      <c r="I976" s="225"/>
      <c r="J976" s="225"/>
      <c r="K976" s="225"/>
      <c r="L976" s="225"/>
      <c r="M976" s="225"/>
      <c r="N976" s="225"/>
      <c r="O976" s="225"/>
      <c r="P976" s="225"/>
      <c r="Q976" s="225"/>
      <c r="R976" s="225"/>
      <c r="S976" s="225"/>
      <c r="T976" s="225"/>
      <c r="U976" s="225"/>
      <c r="V976" s="225"/>
      <c r="W976" s="225"/>
      <c r="X976" s="225"/>
      <c r="Y976" s="225"/>
      <c r="Z976" s="225"/>
    </row>
    <row r="977" spans="1:26" ht="34.5" customHeight="1">
      <c r="A977" s="225"/>
      <c r="B977" s="225"/>
      <c r="C977" s="225"/>
      <c r="D977" s="225"/>
      <c r="E977" s="225"/>
      <c r="F977" s="225"/>
      <c r="G977" s="225"/>
      <c r="H977" s="225"/>
      <c r="I977" s="225"/>
      <c r="J977" s="225"/>
      <c r="K977" s="225"/>
      <c r="L977" s="225"/>
      <c r="M977" s="225"/>
      <c r="N977" s="225"/>
      <c r="O977" s="225"/>
      <c r="P977" s="225"/>
      <c r="Q977" s="225"/>
      <c r="R977" s="225"/>
      <c r="S977" s="225"/>
      <c r="T977" s="225"/>
      <c r="U977" s="225"/>
      <c r="V977" s="225"/>
      <c r="W977" s="225"/>
      <c r="X977" s="225"/>
      <c r="Y977" s="225"/>
      <c r="Z977" s="225"/>
    </row>
    <row r="978" spans="1:26" ht="34.5" customHeight="1">
      <c r="A978" s="225"/>
      <c r="B978" s="225"/>
      <c r="C978" s="225"/>
      <c r="D978" s="225"/>
      <c r="E978" s="225"/>
      <c r="F978" s="225"/>
      <c r="G978" s="225"/>
      <c r="H978" s="225"/>
      <c r="I978" s="225"/>
      <c r="J978" s="225"/>
      <c r="K978" s="225"/>
      <c r="L978" s="225"/>
      <c r="M978" s="225"/>
      <c r="N978" s="225"/>
      <c r="O978" s="225"/>
      <c r="P978" s="225"/>
      <c r="Q978" s="225"/>
      <c r="R978" s="225"/>
      <c r="S978" s="225"/>
      <c r="T978" s="225"/>
      <c r="U978" s="225"/>
      <c r="V978" s="225"/>
      <c r="W978" s="225"/>
      <c r="X978" s="225"/>
      <c r="Y978" s="225"/>
      <c r="Z978" s="225"/>
    </row>
    <row r="979" spans="1:26" ht="34.5" customHeight="1">
      <c r="A979" s="225"/>
      <c r="B979" s="225"/>
      <c r="C979" s="225"/>
      <c r="D979" s="225"/>
      <c r="E979" s="225"/>
      <c r="F979" s="225"/>
      <c r="G979" s="225"/>
      <c r="H979" s="225"/>
      <c r="I979" s="225"/>
      <c r="J979" s="225"/>
      <c r="K979" s="225"/>
      <c r="L979" s="225"/>
      <c r="M979" s="225"/>
      <c r="N979" s="225"/>
      <c r="O979" s="225"/>
      <c r="P979" s="225"/>
      <c r="Q979" s="225"/>
      <c r="R979" s="225"/>
      <c r="S979" s="225"/>
      <c r="T979" s="225"/>
      <c r="U979" s="225"/>
      <c r="V979" s="225"/>
      <c r="W979" s="225"/>
      <c r="X979" s="225"/>
      <c r="Y979" s="225"/>
      <c r="Z979" s="225"/>
    </row>
    <row r="980" spans="1:26" ht="34.5" customHeight="1">
      <c r="A980" s="225"/>
      <c r="B980" s="225"/>
      <c r="C980" s="225"/>
      <c r="D980" s="225"/>
      <c r="E980" s="225"/>
      <c r="F980" s="225"/>
      <c r="G980" s="225"/>
      <c r="H980" s="225"/>
      <c r="I980" s="225"/>
      <c r="J980" s="225"/>
      <c r="K980" s="225"/>
      <c r="L980" s="225"/>
      <c r="M980" s="225"/>
      <c r="N980" s="225"/>
      <c r="O980" s="225"/>
      <c r="P980" s="225"/>
      <c r="Q980" s="225"/>
      <c r="R980" s="225"/>
      <c r="S980" s="225"/>
      <c r="T980" s="225"/>
      <c r="U980" s="225"/>
      <c r="V980" s="225"/>
      <c r="W980" s="225"/>
      <c r="X980" s="225"/>
      <c r="Y980" s="225"/>
      <c r="Z980" s="225"/>
    </row>
    <row r="981" spans="1:26" ht="34.5" customHeight="1">
      <c r="A981" s="225"/>
      <c r="B981" s="225"/>
      <c r="C981" s="225"/>
      <c r="D981" s="225"/>
      <c r="E981" s="225"/>
      <c r="F981" s="225"/>
      <c r="G981" s="225"/>
      <c r="H981" s="225"/>
      <c r="I981" s="225"/>
      <c r="J981" s="225"/>
      <c r="K981" s="225"/>
      <c r="L981" s="225"/>
      <c r="M981" s="225"/>
      <c r="N981" s="225"/>
      <c r="O981" s="225"/>
      <c r="P981" s="225"/>
      <c r="Q981" s="225"/>
      <c r="R981" s="225"/>
      <c r="S981" s="225"/>
      <c r="T981" s="225"/>
      <c r="U981" s="225"/>
      <c r="V981" s="225"/>
      <c r="W981" s="225"/>
      <c r="X981" s="225"/>
      <c r="Y981" s="225"/>
      <c r="Z981" s="225"/>
    </row>
    <row r="982" spans="1:26" ht="34.5" customHeight="1">
      <c r="A982" s="225"/>
      <c r="B982" s="225"/>
      <c r="C982" s="225"/>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row>
    <row r="983" spans="1:26" ht="34.5" customHeight="1">
      <c r="A983" s="225"/>
      <c r="B983" s="225"/>
      <c r="C983" s="225"/>
      <c r="D983" s="225"/>
      <c r="E983" s="225"/>
      <c r="F983" s="225"/>
      <c r="G983" s="225"/>
      <c r="H983" s="225"/>
      <c r="I983" s="225"/>
      <c r="J983" s="225"/>
      <c r="K983" s="225"/>
      <c r="L983" s="225"/>
      <c r="M983" s="225"/>
      <c r="N983" s="225"/>
      <c r="O983" s="225"/>
      <c r="P983" s="225"/>
      <c r="Q983" s="225"/>
      <c r="R983" s="225"/>
      <c r="S983" s="225"/>
      <c r="T983" s="225"/>
      <c r="U983" s="225"/>
      <c r="V983" s="225"/>
      <c r="W983" s="225"/>
      <c r="X983" s="225"/>
      <c r="Y983" s="225"/>
      <c r="Z983" s="225"/>
    </row>
    <row r="984" spans="1:26" ht="34.5" customHeight="1">
      <c r="A984" s="225"/>
      <c r="B984" s="225"/>
      <c r="C984" s="225"/>
      <c r="D984" s="225"/>
      <c r="E984" s="225"/>
      <c r="F984" s="225"/>
      <c r="G984" s="225"/>
      <c r="H984" s="225"/>
      <c r="I984" s="225"/>
      <c r="J984" s="225"/>
      <c r="K984" s="225"/>
      <c r="L984" s="225"/>
      <c r="M984" s="225"/>
      <c r="N984" s="225"/>
      <c r="O984" s="225"/>
      <c r="P984" s="225"/>
      <c r="Q984" s="225"/>
      <c r="R984" s="225"/>
      <c r="S984" s="225"/>
      <c r="T984" s="225"/>
      <c r="U984" s="225"/>
      <c r="V984" s="225"/>
      <c r="W984" s="225"/>
      <c r="X984" s="225"/>
      <c r="Y984" s="225"/>
      <c r="Z984" s="225"/>
    </row>
    <row r="985" spans="1:26" ht="34.5" customHeight="1">
      <c r="A985" s="225"/>
      <c r="B985" s="225"/>
      <c r="C985" s="225"/>
      <c r="D985" s="225"/>
      <c r="E985" s="225"/>
      <c r="F985" s="225"/>
      <c r="G985" s="225"/>
      <c r="H985" s="225"/>
      <c r="I985" s="225"/>
      <c r="J985" s="225"/>
      <c r="K985" s="225"/>
      <c r="L985" s="225"/>
      <c r="M985" s="225"/>
      <c r="N985" s="225"/>
      <c r="O985" s="225"/>
      <c r="P985" s="225"/>
      <c r="Q985" s="225"/>
      <c r="R985" s="225"/>
      <c r="S985" s="225"/>
      <c r="T985" s="225"/>
      <c r="U985" s="225"/>
      <c r="V985" s="225"/>
      <c r="W985" s="225"/>
      <c r="X985" s="225"/>
      <c r="Y985" s="225"/>
      <c r="Z985" s="225"/>
    </row>
    <row r="986" spans="1:26" ht="34.5" customHeight="1">
      <c r="A986" s="225"/>
      <c r="B986" s="225"/>
      <c r="C986" s="225"/>
      <c r="D986" s="225"/>
      <c r="E986" s="225"/>
      <c r="F986" s="225"/>
      <c r="G986" s="225"/>
      <c r="H986" s="225"/>
      <c r="I986" s="225"/>
      <c r="J986" s="225"/>
      <c r="K986" s="225"/>
      <c r="L986" s="225"/>
      <c r="M986" s="225"/>
      <c r="N986" s="225"/>
      <c r="O986" s="225"/>
      <c r="P986" s="225"/>
      <c r="Q986" s="225"/>
      <c r="R986" s="225"/>
      <c r="S986" s="225"/>
      <c r="T986" s="225"/>
      <c r="U986" s="225"/>
      <c r="V986" s="225"/>
      <c r="W986" s="225"/>
      <c r="X986" s="225"/>
      <c r="Y986" s="225"/>
      <c r="Z986" s="225"/>
    </row>
    <row r="987" spans="1:26" ht="34.5" customHeight="1">
      <c r="A987" s="225"/>
      <c r="B987" s="225"/>
      <c r="C987" s="225"/>
      <c r="D987" s="225"/>
      <c r="E987" s="225"/>
      <c r="F987" s="225"/>
      <c r="G987" s="225"/>
      <c r="H987" s="225"/>
      <c r="I987" s="225"/>
      <c r="J987" s="225"/>
      <c r="K987" s="225"/>
      <c r="L987" s="225"/>
      <c r="M987" s="225"/>
      <c r="N987" s="225"/>
      <c r="O987" s="225"/>
      <c r="P987" s="225"/>
      <c r="Q987" s="225"/>
      <c r="R987" s="225"/>
      <c r="S987" s="225"/>
      <c r="T987" s="225"/>
      <c r="U987" s="225"/>
      <c r="V987" s="225"/>
      <c r="W987" s="225"/>
      <c r="X987" s="225"/>
      <c r="Y987" s="225"/>
      <c r="Z987" s="225"/>
    </row>
    <row r="988" spans="1:26" ht="34.5" customHeight="1">
      <c r="A988" s="225"/>
      <c r="B988" s="225"/>
      <c r="C988" s="225"/>
      <c r="D988" s="225"/>
      <c r="E988" s="225"/>
      <c r="F988" s="225"/>
      <c r="G988" s="225"/>
      <c r="H988" s="225"/>
      <c r="I988" s="225"/>
      <c r="J988" s="225"/>
      <c r="K988" s="225"/>
      <c r="L988" s="225"/>
      <c r="M988" s="225"/>
      <c r="N988" s="225"/>
      <c r="O988" s="225"/>
      <c r="P988" s="225"/>
      <c r="Q988" s="225"/>
      <c r="R988" s="225"/>
      <c r="S988" s="225"/>
      <c r="T988" s="225"/>
      <c r="U988" s="225"/>
      <c r="V988" s="225"/>
      <c r="W988" s="225"/>
      <c r="X988" s="225"/>
      <c r="Y988" s="225"/>
      <c r="Z988" s="225"/>
    </row>
    <row r="989" spans="1:26" ht="34.5" customHeight="1">
      <c r="A989" s="225"/>
      <c r="B989" s="225"/>
      <c r="C989" s="225"/>
      <c r="D989" s="225"/>
      <c r="E989" s="225"/>
      <c r="F989" s="225"/>
      <c r="G989" s="225"/>
      <c r="H989" s="225"/>
      <c r="I989" s="225"/>
      <c r="J989" s="225"/>
      <c r="K989" s="225"/>
      <c r="L989" s="225"/>
      <c r="M989" s="225"/>
      <c r="N989" s="225"/>
      <c r="O989" s="225"/>
      <c r="P989" s="225"/>
      <c r="Q989" s="225"/>
      <c r="R989" s="225"/>
      <c r="S989" s="225"/>
      <c r="T989" s="225"/>
      <c r="U989" s="225"/>
      <c r="V989" s="225"/>
      <c r="W989" s="225"/>
      <c r="X989" s="225"/>
      <c r="Y989" s="225"/>
      <c r="Z989" s="225"/>
    </row>
    <row r="990" spans="1:26" ht="34.5" customHeight="1">
      <c r="A990" s="225"/>
      <c r="B990" s="225"/>
      <c r="C990" s="225"/>
      <c r="D990" s="225"/>
      <c r="E990" s="225"/>
      <c r="F990" s="225"/>
      <c r="G990" s="225"/>
      <c r="H990" s="225"/>
      <c r="I990" s="225"/>
      <c r="J990" s="225"/>
      <c r="K990" s="225"/>
      <c r="L990" s="225"/>
      <c r="M990" s="225"/>
      <c r="N990" s="225"/>
      <c r="O990" s="225"/>
      <c r="P990" s="225"/>
      <c r="Q990" s="225"/>
      <c r="R990" s="225"/>
      <c r="S990" s="225"/>
      <c r="T990" s="225"/>
      <c r="U990" s="225"/>
      <c r="V990" s="225"/>
      <c r="W990" s="225"/>
      <c r="X990" s="225"/>
      <c r="Y990" s="225"/>
      <c r="Z990" s="225"/>
    </row>
    <row r="991" spans="1:26" ht="34.5" customHeight="1">
      <c r="A991" s="225"/>
      <c r="B991" s="225"/>
      <c r="C991" s="225"/>
      <c r="D991" s="225"/>
      <c r="E991" s="225"/>
      <c r="F991" s="225"/>
      <c r="G991" s="225"/>
      <c r="H991" s="225"/>
      <c r="I991" s="225"/>
      <c r="J991" s="225"/>
      <c r="K991" s="225"/>
      <c r="L991" s="225"/>
      <c r="M991" s="225"/>
      <c r="N991" s="225"/>
      <c r="O991" s="225"/>
      <c r="P991" s="225"/>
      <c r="Q991" s="225"/>
      <c r="R991" s="225"/>
      <c r="S991" s="225"/>
      <c r="T991" s="225"/>
      <c r="U991" s="225"/>
      <c r="V991" s="225"/>
      <c r="W991" s="225"/>
      <c r="X991" s="225"/>
      <c r="Y991" s="225"/>
      <c r="Z991" s="225"/>
    </row>
    <row r="992" spans="1:26" ht="34.5" customHeight="1">
      <c r="A992" s="225"/>
      <c r="B992" s="225"/>
      <c r="C992" s="225"/>
      <c r="D992" s="225"/>
      <c r="E992" s="225"/>
      <c r="F992" s="225"/>
      <c r="G992" s="225"/>
      <c r="H992" s="225"/>
      <c r="I992" s="225"/>
      <c r="J992" s="225"/>
      <c r="K992" s="225"/>
      <c r="L992" s="225"/>
      <c r="M992" s="225"/>
      <c r="N992" s="225"/>
      <c r="O992" s="225"/>
      <c r="P992" s="225"/>
      <c r="Q992" s="225"/>
      <c r="R992" s="225"/>
      <c r="S992" s="225"/>
      <c r="T992" s="225"/>
      <c r="U992" s="225"/>
      <c r="V992" s="225"/>
      <c r="W992" s="225"/>
      <c r="X992" s="225"/>
      <c r="Y992" s="225"/>
      <c r="Z992" s="225"/>
    </row>
    <row r="993" spans="1:26" ht="34.5" customHeight="1">
      <c r="A993" s="225"/>
      <c r="B993" s="225"/>
      <c r="C993" s="225"/>
      <c r="D993" s="225"/>
      <c r="E993" s="225"/>
      <c r="F993" s="225"/>
      <c r="G993" s="225"/>
      <c r="H993" s="225"/>
      <c r="I993" s="225"/>
      <c r="J993" s="225"/>
      <c r="K993" s="225"/>
      <c r="L993" s="225"/>
      <c r="M993" s="225"/>
      <c r="N993" s="225"/>
      <c r="O993" s="225"/>
      <c r="P993" s="225"/>
      <c r="Q993" s="225"/>
      <c r="R993" s="225"/>
      <c r="S993" s="225"/>
      <c r="T993" s="225"/>
      <c r="U993" s="225"/>
      <c r="V993" s="225"/>
      <c r="W993" s="225"/>
      <c r="X993" s="225"/>
      <c r="Y993" s="225"/>
      <c r="Z993" s="225"/>
    </row>
    <row r="994" spans="1:26" ht="34.5" customHeight="1">
      <c r="A994" s="225"/>
      <c r="B994" s="225"/>
      <c r="C994" s="225"/>
      <c r="D994" s="225"/>
      <c r="E994" s="225"/>
      <c r="F994" s="225"/>
      <c r="G994" s="225"/>
      <c r="H994" s="225"/>
      <c r="I994" s="225"/>
      <c r="J994" s="225"/>
      <c r="K994" s="225"/>
      <c r="L994" s="225"/>
      <c r="M994" s="225"/>
      <c r="N994" s="225"/>
      <c r="O994" s="225"/>
      <c r="P994" s="225"/>
      <c r="Q994" s="225"/>
      <c r="R994" s="225"/>
      <c r="S994" s="225"/>
      <c r="T994" s="225"/>
      <c r="U994" s="225"/>
      <c r="V994" s="225"/>
      <c r="W994" s="225"/>
      <c r="X994" s="225"/>
      <c r="Y994" s="225"/>
      <c r="Z994" s="225"/>
    </row>
    <row r="995" spans="1:26" ht="34.5" customHeight="1">
      <c r="A995" s="225"/>
      <c r="B995" s="225"/>
      <c r="C995" s="225"/>
      <c r="D995" s="225"/>
      <c r="E995" s="225"/>
      <c r="F995" s="225"/>
      <c r="G995" s="225"/>
      <c r="H995" s="225"/>
      <c r="I995" s="225"/>
      <c r="J995" s="225"/>
      <c r="K995" s="225"/>
      <c r="L995" s="225"/>
      <c r="M995" s="225"/>
      <c r="N995" s="225"/>
      <c r="O995" s="225"/>
      <c r="P995" s="225"/>
      <c r="Q995" s="225"/>
      <c r="R995" s="225"/>
      <c r="S995" s="225"/>
      <c r="T995" s="225"/>
      <c r="U995" s="225"/>
      <c r="V995" s="225"/>
      <c r="W995" s="225"/>
      <c r="X995" s="225"/>
      <c r="Y995" s="225"/>
      <c r="Z995" s="225"/>
    </row>
    <row r="996" spans="1:26" ht="34.5" customHeight="1">
      <c r="A996" s="225"/>
      <c r="B996" s="225"/>
      <c r="C996" s="225"/>
      <c r="D996" s="225"/>
      <c r="E996" s="225"/>
      <c r="F996" s="225"/>
      <c r="G996" s="225"/>
      <c r="H996" s="225"/>
      <c r="I996" s="225"/>
      <c r="J996" s="225"/>
      <c r="K996" s="225"/>
      <c r="L996" s="225"/>
      <c r="M996" s="225"/>
      <c r="N996" s="225"/>
      <c r="O996" s="225"/>
      <c r="P996" s="225"/>
      <c r="Q996" s="225"/>
      <c r="R996" s="225"/>
      <c r="S996" s="225"/>
      <c r="T996" s="225"/>
      <c r="U996" s="225"/>
      <c r="V996" s="225"/>
      <c r="W996" s="225"/>
      <c r="X996" s="225"/>
      <c r="Y996" s="225"/>
      <c r="Z996" s="225"/>
    </row>
    <row r="997" spans="1:26" ht="34.5" customHeight="1">
      <c r="A997" s="225"/>
      <c r="B997" s="225"/>
      <c r="C997" s="225"/>
      <c r="D997" s="225"/>
      <c r="E997" s="225"/>
      <c r="F997" s="225"/>
      <c r="G997" s="225"/>
      <c r="H997" s="225"/>
      <c r="I997" s="225"/>
      <c r="J997" s="225"/>
      <c r="K997" s="225"/>
      <c r="L997" s="225"/>
      <c r="M997" s="225"/>
      <c r="N997" s="225"/>
      <c r="O997" s="225"/>
      <c r="P997" s="225"/>
      <c r="Q997" s="225"/>
      <c r="R997" s="225"/>
      <c r="S997" s="225"/>
      <c r="T997" s="225"/>
      <c r="U997" s="225"/>
      <c r="V997" s="225"/>
      <c r="W997" s="225"/>
      <c r="X997" s="225"/>
      <c r="Y997" s="225"/>
      <c r="Z997" s="225"/>
    </row>
    <row r="998" spans="1:26" ht="34.5" customHeight="1">
      <c r="A998" s="225"/>
      <c r="B998" s="225"/>
      <c r="C998" s="225"/>
      <c r="D998" s="225"/>
      <c r="E998" s="225"/>
      <c r="F998" s="225"/>
      <c r="G998" s="225"/>
      <c r="H998" s="225"/>
      <c r="I998" s="225"/>
      <c r="J998" s="225"/>
      <c r="K998" s="225"/>
      <c r="L998" s="225"/>
      <c r="M998" s="225"/>
      <c r="N998" s="225"/>
      <c r="O998" s="225"/>
      <c r="P998" s="225"/>
      <c r="Q998" s="225"/>
      <c r="R998" s="225"/>
      <c r="S998" s="225"/>
      <c r="T998" s="225"/>
      <c r="U998" s="225"/>
      <c r="V998" s="225"/>
      <c r="W998" s="225"/>
      <c r="X998" s="225"/>
      <c r="Y998" s="225"/>
      <c r="Z998" s="225"/>
    </row>
    <row r="999" spans="1:26" ht="34.5" customHeight="1">
      <c r="A999" s="225"/>
      <c r="B999" s="225"/>
      <c r="C999" s="225"/>
      <c r="D999" s="225"/>
      <c r="E999" s="225"/>
      <c r="F999" s="225"/>
      <c r="G999" s="225"/>
      <c r="H999" s="225"/>
      <c r="I999" s="225"/>
      <c r="J999" s="225"/>
      <c r="K999" s="225"/>
      <c r="L999" s="225"/>
      <c r="M999" s="225"/>
      <c r="N999" s="225"/>
      <c r="O999" s="225"/>
      <c r="P999" s="225"/>
      <c r="Q999" s="225"/>
      <c r="R999" s="225"/>
      <c r="S999" s="225"/>
      <c r="T999" s="225"/>
      <c r="U999" s="225"/>
      <c r="V999" s="225"/>
      <c r="W999" s="225"/>
      <c r="X999" s="225"/>
      <c r="Y999" s="225"/>
      <c r="Z999" s="225"/>
    </row>
    <row r="1000" spans="1:26" ht="34.5" customHeight="1">
      <c r="A1000" s="225"/>
      <c r="B1000" s="225"/>
      <c r="C1000" s="225"/>
      <c r="D1000" s="225"/>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c r="Y1000" s="225"/>
      <c r="Z1000" s="225"/>
    </row>
  </sheetData>
  <mergeCells count="54">
    <mergeCell ref="K22:L22"/>
    <mergeCell ref="K23:L23"/>
    <mergeCell ref="L33:M33"/>
    <mergeCell ref="A39:N40"/>
    <mergeCell ref="F41:G41"/>
    <mergeCell ref="D32:E32"/>
    <mergeCell ref="C33:F33"/>
    <mergeCell ref="A24:A27"/>
    <mergeCell ref="B24:G27"/>
    <mergeCell ref="D22:F22"/>
    <mergeCell ref="B13:N14"/>
    <mergeCell ref="D17:F17"/>
    <mergeCell ref="H17:H21"/>
    <mergeCell ref="K17:L17"/>
    <mergeCell ref="K18:L18"/>
    <mergeCell ref="K19:L19"/>
    <mergeCell ref="D21:F21"/>
    <mergeCell ref="K20:L20"/>
    <mergeCell ref="K21:L21"/>
    <mergeCell ref="B17:C17"/>
    <mergeCell ref="B21:C21"/>
    <mergeCell ref="B19:C19"/>
    <mergeCell ref="D19:F19"/>
    <mergeCell ref="D18:F18"/>
    <mergeCell ref="D20:F20"/>
    <mergeCell ref="G9:I9"/>
    <mergeCell ref="J9:K9"/>
    <mergeCell ref="L9:M9"/>
    <mergeCell ref="G10:I10"/>
    <mergeCell ref="L10:M10"/>
    <mergeCell ref="J7:K7"/>
    <mergeCell ref="L7:M7"/>
    <mergeCell ref="L8:M8"/>
    <mergeCell ref="G7:I7"/>
    <mergeCell ref="G8:I8"/>
    <mergeCell ref="G5:I5"/>
    <mergeCell ref="J5:K5"/>
    <mergeCell ref="L5:M5"/>
    <mergeCell ref="G6:I6"/>
    <mergeCell ref="L6:M6"/>
    <mergeCell ref="K66:L67"/>
    <mergeCell ref="K68:L69"/>
    <mergeCell ref="E63:F63"/>
    <mergeCell ref="E64:F64"/>
    <mergeCell ref="E42:N42"/>
    <mergeCell ref="B45:N46"/>
    <mergeCell ref="K48:L48"/>
    <mergeCell ref="K49:L49"/>
    <mergeCell ref="K52:L52"/>
    <mergeCell ref="E60:F60"/>
    <mergeCell ref="E61:F61"/>
    <mergeCell ref="K59:L60"/>
    <mergeCell ref="K61:L63"/>
    <mergeCell ref="K64:L65"/>
  </mergeCells>
  <conditionalFormatting sqref="M17">
    <cfRule type="cellIs" dxfId="1" priority="1" stopIfTrue="1" operator="greaterThan">
      <formula>$H$7&gt;0</formula>
    </cfRule>
    <cfRule type="cellIs" dxfId="0" priority="2" stopIfTrue="1" operator="greaterThan">
      <formula>$H$9&gt;0</formula>
    </cfRule>
  </conditionalFormatting>
  <printOptions horizontalCentered="1" verticalCentered="1"/>
  <pageMargins left="0" right="0" top="0.25" bottom="0.25" header="0" footer="0"/>
  <pageSetup scale="35" orientation="portrait" r:id="rId1"/>
  <headerFooter>
    <oddFooter>&amp;L&amp;F &amp;C&amp;P&amp;R&amp;A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defaultColWidth="10.109375" defaultRowHeight="15" customHeight="1"/>
  <cols>
    <col min="1" max="26" width="8.44140625" customWidth="1"/>
  </cols>
  <sheetData>
    <row r="1" spans="1:1" ht="15.75">
      <c r="A1" s="469" t="s">
        <v>394</v>
      </c>
    </row>
    <row r="2" spans="1:1" ht="15.75">
      <c r="A2" s="469"/>
    </row>
    <row r="3" spans="1:1" ht="15.75">
      <c r="A3" s="470" t="s">
        <v>395</v>
      </c>
    </row>
    <row r="4" spans="1:1" ht="15.75">
      <c r="A4" s="470" t="s">
        <v>396</v>
      </c>
    </row>
    <row r="5" spans="1:1" ht="15.75">
      <c r="A5" s="470" t="s">
        <v>397</v>
      </c>
    </row>
    <row r="6" spans="1:1" ht="15.75">
      <c r="A6" s="470" t="s">
        <v>398</v>
      </c>
    </row>
    <row r="7" spans="1:1" ht="15.75">
      <c r="A7" s="470" t="s">
        <v>399</v>
      </c>
    </row>
    <row r="8" spans="1:1" ht="15.75">
      <c r="A8" s="470" t="s">
        <v>400</v>
      </c>
    </row>
    <row r="9" spans="1:1" ht="15.75">
      <c r="A9" s="470" t="s">
        <v>401</v>
      </c>
    </row>
    <row r="10" spans="1:1" ht="15.75">
      <c r="A10" s="470" t="s">
        <v>402</v>
      </c>
    </row>
    <row r="11" spans="1:1" ht="15.75">
      <c r="A11" s="470" t="s">
        <v>403</v>
      </c>
    </row>
    <row r="12" spans="1:1" ht="15.75">
      <c r="A12" s="470" t="s">
        <v>404</v>
      </c>
    </row>
    <row r="13" spans="1:1" ht="15.75">
      <c r="A13" s="470" t="s">
        <v>405</v>
      </c>
    </row>
    <row r="14" spans="1:1" ht="15.75">
      <c r="A14" s="470" t="s">
        <v>406</v>
      </c>
    </row>
    <row r="15" spans="1:1" ht="15.75">
      <c r="A15" s="470" t="s">
        <v>407</v>
      </c>
    </row>
    <row r="16" spans="1:1" ht="15.75">
      <c r="A16" s="470" t="s">
        <v>408</v>
      </c>
    </row>
    <row r="17" spans="1:1" ht="15.75">
      <c r="A17" s="470" t="s">
        <v>409</v>
      </c>
    </row>
    <row r="18" spans="1:1" ht="15.75">
      <c r="A18" s="470" t="s">
        <v>410</v>
      </c>
    </row>
    <row r="19" spans="1:1" ht="15.75">
      <c r="A19" s="470" t="s">
        <v>411</v>
      </c>
    </row>
    <row r="20" spans="1:1" ht="15.75">
      <c r="A20" s="470" t="s">
        <v>412</v>
      </c>
    </row>
    <row r="21" spans="1:1" ht="15.75" customHeight="1">
      <c r="A21" s="470" t="s">
        <v>413</v>
      </c>
    </row>
    <row r="22" spans="1:1" ht="15.75" customHeight="1">
      <c r="A22" s="470" t="s">
        <v>414</v>
      </c>
    </row>
    <row r="23" spans="1:1" ht="15.75" customHeight="1">
      <c r="A23" s="470" t="s">
        <v>415</v>
      </c>
    </row>
    <row r="24" spans="1:1" ht="15.75" customHeight="1">
      <c r="A24" s="470" t="s">
        <v>416</v>
      </c>
    </row>
    <row r="25" spans="1:1" ht="15.75" customHeight="1">
      <c r="A25" s="470" t="s">
        <v>417</v>
      </c>
    </row>
    <row r="26" spans="1:1" ht="15.75" customHeight="1">
      <c r="A26" s="470" t="s">
        <v>418</v>
      </c>
    </row>
    <row r="27" spans="1:1" ht="15.75" customHeight="1">
      <c r="A27" s="470" t="s">
        <v>419</v>
      </c>
    </row>
    <row r="28" spans="1:1" ht="15.75" customHeight="1">
      <c r="A28" s="470" t="s">
        <v>420</v>
      </c>
    </row>
    <row r="29" spans="1:1" ht="15.75" customHeight="1">
      <c r="A29" s="470" t="s">
        <v>421</v>
      </c>
    </row>
    <row r="30" spans="1:1" ht="15.75" customHeight="1">
      <c r="A30" s="470" t="s">
        <v>422</v>
      </c>
    </row>
    <row r="31" spans="1:1" ht="15.75" customHeight="1">
      <c r="A31" s="470" t="s">
        <v>423</v>
      </c>
    </row>
    <row r="32" spans="1:1" ht="15.75" customHeight="1">
      <c r="A32" s="470" t="s">
        <v>424</v>
      </c>
    </row>
    <row r="33" spans="1:1" ht="15.75" customHeight="1">
      <c r="A33" s="470" t="s">
        <v>425</v>
      </c>
    </row>
    <row r="34" spans="1:1" ht="15.75" customHeight="1">
      <c r="A34" s="470" t="s">
        <v>426</v>
      </c>
    </row>
    <row r="35" spans="1:1" ht="15.75" customHeight="1">
      <c r="A35" s="470" t="s">
        <v>427</v>
      </c>
    </row>
    <row r="36" spans="1:1" ht="15.75" customHeight="1">
      <c r="A36" s="470" t="s">
        <v>428</v>
      </c>
    </row>
    <row r="37" spans="1:1" ht="15.75" customHeight="1">
      <c r="A37" s="470" t="s">
        <v>429</v>
      </c>
    </row>
    <row r="38" spans="1:1" ht="15.75" customHeight="1">
      <c r="A38" s="470" t="s">
        <v>430</v>
      </c>
    </row>
    <row r="39" spans="1:1" ht="15.75" customHeight="1">
      <c r="A39" s="470" t="s">
        <v>431</v>
      </c>
    </row>
    <row r="40" spans="1:1" ht="15.75" customHeight="1">
      <c r="A40" s="470" t="s">
        <v>432</v>
      </c>
    </row>
    <row r="41" spans="1:1" ht="15.75" customHeight="1">
      <c r="A41" s="470" t="s">
        <v>433</v>
      </c>
    </row>
    <row r="42" spans="1:1" ht="15.75" customHeight="1">
      <c r="A42" s="470" t="s">
        <v>434</v>
      </c>
    </row>
    <row r="43" spans="1:1" ht="15.75" customHeight="1">
      <c r="A43" s="470" t="s">
        <v>435</v>
      </c>
    </row>
    <row r="44" spans="1:1" ht="15.75" customHeight="1">
      <c r="A44" s="470" t="s">
        <v>436</v>
      </c>
    </row>
    <row r="45" spans="1:1" ht="15.75" customHeight="1">
      <c r="A45" s="470" t="s">
        <v>437</v>
      </c>
    </row>
    <row r="46" spans="1:1" ht="15.75" customHeight="1">
      <c r="A46" s="470" t="s">
        <v>438</v>
      </c>
    </row>
    <row r="47" spans="1:1" ht="15.75" customHeight="1">
      <c r="A47" s="470" t="s">
        <v>439</v>
      </c>
    </row>
    <row r="48" spans="1:1" ht="15.75" customHeight="1">
      <c r="A48" s="470" t="s">
        <v>440</v>
      </c>
    </row>
    <row r="49" spans="1:1" ht="15.75" customHeight="1">
      <c r="A49" s="470" t="s">
        <v>441</v>
      </c>
    </row>
    <row r="50" spans="1:1" ht="15.75" customHeight="1">
      <c r="A50" s="470" t="s">
        <v>442</v>
      </c>
    </row>
    <row r="51" spans="1:1" ht="15.75" customHeight="1">
      <c r="A51" s="470" t="s">
        <v>443</v>
      </c>
    </row>
    <row r="52" spans="1:1" ht="15.75" customHeight="1">
      <c r="A52" s="470" t="s">
        <v>444</v>
      </c>
    </row>
    <row r="53" spans="1:1" ht="15.75" customHeight="1">
      <c r="A53" s="470" t="s">
        <v>445</v>
      </c>
    </row>
    <row r="54" spans="1:1" ht="15.75" customHeight="1">
      <c r="A54" s="470" t="s">
        <v>446</v>
      </c>
    </row>
    <row r="55" spans="1:1" ht="15.75" customHeight="1">
      <c r="A55" s="470" t="s">
        <v>447</v>
      </c>
    </row>
    <row r="56" spans="1:1" ht="15.75" customHeight="1">
      <c r="A56" s="470" t="s">
        <v>448</v>
      </c>
    </row>
    <row r="57" spans="1:1" ht="15.75" customHeight="1">
      <c r="A57" s="470" t="s">
        <v>449</v>
      </c>
    </row>
    <row r="58" spans="1:1" ht="15.75" customHeight="1">
      <c r="A58" s="470" t="s">
        <v>450</v>
      </c>
    </row>
    <row r="59" spans="1:1" ht="15.75" customHeight="1">
      <c r="A59" s="470" t="s">
        <v>451</v>
      </c>
    </row>
    <row r="60" spans="1:1" ht="15.75" customHeight="1">
      <c r="A60" s="470" t="s">
        <v>452</v>
      </c>
    </row>
    <row r="61" spans="1:1" ht="15.75" customHeight="1">
      <c r="A61" s="470" t="s">
        <v>453</v>
      </c>
    </row>
    <row r="62" spans="1:1" ht="15.75" customHeight="1">
      <c r="A62" s="470" t="s">
        <v>454</v>
      </c>
    </row>
    <row r="63" spans="1:1" ht="15.75" customHeight="1">
      <c r="A63" s="470" t="s">
        <v>455</v>
      </c>
    </row>
    <row r="64" spans="1:1" ht="15.75" customHeight="1">
      <c r="A64" s="470" t="s">
        <v>226</v>
      </c>
    </row>
    <row r="65" spans="1:1" ht="15.75" customHeight="1">
      <c r="A65" s="470" t="s">
        <v>456</v>
      </c>
    </row>
    <row r="66" spans="1:1" ht="15.75" customHeight="1">
      <c r="A66" s="470" t="s">
        <v>457</v>
      </c>
    </row>
    <row r="67" spans="1:1" ht="15.75" customHeight="1">
      <c r="A67" s="470" t="s">
        <v>458</v>
      </c>
    </row>
    <row r="68" spans="1:1" ht="15.75" customHeight="1">
      <c r="A68" s="470" t="s">
        <v>459</v>
      </c>
    </row>
    <row r="69" spans="1:1" ht="15.75" customHeight="1">
      <c r="A69" s="470" t="s">
        <v>460</v>
      </c>
    </row>
    <row r="70" spans="1:1" ht="15.75" customHeight="1">
      <c r="A70" s="470" t="s">
        <v>461</v>
      </c>
    </row>
    <row r="71" spans="1:1" ht="15.75" customHeight="1">
      <c r="A71" s="470" t="s">
        <v>462</v>
      </c>
    </row>
    <row r="72" spans="1:1" ht="15.75" customHeight="1">
      <c r="A72" s="470" t="s">
        <v>463</v>
      </c>
    </row>
    <row r="73" spans="1:1" ht="15.75" customHeight="1">
      <c r="A73" s="470" t="s">
        <v>464</v>
      </c>
    </row>
    <row r="74" spans="1:1" ht="15.75" customHeight="1">
      <c r="A74" s="470" t="s">
        <v>465</v>
      </c>
    </row>
    <row r="75" spans="1:1" ht="15.75" customHeight="1">
      <c r="A75" s="470" t="s">
        <v>466</v>
      </c>
    </row>
    <row r="76" spans="1:1" ht="15.75" customHeight="1">
      <c r="A76" s="470" t="s">
        <v>467</v>
      </c>
    </row>
    <row r="77" spans="1:1" ht="15.75" customHeight="1">
      <c r="A77" s="470" t="s">
        <v>468</v>
      </c>
    </row>
    <row r="78" spans="1:1" ht="15.75" customHeight="1">
      <c r="A78" s="470" t="s">
        <v>469</v>
      </c>
    </row>
    <row r="79" spans="1:1" ht="15.75" customHeight="1">
      <c r="A79" s="470" t="s">
        <v>470</v>
      </c>
    </row>
    <row r="80" spans="1:1" ht="15.75" customHeight="1">
      <c r="A80" s="470" t="s">
        <v>471</v>
      </c>
    </row>
    <row r="81" spans="1:1" ht="15.75" customHeight="1">
      <c r="A81" s="470" t="s">
        <v>472</v>
      </c>
    </row>
    <row r="82" spans="1:1" ht="15.75" customHeight="1">
      <c r="A82" s="470" t="s">
        <v>473</v>
      </c>
    </row>
    <row r="83" spans="1:1" ht="15.75" customHeight="1">
      <c r="A83" s="470" t="s">
        <v>474</v>
      </c>
    </row>
    <row r="84" spans="1:1" ht="15.75" customHeight="1">
      <c r="A84" s="470" t="s">
        <v>475</v>
      </c>
    </row>
    <row r="85" spans="1:1" ht="15.75" customHeight="1">
      <c r="A85" s="470" t="s">
        <v>476</v>
      </c>
    </row>
    <row r="86" spans="1:1" ht="15.75" customHeight="1">
      <c r="A86" s="470" t="s">
        <v>477</v>
      </c>
    </row>
    <row r="87" spans="1:1" ht="15.75" customHeight="1">
      <c r="A87" s="470" t="s">
        <v>478</v>
      </c>
    </row>
    <row r="88" spans="1:1" ht="15.75" customHeight="1">
      <c r="A88" s="470" t="s">
        <v>479</v>
      </c>
    </row>
    <row r="89" spans="1:1" ht="15.75" customHeight="1">
      <c r="A89" s="470" t="s">
        <v>480</v>
      </c>
    </row>
    <row r="90" spans="1:1" ht="15.75" customHeight="1">
      <c r="A90" s="470" t="s">
        <v>481</v>
      </c>
    </row>
    <row r="91" spans="1:1" ht="15.75" customHeight="1">
      <c r="A91" s="470" t="s">
        <v>482</v>
      </c>
    </row>
    <row r="92" spans="1:1" ht="15.75" customHeight="1">
      <c r="A92" s="470" t="s">
        <v>483</v>
      </c>
    </row>
    <row r="93" spans="1:1" ht="15.75" customHeight="1">
      <c r="A93" s="470" t="s">
        <v>484</v>
      </c>
    </row>
    <row r="94" spans="1:1" ht="15.75" customHeight="1">
      <c r="A94" s="470" t="s">
        <v>485</v>
      </c>
    </row>
    <row r="95" spans="1:1" ht="15.75" customHeight="1">
      <c r="A95" s="470" t="s">
        <v>486</v>
      </c>
    </row>
    <row r="96" spans="1:1" ht="15.75" customHeight="1">
      <c r="A96" s="470" t="s">
        <v>487</v>
      </c>
    </row>
    <row r="97" spans="1:1" ht="15.75" customHeight="1">
      <c r="A97" s="470" t="s">
        <v>488</v>
      </c>
    </row>
    <row r="98" spans="1:1" ht="15.75" customHeight="1">
      <c r="A98" s="470" t="s">
        <v>489</v>
      </c>
    </row>
    <row r="99" spans="1:1" ht="15.75" customHeight="1">
      <c r="A99" s="470" t="s">
        <v>490</v>
      </c>
    </row>
    <row r="100" spans="1:1" ht="15.75" customHeight="1">
      <c r="A100" s="470" t="s">
        <v>491</v>
      </c>
    </row>
    <row r="101" spans="1:1" ht="15.75" customHeight="1">
      <c r="A101" s="470" t="s">
        <v>492</v>
      </c>
    </row>
    <row r="102" spans="1:1" ht="15.75" customHeight="1">
      <c r="A102" s="470" t="s">
        <v>493</v>
      </c>
    </row>
    <row r="103" spans="1:1" ht="15.75" customHeight="1">
      <c r="A103" s="470" t="s">
        <v>494</v>
      </c>
    </row>
    <row r="104" spans="1:1" ht="15.75" customHeight="1">
      <c r="A104" s="470" t="s">
        <v>495</v>
      </c>
    </row>
    <row r="105" spans="1:1" ht="15.75" customHeight="1">
      <c r="A105" s="470" t="s">
        <v>496</v>
      </c>
    </row>
    <row r="106" spans="1:1" ht="15.75" customHeight="1">
      <c r="A106" s="470" t="s">
        <v>497</v>
      </c>
    </row>
    <row r="107" spans="1:1" ht="15.75" customHeight="1">
      <c r="A107" s="470" t="s">
        <v>498</v>
      </c>
    </row>
    <row r="108" spans="1:1" ht="15.75" customHeight="1">
      <c r="A108" s="470" t="s">
        <v>499</v>
      </c>
    </row>
    <row r="109" spans="1:1" ht="15.75" customHeight="1">
      <c r="A109" s="470" t="s">
        <v>500</v>
      </c>
    </row>
    <row r="110" spans="1:1" ht="15.75" customHeight="1">
      <c r="A110" s="470" t="s">
        <v>501</v>
      </c>
    </row>
    <row r="111" spans="1:1" ht="15.75" customHeight="1">
      <c r="A111" s="470" t="s">
        <v>502</v>
      </c>
    </row>
    <row r="112" spans="1:1" ht="15.75" customHeight="1">
      <c r="A112" s="470" t="s">
        <v>503</v>
      </c>
    </row>
    <row r="113" spans="1:1" ht="15.75" customHeight="1">
      <c r="A113" s="470" t="s">
        <v>504</v>
      </c>
    </row>
    <row r="114" spans="1:1" ht="15.75" customHeight="1">
      <c r="A114" s="470" t="s">
        <v>505</v>
      </c>
    </row>
    <row r="115" spans="1:1" ht="15.75" customHeight="1">
      <c r="A115" s="470" t="s">
        <v>506</v>
      </c>
    </row>
    <row r="116" spans="1:1" ht="15.75" customHeight="1">
      <c r="A116" s="470" t="s">
        <v>507</v>
      </c>
    </row>
    <row r="117" spans="1:1" ht="15.75" customHeight="1">
      <c r="A117" s="470" t="s">
        <v>508</v>
      </c>
    </row>
    <row r="118" spans="1:1" ht="15.75" customHeight="1">
      <c r="A118" s="470" t="s">
        <v>509</v>
      </c>
    </row>
    <row r="119" spans="1:1" ht="15.75" customHeight="1">
      <c r="A119" s="470" t="s">
        <v>510</v>
      </c>
    </row>
    <row r="120" spans="1:1" ht="15.75" customHeight="1">
      <c r="A120" s="470" t="s">
        <v>511</v>
      </c>
    </row>
    <row r="121" spans="1:1" ht="15.75" customHeight="1">
      <c r="A121" s="470" t="s">
        <v>512</v>
      </c>
    </row>
    <row r="122" spans="1:1" ht="15.75" customHeight="1">
      <c r="A122" s="470" t="s">
        <v>513</v>
      </c>
    </row>
    <row r="123" spans="1:1" ht="15.75" customHeight="1">
      <c r="A123" s="470" t="s">
        <v>514</v>
      </c>
    </row>
    <row r="124" spans="1:1" ht="15.75" customHeight="1">
      <c r="A124" s="470" t="s">
        <v>515</v>
      </c>
    </row>
    <row r="125" spans="1:1" ht="15.75" customHeight="1">
      <c r="A125" s="470" t="s">
        <v>516</v>
      </c>
    </row>
    <row r="126" spans="1:1" ht="15.75" customHeight="1">
      <c r="A126" s="470" t="s">
        <v>517</v>
      </c>
    </row>
    <row r="127" spans="1:1" ht="15.75" customHeight="1">
      <c r="A127" s="470" t="s">
        <v>518</v>
      </c>
    </row>
    <row r="128" spans="1:1" ht="15.75" customHeight="1">
      <c r="A128" s="470" t="s">
        <v>519</v>
      </c>
    </row>
    <row r="129" spans="1:1" ht="15.75" customHeight="1">
      <c r="A129" s="470" t="s">
        <v>520</v>
      </c>
    </row>
    <row r="130" spans="1:1" ht="15.75" customHeight="1">
      <c r="A130" s="470" t="s">
        <v>521</v>
      </c>
    </row>
    <row r="131" spans="1:1" ht="15.75" customHeight="1">
      <c r="A131" s="470" t="s">
        <v>522</v>
      </c>
    </row>
    <row r="132" spans="1:1" ht="15.75" customHeight="1">
      <c r="A132" s="470" t="s">
        <v>523</v>
      </c>
    </row>
    <row r="133" spans="1:1" ht="15.75" customHeight="1">
      <c r="A133" s="470" t="s">
        <v>524</v>
      </c>
    </row>
    <row r="134" spans="1:1" ht="15.75" customHeight="1">
      <c r="A134" s="470" t="s">
        <v>525</v>
      </c>
    </row>
    <row r="135" spans="1:1" ht="15.75" customHeight="1">
      <c r="A135" s="470" t="s">
        <v>526</v>
      </c>
    </row>
    <row r="136" spans="1:1" ht="15.75" customHeight="1">
      <c r="A136" s="470" t="s">
        <v>527</v>
      </c>
    </row>
    <row r="137" spans="1:1" ht="15.75" customHeight="1">
      <c r="A137" s="470" t="s">
        <v>528</v>
      </c>
    </row>
    <row r="138" spans="1:1" ht="15.75" customHeight="1">
      <c r="A138" s="470"/>
    </row>
    <row r="139" spans="1:1" ht="15.75" customHeight="1">
      <c r="A139" s="470"/>
    </row>
    <row r="140" spans="1:1" ht="15.75" customHeight="1">
      <c r="A140" s="470"/>
    </row>
    <row r="141" spans="1:1" ht="15.75" customHeight="1">
      <c r="A141" s="470"/>
    </row>
    <row r="142" spans="1:1" ht="15.75" customHeight="1">
      <c r="A142" s="470"/>
    </row>
    <row r="143" spans="1:1" ht="15.75" customHeight="1">
      <c r="A143" s="470"/>
    </row>
    <row r="144" spans="1:1" ht="15.75" customHeight="1">
      <c r="A144" s="470"/>
    </row>
    <row r="145" spans="1:1" ht="15.75" customHeight="1">
      <c r="A145" s="470"/>
    </row>
    <row r="146" spans="1:1" ht="15.75" customHeight="1">
      <c r="A146" s="470"/>
    </row>
    <row r="147" spans="1:1" ht="15.75" customHeight="1">
      <c r="A147" s="470"/>
    </row>
    <row r="148" spans="1:1" ht="15.75" customHeight="1">
      <c r="A148" s="470"/>
    </row>
    <row r="149" spans="1:1" ht="15.75" customHeight="1">
      <c r="A149" s="470"/>
    </row>
    <row r="150" spans="1:1" ht="15.75" customHeight="1">
      <c r="A150" s="470"/>
    </row>
    <row r="151" spans="1:1" ht="15.75" customHeight="1">
      <c r="A151" s="470"/>
    </row>
    <row r="152" spans="1:1" ht="15.75" customHeight="1">
      <c r="A152" s="470"/>
    </row>
    <row r="153" spans="1:1" ht="15.75" customHeight="1">
      <c r="A153" s="470"/>
    </row>
    <row r="154" spans="1:1" ht="15.75" customHeight="1">
      <c r="A154" s="470"/>
    </row>
    <row r="155" spans="1:1" ht="15.75" customHeight="1">
      <c r="A155" s="470"/>
    </row>
    <row r="156" spans="1:1" ht="15.75" customHeight="1">
      <c r="A156" s="470"/>
    </row>
    <row r="157" spans="1:1" ht="15.75" customHeight="1">
      <c r="A157" s="470"/>
    </row>
    <row r="158" spans="1:1" ht="15.75" customHeight="1">
      <c r="A158" s="470"/>
    </row>
    <row r="159" spans="1:1" ht="15.75" customHeight="1">
      <c r="A159" s="470"/>
    </row>
    <row r="160" spans="1:1" ht="15.75" customHeight="1">
      <c r="A160" s="470"/>
    </row>
    <row r="161" spans="1:1" ht="15.75" customHeight="1">
      <c r="A161" s="470"/>
    </row>
    <row r="162" spans="1:1" ht="15.75" customHeight="1">
      <c r="A162" s="470"/>
    </row>
    <row r="163" spans="1:1" ht="15.75" customHeight="1">
      <c r="A163" s="470"/>
    </row>
    <row r="164" spans="1:1" ht="15.75" customHeight="1">
      <c r="A164" s="470"/>
    </row>
    <row r="165" spans="1:1" ht="15.75" customHeight="1">
      <c r="A165" s="470"/>
    </row>
    <row r="166" spans="1:1" ht="15.75" customHeight="1">
      <c r="A166" s="470"/>
    </row>
    <row r="167" spans="1:1" ht="15.75" customHeight="1">
      <c r="A167" s="470"/>
    </row>
    <row r="168" spans="1:1" ht="15.75" customHeight="1">
      <c r="A168" s="470"/>
    </row>
    <row r="169" spans="1:1" ht="15.75" customHeight="1">
      <c r="A169" s="470"/>
    </row>
    <row r="170" spans="1:1" ht="15.75" customHeight="1">
      <c r="A170" s="470"/>
    </row>
    <row r="171" spans="1:1" ht="15.75" customHeight="1">
      <c r="A171" s="470"/>
    </row>
    <row r="172" spans="1:1" ht="15.75" customHeight="1">
      <c r="A172" s="470"/>
    </row>
    <row r="173" spans="1:1" ht="15.75" customHeight="1">
      <c r="A173" s="470"/>
    </row>
    <row r="174" spans="1:1" ht="15.75" customHeight="1">
      <c r="A174" s="470"/>
    </row>
    <row r="175" spans="1:1" ht="15.75" customHeight="1">
      <c r="A175" s="470"/>
    </row>
    <row r="176" spans="1:1" ht="15.75" customHeight="1">
      <c r="A176" s="470"/>
    </row>
    <row r="177" spans="1:1" ht="15.75" customHeight="1">
      <c r="A177" s="470"/>
    </row>
    <row r="178" spans="1:1" ht="15.75" customHeight="1">
      <c r="A178" s="470"/>
    </row>
    <row r="179" spans="1:1" ht="15.75" customHeight="1">
      <c r="A179" s="470"/>
    </row>
    <row r="180" spans="1:1" ht="15.75" customHeight="1">
      <c r="A180" s="470"/>
    </row>
    <row r="181" spans="1:1" ht="15.75" customHeight="1">
      <c r="A181" s="470"/>
    </row>
    <row r="182" spans="1:1" ht="15.75" customHeight="1">
      <c r="A182" s="470"/>
    </row>
    <row r="183" spans="1:1" ht="15.75" customHeight="1">
      <c r="A183" s="470"/>
    </row>
    <row r="184" spans="1:1" ht="15.75" customHeight="1">
      <c r="A184" s="470"/>
    </row>
    <row r="185" spans="1:1" ht="15.75" customHeight="1">
      <c r="A185" s="470"/>
    </row>
    <row r="186" spans="1:1" ht="15.75" customHeight="1">
      <c r="A186" s="470"/>
    </row>
    <row r="187" spans="1:1" ht="15.75" customHeight="1">
      <c r="A187" s="470"/>
    </row>
    <row r="188" spans="1:1" ht="15.75" customHeight="1">
      <c r="A188" s="470"/>
    </row>
    <row r="189" spans="1:1" ht="15.75" customHeight="1">
      <c r="A189" s="470"/>
    </row>
    <row r="190" spans="1:1" ht="15.75" customHeight="1">
      <c r="A190" s="470"/>
    </row>
    <row r="191" spans="1:1" ht="15.75" customHeight="1">
      <c r="A191" s="470"/>
    </row>
    <row r="192" spans="1:1" ht="15.75" customHeight="1">
      <c r="A192" s="470"/>
    </row>
    <row r="193" spans="1:1" ht="15.75" customHeight="1">
      <c r="A193" s="470"/>
    </row>
    <row r="194" spans="1:1" ht="15.75" customHeight="1">
      <c r="A194" s="470"/>
    </row>
    <row r="195" spans="1:1" ht="15.75" customHeight="1">
      <c r="A195" s="470"/>
    </row>
    <row r="196" spans="1:1" ht="15.75" customHeight="1">
      <c r="A196" s="470"/>
    </row>
    <row r="197" spans="1:1" ht="15.75" customHeight="1">
      <c r="A197" s="470"/>
    </row>
    <row r="198" spans="1:1" ht="15.75" customHeight="1">
      <c r="A198" s="470"/>
    </row>
    <row r="199" spans="1:1" ht="15.75" customHeight="1">
      <c r="A199" s="470"/>
    </row>
    <row r="200" spans="1:1" ht="15.75" customHeight="1">
      <c r="A200" s="470"/>
    </row>
    <row r="201" spans="1:1" ht="15.75" customHeight="1">
      <c r="A201" s="470"/>
    </row>
    <row r="202" spans="1:1" ht="15.75" customHeight="1">
      <c r="A202" s="470"/>
    </row>
    <row r="203" spans="1:1" ht="15.75" customHeight="1">
      <c r="A203" s="470"/>
    </row>
    <row r="204" spans="1:1" ht="15.75" customHeight="1">
      <c r="A204" s="470"/>
    </row>
    <row r="205" spans="1:1" ht="15.75" customHeight="1">
      <c r="A205" s="470"/>
    </row>
    <row r="206" spans="1:1" ht="15.75" customHeight="1">
      <c r="A206" s="470"/>
    </row>
    <row r="207" spans="1:1" ht="15.75" customHeight="1">
      <c r="A207" s="470"/>
    </row>
    <row r="208" spans="1:1" ht="15.75" customHeight="1">
      <c r="A208" s="470"/>
    </row>
    <row r="209" spans="1:1" ht="15.75" customHeight="1">
      <c r="A209" s="470"/>
    </row>
    <row r="210" spans="1:1" ht="15.75" customHeight="1">
      <c r="A210" s="470"/>
    </row>
    <row r="211" spans="1:1" ht="15.75" customHeight="1">
      <c r="A211" s="470"/>
    </row>
    <row r="212" spans="1:1" ht="15.75" customHeight="1">
      <c r="A212" s="470"/>
    </row>
    <row r="213" spans="1:1" ht="15.75" customHeight="1">
      <c r="A213" s="470"/>
    </row>
    <row r="214" spans="1:1" ht="15.75" customHeight="1">
      <c r="A214" s="470"/>
    </row>
    <row r="215" spans="1:1" ht="15.75" customHeight="1">
      <c r="A215" s="470"/>
    </row>
    <row r="216" spans="1:1" ht="15.75" customHeight="1">
      <c r="A216" s="470"/>
    </row>
    <row r="217" spans="1:1" ht="15.75" customHeight="1">
      <c r="A217" s="470"/>
    </row>
    <row r="218" spans="1:1" ht="15.75" customHeight="1">
      <c r="A218" s="470"/>
    </row>
    <row r="219" spans="1:1" ht="15.75" customHeight="1">
      <c r="A219" s="470"/>
    </row>
    <row r="220" spans="1:1" ht="15.75" customHeight="1">
      <c r="A220" s="470"/>
    </row>
    <row r="221" spans="1:1" ht="15.75" customHeight="1">
      <c r="A221" s="470"/>
    </row>
    <row r="222" spans="1:1" ht="15.75" customHeight="1">
      <c r="A222" s="470"/>
    </row>
    <row r="223" spans="1:1" ht="15.75" customHeight="1">
      <c r="A223" s="470"/>
    </row>
    <row r="224" spans="1:1" ht="15.75" customHeight="1">
      <c r="A224" s="470"/>
    </row>
    <row r="225" spans="1:1" ht="15.75" customHeight="1">
      <c r="A225" s="470"/>
    </row>
    <row r="226" spans="1:1" ht="15.75" customHeight="1">
      <c r="A226" s="470"/>
    </row>
    <row r="227" spans="1:1" ht="15.75" customHeight="1">
      <c r="A227" s="470"/>
    </row>
    <row r="228" spans="1:1" ht="15.75" customHeight="1">
      <c r="A228" s="470"/>
    </row>
    <row r="229" spans="1:1" ht="15.75" customHeight="1">
      <c r="A229" s="470"/>
    </row>
    <row r="230" spans="1:1" ht="15.75" customHeight="1">
      <c r="A230" s="470"/>
    </row>
    <row r="231" spans="1:1" ht="15.75" customHeight="1">
      <c r="A231" s="470"/>
    </row>
    <row r="232" spans="1:1" ht="15.75" customHeight="1">
      <c r="A232" s="470"/>
    </row>
    <row r="233" spans="1:1" ht="15.75" customHeight="1">
      <c r="A233" s="470"/>
    </row>
    <row r="234" spans="1:1" ht="15.75" customHeight="1">
      <c r="A234" s="470"/>
    </row>
    <row r="235" spans="1:1" ht="15.75" customHeight="1">
      <c r="A235" s="470"/>
    </row>
    <row r="236" spans="1:1" ht="15.75" customHeight="1">
      <c r="A236" s="470"/>
    </row>
    <row r="237" spans="1:1" ht="15.75" customHeight="1">
      <c r="A237" s="470"/>
    </row>
    <row r="238" spans="1:1" ht="15.75" customHeight="1">
      <c r="A238" s="470"/>
    </row>
    <row r="239" spans="1:1" ht="15.75" customHeight="1">
      <c r="A239" s="470"/>
    </row>
    <row r="240" spans="1:1" ht="15.75" customHeight="1">
      <c r="A240" s="470"/>
    </row>
    <row r="241" spans="1:1" ht="15.75" customHeight="1">
      <c r="A241" s="470"/>
    </row>
    <row r="242" spans="1:1" ht="15.75" customHeight="1">
      <c r="A242" s="470"/>
    </row>
    <row r="243" spans="1:1" ht="15.75" customHeight="1">
      <c r="A243" s="470"/>
    </row>
    <row r="244" spans="1:1" ht="15.75" customHeight="1">
      <c r="A244" s="470"/>
    </row>
    <row r="245" spans="1:1" ht="15.75" customHeight="1">
      <c r="A245" s="470"/>
    </row>
    <row r="246" spans="1:1" ht="15.75" customHeight="1">
      <c r="A246" s="470"/>
    </row>
    <row r="247" spans="1:1" ht="15.75" customHeight="1">
      <c r="A247" s="470"/>
    </row>
    <row r="248" spans="1:1" ht="15.75" customHeight="1">
      <c r="A248" s="470"/>
    </row>
    <row r="249" spans="1:1" ht="15.75" customHeight="1">
      <c r="A249" s="470"/>
    </row>
    <row r="250" spans="1:1" ht="15.75" customHeight="1">
      <c r="A250" s="470"/>
    </row>
    <row r="251" spans="1:1" ht="15.75" customHeight="1">
      <c r="A251" s="470"/>
    </row>
    <row r="252" spans="1:1" ht="15.75" customHeight="1">
      <c r="A252" s="470"/>
    </row>
    <row r="253" spans="1:1" ht="15.75" customHeight="1">
      <c r="A253" s="470"/>
    </row>
    <row r="254" spans="1:1" ht="15.75" customHeight="1">
      <c r="A254" s="470"/>
    </row>
    <row r="255" spans="1:1" ht="15.75" customHeight="1">
      <c r="A255" s="470"/>
    </row>
    <row r="256" spans="1:1" ht="15.75" customHeight="1">
      <c r="A256" s="470"/>
    </row>
    <row r="257" spans="1:1" ht="15.75" customHeight="1">
      <c r="A257" s="470"/>
    </row>
    <row r="258" spans="1:1" ht="15.75" customHeight="1">
      <c r="A258" s="470"/>
    </row>
    <row r="259" spans="1:1" ht="15.75" customHeight="1">
      <c r="A259" s="470"/>
    </row>
    <row r="260" spans="1:1" ht="15.75" customHeight="1">
      <c r="A260" s="470"/>
    </row>
    <row r="261" spans="1:1" ht="15.75" customHeight="1">
      <c r="A261" s="470"/>
    </row>
    <row r="262" spans="1:1" ht="15.75" customHeight="1">
      <c r="A262" s="470"/>
    </row>
    <row r="263" spans="1:1" ht="15.75" customHeight="1">
      <c r="A263" s="470"/>
    </row>
    <row r="264" spans="1:1" ht="15.75" customHeight="1">
      <c r="A264" s="470"/>
    </row>
    <row r="265" spans="1:1" ht="15.75" customHeight="1">
      <c r="A265" s="470"/>
    </row>
    <row r="266" spans="1:1" ht="15.75" customHeight="1">
      <c r="A266" s="470"/>
    </row>
    <row r="267" spans="1:1" ht="15.75" customHeight="1">
      <c r="A267" s="470"/>
    </row>
    <row r="268" spans="1:1" ht="15.75" customHeight="1">
      <c r="A268" s="470"/>
    </row>
    <row r="269" spans="1:1" ht="15.75" customHeight="1">
      <c r="A269" s="470"/>
    </row>
    <row r="270" spans="1:1" ht="15.75" customHeight="1">
      <c r="A270" s="470"/>
    </row>
    <row r="271" spans="1:1" ht="15.75" customHeight="1">
      <c r="A271" s="470"/>
    </row>
    <row r="272" spans="1:1" ht="15.75" customHeight="1">
      <c r="A272" s="470"/>
    </row>
    <row r="273" spans="1:1" ht="15.75" customHeight="1">
      <c r="A273" s="470"/>
    </row>
    <row r="274" spans="1:1" ht="15.75" customHeight="1">
      <c r="A274" s="470"/>
    </row>
    <row r="275" spans="1:1" ht="15.75" customHeight="1">
      <c r="A275" s="470"/>
    </row>
    <row r="276" spans="1:1" ht="15.75" customHeight="1">
      <c r="A276" s="470"/>
    </row>
    <row r="277" spans="1:1" ht="15.75" customHeight="1">
      <c r="A277" s="470"/>
    </row>
    <row r="278" spans="1:1" ht="15.75" customHeight="1">
      <c r="A278" s="470"/>
    </row>
    <row r="279" spans="1:1" ht="15.75" customHeight="1">
      <c r="A279" s="470"/>
    </row>
    <row r="280" spans="1:1" ht="15.75" customHeight="1">
      <c r="A280" s="470"/>
    </row>
    <row r="281" spans="1:1" ht="15.75" customHeight="1">
      <c r="A281" s="470"/>
    </row>
    <row r="282" spans="1:1" ht="15.75" customHeight="1">
      <c r="A282" s="470"/>
    </row>
    <row r="283" spans="1:1" ht="15.75" customHeight="1">
      <c r="A283" s="470"/>
    </row>
    <row r="284" spans="1:1" ht="15.75" customHeight="1">
      <c r="A284" s="470"/>
    </row>
    <row r="285" spans="1:1" ht="15.75" customHeight="1">
      <c r="A285" s="470"/>
    </row>
    <row r="286" spans="1:1" ht="15.75" customHeight="1">
      <c r="A286" s="470"/>
    </row>
    <row r="287" spans="1:1" ht="15.75" customHeight="1">
      <c r="A287" s="470"/>
    </row>
    <row r="288" spans="1:1" ht="15.75" customHeight="1">
      <c r="A288" s="470"/>
    </row>
    <row r="289" spans="1:1" ht="15.75" customHeight="1">
      <c r="A289" s="470"/>
    </row>
    <row r="290" spans="1:1" ht="15.75" customHeight="1">
      <c r="A290" s="470"/>
    </row>
    <row r="291" spans="1:1" ht="15.75" customHeight="1">
      <c r="A291" s="470"/>
    </row>
    <row r="292" spans="1:1" ht="15.75" customHeight="1">
      <c r="A292" s="470"/>
    </row>
    <row r="293" spans="1:1" ht="15.75" customHeight="1">
      <c r="A293" s="470"/>
    </row>
    <row r="294" spans="1:1" ht="15.75" customHeight="1">
      <c r="A294" s="470"/>
    </row>
    <row r="295" spans="1:1" ht="15.75" customHeight="1">
      <c r="A295" s="470"/>
    </row>
    <row r="296" spans="1:1" ht="15.75" customHeight="1">
      <c r="A296" s="470"/>
    </row>
    <row r="297" spans="1:1" ht="15.75" customHeight="1">
      <c r="A297" s="470"/>
    </row>
    <row r="298" spans="1:1" ht="15.75" customHeight="1">
      <c r="A298" s="470"/>
    </row>
    <row r="299" spans="1:1" ht="15.75" customHeight="1">
      <c r="A299" s="470"/>
    </row>
    <row r="300" spans="1:1" ht="15.75" customHeight="1">
      <c r="A300" s="470"/>
    </row>
    <row r="301" spans="1:1" ht="15.75" customHeight="1">
      <c r="A301" s="470"/>
    </row>
    <row r="302" spans="1:1" ht="15.75" customHeight="1">
      <c r="A302" s="470"/>
    </row>
    <row r="303" spans="1:1" ht="15.75" customHeight="1">
      <c r="A303" s="470"/>
    </row>
    <row r="304" spans="1:1" ht="15.75" customHeight="1">
      <c r="A304" s="470"/>
    </row>
    <row r="305" spans="1:1" ht="15.75" customHeight="1">
      <c r="A305" s="470"/>
    </row>
    <row r="306" spans="1:1" ht="15.75" customHeight="1">
      <c r="A306" s="470"/>
    </row>
    <row r="307" spans="1:1" ht="15.75" customHeight="1">
      <c r="A307" s="470"/>
    </row>
    <row r="308" spans="1:1" ht="15.75" customHeight="1">
      <c r="A308" s="470"/>
    </row>
    <row r="309" spans="1:1" ht="15.75" customHeight="1">
      <c r="A309" s="470"/>
    </row>
    <row r="310" spans="1:1" ht="15.75" customHeight="1">
      <c r="A310" s="470"/>
    </row>
    <row r="311" spans="1:1" ht="15.75" customHeight="1">
      <c r="A311" s="470"/>
    </row>
    <row r="312" spans="1:1" ht="15.75" customHeight="1">
      <c r="A312" s="470"/>
    </row>
    <row r="313" spans="1:1" ht="15.75" customHeight="1">
      <c r="A313" s="470"/>
    </row>
    <row r="314" spans="1:1" ht="15.75" customHeight="1">
      <c r="A314" s="470"/>
    </row>
    <row r="315" spans="1:1" ht="15.75" customHeight="1">
      <c r="A315" s="470"/>
    </row>
    <row r="316" spans="1:1" ht="15.75" customHeight="1">
      <c r="A316" s="470"/>
    </row>
    <row r="317" spans="1:1" ht="15.75" customHeight="1">
      <c r="A317" s="470"/>
    </row>
    <row r="318" spans="1:1" ht="15.75" customHeight="1">
      <c r="A318" s="470"/>
    </row>
    <row r="319" spans="1:1" ht="15.75" customHeight="1">
      <c r="A319" s="470"/>
    </row>
    <row r="320" spans="1:1" ht="15.75" customHeight="1">
      <c r="A320" s="470"/>
    </row>
    <row r="321" spans="1:1" ht="15.75" customHeight="1">
      <c r="A321" s="470"/>
    </row>
    <row r="322" spans="1:1" ht="15.75" customHeight="1">
      <c r="A322" s="470"/>
    </row>
    <row r="323" spans="1:1" ht="15.75" customHeight="1">
      <c r="A323" s="470"/>
    </row>
    <row r="324" spans="1:1" ht="15.75" customHeight="1">
      <c r="A324" s="470"/>
    </row>
    <row r="325" spans="1:1" ht="15.75" customHeight="1">
      <c r="A325" s="470"/>
    </row>
    <row r="326" spans="1:1" ht="15.75" customHeight="1">
      <c r="A326" s="470"/>
    </row>
    <row r="327" spans="1:1" ht="15.75" customHeight="1">
      <c r="A327" s="470"/>
    </row>
    <row r="328" spans="1:1" ht="15.75" customHeight="1">
      <c r="A328" s="470"/>
    </row>
    <row r="329" spans="1:1" ht="15.75" customHeight="1">
      <c r="A329" s="470"/>
    </row>
    <row r="330" spans="1:1" ht="15.75" customHeight="1">
      <c r="A330" s="470"/>
    </row>
    <row r="331" spans="1:1" ht="15.75" customHeight="1">
      <c r="A331" s="470"/>
    </row>
    <row r="332" spans="1:1" ht="15.75" customHeight="1">
      <c r="A332" s="470"/>
    </row>
    <row r="333" spans="1:1" ht="15.75" customHeight="1">
      <c r="A333" s="470"/>
    </row>
    <row r="334" spans="1:1" ht="15.75" customHeight="1">
      <c r="A334" s="470"/>
    </row>
    <row r="335" spans="1:1" ht="15.75" customHeight="1">
      <c r="A335" s="470"/>
    </row>
    <row r="336" spans="1:1" ht="15.75" customHeight="1">
      <c r="A336" s="470"/>
    </row>
    <row r="337" spans="1:1" ht="15.75" customHeight="1">
      <c r="A337" s="470"/>
    </row>
    <row r="338" spans="1:1" ht="15.75" customHeight="1"/>
    <row r="339" spans="1:1" ht="15.75" customHeight="1"/>
    <row r="340" spans="1:1" ht="15.75" customHeight="1"/>
    <row r="341" spans="1:1" ht="15.75" customHeight="1"/>
    <row r="342" spans="1:1" ht="15.75" customHeight="1"/>
    <row r="343" spans="1:1" ht="15.75" customHeight="1"/>
    <row r="344" spans="1:1" ht="15.75" customHeight="1"/>
    <row r="345" spans="1:1" ht="15.75" customHeight="1"/>
    <row r="346" spans="1:1" ht="15.75" customHeight="1"/>
    <row r="347" spans="1:1" ht="15.75" customHeight="1"/>
    <row r="348" spans="1:1" ht="15.75" customHeight="1"/>
    <row r="349" spans="1:1" ht="15.75" customHeight="1"/>
    <row r="350" spans="1:1" ht="15.75" customHeight="1"/>
    <row r="351" spans="1:1" ht="15.75" customHeight="1"/>
    <row r="352" spans="1:1"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00"/>
  <sheetViews>
    <sheetView showGridLines="0" workbookViewId="0"/>
  </sheetViews>
  <sheetFormatPr defaultColWidth="10.109375" defaultRowHeight="15" customHeight="1"/>
  <cols>
    <col min="1" max="26" width="7.6640625" customWidth="1"/>
  </cols>
  <sheetData>
    <row r="1" spans="1:8">
      <c r="A1" s="981" t="s">
        <v>529</v>
      </c>
      <c r="B1" s="797"/>
      <c r="C1" s="797"/>
      <c r="D1" s="797"/>
      <c r="E1" s="797"/>
      <c r="F1" s="797"/>
      <c r="G1" s="797"/>
      <c r="H1" s="797"/>
    </row>
    <row r="2" spans="1:8" ht="15" customHeight="1">
      <c r="A2" s="797"/>
      <c r="B2" s="797"/>
      <c r="C2" s="797"/>
      <c r="D2" s="797"/>
      <c r="E2" s="797"/>
      <c r="F2" s="797"/>
      <c r="G2" s="797"/>
      <c r="H2" s="797"/>
    </row>
    <row r="3" spans="1:8" ht="19.5" customHeight="1">
      <c r="A3" s="981" t="s">
        <v>530</v>
      </c>
      <c r="B3" s="797"/>
      <c r="C3" s="797"/>
      <c r="D3" s="797"/>
      <c r="E3" s="797"/>
      <c r="F3" s="797"/>
      <c r="G3" s="797"/>
      <c r="H3" s="797"/>
    </row>
    <row r="4" spans="1:8" ht="12" customHeight="1">
      <c r="A4" s="471"/>
      <c r="B4" s="471"/>
      <c r="C4" s="471"/>
      <c r="D4" s="471"/>
      <c r="E4" s="471"/>
      <c r="F4" s="471"/>
      <c r="G4" s="471"/>
      <c r="H4" s="471"/>
    </row>
    <row r="5" spans="1:8" ht="13.5" customHeight="1">
      <c r="A5" s="982" t="s">
        <v>531</v>
      </c>
      <c r="B5" s="797"/>
      <c r="C5" s="797"/>
      <c r="D5" s="797"/>
      <c r="E5" s="797"/>
      <c r="F5" s="797"/>
      <c r="G5" s="797"/>
      <c r="H5" s="797"/>
    </row>
    <row r="6" spans="1:8" ht="13.5" customHeight="1">
      <c r="A6" s="797"/>
      <c r="B6" s="797"/>
      <c r="C6" s="797"/>
      <c r="D6" s="797"/>
      <c r="E6" s="797"/>
      <c r="F6" s="797"/>
      <c r="G6" s="797"/>
      <c r="H6" s="797"/>
    </row>
    <row r="7" spans="1:8" ht="13.5" customHeight="1">
      <c r="A7" s="797"/>
      <c r="B7" s="797"/>
      <c r="C7" s="797"/>
      <c r="D7" s="797"/>
      <c r="E7" s="797"/>
      <c r="F7" s="797"/>
      <c r="G7" s="797"/>
      <c r="H7" s="797"/>
    </row>
    <row r="8" spans="1:8" ht="13.5" customHeight="1">
      <c r="A8" s="797"/>
      <c r="B8" s="797"/>
      <c r="C8" s="797"/>
      <c r="D8" s="797"/>
      <c r="E8" s="797"/>
      <c r="F8" s="797"/>
      <c r="G8" s="797"/>
      <c r="H8" s="797"/>
    </row>
    <row r="9" spans="1:8" ht="13.5" customHeight="1">
      <c r="A9" s="797"/>
      <c r="B9" s="797"/>
      <c r="C9" s="797"/>
      <c r="D9" s="797"/>
      <c r="E9" s="797"/>
      <c r="F9" s="797"/>
      <c r="G9" s="797"/>
      <c r="H9" s="797"/>
    </row>
    <row r="10" spans="1:8" ht="13.5" customHeight="1">
      <c r="A10" s="797"/>
      <c r="B10" s="797"/>
      <c r="C10" s="797"/>
      <c r="D10" s="797"/>
      <c r="E10" s="797"/>
      <c r="F10" s="797"/>
      <c r="G10" s="797"/>
      <c r="H10" s="797"/>
    </row>
    <row r="11" spans="1:8" ht="13.5" customHeight="1">
      <c r="A11" s="797"/>
      <c r="B11" s="797"/>
      <c r="C11" s="797"/>
      <c r="D11" s="797"/>
      <c r="E11" s="797"/>
      <c r="F11" s="797"/>
      <c r="G11" s="797"/>
      <c r="H11" s="797"/>
    </row>
    <row r="12" spans="1:8" ht="20.25" customHeight="1">
      <c r="A12" s="797"/>
      <c r="B12" s="797"/>
      <c r="C12" s="797"/>
      <c r="D12" s="797"/>
      <c r="E12" s="797"/>
      <c r="F12" s="797"/>
      <c r="G12" s="797"/>
      <c r="H12" s="797"/>
    </row>
    <row r="13" spans="1:8" ht="13.5" customHeight="1">
      <c r="A13" s="983" t="s">
        <v>532</v>
      </c>
      <c r="B13" s="797"/>
      <c r="C13" s="797"/>
      <c r="D13" s="797"/>
      <c r="E13" s="473"/>
      <c r="F13" s="473"/>
      <c r="G13" s="473"/>
      <c r="H13" s="473"/>
    </row>
    <row r="14" spans="1:8">
      <c r="A14" s="474"/>
    </row>
    <row r="15" spans="1:8" ht="15.75" customHeight="1">
      <c r="A15" s="980" t="s">
        <v>533</v>
      </c>
      <c r="B15" s="797"/>
      <c r="C15" s="797"/>
      <c r="D15" s="797"/>
      <c r="E15" s="797"/>
      <c r="F15" s="797"/>
      <c r="G15" s="797"/>
      <c r="H15" s="797"/>
    </row>
    <row r="16" spans="1:8" ht="15.75" customHeight="1">
      <c r="A16" s="980" t="s">
        <v>534</v>
      </c>
      <c r="B16" s="797"/>
      <c r="C16" s="797"/>
      <c r="D16" s="797"/>
      <c r="E16" s="797"/>
      <c r="F16" s="797"/>
      <c r="G16" s="797"/>
      <c r="H16" s="797"/>
    </row>
    <row r="17" spans="1:8" ht="15.75" customHeight="1">
      <c r="A17" s="475" t="s">
        <v>535</v>
      </c>
      <c r="B17" s="476"/>
      <c r="C17" s="476"/>
      <c r="D17" s="476"/>
      <c r="E17" s="476"/>
      <c r="F17" s="476"/>
      <c r="G17" s="476"/>
      <c r="H17" s="476"/>
    </row>
    <row r="18" spans="1:8" ht="15.75" customHeight="1">
      <c r="A18" s="477" t="s">
        <v>536</v>
      </c>
      <c r="B18" s="476"/>
      <c r="C18" s="476"/>
      <c r="D18" s="476"/>
      <c r="E18" s="476"/>
      <c r="F18" s="476"/>
      <c r="G18" s="476"/>
      <c r="H18" s="476"/>
    </row>
    <row r="19" spans="1:8" ht="15.75" customHeight="1">
      <c r="A19" s="477" t="s">
        <v>537</v>
      </c>
      <c r="B19" s="476"/>
      <c r="C19" s="476"/>
      <c r="D19" s="476"/>
      <c r="E19" s="476"/>
      <c r="F19" s="476"/>
      <c r="G19" s="476"/>
      <c r="H19" s="476"/>
    </row>
    <row r="20" spans="1:8" ht="15.75" customHeight="1">
      <c r="A20" s="477" t="s">
        <v>538</v>
      </c>
      <c r="B20" s="476"/>
      <c r="C20" s="476"/>
      <c r="D20" s="476"/>
      <c r="E20" s="476"/>
      <c r="F20" s="476"/>
      <c r="G20" s="476"/>
      <c r="H20" s="476"/>
    </row>
    <row r="21" spans="1:8" ht="15.75" customHeight="1">
      <c r="A21" s="477" t="s">
        <v>539</v>
      </c>
      <c r="B21" s="476"/>
      <c r="C21" s="476"/>
      <c r="D21" s="476"/>
      <c r="E21" s="476"/>
      <c r="F21" s="476"/>
      <c r="G21" s="476"/>
      <c r="H21" s="476"/>
    </row>
    <row r="22" spans="1:8" ht="15.75" customHeight="1">
      <c r="A22" s="475" t="s">
        <v>540</v>
      </c>
      <c r="B22" s="476"/>
      <c r="C22" s="476"/>
      <c r="D22" s="476"/>
      <c r="E22" s="476"/>
      <c r="F22" s="476"/>
      <c r="G22" s="476"/>
      <c r="H22" s="476"/>
    </row>
    <row r="23" spans="1:8" ht="15.75" customHeight="1">
      <c r="A23" s="477" t="s">
        <v>541</v>
      </c>
      <c r="B23" s="476"/>
      <c r="C23" s="476"/>
      <c r="D23" s="476"/>
      <c r="E23" s="476"/>
      <c r="F23" s="476"/>
      <c r="G23" s="476"/>
      <c r="H23" s="476"/>
    </row>
    <row r="24" spans="1:8" ht="15.75" customHeight="1">
      <c r="A24" s="980" t="s">
        <v>542</v>
      </c>
      <c r="B24" s="797"/>
      <c r="C24" s="797"/>
      <c r="D24" s="797"/>
      <c r="E24" s="797"/>
      <c r="F24" s="797"/>
      <c r="G24" s="797"/>
      <c r="H24" s="797"/>
    </row>
    <row r="25" spans="1:8" ht="15.75" customHeight="1">
      <c r="A25" s="980" t="s">
        <v>543</v>
      </c>
      <c r="B25" s="797"/>
      <c r="C25" s="797"/>
      <c r="D25" s="797"/>
      <c r="E25" s="797"/>
      <c r="F25" s="797"/>
      <c r="G25" s="797"/>
      <c r="H25" s="797"/>
    </row>
    <row r="26" spans="1:8" ht="15.75" customHeight="1">
      <c r="A26" s="980" t="s">
        <v>544</v>
      </c>
      <c r="B26" s="797"/>
      <c r="C26" s="797"/>
      <c r="D26" s="797"/>
      <c r="E26" s="797"/>
      <c r="F26" s="797"/>
      <c r="G26" s="797"/>
      <c r="H26" s="797"/>
    </row>
    <row r="27" spans="1:8" ht="15.75" customHeight="1">
      <c r="A27" s="980" t="s">
        <v>545</v>
      </c>
      <c r="B27" s="797"/>
      <c r="C27" s="797"/>
      <c r="D27" s="797"/>
      <c r="E27" s="797"/>
      <c r="F27" s="797"/>
      <c r="G27" s="797"/>
      <c r="H27" s="797"/>
    </row>
    <row r="28" spans="1:8" ht="15.75" customHeight="1">
      <c r="A28" s="980" t="s">
        <v>546</v>
      </c>
      <c r="B28" s="797"/>
      <c r="C28" s="797"/>
      <c r="D28" s="797"/>
      <c r="E28" s="797"/>
      <c r="F28" s="797"/>
      <c r="G28" s="797"/>
      <c r="H28" s="797"/>
    </row>
    <row r="29" spans="1:8" ht="15.75" customHeight="1">
      <c r="A29" s="980" t="s">
        <v>547</v>
      </c>
      <c r="B29" s="797"/>
      <c r="C29" s="797"/>
      <c r="D29" s="797"/>
      <c r="E29" s="797"/>
      <c r="F29" s="797"/>
      <c r="G29" s="797"/>
      <c r="H29" s="797"/>
    </row>
    <row r="30" spans="1:8" ht="15.75" customHeight="1">
      <c r="A30" s="475" t="s">
        <v>548</v>
      </c>
      <c r="B30" s="12"/>
      <c r="C30" s="12"/>
      <c r="D30" s="12"/>
      <c r="E30" s="12"/>
      <c r="F30" s="12"/>
      <c r="G30" s="12"/>
      <c r="H30" s="12"/>
    </row>
    <row r="31" spans="1:8" ht="15.75" customHeight="1">
      <c r="A31" s="475" t="s">
        <v>549</v>
      </c>
      <c r="B31" s="12"/>
      <c r="C31" s="12"/>
      <c r="D31" s="12"/>
      <c r="E31" s="12"/>
      <c r="F31" s="12"/>
      <c r="G31" s="12"/>
      <c r="H31" s="12"/>
    </row>
    <row r="32" spans="1:8" ht="15.75" customHeight="1">
      <c r="A32" s="475" t="s">
        <v>550</v>
      </c>
      <c r="B32" s="12"/>
      <c r="C32" s="12"/>
      <c r="D32" s="12"/>
      <c r="E32" s="12"/>
      <c r="F32" s="12"/>
      <c r="G32" s="12"/>
      <c r="H32" s="12"/>
    </row>
    <row r="33" spans="1:8" ht="15.75" customHeight="1">
      <c r="A33" s="3" t="s">
        <v>551</v>
      </c>
      <c r="B33" s="12"/>
      <c r="C33" s="12"/>
      <c r="D33" s="12"/>
      <c r="E33" s="12"/>
      <c r="F33" s="12"/>
      <c r="G33" s="12"/>
      <c r="H33" s="12"/>
    </row>
    <row r="34" spans="1:8" ht="15.75" customHeight="1">
      <c r="A34" s="475" t="s">
        <v>552</v>
      </c>
      <c r="B34" s="12"/>
      <c r="C34" s="12"/>
      <c r="D34" s="12"/>
      <c r="E34" s="12"/>
      <c r="F34" s="12"/>
      <c r="G34" s="12"/>
      <c r="H34" s="12"/>
    </row>
    <row r="35" spans="1:8" ht="15.75" customHeight="1">
      <c r="A35" s="478" t="s">
        <v>553</v>
      </c>
    </row>
    <row r="36" spans="1:8" ht="15.75" customHeight="1">
      <c r="A36" s="478" t="s">
        <v>554</v>
      </c>
    </row>
    <row r="37" spans="1:8" ht="15.75" customHeight="1">
      <c r="A37" s="475" t="s">
        <v>555</v>
      </c>
      <c r="B37" s="479"/>
      <c r="C37" s="479"/>
      <c r="D37" s="479"/>
      <c r="E37" s="479"/>
      <c r="F37" s="479"/>
      <c r="G37" s="479"/>
      <c r="H37" s="479"/>
    </row>
    <row r="38" spans="1:8" ht="15.75" customHeight="1">
      <c r="A38" s="475"/>
      <c r="B38" s="479"/>
      <c r="C38" s="479"/>
      <c r="D38" s="479"/>
      <c r="E38" s="479"/>
      <c r="F38" s="479"/>
      <c r="G38" s="479"/>
      <c r="H38" s="479"/>
    </row>
    <row r="39" spans="1:8" ht="20.25" customHeight="1">
      <c r="A39" s="217" t="s">
        <v>556</v>
      </c>
      <c r="B39" s="480"/>
      <c r="C39" s="480"/>
      <c r="D39" s="480"/>
      <c r="E39" s="480"/>
      <c r="F39" s="480"/>
      <c r="G39" s="480"/>
      <c r="H39" s="480"/>
    </row>
    <row r="40" spans="1:8" ht="18" customHeight="1">
      <c r="A40" s="217" t="s">
        <v>557</v>
      </c>
      <c r="B40" s="481"/>
      <c r="C40" s="481"/>
      <c r="D40" s="481"/>
      <c r="E40" s="481"/>
      <c r="F40" s="481"/>
      <c r="G40" s="481"/>
      <c r="H40" s="481"/>
    </row>
    <row r="41" spans="1:8" ht="13.5" customHeight="1">
      <c r="A41" s="217"/>
      <c r="B41" s="482"/>
      <c r="C41" s="482"/>
      <c r="D41" s="482"/>
      <c r="E41" s="482"/>
      <c r="F41" s="482"/>
      <c r="G41" s="482"/>
      <c r="H41" s="482"/>
    </row>
    <row r="42" spans="1:8" ht="15.75" customHeight="1"/>
    <row r="43" spans="1:8" ht="15.75" customHeight="1"/>
    <row r="44" spans="1:8" ht="15.75" customHeight="1"/>
    <row r="45" spans="1:8" ht="15.75" customHeight="1"/>
    <row r="46" spans="1:8" ht="15.75" customHeight="1"/>
    <row r="47" spans="1:8" ht="15.75" customHeight="1"/>
    <row r="48" spans="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16:H16"/>
    <mergeCell ref="A24:H24"/>
    <mergeCell ref="A1:H2"/>
    <mergeCell ref="A3:H3"/>
    <mergeCell ref="A5:H12"/>
    <mergeCell ref="A13:D13"/>
    <mergeCell ref="A15:H15"/>
    <mergeCell ref="A25:H25"/>
    <mergeCell ref="A26:H26"/>
    <mergeCell ref="A27:H27"/>
    <mergeCell ref="A28:H28"/>
    <mergeCell ref="A29:H29"/>
  </mergeCells>
  <pageMargins left="0.7" right="0.7" top="0.75" bottom="0.75" header="0" footer="0"/>
  <pageSetup scale="9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96"/>
  <sheetViews>
    <sheetView showGridLines="0" workbookViewId="0"/>
  </sheetViews>
  <sheetFormatPr defaultColWidth="10.109375" defaultRowHeight="15" customHeight="1"/>
  <cols>
    <col min="1" max="2" width="7.6640625" customWidth="1"/>
    <col min="3" max="3" width="8.88671875" customWidth="1"/>
    <col min="4" max="13" width="5.6640625" customWidth="1"/>
    <col min="14" max="14" width="12.5546875" customWidth="1"/>
    <col min="15" max="15" width="14" customWidth="1"/>
    <col min="16" max="26" width="7.6640625" customWidth="1"/>
  </cols>
  <sheetData>
    <row r="1" spans="1:14" ht="11.25" customHeight="1">
      <c r="A1" s="483"/>
      <c r="B1" s="483"/>
      <c r="C1" s="483"/>
      <c r="D1" s="483"/>
      <c r="E1" s="483"/>
      <c r="F1" s="483"/>
      <c r="G1" s="483"/>
      <c r="H1" s="483"/>
      <c r="I1" s="483"/>
      <c r="J1" s="483"/>
      <c r="K1" s="483"/>
      <c r="L1" s="483"/>
      <c r="M1" s="483"/>
      <c r="N1" s="483"/>
    </row>
    <row r="2" spans="1:14" ht="28.5" customHeight="1">
      <c r="A2" s="483"/>
      <c r="B2" s="993" t="s">
        <v>67</v>
      </c>
      <c r="C2" s="797"/>
      <c r="D2" s="797"/>
      <c r="E2" s="797"/>
      <c r="F2" s="797"/>
      <c r="G2" s="797"/>
      <c r="H2" s="797"/>
      <c r="I2" s="797"/>
      <c r="J2" s="797"/>
      <c r="K2" s="797"/>
      <c r="L2" s="797"/>
      <c r="M2" s="797"/>
      <c r="N2" s="797"/>
    </row>
    <row r="3" spans="1:14" ht="23.25" customHeight="1">
      <c r="A3" s="484"/>
      <c r="B3" s="994" t="s">
        <v>68</v>
      </c>
      <c r="C3" s="797"/>
      <c r="D3" s="797"/>
      <c r="E3" s="797"/>
      <c r="F3" s="797"/>
      <c r="G3" s="797"/>
      <c r="H3" s="797"/>
      <c r="I3" s="797"/>
      <c r="J3" s="797"/>
      <c r="K3" s="797"/>
      <c r="L3" s="797"/>
      <c r="M3" s="797"/>
      <c r="N3" s="797"/>
    </row>
    <row r="4" spans="1:14" ht="12.75" customHeight="1">
      <c r="A4" s="485"/>
      <c r="B4" s="486"/>
      <c r="C4" s="486"/>
      <c r="D4" s="486"/>
      <c r="E4" s="486"/>
      <c r="F4" s="486"/>
      <c r="G4" s="486"/>
      <c r="H4" s="486"/>
      <c r="I4" s="486"/>
      <c r="J4" s="486"/>
      <c r="K4" s="486"/>
      <c r="L4" s="486"/>
      <c r="M4" s="486"/>
      <c r="N4" s="486"/>
    </row>
    <row r="5" spans="1:14" ht="12.75" customHeight="1">
      <c r="A5" s="485"/>
      <c r="B5" s="487"/>
      <c r="C5" s="487"/>
      <c r="D5" s="487"/>
      <c r="E5" s="487"/>
      <c r="F5" s="487"/>
      <c r="G5" s="487"/>
      <c r="H5" s="487"/>
      <c r="I5" s="487"/>
      <c r="J5" s="487"/>
      <c r="K5" s="487"/>
      <c r="L5" s="487"/>
      <c r="M5" s="487"/>
      <c r="N5" s="488"/>
    </row>
    <row r="6" spans="1:14" ht="18.75">
      <c r="A6" s="485"/>
      <c r="B6" s="489"/>
      <c r="C6" s="490"/>
      <c r="D6" s="490"/>
      <c r="E6" s="490"/>
      <c r="F6" s="490"/>
      <c r="G6" s="490"/>
      <c r="H6" s="490"/>
      <c r="I6" s="490"/>
      <c r="J6" s="490"/>
      <c r="K6" s="490"/>
      <c r="L6" s="490"/>
      <c r="M6" s="489"/>
      <c r="N6" s="488"/>
    </row>
    <row r="7" spans="1:14" ht="18.75">
      <c r="A7" s="485"/>
      <c r="B7" s="489"/>
      <c r="C7" s="490"/>
      <c r="D7" s="490"/>
      <c r="E7" s="490"/>
      <c r="F7" s="490"/>
      <c r="G7" s="490"/>
      <c r="H7" s="490"/>
      <c r="I7" s="490"/>
      <c r="J7" s="490"/>
      <c r="K7" s="490"/>
      <c r="L7" s="490"/>
      <c r="M7" s="489"/>
      <c r="N7" s="488"/>
    </row>
    <row r="8" spans="1:14" ht="20.25">
      <c r="A8" s="491" t="s">
        <v>558</v>
      </c>
      <c r="B8" s="489"/>
      <c r="C8" s="490"/>
      <c r="D8" s="490"/>
      <c r="E8" s="490"/>
      <c r="F8" s="490"/>
      <c r="G8" s="490"/>
      <c r="H8" s="490"/>
      <c r="I8" s="490"/>
      <c r="J8" s="490"/>
      <c r="K8" s="490"/>
      <c r="L8" s="490"/>
      <c r="M8" s="489"/>
      <c r="N8" s="488"/>
    </row>
    <row r="9" spans="1:14" ht="15" customHeight="1">
      <c r="A9" s="492"/>
      <c r="B9" s="493"/>
      <c r="C9" s="494"/>
      <c r="D9" s="495"/>
      <c r="E9" s="495"/>
      <c r="F9" s="495"/>
      <c r="G9" s="495"/>
      <c r="H9" s="495"/>
      <c r="I9" s="495"/>
      <c r="J9" s="495"/>
      <c r="K9" s="495"/>
      <c r="L9" s="495"/>
      <c r="M9" s="495"/>
      <c r="N9" s="488"/>
    </row>
    <row r="10" spans="1:14" ht="18.75" customHeight="1">
      <c r="A10" s="492"/>
      <c r="B10" s="985" t="s">
        <v>559</v>
      </c>
      <c r="C10" s="797"/>
      <c r="D10" s="797"/>
      <c r="E10" s="797"/>
      <c r="F10" s="797"/>
      <c r="G10" s="797"/>
      <c r="H10" s="797"/>
      <c r="I10" s="797"/>
      <c r="J10" s="797"/>
      <c r="K10" s="797"/>
      <c r="L10" s="797"/>
      <c r="M10" s="797"/>
      <c r="N10" s="797"/>
    </row>
    <row r="11" spans="1:14" ht="18.75">
      <c r="A11" s="492"/>
      <c r="B11" s="797"/>
      <c r="C11" s="797"/>
      <c r="D11" s="797"/>
      <c r="E11" s="797"/>
      <c r="F11" s="797"/>
      <c r="G11" s="797"/>
      <c r="H11" s="797"/>
      <c r="I11" s="797"/>
      <c r="J11" s="797"/>
      <c r="K11" s="797"/>
      <c r="L11" s="797"/>
      <c r="M11" s="797"/>
      <c r="N11" s="797"/>
    </row>
    <row r="12" spans="1:14" ht="18.75">
      <c r="A12" s="492"/>
      <c r="B12" s="797"/>
      <c r="C12" s="797"/>
      <c r="D12" s="797"/>
      <c r="E12" s="797"/>
      <c r="F12" s="797"/>
      <c r="G12" s="797"/>
      <c r="H12" s="797"/>
      <c r="I12" s="797"/>
      <c r="J12" s="797"/>
      <c r="K12" s="797"/>
      <c r="L12" s="797"/>
      <c r="M12" s="797"/>
      <c r="N12" s="797"/>
    </row>
    <row r="13" spans="1:14" ht="18.75">
      <c r="A13" s="492"/>
      <c r="B13" s="797"/>
      <c r="C13" s="797"/>
      <c r="D13" s="797"/>
      <c r="E13" s="797"/>
      <c r="F13" s="797"/>
      <c r="G13" s="797"/>
      <c r="H13" s="797"/>
      <c r="I13" s="797"/>
      <c r="J13" s="797"/>
      <c r="K13" s="797"/>
      <c r="L13" s="797"/>
      <c r="M13" s="797"/>
      <c r="N13" s="797"/>
    </row>
    <row r="14" spans="1:14" ht="18.75">
      <c r="A14" s="492"/>
      <c r="B14" s="496"/>
      <c r="C14" s="496"/>
      <c r="D14" s="496"/>
      <c r="E14" s="496"/>
      <c r="F14" s="496"/>
      <c r="G14" s="496"/>
      <c r="H14" s="496"/>
      <c r="I14" s="496"/>
      <c r="J14" s="496"/>
      <c r="K14" s="496"/>
      <c r="L14" s="496"/>
      <c r="M14" s="496"/>
      <c r="N14" s="496"/>
    </row>
    <row r="15" spans="1:14" ht="19.5" customHeight="1">
      <c r="A15" s="492"/>
      <c r="B15" s="493"/>
      <c r="C15" s="494"/>
      <c r="D15" s="495"/>
      <c r="E15" s="495"/>
      <c r="F15" s="495"/>
      <c r="G15" s="495"/>
      <c r="H15" s="495"/>
      <c r="I15" s="495"/>
      <c r="J15" s="495"/>
      <c r="K15" s="495"/>
      <c r="L15" s="495"/>
      <c r="M15" s="495"/>
      <c r="N15" s="488"/>
    </row>
    <row r="16" spans="1:14" ht="18.75" customHeight="1">
      <c r="A16" s="492"/>
      <c r="B16" s="987" t="s">
        <v>560</v>
      </c>
      <c r="C16" s="797"/>
      <c r="D16" s="797"/>
      <c r="E16" s="797"/>
      <c r="F16" s="797"/>
      <c r="G16" s="797"/>
      <c r="H16" s="797"/>
      <c r="I16" s="797"/>
      <c r="J16" s="797"/>
      <c r="K16" s="797"/>
      <c r="L16" s="797"/>
      <c r="M16" s="797"/>
      <c r="N16" s="797"/>
    </row>
    <row r="17" spans="1:15" ht="15.75" customHeight="1">
      <c r="A17" s="492"/>
      <c r="B17" s="797"/>
      <c r="C17" s="797"/>
      <c r="D17" s="797"/>
      <c r="E17" s="797"/>
      <c r="F17" s="797"/>
      <c r="G17" s="797"/>
      <c r="H17" s="797"/>
      <c r="I17" s="797"/>
      <c r="J17" s="797"/>
      <c r="K17" s="797"/>
      <c r="L17" s="797"/>
      <c r="M17" s="797"/>
      <c r="N17" s="797"/>
    </row>
    <row r="18" spans="1:15" ht="15.75" customHeight="1">
      <c r="A18" s="492"/>
      <c r="B18" s="797"/>
      <c r="C18" s="797"/>
      <c r="D18" s="797"/>
      <c r="E18" s="797"/>
      <c r="F18" s="797"/>
      <c r="G18" s="797"/>
      <c r="H18" s="797"/>
      <c r="I18" s="797"/>
      <c r="J18" s="797"/>
      <c r="K18" s="797"/>
      <c r="L18" s="797"/>
      <c r="M18" s="797"/>
      <c r="N18" s="797"/>
    </row>
    <row r="19" spans="1:15" ht="15.75" customHeight="1">
      <c r="A19" s="492"/>
      <c r="B19" s="797"/>
      <c r="C19" s="797"/>
      <c r="D19" s="797"/>
      <c r="E19" s="797"/>
      <c r="F19" s="797"/>
      <c r="G19" s="797"/>
      <c r="H19" s="797"/>
      <c r="I19" s="797"/>
      <c r="J19" s="797"/>
      <c r="K19" s="797"/>
      <c r="L19" s="797"/>
      <c r="M19" s="797"/>
      <c r="N19" s="797"/>
    </row>
    <row r="20" spans="1:15" ht="35.25" customHeight="1">
      <c r="A20" s="493"/>
      <c r="B20" s="797"/>
      <c r="C20" s="797"/>
      <c r="D20" s="797"/>
      <c r="E20" s="797"/>
      <c r="F20" s="797"/>
      <c r="G20" s="797"/>
      <c r="H20" s="797"/>
      <c r="I20" s="797"/>
      <c r="J20" s="797"/>
      <c r="K20" s="797"/>
      <c r="L20" s="797"/>
      <c r="M20" s="797"/>
      <c r="N20" s="797"/>
    </row>
    <row r="21" spans="1:15" ht="19.5" customHeight="1">
      <c r="A21" s="498"/>
      <c r="B21" s="987" t="s">
        <v>561</v>
      </c>
      <c r="C21" s="797"/>
      <c r="D21" s="797"/>
      <c r="E21" s="797"/>
      <c r="F21" s="797"/>
      <c r="G21" s="797"/>
      <c r="H21" s="797"/>
      <c r="I21" s="797"/>
      <c r="J21" s="797"/>
      <c r="K21" s="797"/>
      <c r="L21" s="797"/>
      <c r="M21" s="797"/>
      <c r="N21" s="797"/>
      <c r="O21" s="167"/>
    </row>
    <row r="22" spans="1:15" ht="19.5" customHeight="1">
      <c r="A22" s="498"/>
      <c r="B22" s="797"/>
      <c r="C22" s="797"/>
      <c r="D22" s="797"/>
      <c r="E22" s="797"/>
      <c r="F22" s="797"/>
      <c r="G22" s="797"/>
      <c r="H22" s="797"/>
      <c r="I22" s="797"/>
      <c r="J22" s="797"/>
      <c r="K22" s="797"/>
      <c r="L22" s="797"/>
      <c r="M22" s="797"/>
      <c r="N22" s="797"/>
      <c r="O22" s="167"/>
    </row>
    <row r="23" spans="1:15" ht="19.5" customHeight="1">
      <c r="A23" s="499"/>
      <c r="B23" s="797"/>
      <c r="C23" s="797"/>
      <c r="D23" s="797"/>
      <c r="E23" s="797"/>
      <c r="F23" s="797"/>
      <c r="G23" s="797"/>
      <c r="H23" s="797"/>
      <c r="I23" s="797"/>
      <c r="J23" s="797"/>
      <c r="K23" s="797"/>
      <c r="L23" s="797"/>
      <c r="M23" s="797"/>
      <c r="N23" s="797"/>
      <c r="O23" s="167"/>
    </row>
    <row r="24" spans="1:15" ht="19.5" customHeight="1">
      <c r="A24" s="499"/>
      <c r="B24" s="797"/>
      <c r="C24" s="797"/>
      <c r="D24" s="797"/>
      <c r="E24" s="797"/>
      <c r="F24" s="797"/>
      <c r="G24" s="797"/>
      <c r="H24" s="797"/>
      <c r="I24" s="797"/>
      <c r="J24" s="797"/>
      <c r="K24" s="797"/>
      <c r="L24" s="797"/>
      <c r="M24" s="797"/>
      <c r="N24" s="797"/>
      <c r="O24" s="167"/>
    </row>
    <row r="25" spans="1:15" ht="19.5" customHeight="1">
      <c r="A25" s="83"/>
      <c r="B25" s="797"/>
      <c r="C25" s="797"/>
      <c r="D25" s="797"/>
      <c r="E25" s="797"/>
      <c r="F25" s="797"/>
      <c r="G25" s="797"/>
      <c r="H25" s="797"/>
      <c r="I25" s="797"/>
      <c r="J25" s="797"/>
      <c r="K25" s="797"/>
      <c r="L25" s="797"/>
      <c r="M25" s="797"/>
      <c r="N25" s="797"/>
      <c r="O25" s="63"/>
    </row>
    <row r="26" spans="1:15" ht="19.5" customHeight="1">
      <c r="A26" s="83"/>
      <c r="B26" s="497"/>
      <c r="C26" s="497"/>
      <c r="D26" s="497"/>
      <c r="E26" s="497"/>
      <c r="F26" s="497"/>
      <c r="G26" s="497"/>
      <c r="H26" s="497"/>
      <c r="I26" s="497"/>
      <c r="J26" s="497"/>
      <c r="K26" s="497"/>
      <c r="L26" s="497"/>
      <c r="M26" s="497"/>
      <c r="N26" s="497"/>
      <c r="O26" s="63"/>
    </row>
    <row r="27" spans="1:15" ht="19.5" customHeight="1">
      <c r="A27" s="500"/>
      <c r="B27" s="500"/>
      <c r="C27" s="500"/>
      <c r="D27" s="500"/>
      <c r="E27" s="500"/>
      <c r="F27" s="500"/>
      <c r="G27" s="500"/>
      <c r="H27" s="500"/>
      <c r="I27" s="500"/>
      <c r="J27" s="500"/>
      <c r="K27" s="500"/>
      <c r="L27" s="500"/>
      <c r="M27" s="500"/>
      <c r="N27" s="500"/>
      <c r="O27" s="500"/>
    </row>
    <row r="28" spans="1:15" ht="18" customHeight="1">
      <c r="A28" s="501"/>
      <c r="B28" s="984" t="s">
        <v>562</v>
      </c>
      <c r="C28" s="797"/>
      <c r="D28" s="797"/>
      <c r="E28" s="797"/>
      <c r="F28" s="797"/>
      <c r="G28" s="797"/>
      <c r="H28" s="797"/>
      <c r="I28" s="797"/>
      <c r="J28" s="797"/>
      <c r="K28" s="797"/>
      <c r="L28" s="797"/>
      <c r="M28" s="797"/>
      <c r="N28" s="797"/>
      <c r="O28" s="503"/>
    </row>
    <row r="29" spans="1:15" ht="17.25" customHeight="1">
      <c r="A29" s="504"/>
      <c r="B29" s="797"/>
      <c r="C29" s="797"/>
      <c r="D29" s="797"/>
      <c r="E29" s="797"/>
      <c r="F29" s="797"/>
      <c r="G29" s="797"/>
      <c r="H29" s="797"/>
      <c r="I29" s="797"/>
      <c r="J29" s="797"/>
      <c r="K29" s="797"/>
      <c r="L29" s="797"/>
      <c r="M29" s="797"/>
      <c r="N29" s="797"/>
      <c r="O29" s="503"/>
    </row>
    <row r="30" spans="1:15" ht="18.75" customHeight="1">
      <c r="A30" s="504"/>
      <c r="B30" s="984" t="s">
        <v>563</v>
      </c>
      <c r="C30" s="797"/>
      <c r="D30" s="797"/>
      <c r="E30" s="797"/>
      <c r="F30" s="797"/>
      <c r="G30" s="797"/>
      <c r="H30" s="797"/>
      <c r="I30" s="797"/>
      <c r="J30" s="797"/>
      <c r="K30" s="797"/>
      <c r="L30" s="797"/>
      <c r="M30" s="797"/>
      <c r="N30" s="797"/>
      <c r="O30" s="503"/>
    </row>
    <row r="31" spans="1:15" ht="18.75" customHeight="1">
      <c r="A31" s="504"/>
      <c r="B31" s="797"/>
      <c r="C31" s="797"/>
      <c r="D31" s="797"/>
      <c r="E31" s="797"/>
      <c r="F31" s="797"/>
      <c r="G31" s="797"/>
      <c r="H31" s="797"/>
      <c r="I31" s="797"/>
      <c r="J31" s="797"/>
      <c r="K31" s="797"/>
      <c r="L31" s="797"/>
      <c r="M31" s="797"/>
      <c r="N31" s="797"/>
      <c r="O31" s="503"/>
    </row>
    <row r="32" spans="1:15" ht="18.75" customHeight="1">
      <c r="A32" s="504"/>
      <c r="B32" s="984" t="s">
        <v>564</v>
      </c>
      <c r="C32" s="797"/>
      <c r="D32" s="797"/>
      <c r="E32" s="797"/>
      <c r="F32" s="797"/>
      <c r="G32" s="797"/>
      <c r="H32" s="797"/>
      <c r="I32" s="797"/>
      <c r="J32" s="797"/>
      <c r="K32" s="797"/>
      <c r="L32" s="797"/>
      <c r="M32" s="797"/>
      <c r="N32" s="797"/>
      <c r="O32" s="503"/>
    </row>
    <row r="33" spans="1:26" ht="40.5" customHeight="1">
      <c r="A33" s="504"/>
      <c r="B33" s="984" t="s">
        <v>565</v>
      </c>
      <c r="C33" s="797"/>
      <c r="D33" s="797"/>
      <c r="E33" s="797"/>
      <c r="F33" s="797"/>
      <c r="G33" s="797"/>
      <c r="H33" s="797"/>
      <c r="I33" s="797"/>
      <c r="J33" s="797"/>
      <c r="K33" s="797"/>
      <c r="L33" s="797"/>
      <c r="M33" s="797"/>
      <c r="N33" s="797"/>
      <c r="O33" s="503"/>
    </row>
    <row r="34" spans="1:26" ht="18.75" customHeight="1">
      <c r="A34" s="504"/>
      <c r="B34" s="502"/>
      <c r="C34" s="502"/>
      <c r="D34" s="502"/>
      <c r="E34" s="502"/>
      <c r="F34" s="502"/>
      <c r="G34" s="502"/>
      <c r="H34" s="502"/>
      <c r="I34" s="502"/>
      <c r="J34" s="502"/>
      <c r="K34" s="502"/>
      <c r="L34" s="502"/>
      <c r="M34" s="502"/>
      <c r="N34" s="502"/>
      <c r="O34" s="503"/>
    </row>
    <row r="35" spans="1:26" ht="19.5" customHeight="1">
      <c r="A35" s="504"/>
      <c r="B35" s="505"/>
      <c r="C35" s="505"/>
      <c r="D35" s="505"/>
      <c r="E35" s="505"/>
      <c r="F35" s="505"/>
      <c r="G35" s="505"/>
      <c r="H35" s="505"/>
      <c r="I35" s="505"/>
      <c r="J35" s="505"/>
      <c r="K35" s="505"/>
      <c r="L35" s="505"/>
      <c r="M35" s="505"/>
      <c r="N35" s="503"/>
      <c r="O35" s="503"/>
    </row>
    <row r="36" spans="1:26" ht="19.5" customHeight="1">
      <c r="A36" s="504"/>
      <c r="B36" s="987" t="s">
        <v>566</v>
      </c>
      <c r="C36" s="797"/>
      <c r="D36" s="797"/>
      <c r="E36" s="797"/>
      <c r="F36" s="797"/>
      <c r="G36" s="797"/>
      <c r="H36" s="797"/>
      <c r="I36" s="797"/>
      <c r="J36" s="797"/>
      <c r="K36" s="797"/>
      <c r="L36" s="797"/>
      <c r="M36" s="797"/>
      <c r="N36" s="797"/>
      <c r="O36" s="503"/>
    </row>
    <row r="37" spans="1:26" ht="19.5" customHeight="1">
      <c r="A37" s="504"/>
      <c r="B37" s="797"/>
      <c r="C37" s="797"/>
      <c r="D37" s="797"/>
      <c r="E37" s="797"/>
      <c r="F37" s="797"/>
      <c r="G37" s="797"/>
      <c r="H37" s="797"/>
      <c r="I37" s="797"/>
      <c r="J37" s="797"/>
      <c r="K37" s="797"/>
      <c r="L37" s="797"/>
      <c r="M37" s="797"/>
      <c r="N37" s="797"/>
      <c r="O37" s="503"/>
    </row>
    <row r="38" spans="1:26" ht="19.5" customHeight="1">
      <c r="A38" s="504"/>
      <c r="B38" s="797"/>
      <c r="C38" s="797"/>
      <c r="D38" s="797"/>
      <c r="E38" s="797"/>
      <c r="F38" s="797"/>
      <c r="G38" s="797"/>
      <c r="H38" s="797"/>
      <c r="I38" s="797"/>
      <c r="J38" s="797"/>
      <c r="K38" s="797"/>
      <c r="L38" s="797"/>
      <c r="M38" s="797"/>
      <c r="N38" s="797"/>
      <c r="O38" s="503"/>
    </row>
    <row r="39" spans="1:26" ht="19.5" customHeight="1">
      <c r="A39" s="504"/>
      <c r="B39" s="797"/>
      <c r="C39" s="797"/>
      <c r="D39" s="797"/>
      <c r="E39" s="797"/>
      <c r="F39" s="797"/>
      <c r="G39" s="797"/>
      <c r="H39" s="797"/>
      <c r="I39" s="797"/>
      <c r="J39" s="797"/>
      <c r="K39" s="797"/>
      <c r="L39" s="797"/>
      <c r="M39" s="797"/>
      <c r="N39" s="797"/>
      <c r="O39" s="503"/>
    </row>
    <row r="40" spans="1:26" ht="19.5" customHeight="1">
      <c r="A40" s="504"/>
      <c r="B40" s="497"/>
      <c r="C40" s="497"/>
      <c r="D40" s="497"/>
      <c r="E40" s="497"/>
      <c r="F40" s="497"/>
      <c r="G40" s="497"/>
      <c r="H40" s="497"/>
      <c r="I40" s="497"/>
      <c r="J40" s="497"/>
      <c r="K40" s="497"/>
      <c r="L40" s="497"/>
      <c r="M40" s="497"/>
      <c r="N40" s="497"/>
      <c r="O40" s="503"/>
    </row>
    <row r="41" spans="1:26" ht="19.5" customHeight="1">
      <c r="A41" s="504"/>
      <c r="N41" s="503"/>
      <c r="O41" s="503"/>
    </row>
    <row r="42" spans="1:26" ht="15" customHeight="1">
      <c r="A42" s="501"/>
      <c r="B42" s="984" t="s">
        <v>567</v>
      </c>
      <c r="C42" s="797"/>
      <c r="D42" s="797"/>
      <c r="E42" s="797"/>
      <c r="F42" s="797"/>
      <c r="G42" s="797"/>
      <c r="H42" s="797"/>
      <c r="I42" s="797"/>
      <c r="J42" s="797"/>
      <c r="K42" s="797"/>
      <c r="L42" s="797"/>
      <c r="M42" s="797"/>
      <c r="N42" s="797"/>
      <c r="O42" s="503"/>
    </row>
    <row r="43" spans="1:26" ht="15.75" customHeight="1">
      <c r="A43" s="501"/>
      <c r="B43" s="797"/>
      <c r="C43" s="797"/>
      <c r="D43" s="797"/>
      <c r="E43" s="797"/>
      <c r="F43" s="797"/>
      <c r="G43" s="797"/>
      <c r="H43" s="797"/>
      <c r="I43" s="797"/>
      <c r="J43" s="797"/>
      <c r="K43" s="797"/>
      <c r="L43" s="797"/>
      <c r="M43" s="797"/>
      <c r="N43" s="797"/>
      <c r="O43" s="503"/>
    </row>
    <row r="44" spans="1:26" ht="15.75" customHeight="1">
      <c r="A44" s="501"/>
      <c r="B44" s="797"/>
      <c r="C44" s="797"/>
      <c r="D44" s="797"/>
      <c r="E44" s="797"/>
      <c r="F44" s="797"/>
      <c r="G44" s="797"/>
      <c r="H44" s="797"/>
      <c r="I44" s="797"/>
      <c r="J44" s="797"/>
      <c r="K44" s="797"/>
      <c r="L44" s="797"/>
      <c r="M44" s="797"/>
      <c r="N44" s="797"/>
      <c r="O44" s="503"/>
    </row>
    <row r="45" spans="1:26" ht="15.75" customHeight="1">
      <c r="A45" s="501"/>
      <c r="B45" s="797"/>
      <c r="C45" s="797"/>
      <c r="D45" s="797"/>
      <c r="E45" s="797"/>
      <c r="F45" s="797"/>
      <c r="G45" s="797"/>
      <c r="H45" s="797"/>
      <c r="I45" s="797"/>
      <c r="J45" s="797"/>
      <c r="K45" s="797"/>
      <c r="L45" s="797"/>
      <c r="M45" s="797"/>
      <c r="N45" s="797"/>
      <c r="O45" s="503"/>
    </row>
    <row r="46" spans="1:26" ht="15.75" customHeight="1">
      <c r="A46" s="501"/>
      <c r="B46" s="797"/>
      <c r="C46" s="797"/>
      <c r="D46" s="797"/>
      <c r="E46" s="797"/>
      <c r="F46" s="797"/>
      <c r="G46" s="797"/>
      <c r="H46" s="797"/>
      <c r="I46" s="797"/>
      <c r="J46" s="797"/>
      <c r="K46" s="797"/>
      <c r="L46" s="797"/>
      <c r="M46" s="797"/>
      <c r="N46" s="797"/>
      <c r="O46" s="503"/>
    </row>
    <row r="47" spans="1:26" ht="15.75" customHeight="1">
      <c r="A47" s="501"/>
      <c r="B47" s="797"/>
      <c r="C47" s="797"/>
      <c r="D47" s="797"/>
      <c r="E47" s="797"/>
      <c r="F47" s="797"/>
      <c r="G47" s="797"/>
      <c r="H47" s="797"/>
      <c r="I47" s="797"/>
      <c r="J47" s="797"/>
      <c r="K47" s="797"/>
      <c r="L47" s="797"/>
      <c r="M47" s="797"/>
      <c r="N47" s="797"/>
      <c r="O47" s="503"/>
    </row>
    <row r="48" spans="1:26" ht="30.75" customHeight="1">
      <c r="A48" s="504"/>
      <c r="B48" s="797"/>
      <c r="C48" s="797"/>
      <c r="D48" s="797"/>
      <c r="E48" s="797"/>
      <c r="F48" s="797"/>
      <c r="G48" s="797"/>
      <c r="H48" s="797"/>
      <c r="I48" s="797"/>
      <c r="J48" s="797"/>
      <c r="K48" s="797"/>
      <c r="L48" s="797"/>
      <c r="M48" s="797"/>
      <c r="N48" s="797"/>
      <c r="O48" s="503"/>
      <c r="P48" s="3"/>
      <c r="Q48" s="3"/>
      <c r="R48" s="3"/>
      <c r="S48" s="3"/>
      <c r="T48" s="3"/>
      <c r="U48" s="3"/>
      <c r="V48" s="3"/>
      <c r="W48" s="3"/>
      <c r="X48" s="3"/>
      <c r="Y48" s="3"/>
      <c r="Z48" s="3"/>
    </row>
    <row r="49" spans="1:15" ht="19.5" customHeight="1">
      <c r="A49" s="506"/>
      <c r="N49" s="503"/>
      <c r="O49" s="503"/>
    </row>
    <row r="50" spans="1:15" ht="47.25" customHeight="1">
      <c r="A50" s="506"/>
      <c r="D50" s="988" t="s">
        <v>568</v>
      </c>
      <c r="E50" s="989"/>
      <c r="F50" s="989"/>
      <c r="G50" s="989"/>
      <c r="H50" s="989"/>
      <c r="I50" s="989"/>
      <c r="J50" s="989"/>
      <c r="K50" s="989"/>
      <c r="L50" s="990"/>
      <c r="M50" s="507"/>
      <c r="N50" s="503"/>
      <c r="O50" s="503"/>
    </row>
    <row r="51" spans="1:15" ht="19.5" customHeight="1">
      <c r="A51" s="506"/>
      <c r="B51" s="506"/>
      <c r="C51" s="506"/>
      <c r="D51" s="506"/>
      <c r="E51" s="506"/>
      <c r="F51" s="506"/>
      <c r="G51" s="506"/>
      <c r="H51" s="506"/>
      <c r="I51" s="506"/>
      <c r="J51" s="506"/>
      <c r="K51" s="506"/>
      <c r="L51" s="506"/>
      <c r="M51" s="508"/>
      <c r="O51" s="503"/>
    </row>
    <row r="52" spans="1:15" ht="24.75" customHeight="1">
      <c r="A52" s="506"/>
      <c r="B52" s="984" t="s">
        <v>569</v>
      </c>
      <c r="C52" s="797"/>
      <c r="D52" s="797"/>
      <c r="E52" s="797"/>
      <c r="F52" s="797"/>
      <c r="G52" s="797"/>
      <c r="H52" s="797"/>
      <c r="I52" s="797"/>
      <c r="J52" s="797"/>
      <c r="K52" s="797"/>
      <c r="L52" s="797"/>
      <c r="M52" s="797"/>
      <c r="N52" s="797"/>
      <c r="O52" s="503"/>
    </row>
    <row r="53" spans="1:15" ht="18" customHeight="1">
      <c r="A53" s="506"/>
      <c r="B53" s="797"/>
      <c r="C53" s="797"/>
      <c r="D53" s="797"/>
      <c r="E53" s="797"/>
      <c r="F53" s="797"/>
      <c r="G53" s="797"/>
      <c r="H53" s="797"/>
      <c r="I53" s="797"/>
      <c r="J53" s="797"/>
      <c r="K53" s="797"/>
      <c r="L53" s="797"/>
      <c r="M53" s="797"/>
      <c r="N53" s="797"/>
      <c r="O53" s="503"/>
    </row>
    <row r="54" spans="1:15" ht="18.75" customHeight="1">
      <c r="A54" s="506"/>
      <c r="B54" s="797"/>
      <c r="C54" s="797"/>
      <c r="D54" s="797"/>
      <c r="E54" s="797"/>
      <c r="F54" s="797"/>
      <c r="G54" s="797"/>
      <c r="H54" s="797"/>
      <c r="I54" s="797"/>
      <c r="J54" s="797"/>
      <c r="K54" s="797"/>
      <c r="L54" s="797"/>
      <c r="M54" s="797"/>
      <c r="N54" s="797"/>
      <c r="O54" s="503"/>
    </row>
    <row r="55" spans="1:15" ht="15.75" customHeight="1">
      <c r="A55" s="506"/>
      <c r="B55" s="797"/>
      <c r="C55" s="797"/>
      <c r="D55" s="797"/>
      <c r="E55" s="797"/>
      <c r="F55" s="797"/>
      <c r="G55" s="797"/>
      <c r="H55" s="797"/>
      <c r="I55" s="797"/>
      <c r="J55" s="797"/>
      <c r="K55" s="797"/>
      <c r="L55" s="797"/>
      <c r="M55" s="797"/>
      <c r="N55" s="797"/>
      <c r="O55" s="503"/>
    </row>
    <row r="56" spans="1:15" ht="15.75" customHeight="1">
      <c r="A56" s="506"/>
      <c r="B56" s="797"/>
      <c r="C56" s="797"/>
      <c r="D56" s="797"/>
      <c r="E56" s="797"/>
      <c r="F56" s="797"/>
      <c r="G56" s="797"/>
      <c r="H56" s="797"/>
      <c r="I56" s="797"/>
      <c r="J56" s="797"/>
      <c r="K56" s="797"/>
      <c r="L56" s="797"/>
      <c r="M56" s="797"/>
      <c r="N56" s="797"/>
      <c r="O56" s="503"/>
    </row>
    <row r="57" spans="1:15" ht="41.25" customHeight="1">
      <c r="A57" s="504"/>
      <c r="B57" s="508"/>
      <c r="C57" s="508"/>
      <c r="D57" s="508"/>
      <c r="E57" s="508"/>
      <c r="F57" s="508"/>
      <c r="G57" s="508"/>
      <c r="H57" s="508"/>
      <c r="I57" s="508"/>
      <c r="J57" s="508"/>
      <c r="K57" s="508"/>
      <c r="L57" s="508"/>
      <c r="M57" s="509"/>
      <c r="N57" s="509"/>
      <c r="O57" s="503"/>
    </row>
    <row r="58" spans="1:15" ht="18.75" customHeight="1">
      <c r="A58" s="504"/>
      <c r="B58" s="991" t="s">
        <v>80</v>
      </c>
      <c r="C58" s="797"/>
      <c r="D58" s="508"/>
      <c r="E58" s="508"/>
      <c r="F58" s="508"/>
      <c r="G58" s="508"/>
      <c r="H58" s="508"/>
      <c r="I58" s="508"/>
      <c r="J58" s="508"/>
      <c r="K58" s="508"/>
      <c r="L58" s="508"/>
      <c r="M58" s="509"/>
      <c r="N58" s="509"/>
      <c r="O58" s="503"/>
    </row>
    <row r="59" spans="1:15" ht="15" customHeight="1">
      <c r="A59" s="504"/>
      <c r="B59" s="508"/>
      <c r="C59" s="508"/>
      <c r="D59" s="508"/>
      <c r="E59" s="508"/>
      <c r="F59" s="508"/>
      <c r="G59" s="508"/>
      <c r="H59" s="508"/>
      <c r="I59" s="508"/>
      <c r="J59" s="508"/>
      <c r="K59" s="508"/>
      <c r="L59" s="508"/>
      <c r="M59" s="509"/>
      <c r="N59" s="509"/>
      <c r="O59" s="503"/>
    </row>
    <row r="60" spans="1:15" ht="18.75" customHeight="1">
      <c r="A60" s="504"/>
      <c r="B60" s="984" t="s">
        <v>570</v>
      </c>
      <c r="C60" s="797"/>
      <c r="D60" s="797"/>
      <c r="E60" s="797"/>
      <c r="F60" s="508"/>
      <c r="G60" s="508"/>
      <c r="H60" s="508"/>
      <c r="I60" s="508"/>
      <c r="J60" s="508"/>
      <c r="K60" s="508"/>
      <c r="L60" s="508"/>
      <c r="M60" s="509"/>
      <c r="N60" s="509"/>
      <c r="O60" s="503"/>
    </row>
    <row r="61" spans="1:15" ht="18.75" customHeight="1">
      <c r="A61" s="504"/>
      <c r="B61" s="992" t="s">
        <v>571</v>
      </c>
      <c r="C61" s="797"/>
      <c r="D61" s="508"/>
      <c r="E61" s="508"/>
      <c r="F61" s="508"/>
      <c r="G61" s="508"/>
      <c r="H61" s="508"/>
      <c r="I61" s="508"/>
      <c r="J61" s="508"/>
      <c r="K61" s="508"/>
      <c r="L61" s="508"/>
      <c r="M61" s="509"/>
      <c r="N61" s="509"/>
      <c r="O61" s="503"/>
    </row>
    <row r="62" spans="1:15" ht="18.75" customHeight="1">
      <c r="A62" s="504"/>
      <c r="B62" s="992" t="s">
        <v>572</v>
      </c>
      <c r="C62" s="797"/>
      <c r="D62" s="797"/>
      <c r="E62" s="797"/>
      <c r="F62" s="797"/>
      <c r="G62" s="797"/>
      <c r="H62" s="797"/>
      <c r="I62" s="797"/>
      <c r="J62" s="797"/>
      <c r="K62" s="797"/>
      <c r="L62" s="797"/>
      <c r="M62" s="797"/>
      <c r="N62" s="797"/>
      <c r="O62" s="503"/>
    </row>
    <row r="63" spans="1:15" ht="18.75" customHeight="1">
      <c r="A63" s="504"/>
      <c r="B63" s="992" t="s">
        <v>573</v>
      </c>
      <c r="C63" s="797"/>
      <c r="D63" s="797"/>
      <c r="E63" s="797"/>
      <c r="F63" s="797"/>
      <c r="G63" s="508"/>
      <c r="H63" s="508"/>
      <c r="I63" s="508"/>
      <c r="J63" s="508"/>
      <c r="K63" s="508"/>
      <c r="L63" s="508"/>
      <c r="M63" s="509"/>
      <c r="N63" s="509"/>
      <c r="O63" s="503"/>
    </row>
    <row r="64" spans="1:15" ht="18.75" customHeight="1">
      <c r="A64" s="504"/>
      <c r="B64" s="984" t="s">
        <v>574</v>
      </c>
      <c r="C64" s="797"/>
      <c r="D64" s="797"/>
      <c r="E64" s="797"/>
      <c r="F64" s="797"/>
      <c r="G64" s="797"/>
      <c r="H64" s="797"/>
      <c r="I64" s="797"/>
      <c r="J64" s="797"/>
      <c r="K64" s="797"/>
      <c r="L64" s="797"/>
      <c r="M64" s="797"/>
      <c r="N64" s="797"/>
      <c r="O64" s="503"/>
    </row>
    <row r="65" spans="1:15" ht="18.75" customHeight="1">
      <c r="A65" s="504"/>
      <c r="B65" s="510"/>
      <c r="C65" s="510"/>
      <c r="D65" s="509"/>
      <c r="E65" s="509"/>
      <c r="F65" s="509"/>
      <c r="G65" s="509"/>
      <c r="H65" s="509"/>
      <c r="I65" s="509"/>
      <c r="J65" s="509"/>
      <c r="K65" s="509"/>
      <c r="L65" s="509"/>
      <c r="M65" s="503"/>
      <c r="N65" s="503"/>
      <c r="O65" s="503"/>
    </row>
    <row r="66" spans="1:15" ht="18.75" customHeight="1">
      <c r="A66" s="503"/>
      <c r="B66" s="511" t="s">
        <v>575</v>
      </c>
      <c r="C66" s="503"/>
      <c r="D66" s="503"/>
      <c r="E66" s="503"/>
      <c r="F66" s="503"/>
      <c r="G66" s="503"/>
      <c r="H66" s="503"/>
      <c r="I66" s="503"/>
      <c r="J66" s="503"/>
      <c r="K66" s="503"/>
      <c r="L66" s="503"/>
      <c r="M66" s="503"/>
      <c r="N66" s="503"/>
      <c r="O66" s="503"/>
    </row>
    <row r="67" spans="1:15" ht="18.75" customHeight="1">
      <c r="A67" s="503"/>
      <c r="B67" s="512"/>
      <c r="C67" s="503"/>
      <c r="D67" s="503"/>
      <c r="E67" s="503"/>
      <c r="F67" s="503"/>
      <c r="G67" s="503"/>
      <c r="H67" s="503"/>
      <c r="I67" s="503"/>
      <c r="J67" s="503"/>
      <c r="K67" s="503"/>
      <c r="L67" s="503"/>
      <c r="M67" s="503"/>
      <c r="N67" s="503"/>
      <c r="O67" s="503"/>
    </row>
    <row r="68" spans="1:15" ht="18.75" customHeight="1">
      <c r="A68" s="503"/>
      <c r="B68" s="513" t="s">
        <v>87</v>
      </c>
      <c r="C68" s="503"/>
      <c r="D68" s="503"/>
      <c r="E68" s="503"/>
      <c r="F68" s="503"/>
      <c r="G68" s="503"/>
      <c r="H68" s="503"/>
      <c r="I68" s="503"/>
      <c r="J68" s="503"/>
      <c r="K68" s="503"/>
      <c r="L68" s="503"/>
      <c r="M68" s="503"/>
      <c r="N68" s="503"/>
      <c r="O68" s="503"/>
    </row>
    <row r="69" spans="1:15" ht="18.75" customHeight="1">
      <c r="A69" s="503"/>
      <c r="B69" s="513" t="s">
        <v>576</v>
      </c>
      <c r="C69" s="503"/>
      <c r="D69" s="503"/>
      <c r="E69" s="503"/>
      <c r="F69" s="503"/>
      <c r="G69" s="503"/>
      <c r="H69" s="503"/>
      <c r="I69" s="503"/>
      <c r="J69" s="503"/>
      <c r="K69" s="503"/>
      <c r="L69" s="503"/>
      <c r="M69" s="514"/>
      <c r="N69" s="514"/>
      <c r="O69" s="514"/>
    </row>
    <row r="70" spans="1:15" ht="18.75" customHeight="1">
      <c r="A70" s="503"/>
      <c r="B70" s="513" t="s">
        <v>577</v>
      </c>
      <c r="C70" s="514"/>
      <c r="D70" s="514"/>
      <c r="E70" s="514"/>
      <c r="F70" s="514"/>
      <c r="G70" s="514"/>
      <c r="H70" s="514"/>
      <c r="I70" s="514"/>
      <c r="J70" s="514"/>
      <c r="K70" s="514"/>
      <c r="L70" s="514"/>
      <c r="M70" s="503"/>
      <c r="N70" s="503"/>
      <c r="O70" s="503"/>
    </row>
    <row r="71" spans="1:15" ht="18.75" customHeight="1">
      <c r="A71" s="503"/>
      <c r="B71" s="513" t="s">
        <v>578</v>
      </c>
      <c r="C71" s="503"/>
      <c r="D71" s="126"/>
      <c r="E71" s="503"/>
      <c r="F71" s="503"/>
      <c r="G71" s="503"/>
      <c r="H71" s="503"/>
      <c r="I71" s="503"/>
      <c r="J71" s="503"/>
      <c r="K71" s="503"/>
      <c r="L71" s="503"/>
      <c r="M71" s="503"/>
      <c r="N71" s="503"/>
      <c r="O71" s="503"/>
    </row>
    <row r="72" spans="1:15" ht="18.75" customHeight="1">
      <c r="A72" s="503"/>
      <c r="B72" s="513" t="s">
        <v>579</v>
      </c>
      <c r="C72" s="503"/>
      <c r="D72" s="126"/>
      <c r="E72" s="503"/>
      <c r="F72" s="503"/>
      <c r="G72" s="503"/>
      <c r="H72" s="503"/>
      <c r="I72" s="503"/>
      <c r="J72" s="503"/>
      <c r="K72" s="503"/>
      <c r="L72" s="503"/>
      <c r="M72" s="503"/>
      <c r="N72" s="503"/>
      <c r="O72" s="503"/>
    </row>
    <row r="73" spans="1:15" ht="18.75" customHeight="1">
      <c r="A73" s="503"/>
      <c r="B73" s="513" t="s">
        <v>580</v>
      </c>
      <c r="C73" s="503"/>
      <c r="D73" s="126"/>
      <c r="E73" s="503"/>
      <c r="F73" s="503"/>
      <c r="G73" s="503"/>
      <c r="H73" s="503"/>
      <c r="I73" s="503"/>
      <c r="J73" s="503"/>
      <c r="K73" s="503"/>
      <c r="L73" s="503"/>
      <c r="M73" s="503"/>
      <c r="N73" s="503"/>
      <c r="O73" s="503"/>
    </row>
    <row r="74" spans="1:15" ht="18.75" customHeight="1">
      <c r="A74" s="503"/>
      <c r="B74" s="513" t="s">
        <v>581</v>
      </c>
      <c r="C74" s="503"/>
      <c r="D74" s="503"/>
      <c r="E74" s="503"/>
      <c r="F74" s="503"/>
      <c r="G74" s="503"/>
      <c r="H74" s="503"/>
      <c r="I74" s="503"/>
      <c r="J74" s="503"/>
      <c r="K74" s="503"/>
      <c r="L74" s="503"/>
      <c r="M74" s="503"/>
      <c r="N74" s="503"/>
      <c r="O74" s="503"/>
    </row>
    <row r="75" spans="1:15" ht="18.75" customHeight="1">
      <c r="A75" s="503"/>
      <c r="B75" s="513" t="s">
        <v>582</v>
      </c>
      <c r="C75" s="503"/>
      <c r="D75" s="126"/>
      <c r="E75" s="503"/>
      <c r="F75" s="503"/>
      <c r="G75" s="503"/>
      <c r="H75" s="503"/>
      <c r="I75" s="503"/>
      <c r="J75" s="503"/>
      <c r="K75" s="503"/>
      <c r="L75" s="503"/>
      <c r="M75" s="503"/>
      <c r="N75" s="503"/>
      <c r="O75" s="503"/>
    </row>
    <row r="76" spans="1:15" ht="18.75" customHeight="1">
      <c r="A76" s="503"/>
      <c r="B76" s="513" t="s">
        <v>583</v>
      </c>
      <c r="C76" s="503"/>
      <c r="D76" s="126"/>
      <c r="E76" s="503"/>
      <c r="F76" s="503"/>
      <c r="G76" s="503"/>
      <c r="H76" s="503"/>
      <c r="I76" s="503"/>
      <c r="J76" s="503"/>
      <c r="K76" s="503"/>
      <c r="L76" s="503"/>
      <c r="M76" s="503"/>
      <c r="N76" s="503"/>
      <c r="O76" s="503"/>
    </row>
    <row r="77" spans="1:15" ht="18.75" customHeight="1">
      <c r="A77" s="515"/>
      <c r="B77" s="513" t="s">
        <v>584</v>
      </c>
      <c r="C77" s="503"/>
      <c r="D77" s="503"/>
      <c r="E77" s="503"/>
      <c r="F77" s="503"/>
      <c r="G77" s="503"/>
      <c r="H77" s="503"/>
      <c r="I77" s="503"/>
      <c r="J77" s="503"/>
      <c r="K77" s="503"/>
      <c r="L77" s="503"/>
      <c r="M77" s="503"/>
      <c r="N77" s="503"/>
      <c r="O77" s="503"/>
    </row>
    <row r="78" spans="1:15" ht="18.75" customHeight="1">
      <c r="A78" s="513"/>
      <c r="B78" s="503"/>
      <c r="C78" s="503"/>
      <c r="D78" s="503"/>
      <c r="E78" s="503"/>
      <c r="F78" s="503"/>
      <c r="G78" s="503"/>
      <c r="H78" s="503"/>
      <c r="I78" s="503"/>
      <c r="J78" s="503"/>
      <c r="K78" s="503"/>
      <c r="L78" s="503"/>
      <c r="M78" s="503"/>
      <c r="N78" s="503"/>
      <c r="O78" s="503"/>
    </row>
    <row r="79" spans="1:15" ht="18.75" customHeight="1">
      <c r="A79" s="503"/>
      <c r="B79" s="511" t="s">
        <v>585</v>
      </c>
      <c r="C79" s="503"/>
      <c r="D79" s="503"/>
      <c r="E79" s="503"/>
      <c r="F79" s="503"/>
      <c r="G79" s="503"/>
      <c r="H79" s="503"/>
      <c r="I79" s="503"/>
      <c r="J79" s="503"/>
      <c r="K79" s="503"/>
      <c r="L79" s="503"/>
      <c r="M79" s="516"/>
      <c r="N79" s="503"/>
      <c r="O79" s="503"/>
    </row>
    <row r="80" spans="1:15" ht="18.75" customHeight="1">
      <c r="A80" s="503"/>
      <c r="B80" s="512"/>
      <c r="C80" s="503"/>
      <c r="D80" s="503"/>
      <c r="E80" s="503"/>
      <c r="F80" s="503"/>
      <c r="G80" s="503"/>
      <c r="H80" s="503"/>
      <c r="I80" s="503"/>
      <c r="J80" s="503"/>
      <c r="K80" s="503"/>
      <c r="L80" s="503"/>
      <c r="M80" s="516"/>
      <c r="N80" s="503"/>
      <c r="O80" s="503"/>
    </row>
    <row r="81" spans="1:15" ht="30.75" customHeight="1">
      <c r="A81" s="503"/>
      <c r="B81" s="985" t="s">
        <v>586</v>
      </c>
      <c r="C81" s="797"/>
      <c r="D81" s="797"/>
      <c r="E81" s="797"/>
      <c r="F81" s="797"/>
      <c r="G81" s="797"/>
      <c r="H81" s="797"/>
      <c r="I81" s="797"/>
      <c r="J81" s="797"/>
      <c r="K81" s="797"/>
      <c r="L81" s="797"/>
      <c r="M81" s="797"/>
      <c r="N81" s="797"/>
      <c r="O81" s="503"/>
    </row>
    <row r="82" spans="1:15" ht="18.75" customHeight="1">
      <c r="A82" s="503"/>
      <c r="B82" s="516"/>
      <c r="C82" s="516"/>
      <c r="D82" s="516"/>
      <c r="E82" s="516"/>
      <c r="F82" s="516"/>
      <c r="G82" s="516"/>
      <c r="H82" s="516"/>
      <c r="I82" s="516"/>
      <c r="J82" s="516"/>
      <c r="K82" s="516"/>
      <c r="L82" s="516"/>
      <c r="M82" s="516"/>
      <c r="N82" s="503"/>
      <c r="O82" s="503"/>
    </row>
    <row r="83" spans="1:15" ht="18.75" customHeight="1">
      <c r="A83" s="503"/>
      <c r="B83" s="985" t="s">
        <v>587</v>
      </c>
      <c r="C83" s="797"/>
      <c r="D83" s="797"/>
      <c r="E83" s="797"/>
      <c r="F83" s="797"/>
      <c r="G83" s="797"/>
      <c r="H83" s="797"/>
      <c r="I83" s="797"/>
      <c r="J83" s="797"/>
      <c r="K83" s="797"/>
      <c r="L83" s="797"/>
      <c r="M83" s="797"/>
      <c r="N83" s="797"/>
      <c r="O83" s="503"/>
    </row>
    <row r="84" spans="1:15" ht="18.75" customHeight="1">
      <c r="A84" s="503"/>
      <c r="B84" s="797"/>
      <c r="C84" s="797"/>
      <c r="D84" s="797"/>
      <c r="E84" s="797"/>
      <c r="F84" s="797"/>
      <c r="G84" s="797"/>
      <c r="H84" s="797"/>
      <c r="I84" s="797"/>
      <c r="J84" s="797"/>
      <c r="K84" s="797"/>
      <c r="L84" s="797"/>
      <c r="M84" s="797"/>
      <c r="N84" s="797"/>
      <c r="O84" s="503"/>
    </row>
    <row r="85" spans="1:15" ht="30" customHeight="1">
      <c r="A85" s="503"/>
      <c r="B85" s="797"/>
      <c r="C85" s="797"/>
      <c r="D85" s="797"/>
      <c r="E85" s="797"/>
      <c r="F85" s="797"/>
      <c r="G85" s="797"/>
      <c r="H85" s="797"/>
      <c r="I85" s="797"/>
      <c r="J85" s="797"/>
      <c r="K85" s="797"/>
      <c r="L85" s="797"/>
      <c r="M85" s="797"/>
      <c r="N85" s="797"/>
      <c r="O85" s="503"/>
    </row>
    <row r="86" spans="1:15" ht="18.75" customHeight="1">
      <c r="A86" s="517"/>
      <c r="B86" s="503"/>
      <c r="C86" s="995" t="s">
        <v>588</v>
      </c>
      <c r="D86" s="797"/>
      <c r="E86" s="797"/>
      <c r="F86" s="797"/>
      <c r="G86" s="797"/>
      <c r="H86" s="797"/>
      <c r="I86" s="797"/>
      <c r="J86" s="797"/>
      <c r="K86" s="797"/>
      <c r="L86" s="797"/>
      <c r="M86" s="503"/>
      <c r="N86" s="503"/>
      <c r="O86" s="503"/>
    </row>
    <row r="87" spans="1:15" ht="18.75" customHeight="1">
      <c r="A87" s="517"/>
      <c r="B87" s="503"/>
      <c r="C87" s="797"/>
      <c r="D87" s="797"/>
      <c r="E87" s="797"/>
      <c r="F87" s="797"/>
      <c r="G87" s="797"/>
      <c r="H87" s="797"/>
      <c r="I87" s="797"/>
      <c r="J87" s="797"/>
      <c r="K87" s="797"/>
      <c r="L87" s="797"/>
      <c r="M87" s="503"/>
      <c r="N87" s="503"/>
      <c r="O87" s="503"/>
    </row>
    <row r="88" spans="1:15" ht="36" customHeight="1">
      <c r="A88" s="518"/>
      <c r="B88" s="519" t="s">
        <v>102</v>
      </c>
      <c r="C88" s="797"/>
      <c r="D88" s="797"/>
      <c r="E88" s="797"/>
      <c r="F88" s="797"/>
      <c r="G88" s="797"/>
      <c r="H88" s="797"/>
      <c r="I88" s="797"/>
      <c r="J88" s="797"/>
      <c r="K88" s="797"/>
      <c r="L88" s="797"/>
      <c r="M88" s="503"/>
      <c r="N88" s="503"/>
      <c r="O88" s="503"/>
    </row>
    <row r="89" spans="1:15" ht="18.75" customHeight="1">
      <c r="A89" s="518"/>
      <c r="B89" s="503"/>
      <c r="C89" s="797"/>
      <c r="D89" s="797"/>
      <c r="E89" s="797"/>
      <c r="F89" s="797"/>
      <c r="G89" s="797"/>
      <c r="H89" s="797"/>
      <c r="I89" s="797"/>
      <c r="J89" s="797"/>
      <c r="K89" s="797"/>
      <c r="L89" s="797"/>
      <c r="M89" s="503"/>
      <c r="N89" s="503"/>
      <c r="O89" s="503"/>
    </row>
    <row r="90" spans="1:15" ht="18.75" customHeight="1">
      <c r="A90" s="520"/>
      <c r="B90" s="503"/>
      <c r="C90" s="995" t="s">
        <v>589</v>
      </c>
      <c r="D90" s="797"/>
      <c r="E90" s="797"/>
      <c r="F90" s="797"/>
      <c r="G90" s="797"/>
      <c r="H90" s="797"/>
      <c r="I90" s="797"/>
      <c r="J90" s="797"/>
      <c r="K90" s="797"/>
      <c r="L90" s="797"/>
      <c r="M90" s="503"/>
      <c r="N90" s="503"/>
      <c r="O90" s="503"/>
    </row>
    <row r="91" spans="1:15" ht="18.75" customHeight="1">
      <c r="A91" s="520"/>
      <c r="B91" s="503"/>
      <c r="C91" s="797"/>
      <c r="D91" s="797"/>
      <c r="E91" s="797"/>
      <c r="F91" s="797"/>
      <c r="G91" s="797"/>
      <c r="H91" s="797"/>
      <c r="I91" s="797"/>
      <c r="J91" s="797"/>
      <c r="K91" s="797"/>
      <c r="L91" s="797"/>
      <c r="M91" s="503"/>
      <c r="N91" s="503"/>
      <c r="O91" s="503"/>
    </row>
    <row r="92" spans="1:15" ht="18.75" customHeight="1">
      <c r="A92" s="520"/>
      <c r="B92" s="519" t="s">
        <v>102</v>
      </c>
      <c r="C92" s="797"/>
      <c r="D92" s="797"/>
      <c r="E92" s="797"/>
      <c r="F92" s="797"/>
      <c r="G92" s="797"/>
      <c r="H92" s="797"/>
      <c r="I92" s="797"/>
      <c r="J92" s="797"/>
      <c r="K92" s="797"/>
      <c r="L92" s="797"/>
      <c r="M92" s="503"/>
      <c r="N92" s="503"/>
      <c r="O92" s="503"/>
    </row>
    <row r="93" spans="1:15" ht="47.25" customHeight="1">
      <c r="A93" s="520"/>
      <c r="B93" s="503"/>
      <c r="C93" s="797"/>
      <c r="D93" s="797"/>
      <c r="E93" s="797"/>
      <c r="F93" s="797"/>
      <c r="G93" s="797"/>
      <c r="H93" s="797"/>
      <c r="I93" s="797"/>
      <c r="J93" s="797"/>
      <c r="K93" s="797"/>
      <c r="L93" s="797"/>
      <c r="M93" s="503"/>
      <c r="N93" s="503"/>
      <c r="O93" s="503"/>
    </row>
    <row r="94" spans="1:15" ht="20.25" customHeight="1">
      <c r="A94" s="520"/>
      <c r="B94" s="503"/>
      <c r="C94" s="797"/>
      <c r="D94" s="797"/>
      <c r="E94" s="797"/>
      <c r="F94" s="797"/>
      <c r="G94" s="797"/>
      <c r="H94" s="797"/>
      <c r="I94" s="797"/>
      <c r="J94" s="797"/>
      <c r="K94" s="797"/>
      <c r="L94" s="797"/>
      <c r="M94" s="516"/>
      <c r="N94" s="503"/>
      <c r="O94" s="503"/>
    </row>
    <row r="95" spans="1:15" ht="18.75" customHeight="1">
      <c r="A95" s="520"/>
      <c r="C95" s="516"/>
      <c r="D95" s="516"/>
      <c r="E95" s="516"/>
      <c r="F95" s="516"/>
      <c r="G95" s="516"/>
      <c r="H95" s="516"/>
      <c r="I95" s="516"/>
      <c r="J95" s="516"/>
      <c r="K95" s="516"/>
      <c r="L95" s="516"/>
      <c r="M95" s="516"/>
      <c r="N95" s="503"/>
      <c r="O95" s="503"/>
    </row>
    <row r="96" spans="1:15" ht="18.75" customHeight="1">
      <c r="A96" s="520"/>
      <c r="B96" s="985" t="s">
        <v>590</v>
      </c>
      <c r="C96" s="797"/>
      <c r="D96" s="797"/>
      <c r="E96" s="797"/>
      <c r="F96" s="797"/>
      <c r="G96" s="797"/>
      <c r="H96" s="797"/>
      <c r="I96" s="797"/>
      <c r="J96" s="797"/>
      <c r="K96" s="797"/>
      <c r="L96" s="797"/>
      <c r="M96" s="797"/>
      <c r="N96" s="797"/>
      <c r="O96" s="503"/>
    </row>
    <row r="97" spans="1:15" ht="18.75" customHeight="1">
      <c r="A97" s="520"/>
      <c r="B97" s="797"/>
      <c r="C97" s="797"/>
      <c r="D97" s="797"/>
      <c r="E97" s="797"/>
      <c r="F97" s="797"/>
      <c r="G97" s="797"/>
      <c r="H97" s="797"/>
      <c r="I97" s="797"/>
      <c r="J97" s="797"/>
      <c r="K97" s="797"/>
      <c r="L97" s="797"/>
      <c r="M97" s="797"/>
      <c r="N97" s="797"/>
      <c r="O97" s="503"/>
    </row>
    <row r="98" spans="1:15" ht="24.75" customHeight="1">
      <c r="A98" s="520"/>
      <c r="B98" s="797"/>
      <c r="C98" s="797"/>
      <c r="D98" s="797"/>
      <c r="E98" s="797"/>
      <c r="F98" s="797"/>
      <c r="G98" s="797"/>
      <c r="H98" s="797"/>
      <c r="I98" s="797"/>
      <c r="J98" s="797"/>
      <c r="K98" s="797"/>
      <c r="L98" s="797"/>
      <c r="M98" s="797"/>
      <c r="N98" s="797"/>
      <c r="O98" s="503"/>
    </row>
    <row r="99" spans="1:15" ht="18" customHeight="1">
      <c r="A99" s="520"/>
      <c r="B99" s="496"/>
      <c r="C99" s="496"/>
      <c r="D99" s="496"/>
      <c r="E99" s="496"/>
      <c r="F99" s="496"/>
      <c r="G99" s="496"/>
      <c r="H99" s="496"/>
      <c r="I99" s="496"/>
      <c r="J99" s="496"/>
      <c r="K99" s="496"/>
      <c r="L99" s="496"/>
      <c r="M99" s="496"/>
      <c r="N99" s="496"/>
      <c r="O99" s="503"/>
    </row>
    <row r="100" spans="1:15" ht="18" customHeight="1">
      <c r="A100" s="520"/>
      <c r="B100" s="516"/>
      <c r="C100" s="516"/>
      <c r="D100" s="516"/>
      <c r="E100" s="516"/>
      <c r="F100" s="516"/>
      <c r="G100" s="516"/>
      <c r="H100" s="516"/>
      <c r="I100" s="516"/>
      <c r="J100" s="516"/>
      <c r="K100" s="516"/>
      <c r="L100" s="516"/>
      <c r="M100" s="496"/>
      <c r="N100" s="503"/>
      <c r="O100" s="503"/>
    </row>
    <row r="101" spans="1:15" ht="25.5" customHeight="1">
      <c r="A101" s="520"/>
      <c r="B101" s="985" t="s">
        <v>591</v>
      </c>
      <c r="C101" s="797"/>
      <c r="D101" s="797"/>
      <c r="E101" s="797"/>
      <c r="F101" s="797"/>
      <c r="G101" s="797"/>
      <c r="H101" s="797"/>
      <c r="I101" s="797"/>
      <c r="J101" s="797"/>
      <c r="K101" s="797"/>
      <c r="L101" s="797"/>
      <c r="M101" s="797"/>
      <c r="N101" s="797"/>
      <c r="O101" s="503"/>
    </row>
    <row r="102" spans="1:15" ht="25.5" customHeight="1">
      <c r="A102" s="520"/>
      <c r="B102" s="797"/>
      <c r="C102" s="797"/>
      <c r="D102" s="797"/>
      <c r="E102" s="797"/>
      <c r="F102" s="797"/>
      <c r="G102" s="797"/>
      <c r="H102" s="797"/>
      <c r="I102" s="797"/>
      <c r="J102" s="797"/>
      <c r="K102" s="797"/>
      <c r="L102" s="797"/>
      <c r="M102" s="797"/>
      <c r="N102" s="797"/>
      <c r="O102" s="503"/>
    </row>
    <row r="103" spans="1:15" ht="28.5" customHeight="1">
      <c r="A103" s="520"/>
      <c r="B103" s="521"/>
      <c r="C103" s="521"/>
      <c r="D103" s="521"/>
      <c r="E103" s="521"/>
      <c r="F103" s="521"/>
      <c r="G103" s="521"/>
      <c r="H103" s="521"/>
      <c r="I103" s="521"/>
      <c r="J103" s="521"/>
      <c r="K103" s="521"/>
      <c r="L103" s="521"/>
      <c r="M103" s="516"/>
      <c r="N103" s="503"/>
      <c r="O103" s="503"/>
    </row>
    <row r="104" spans="1:15" ht="14.25" customHeight="1">
      <c r="A104" s="520"/>
      <c r="B104" s="985" t="s">
        <v>592</v>
      </c>
      <c r="C104" s="797"/>
      <c r="D104" s="797"/>
      <c r="E104" s="797"/>
      <c r="F104" s="797"/>
      <c r="G104" s="797"/>
      <c r="H104" s="797"/>
      <c r="I104" s="797"/>
      <c r="J104" s="797"/>
      <c r="K104" s="797"/>
      <c r="L104" s="797"/>
      <c r="M104" s="797"/>
      <c r="N104" s="797"/>
      <c r="O104" s="503"/>
    </row>
    <row r="105" spans="1:15" ht="14.25" customHeight="1">
      <c r="A105" s="520"/>
      <c r="B105" s="516"/>
      <c r="C105" s="516"/>
      <c r="D105" s="516"/>
      <c r="E105" s="516"/>
      <c r="F105" s="516"/>
      <c r="G105" s="516"/>
      <c r="H105" s="516"/>
      <c r="I105" s="516"/>
      <c r="J105" s="516"/>
      <c r="K105" s="516"/>
      <c r="L105" s="516"/>
      <c r="M105" s="516"/>
      <c r="N105" s="503"/>
      <c r="O105" s="503"/>
    </row>
    <row r="106" spans="1:15" ht="18.75" customHeight="1">
      <c r="A106" s="520"/>
      <c r="B106" s="516"/>
      <c r="C106" s="516"/>
      <c r="D106" s="516"/>
      <c r="E106" s="516"/>
      <c r="F106" s="516"/>
      <c r="G106" s="516"/>
      <c r="H106" s="516"/>
      <c r="I106" s="516"/>
      <c r="J106" s="516"/>
      <c r="K106" s="516"/>
      <c r="L106" s="516"/>
      <c r="M106" s="496"/>
      <c r="N106" s="503"/>
      <c r="O106" s="503"/>
    </row>
    <row r="107" spans="1:15" ht="18.75" customHeight="1">
      <c r="A107" s="518"/>
      <c r="B107" s="985" t="s">
        <v>593</v>
      </c>
      <c r="C107" s="797"/>
      <c r="D107" s="797"/>
      <c r="E107" s="797"/>
      <c r="F107" s="797"/>
      <c r="G107" s="797"/>
      <c r="H107" s="797"/>
      <c r="I107" s="797"/>
      <c r="J107" s="797"/>
      <c r="K107" s="797"/>
      <c r="L107" s="797"/>
      <c r="M107" s="797"/>
      <c r="N107" s="797"/>
      <c r="O107" s="503"/>
    </row>
    <row r="108" spans="1:15" ht="18.75" customHeight="1">
      <c r="A108" s="518"/>
      <c r="B108" s="797"/>
      <c r="C108" s="797"/>
      <c r="D108" s="797"/>
      <c r="E108" s="797"/>
      <c r="F108" s="797"/>
      <c r="G108" s="797"/>
      <c r="H108" s="797"/>
      <c r="I108" s="797"/>
      <c r="J108" s="797"/>
      <c r="K108" s="797"/>
      <c r="L108" s="797"/>
      <c r="M108" s="797"/>
      <c r="N108" s="797"/>
      <c r="O108" s="503"/>
    </row>
    <row r="109" spans="1:15" ht="18" customHeight="1">
      <c r="A109" s="518"/>
      <c r="B109" s="797"/>
      <c r="C109" s="797"/>
      <c r="D109" s="797"/>
      <c r="E109" s="797"/>
      <c r="F109" s="797"/>
      <c r="G109" s="797"/>
      <c r="H109" s="797"/>
      <c r="I109" s="797"/>
      <c r="J109" s="797"/>
      <c r="K109" s="797"/>
      <c r="L109" s="797"/>
      <c r="M109" s="797"/>
      <c r="N109" s="797"/>
      <c r="O109" s="503"/>
    </row>
    <row r="110" spans="1:15" ht="18.75" customHeight="1">
      <c r="A110" s="518"/>
      <c r="B110" s="516"/>
      <c r="C110" s="516"/>
      <c r="D110" s="516"/>
      <c r="E110" s="516"/>
      <c r="F110" s="516"/>
      <c r="G110" s="516"/>
      <c r="H110" s="516"/>
      <c r="I110" s="516"/>
      <c r="J110" s="516"/>
      <c r="K110" s="516"/>
      <c r="L110" s="516"/>
      <c r="M110" s="496"/>
      <c r="N110" s="503"/>
      <c r="O110" s="503"/>
    </row>
    <row r="111" spans="1:15" ht="19.5" customHeight="1">
      <c r="A111" s="520"/>
      <c r="B111" s="985" t="s">
        <v>108</v>
      </c>
      <c r="C111" s="797"/>
      <c r="D111" s="797"/>
      <c r="E111" s="797"/>
      <c r="F111" s="797"/>
      <c r="G111" s="797"/>
      <c r="H111" s="797"/>
      <c r="I111" s="797"/>
      <c r="J111" s="797"/>
      <c r="K111" s="797"/>
      <c r="L111" s="797"/>
      <c r="M111" s="797"/>
      <c r="N111" s="797"/>
      <c r="O111" s="503"/>
    </row>
    <row r="112" spans="1:15" ht="13.5" customHeight="1">
      <c r="A112" s="520"/>
      <c r="B112" s="496"/>
      <c r="C112" s="496"/>
      <c r="D112" s="496"/>
      <c r="E112" s="496"/>
      <c r="F112" s="496"/>
      <c r="G112" s="496"/>
      <c r="H112" s="496"/>
      <c r="I112" s="496"/>
      <c r="J112" s="496"/>
      <c r="K112" s="496"/>
      <c r="L112" s="496"/>
      <c r="M112" s="496"/>
      <c r="N112" s="503"/>
      <c r="O112" s="503"/>
    </row>
    <row r="113" spans="1:15" ht="13.5" customHeight="1">
      <c r="A113" s="520"/>
      <c r="B113" s="496"/>
      <c r="C113" s="496"/>
      <c r="D113" s="496"/>
      <c r="E113" s="496"/>
      <c r="F113" s="496"/>
      <c r="G113" s="496"/>
      <c r="H113" s="496"/>
      <c r="I113" s="496"/>
      <c r="J113" s="496"/>
      <c r="K113" s="496"/>
      <c r="L113" s="496"/>
      <c r="M113" s="496"/>
      <c r="N113" s="503"/>
      <c r="O113" s="503"/>
    </row>
    <row r="114" spans="1:15" ht="18.75" customHeight="1">
      <c r="A114" s="520"/>
      <c r="B114" s="496"/>
      <c r="C114" s="496"/>
      <c r="D114" s="496"/>
      <c r="E114" s="496"/>
      <c r="F114" s="496"/>
      <c r="G114" s="496"/>
      <c r="H114" s="496"/>
      <c r="I114" s="496"/>
      <c r="J114" s="496"/>
      <c r="K114" s="496"/>
      <c r="L114" s="496"/>
      <c r="M114" s="516"/>
      <c r="N114" s="503"/>
      <c r="O114" s="503"/>
    </row>
    <row r="115" spans="1:15" ht="18.75" customHeight="1">
      <c r="A115" s="520"/>
      <c r="B115" s="985" t="s">
        <v>594</v>
      </c>
      <c r="C115" s="797"/>
      <c r="D115" s="797"/>
      <c r="E115" s="797"/>
      <c r="F115" s="797"/>
      <c r="G115" s="797"/>
      <c r="H115" s="797"/>
      <c r="I115" s="797"/>
      <c r="J115" s="797"/>
      <c r="K115" s="797"/>
      <c r="L115" s="797"/>
      <c r="M115" s="797"/>
      <c r="N115" s="797"/>
      <c r="O115" s="503"/>
    </row>
    <row r="116" spans="1:15" ht="10.5" customHeight="1">
      <c r="A116" s="520"/>
      <c r="B116" s="496"/>
      <c r="C116" s="496"/>
      <c r="D116" s="496"/>
      <c r="E116" s="496"/>
      <c r="F116" s="496"/>
      <c r="G116" s="496"/>
      <c r="H116" s="496"/>
      <c r="I116" s="496"/>
      <c r="J116" s="496"/>
      <c r="K116" s="496"/>
      <c r="L116" s="496"/>
      <c r="M116" s="496"/>
      <c r="N116" s="496"/>
      <c r="O116" s="503"/>
    </row>
    <row r="117" spans="1:15" ht="18.75" customHeight="1">
      <c r="A117" s="520"/>
      <c r="B117" s="503"/>
      <c r="C117" s="504" t="s">
        <v>595</v>
      </c>
      <c r="D117" s="504"/>
      <c r="E117" s="503"/>
      <c r="F117" s="522">
        <v>1</v>
      </c>
      <c r="G117" s="523">
        <v>2</v>
      </c>
      <c r="H117" s="523">
        <v>3</v>
      </c>
      <c r="I117" s="503"/>
      <c r="J117" s="503"/>
      <c r="K117" s="503"/>
      <c r="L117" s="503"/>
      <c r="M117" s="503"/>
      <c r="N117" s="503"/>
      <c r="O117" s="503"/>
    </row>
    <row r="118" spans="1:15" ht="18.75" customHeight="1">
      <c r="A118" s="520"/>
      <c r="B118" s="503"/>
      <c r="C118" s="504"/>
      <c r="D118" s="504"/>
      <c r="E118" s="503"/>
      <c r="F118" s="523">
        <v>4</v>
      </c>
      <c r="G118" s="523">
        <v>5</v>
      </c>
      <c r="H118" s="523">
        <v>6</v>
      </c>
      <c r="I118" s="503"/>
      <c r="J118" s="503"/>
      <c r="K118" s="503"/>
      <c r="L118" s="503"/>
      <c r="M118" s="503"/>
      <c r="N118" s="503"/>
      <c r="O118" s="503"/>
    </row>
    <row r="119" spans="1:15" ht="15" customHeight="1">
      <c r="A119" s="520"/>
      <c r="B119" s="503"/>
      <c r="C119" s="504"/>
      <c r="D119" s="504"/>
      <c r="E119" s="503"/>
      <c r="F119" s="523">
        <v>7</v>
      </c>
      <c r="G119" s="523">
        <v>8</v>
      </c>
      <c r="H119" s="523">
        <v>9</v>
      </c>
      <c r="I119" s="503"/>
      <c r="J119" s="503"/>
      <c r="K119" s="503"/>
      <c r="L119" s="503"/>
      <c r="M119" s="503"/>
      <c r="N119" s="503"/>
      <c r="O119" s="503"/>
    </row>
    <row r="120" spans="1:15" ht="18.75" customHeight="1">
      <c r="A120" s="520"/>
      <c r="B120" s="503"/>
      <c r="C120" s="504"/>
      <c r="D120" s="504"/>
      <c r="E120" s="524"/>
      <c r="F120" s="524"/>
      <c r="G120" s="524"/>
      <c r="H120" s="524"/>
      <c r="I120" s="503"/>
      <c r="J120" s="503"/>
      <c r="K120" s="503"/>
      <c r="L120" s="503"/>
      <c r="M120" s="503"/>
      <c r="N120" s="503"/>
      <c r="O120" s="503"/>
    </row>
    <row r="121" spans="1:15" ht="18.75" customHeight="1">
      <c r="A121" s="520"/>
      <c r="B121" s="513" t="s">
        <v>596</v>
      </c>
      <c r="C121" s="504"/>
      <c r="D121" s="504"/>
      <c r="E121" s="504"/>
      <c r="F121" s="504"/>
      <c r="G121" s="504"/>
      <c r="H121" s="524"/>
      <c r="I121" s="503"/>
      <c r="J121" s="503"/>
      <c r="K121" s="503"/>
      <c r="L121" s="503"/>
      <c r="M121" s="503"/>
      <c r="N121" s="503"/>
      <c r="O121" s="503"/>
    </row>
    <row r="122" spans="1:15" ht="33" customHeight="1">
      <c r="A122" s="520"/>
      <c r="B122" s="503"/>
      <c r="C122" s="504"/>
      <c r="D122" s="504" t="s">
        <v>597</v>
      </c>
      <c r="E122" s="504"/>
      <c r="F122" s="504"/>
      <c r="G122" s="504"/>
      <c r="H122" s="524"/>
      <c r="I122" s="503"/>
      <c r="J122" s="503"/>
      <c r="K122" s="503"/>
      <c r="L122" s="503"/>
      <c r="M122" s="525"/>
      <c r="N122" s="503"/>
      <c r="O122" s="503"/>
    </row>
    <row r="123" spans="1:15" ht="18" customHeight="1">
      <c r="A123" s="518"/>
      <c r="B123" s="984" t="s">
        <v>598</v>
      </c>
      <c r="C123" s="797"/>
      <c r="D123" s="797"/>
      <c r="E123" s="797"/>
      <c r="F123" s="797"/>
      <c r="G123" s="797"/>
      <c r="H123" s="797"/>
      <c r="I123" s="797"/>
      <c r="J123" s="797"/>
      <c r="K123" s="797"/>
      <c r="L123" s="797"/>
      <c r="M123" s="797"/>
      <c r="N123" s="797"/>
      <c r="O123" s="503"/>
    </row>
    <row r="124" spans="1:15" ht="18" customHeight="1">
      <c r="A124" s="518"/>
      <c r="B124" s="797"/>
      <c r="C124" s="797"/>
      <c r="D124" s="797"/>
      <c r="E124" s="797"/>
      <c r="F124" s="797"/>
      <c r="G124" s="797"/>
      <c r="H124" s="797"/>
      <c r="I124" s="797"/>
      <c r="J124" s="797"/>
      <c r="K124" s="797"/>
      <c r="L124" s="797"/>
      <c r="M124" s="797"/>
      <c r="N124" s="797"/>
      <c r="O124" s="503"/>
    </row>
    <row r="125" spans="1:15" ht="18" customHeight="1">
      <c r="A125" s="518"/>
      <c r="B125" s="797"/>
      <c r="C125" s="797"/>
      <c r="D125" s="797"/>
      <c r="E125" s="797"/>
      <c r="F125" s="797"/>
      <c r="G125" s="797"/>
      <c r="H125" s="797"/>
      <c r="I125" s="797"/>
      <c r="J125" s="797"/>
      <c r="K125" s="797"/>
      <c r="L125" s="797"/>
      <c r="M125" s="797"/>
      <c r="N125" s="797"/>
      <c r="O125" s="503"/>
    </row>
    <row r="126" spans="1:15" ht="3" customHeight="1">
      <c r="A126" s="518"/>
      <c r="B126" s="505"/>
      <c r="C126" s="505"/>
      <c r="D126" s="505"/>
      <c r="E126" s="505"/>
      <c r="F126" s="505"/>
      <c r="G126" s="505"/>
      <c r="H126" s="505"/>
      <c r="I126" s="505"/>
      <c r="J126" s="505"/>
      <c r="K126" s="505"/>
      <c r="L126" s="505"/>
      <c r="M126" s="505"/>
      <c r="N126" s="505"/>
      <c r="O126" s="503"/>
    </row>
    <row r="127" spans="1:15" ht="18" customHeight="1">
      <c r="A127" s="518"/>
      <c r="B127" s="984" t="s">
        <v>599</v>
      </c>
      <c r="C127" s="797"/>
      <c r="D127" s="797"/>
      <c r="E127" s="797"/>
      <c r="F127" s="797"/>
      <c r="G127" s="797"/>
      <c r="H127" s="797"/>
      <c r="I127" s="797"/>
      <c r="J127" s="797"/>
      <c r="K127" s="797"/>
      <c r="L127" s="797"/>
      <c r="M127" s="797"/>
      <c r="N127" s="797"/>
      <c r="O127" s="503"/>
    </row>
    <row r="128" spans="1:15" ht="14.25" customHeight="1">
      <c r="A128" s="518"/>
      <c r="B128" s="505"/>
      <c r="C128" s="505"/>
      <c r="D128" s="505"/>
      <c r="E128" s="505"/>
      <c r="F128" s="505"/>
      <c r="G128" s="505"/>
      <c r="H128" s="505"/>
      <c r="I128" s="505"/>
      <c r="J128" s="505"/>
      <c r="K128" s="505"/>
      <c r="L128" s="505"/>
      <c r="M128" s="505"/>
      <c r="N128" s="505"/>
      <c r="O128" s="503"/>
    </row>
    <row r="129" spans="1:15" ht="22.5" customHeight="1">
      <c r="A129" s="518"/>
      <c r="B129" s="984" t="s">
        <v>111</v>
      </c>
      <c r="C129" s="797"/>
      <c r="D129" s="797"/>
      <c r="E129" s="797"/>
      <c r="F129" s="797"/>
      <c r="G129" s="797"/>
      <c r="H129" s="797"/>
      <c r="I129" s="797"/>
      <c r="J129" s="797"/>
      <c r="K129" s="797"/>
      <c r="L129" s="797"/>
      <c r="M129" s="797"/>
      <c r="N129" s="797"/>
      <c r="O129" s="503"/>
    </row>
    <row r="130" spans="1:15" ht="18.75" customHeight="1">
      <c r="A130" s="520"/>
      <c r="B130" s="797"/>
      <c r="C130" s="797"/>
      <c r="D130" s="797"/>
      <c r="E130" s="797"/>
      <c r="F130" s="797"/>
      <c r="G130" s="797"/>
      <c r="H130" s="797"/>
      <c r="I130" s="797"/>
      <c r="J130" s="797"/>
      <c r="K130" s="797"/>
      <c r="L130" s="797"/>
      <c r="M130" s="797"/>
      <c r="N130" s="797"/>
      <c r="O130" s="503"/>
    </row>
    <row r="131" spans="1:15" ht="18.75" customHeight="1">
      <c r="A131" s="520"/>
      <c r="B131" s="797"/>
      <c r="C131" s="797"/>
      <c r="D131" s="797"/>
      <c r="E131" s="797"/>
      <c r="F131" s="797"/>
      <c r="G131" s="797"/>
      <c r="H131" s="797"/>
      <c r="I131" s="797"/>
      <c r="J131" s="797"/>
      <c r="K131" s="797"/>
      <c r="L131" s="797"/>
      <c r="M131" s="797"/>
      <c r="N131" s="797"/>
      <c r="O131" s="503"/>
    </row>
    <row r="132" spans="1:15" ht="18.75" customHeight="1">
      <c r="A132" s="520"/>
      <c r="C132" s="502"/>
      <c r="D132" s="502"/>
      <c r="E132" s="502"/>
      <c r="F132" s="502"/>
      <c r="G132" s="502"/>
      <c r="H132" s="502"/>
      <c r="I132" s="502"/>
      <c r="J132" s="502"/>
      <c r="K132" s="502"/>
      <c r="L132" s="502"/>
      <c r="M132" s="502"/>
      <c r="N132" s="503"/>
      <c r="O132" s="503"/>
    </row>
    <row r="133" spans="1:15" ht="18.75" customHeight="1">
      <c r="A133" s="520"/>
      <c r="B133" s="984" t="s">
        <v>600</v>
      </c>
      <c r="C133" s="797"/>
      <c r="D133" s="797"/>
      <c r="E133" s="797"/>
      <c r="F133" s="797"/>
      <c r="G133" s="797"/>
      <c r="H133" s="797"/>
      <c r="I133" s="797"/>
      <c r="J133" s="797"/>
      <c r="K133" s="797"/>
      <c r="L133" s="797"/>
      <c r="M133" s="797"/>
      <c r="N133" s="797"/>
      <c r="O133" s="503"/>
    </row>
    <row r="134" spans="1:15" ht="18.75" customHeight="1">
      <c r="A134" s="520"/>
      <c r="B134" s="797"/>
      <c r="C134" s="797"/>
      <c r="D134" s="797"/>
      <c r="E134" s="797"/>
      <c r="F134" s="797"/>
      <c r="G134" s="797"/>
      <c r="H134" s="797"/>
      <c r="I134" s="797"/>
      <c r="J134" s="797"/>
      <c r="K134" s="797"/>
      <c r="L134" s="797"/>
      <c r="M134" s="797"/>
      <c r="N134" s="797"/>
      <c r="O134" s="503"/>
    </row>
    <row r="135" spans="1:15" ht="25.5" customHeight="1">
      <c r="A135" s="520"/>
      <c r="B135" s="797"/>
      <c r="C135" s="797"/>
      <c r="D135" s="797"/>
      <c r="E135" s="797"/>
      <c r="F135" s="797"/>
      <c r="G135" s="797"/>
      <c r="H135" s="797"/>
      <c r="I135" s="797"/>
      <c r="J135" s="797"/>
      <c r="K135" s="797"/>
      <c r="L135" s="797"/>
      <c r="M135" s="797"/>
      <c r="N135" s="797"/>
      <c r="O135" s="503"/>
    </row>
    <row r="136" spans="1:15" ht="25.5" customHeight="1">
      <c r="A136" s="520"/>
      <c r="C136" s="996" t="s">
        <v>113</v>
      </c>
      <c r="D136" s="797"/>
      <c r="E136" s="997" t="s">
        <v>601</v>
      </c>
      <c r="F136" s="797"/>
      <c r="G136" s="797"/>
      <c r="H136" s="797"/>
      <c r="I136" s="797"/>
      <c r="J136" s="797"/>
      <c r="K136" s="505"/>
      <c r="L136" s="505"/>
      <c r="M136" s="505"/>
      <c r="N136" s="505"/>
      <c r="O136" s="503"/>
    </row>
    <row r="137" spans="1:15" ht="25.5" customHeight="1">
      <c r="A137" s="520"/>
      <c r="B137" s="526"/>
      <c r="C137" s="797"/>
      <c r="D137" s="797"/>
      <c r="F137" s="998" t="s">
        <v>602</v>
      </c>
      <c r="G137" s="797"/>
      <c r="H137" s="797"/>
      <c r="I137" s="797"/>
      <c r="J137" s="797"/>
      <c r="K137" s="797"/>
      <c r="L137" s="797"/>
      <c r="M137" s="797"/>
      <c r="N137" s="797"/>
      <c r="O137" s="503"/>
    </row>
    <row r="138" spans="1:15" ht="21.75" customHeight="1">
      <c r="A138" s="520"/>
      <c r="B138" s="502"/>
      <c r="C138" s="502"/>
      <c r="D138" s="502"/>
      <c r="E138" s="502"/>
      <c r="F138" s="502"/>
      <c r="G138" s="502"/>
      <c r="H138" s="502"/>
      <c r="I138" s="502"/>
      <c r="J138" s="502"/>
      <c r="K138" s="502"/>
      <c r="L138" s="502"/>
      <c r="M138" s="516"/>
      <c r="N138" s="503"/>
      <c r="O138" s="503"/>
    </row>
    <row r="139" spans="1:15" ht="18.75" customHeight="1">
      <c r="A139" s="520"/>
      <c r="B139" s="985" t="s">
        <v>603</v>
      </c>
      <c r="C139" s="797"/>
      <c r="D139" s="797"/>
      <c r="E139" s="797"/>
      <c r="F139" s="797"/>
      <c r="G139" s="797"/>
      <c r="H139" s="797"/>
      <c r="I139" s="797"/>
      <c r="J139" s="797"/>
      <c r="K139" s="797"/>
      <c r="L139" s="797"/>
      <c r="M139" s="797"/>
      <c r="N139" s="797"/>
      <c r="O139" s="503"/>
    </row>
    <row r="140" spans="1:15" ht="18.75" customHeight="1">
      <c r="A140" s="520"/>
      <c r="B140" s="797"/>
      <c r="C140" s="797"/>
      <c r="D140" s="797"/>
      <c r="E140" s="797"/>
      <c r="F140" s="797"/>
      <c r="G140" s="797"/>
      <c r="H140" s="797"/>
      <c r="I140" s="797"/>
      <c r="J140" s="797"/>
      <c r="K140" s="797"/>
      <c r="L140" s="797"/>
      <c r="M140" s="797"/>
      <c r="N140" s="797"/>
      <c r="O140" s="503"/>
    </row>
    <row r="141" spans="1:15" ht="18.75" customHeight="1">
      <c r="A141" s="520"/>
      <c r="B141" s="527"/>
      <c r="C141" s="527"/>
      <c r="D141" s="527"/>
      <c r="E141" s="527"/>
      <c r="F141" s="527"/>
      <c r="G141" s="527"/>
      <c r="H141" s="527"/>
      <c r="I141" s="527"/>
      <c r="J141" s="527"/>
      <c r="K141" s="527"/>
      <c r="L141" s="527"/>
      <c r="M141" s="527"/>
      <c r="N141" s="527"/>
      <c r="O141" s="503"/>
    </row>
    <row r="142" spans="1:15" ht="18.75" customHeight="1">
      <c r="A142" s="514"/>
      <c r="B142" s="503"/>
      <c r="C142" s="504"/>
      <c r="D142" s="504"/>
      <c r="E142" s="504"/>
      <c r="F142" s="504"/>
      <c r="G142" s="504"/>
      <c r="H142" s="504"/>
      <c r="I142" s="504"/>
      <c r="J142" s="504"/>
      <c r="K142" s="503"/>
      <c r="L142" s="503"/>
      <c r="M142" s="503"/>
      <c r="N142" s="503"/>
      <c r="O142" s="503"/>
    </row>
    <row r="143" spans="1:15" ht="18.75" customHeight="1">
      <c r="A143" s="503"/>
      <c r="B143" s="511" t="s">
        <v>604</v>
      </c>
      <c r="C143" s="503"/>
      <c r="D143" s="503"/>
      <c r="E143" s="503"/>
      <c r="F143" s="503"/>
      <c r="G143" s="503"/>
      <c r="H143" s="503"/>
      <c r="I143" s="503"/>
      <c r="J143" s="503"/>
      <c r="K143" s="503"/>
      <c r="L143" s="503"/>
      <c r="M143" s="516"/>
      <c r="N143" s="503"/>
      <c r="O143" s="503"/>
    </row>
    <row r="144" spans="1:15" ht="15" customHeight="1">
      <c r="A144" s="503"/>
      <c r="B144" s="511"/>
      <c r="C144" s="503"/>
      <c r="D144" s="503"/>
      <c r="E144" s="503"/>
      <c r="F144" s="503"/>
      <c r="G144" s="503"/>
      <c r="H144" s="503"/>
      <c r="I144" s="503"/>
      <c r="J144" s="503"/>
      <c r="K144" s="503"/>
      <c r="L144" s="503"/>
      <c r="M144" s="516"/>
      <c r="N144" s="503"/>
      <c r="O144" s="503"/>
    </row>
    <row r="145" spans="1:15" ht="48" customHeight="1">
      <c r="A145" s="503"/>
      <c r="B145" s="985" t="s">
        <v>605</v>
      </c>
      <c r="C145" s="797"/>
      <c r="D145" s="797"/>
      <c r="E145" s="797"/>
      <c r="F145" s="797"/>
      <c r="G145" s="797"/>
      <c r="H145" s="797"/>
      <c r="I145" s="797"/>
      <c r="J145" s="797"/>
      <c r="K145" s="797"/>
      <c r="L145" s="797"/>
      <c r="M145" s="797"/>
      <c r="N145" s="797"/>
      <c r="O145" s="503"/>
    </row>
    <row r="146" spans="1:15" ht="18.75" customHeight="1">
      <c r="A146" s="503"/>
      <c r="B146" s="496"/>
      <c r="C146" s="496"/>
      <c r="D146" s="496"/>
      <c r="E146" s="496"/>
      <c r="F146" s="496"/>
      <c r="G146" s="496"/>
      <c r="H146" s="496"/>
      <c r="I146" s="496"/>
      <c r="J146" s="496"/>
      <c r="K146" s="496"/>
      <c r="L146" s="496"/>
      <c r="M146" s="496"/>
      <c r="N146" s="496"/>
      <c r="O146" s="503"/>
    </row>
    <row r="147" spans="1:15" ht="18.75" customHeight="1">
      <c r="A147" s="503"/>
      <c r="B147" s="985" t="s">
        <v>606</v>
      </c>
      <c r="C147" s="797"/>
      <c r="D147" s="797"/>
      <c r="E147" s="797"/>
      <c r="F147" s="797"/>
      <c r="G147" s="797"/>
      <c r="H147" s="797"/>
      <c r="I147" s="797"/>
      <c r="J147" s="797"/>
      <c r="K147" s="797"/>
      <c r="L147" s="797"/>
      <c r="M147" s="797"/>
      <c r="N147" s="797"/>
      <c r="O147" s="503"/>
    </row>
    <row r="148" spans="1:15" ht="19.5" customHeight="1">
      <c r="A148" s="503"/>
      <c r="C148" s="999" t="s">
        <v>607</v>
      </c>
      <c r="D148" s="849"/>
      <c r="E148" s="849"/>
      <c r="F148" s="849"/>
      <c r="G148" s="849"/>
      <c r="H148" s="516"/>
      <c r="I148" s="516"/>
      <c r="J148" s="516"/>
      <c r="K148" s="516"/>
      <c r="L148" s="516"/>
      <c r="M148" s="516"/>
      <c r="N148" s="516"/>
      <c r="O148" s="503"/>
    </row>
    <row r="149" spans="1:15" ht="19.5" customHeight="1">
      <c r="A149" s="503"/>
      <c r="C149" s="1000" t="s">
        <v>122</v>
      </c>
      <c r="D149" s="797"/>
      <c r="E149" s="797"/>
      <c r="F149" s="797"/>
      <c r="G149" s="516"/>
      <c r="H149" s="516"/>
      <c r="I149" s="516"/>
      <c r="J149" s="516"/>
      <c r="K149" s="516"/>
      <c r="L149" s="516"/>
      <c r="M149" s="516"/>
      <c r="N149" s="516"/>
      <c r="O149" s="503"/>
    </row>
    <row r="150" spans="1:15" ht="15.75" customHeight="1">
      <c r="A150" s="503"/>
      <c r="C150" s="516"/>
      <c r="D150" s="516"/>
      <c r="E150" s="516"/>
      <c r="F150" s="516"/>
      <c r="G150" s="516"/>
      <c r="H150" s="516"/>
      <c r="I150" s="516"/>
      <c r="J150" s="516"/>
      <c r="K150" s="516"/>
      <c r="L150" s="516"/>
      <c r="M150" s="516"/>
      <c r="N150" s="516"/>
      <c r="O150" s="503"/>
    </row>
    <row r="151" spans="1:15" ht="18.75" customHeight="1">
      <c r="A151" s="503"/>
      <c r="B151" s="985" t="s">
        <v>608</v>
      </c>
      <c r="C151" s="797"/>
      <c r="D151" s="797"/>
      <c r="E151" s="797"/>
      <c r="F151" s="797"/>
      <c r="G151" s="797"/>
      <c r="H151" s="797"/>
      <c r="I151" s="797"/>
      <c r="J151" s="797"/>
      <c r="K151" s="797"/>
      <c r="L151" s="797"/>
      <c r="M151" s="797"/>
      <c r="N151" s="797"/>
      <c r="O151" s="503"/>
    </row>
    <row r="152" spans="1:15" ht="18.75" customHeight="1">
      <c r="A152" s="503"/>
      <c r="B152" s="985" t="s">
        <v>124</v>
      </c>
      <c r="C152" s="797"/>
      <c r="D152" s="797"/>
      <c r="E152" s="797"/>
      <c r="F152" s="797"/>
      <c r="G152" s="797"/>
      <c r="H152" s="797"/>
      <c r="I152" s="797"/>
      <c r="J152" s="797"/>
      <c r="K152" s="797"/>
      <c r="L152" s="797"/>
      <c r="M152" s="797"/>
      <c r="N152" s="797"/>
      <c r="O152" s="503"/>
    </row>
    <row r="153" spans="1:15" ht="18.75" customHeight="1">
      <c r="A153" s="503"/>
      <c r="B153" s="797"/>
      <c r="C153" s="797"/>
      <c r="D153" s="797"/>
      <c r="E153" s="797"/>
      <c r="F153" s="797"/>
      <c r="G153" s="797"/>
      <c r="H153" s="797"/>
      <c r="I153" s="797"/>
      <c r="J153" s="797"/>
      <c r="K153" s="797"/>
      <c r="L153" s="797"/>
      <c r="M153" s="797"/>
      <c r="N153" s="797"/>
      <c r="O153" s="503"/>
    </row>
    <row r="154" spans="1:15" ht="18.75" customHeight="1">
      <c r="A154" s="503"/>
      <c r="B154" s="797"/>
      <c r="C154" s="797"/>
      <c r="D154" s="797"/>
      <c r="E154" s="797"/>
      <c r="F154" s="797"/>
      <c r="G154" s="797"/>
      <c r="H154" s="797"/>
      <c r="I154" s="797"/>
      <c r="J154" s="797"/>
      <c r="K154" s="797"/>
      <c r="L154" s="797"/>
      <c r="M154" s="797"/>
      <c r="N154" s="797"/>
      <c r="O154" s="503"/>
    </row>
    <row r="155" spans="1:15" ht="18.75" customHeight="1">
      <c r="A155" s="503"/>
      <c r="B155" s="516"/>
      <c r="C155" s="516"/>
      <c r="D155" s="516"/>
      <c r="E155" s="516"/>
      <c r="F155" s="516"/>
      <c r="G155" s="516"/>
      <c r="H155" s="516"/>
      <c r="I155" s="516"/>
      <c r="J155" s="516"/>
      <c r="K155" s="516"/>
      <c r="L155" s="516"/>
      <c r="M155" s="503"/>
      <c r="N155" s="503"/>
      <c r="O155" s="503"/>
    </row>
    <row r="156" spans="1:15" ht="18.75" customHeight="1">
      <c r="A156" s="503"/>
      <c r="B156" s="517"/>
      <c r="C156" s="503"/>
      <c r="D156" s="503"/>
      <c r="E156" s="503"/>
      <c r="F156" s="503"/>
      <c r="G156" s="503"/>
      <c r="H156" s="503"/>
      <c r="I156" s="503"/>
      <c r="J156" s="503"/>
      <c r="K156" s="503"/>
      <c r="L156" s="503"/>
      <c r="M156" s="503"/>
      <c r="N156" s="503"/>
      <c r="O156" s="503"/>
    </row>
    <row r="157" spans="1:15" ht="18.75" customHeight="1">
      <c r="A157" s="503"/>
      <c r="B157" s="511" t="s">
        <v>609</v>
      </c>
      <c r="C157" s="503"/>
      <c r="D157" s="503"/>
      <c r="E157" s="503"/>
      <c r="F157" s="503"/>
      <c r="G157" s="503"/>
      <c r="H157" s="503"/>
      <c r="I157" s="503"/>
      <c r="J157" s="503"/>
      <c r="K157" s="503"/>
      <c r="L157" s="503"/>
      <c r="M157" s="496"/>
      <c r="N157" s="496"/>
      <c r="O157" s="503"/>
    </row>
    <row r="158" spans="1:15" ht="15.75" customHeight="1">
      <c r="A158" s="503"/>
      <c r="B158" s="511"/>
      <c r="C158" s="503"/>
      <c r="D158" s="503"/>
      <c r="E158" s="503"/>
      <c r="F158" s="503"/>
      <c r="G158" s="503"/>
      <c r="H158" s="503"/>
      <c r="I158" s="503"/>
      <c r="J158" s="503"/>
      <c r="K158" s="503"/>
      <c r="L158" s="503"/>
      <c r="M158" s="496"/>
      <c r="N158" s="496"/>
      <c r="O158" s="503"/>
    </row>
    <row r="159" spans="1:15" ht="18.75" customHeight="1">
      <c r="A159" s="503"/>
      <c r="B159" s="985" t="s">
        <v>610</v>
      </c>
      <c r="C159" s="797"/>
      <c r="D159" s="797"/>
      <c r="E159" s="797"/>
      <c r="F159" s="797"/>
      <c r="G159" s="797"/>
      <c r="H159" s="797"/>
      <c r="I159" s="797"/>
      <c r="J159" s="797"/>
      <c r="K159" s="797"/>
      <c r="L159" s="797"/>
      <c r="M159" s="797"/>
      <c r="N159" s="797"/>
      <c r="O159" s="503"/>
    </row>
    <row r="160" spans="1:15" ht="19.5" customHeight="1">
      <c r="A160" s="503"/>
      <c r="B160" s="797"/>
      <c r="C160" s="797"/>
      <c r="D160" s="797"/>
      <c r="E160" s="797"/>
      <c r="F160" s="797"/>
      <c r="G160" s="797"/>
      <c r="H160" s="797"/>
      <c r="I160" s="797"/>
      <c r="J160" s="797"/>
      <c r="K160" s="797"/>
      <c r="L160" s="797"/>
      <c r="M160" s="797"/>
      <c r="N160" s="797"/>
      <c r="O160" s="503"/>
    </row>
    <row r="161" spans="1:15" ht="18.75" customHeight="1">
      <c r="A161" s="503"/>
      <c r="B161" s="496"/>
      <c r="C161" s="496"/>
      <c r="D161" s="496"/>
      <c r="E161" s="496"/>
      <c r="F161" s="496"/>
      <c r="G161" s="496"/>
      <c r="H161" s="496"/>
      <c r="I161" s="496"/>
      <c r="J161" s="496"/>
      <c r="K161" s="496"/>
      <c r="L161" s="496"/>
      <c r="M161" s="503"/>
      <c r="N161" s="503"/>
      <c r="O161" s="503"/>
    </row>
    <row r="162" spans="1:15" ht="18.75" customHeight="1">
      <c r="A162" s="503"/>
      <c r="B162" s="503" t="s">
        <v>611</v>
      </c>
      <c r="C162" s="503"/>
      <c r="D162" s="503"/>
      <c r="E162" s="503"/>
      <c r="F162" s="503"/>
      <c r="G162" s="503"/>
      <c r="H162" s="503"/>
      <c r="I162" s="503"/>
      <c r="J162" s="503"/>
      <c r="K162" s="503"/>
      <c r="L162" s="503"/>
      <c r="M162" s="503"/>
      <c r="N162" s="503"/>
      <c r="O162" s="503"/>
    </row>
    <row r="163" spans="1:15" ht="18.75" customHeight="1">
      <c r="A163" s="503"/>
      <c r="B163" s="503" t="s">
        <v>612</v>
      </c>
      <c r="C163" s="503"/>
      <c r="D163" s="503"/>
      <c r="E163" s="503"/>
      <c r="F163" s="503"/>
      <c r="G163" s="503"/>
      <c r="H163" s="503"/>
      <c r="I163" s="503"/>
      <c r="J163" s="503"/>
      <c r="K163" s="503"/>
      <c r="L163" s="503"/>
      <c r="M163" s="503"/>
      <c r="N163" s="503"/>
      <c r="O163" s="503"/>
    </row>
    <row r="164" spans="1:15" ht="18" customHeight="1">
      <c r="A164" s="503"/>
      <c r="C164" s="503"/>
      <c r="D164" s="503"/>
      <c r="E164" s="503"/>
      <c r="F164" s="503"/>
      <c r="G164" s="503"/>
      <c r="H164" s="503"/>
      <c r="I164" s="503"/>
      <c r="J164" s="503"/>
      <c r="K164" s="503"/>
      <c r="L164" s="503"/>
      <c r="M164" s="503"/>
      <c r="N164" s="503"/>
      <c r="O164" s="503"/>
    </row>
    <row r="165" spans="1:15" ht="18.75" customHeight="1">
      <c r="A165" s="504"/>
      <c r="B165" s="528" t="s">
        <v>613</v>
      </c>
      <c r="C165" s="504"/>
      <c r="D165" s="504"/>
      <c r="E165" s="504"/>
      <c r="F165" s="504"/>
      <c r="G165" s="504"/>
      <c r="H165" s="504"/>
      <c r="I165" s="504"/>
      <c r="J165" s="503"/>
      <c r="K165" s="503"/>
      <c r="L165" s="503"/>
      <c r="M165" s="503"/>
      <c r="N165" s="503"/>
      <c r="O165" s="503"/>
    </row>
    <row r="166" spans="1:15" ht="15.75" customHeight="1">
      <c r="A166" s="504"/>
      <c r="B166" s="503"/>
      <c r="C166" s="504"/>
      <c r="D166" s="504"/>
      <c r="E166" s="504"/>
      <c r="F166" s="504"/>
      <c r="G166" s="504"/>
      <c r="H166" s="504"/>
      <c r="I166" s="504"/>
      <c r="J166" s="503"/>
      <c r="K166" s="503"/>
      <c r="L166" s="503"/>
      <c r="M166" s="502"/>
      <c r="N166" s="502"/>
      <c r="O166" s="503"/>
    </row>
    <row r="167" spans="1:15" ht="18.75" customHeight="1">
      <c r="A167" s="520"/>
      <c r="B167" s="984" t="s">
        <v>614</v>
      </c>
      <c r="C167" s="797"/>
      <c r="D167" s="797"/>
      <c r="E167" s="797"/>
      <c r="F167" s="797"/>
      <c r="G167" s="797"/>
      <c r="H167" s="797"/>
      <c r="I167" s="797"/>
      <c r="J167" s="797"/>
      <c r="K167" s="797"/>
      <c r="L167" s="797"/>
      <c r="M167" s="797"/>
      <c r="N167" s="797"/>
      <c r="O167" s="503"/>
    </row>
    <row r="168" spans="1:15" ht="18.75" customHeight="1">
      <c r="A168" s="520"/>
      <c r="B168" s="797"/>
      <c r="C168" s="797"/>
      <c r="D168" s="797"/>
      <c r="E168" s="797"/>
      <c r="F168" s="797"/>
      <c r="G168" s="797"/>
      <c r="H168" s="797"/>
      <c r="I168" s="797"/>
      <c r="J168" s="797"/>
      <c r="K168" s="797"/>
      <c r="L168" s="797"/>
      <c r="M168" s="797"/>
      <c r="N168" s="797"/>
      <c r="O168" s="503"/>
    </row>
    <row r="169" spans="1:15" ht="18.75" customHeight="1">
      <c r="A169" s="520"/>
      <c r="B169" s="797"/>
      <c r="C169" s="797"/>
      <c r="D169" s="797"/>
      <c r="E169" s="797"/>
      <c r="F169" s="797"/>
      <c r="G169" s="797"/>
      <c r="H169" s="797"/>
      <c r="I169" s="797"/>
      <c r="J169" s="797"/>
      <c r="K169" s="797"/>
      <c r="L169" s="797"/>
      <c r="M169" s="797"/>
      <c r="N169" s="797"/>
      <c r="O169" s="503"/>
    </row>
    <row r="170" spans="1:15" ht="12" customHeight="1">
      <c r="A170" s="520"/>
      <c r="B170" s="502"/>
      <c r="C170" s="502"/>
      <c r="D170" s="502"/>
      <c r="E170" s="502"/>
      <c r="F170" s="502"/>
      <c r="G170" s="502"/>
      <c r="H170" s="502"/>
      <c r="I170" s="502"/>
      <c r="J170" s="502"/>
      <c r="K170" s="502"/>
      <c r="L170" s="502"/>
      <c r="M170" s="504"/>
      <c r="N170" s="504"/>
      <c r="O170" s="503"/>
    </row>
    <row r="171" spans="1:15" ht="18.75" customHeight="1">
      <c r="A171" s="503"/>
      <c r="B171" s="504" t="s">
        <v>615</v>
      </c>
      <c r="C171" s="504"/>
      <c r="D171" s="504"/>
      <c r="E171" s="504"/>
      <c r="F171" s="504"/>
      <c r="G171" s="504"/>
      <c r="H171" s="504"/>
      <c r="I171" s="504"/>
      <c r="J171" s="504"/>
      <c r="K171" s="504"/>
      <c r="L171" s="504"/>
      <c r="M171" s="504"/>
      <c r="N171" s="503"/>
      <c r="O171" s="503"/>
    </row>
    <row r="172" spans="1:15" ht="17.25" customHeight="1">
      <c r="A172" s="503"/>
      <c r="B172" s="504"/>
      <c r="C172" s="504"/>
      <c r="D172" s="504"/>
      <c r="E172" s="504"/>
      <c r="F172" s="504"/>
      <c r="G172" s="504"/>
      <c r="H172" s="504"/>
      <c r="I172" s="504"/>
      <c r="J172" s="504"/>
      <c r="K172" s="504"/>
      <c r="L172" s="504"/>
      <c r="M172" s="504"/>
      <c r="N172" s="503"/>
      <c r="O172" s="503"/>
    </row>
    <row r="173" spans="1:15" ht="18.75" customHeight="1">
      <c r="A173" s="503"/>
      <c r="B173" s="984" t="s">
        <v>616</v>
      </c>
      <c r="C173" s="797"/>
      <c r="D173" s="797"/>
      <c r="E173" s="797"/>
      <c r="F173" s="797"/>
      <c r="G173" s="797"/>
      <c r="H173" s="797"/>
      <c r="I173" s="797"/>
      <c r="J173" s="797"/>
      <c r="K173" s="797"/>
      <c r="L173" s="797"/>
      <c r="M173" s="797"/>
      <c r="N173" s="797"/>
      <c r="O173" s="503"/>
    </row>
    <row r="174" spans="1:15" ht="18.75" customHeight="1">
      <c r="A174" s="503"/>
      <c r="B174" s="797"/>
      <c r="C174" s="797"/>
      <c r="D174" s="797"/>
      <c r="E174" s="797"/>
      <c r="F174" s="797"/>
      <c r="G174" s="797"/>
      <c r="H174" s="797"/>
      <c r="I174" s="797"/>
      <c r="J174" s="797"/>
      <c r="K174" s="797"/>
      <c r="L174" s="797"/>
      <c r="M174" s="797"/>
      <c r="N174" s="797"/>
      <c r="O174" s="503"/>
    </row>
    <row r="175" spans="1:15" ht="19.5" customHeight="1">
      <c r="A175" s="520"/>
      <c r="B175" s="525"/>
      <c r="C175" s="525"/>
      <c r="D175" s="525"/>
      <c r="E175" s="525"/>
      <c r="F175" s="525"/>
      <c r="G175" s="525"/>
      <c r="H175" s="525"/>
      <c r="I175" s="525"/>
      <c r="J175" s="525"/>
      <c r="K175" s="525"/>
      <c r="L175" s="525"/>
      <c r="M175" s="503"/>
      <c r="N175" s="503"/>
      <c r="O175" s="503"/>
    </row>
    <row r="176" spans="1:15" ht="18.75" customHeight="1">
      <c r="A176" s="520"/>
      <c r="B176" s="503" t="s">
        <v>617</v>
      </c>
      <c r="C176" s="503"/>
      <c r="D176" s="503"/>
      <c r="E176" s="503"/>
      <c r="F176" s="503"/>
      <c r="G176" s="503"/>
      <c r="H176" s="503"/>
      <c r="I176" s="503"/>
      <c r="J176" s="503"/>
      <c r="K176" s="503"/>
      <c r="L176" s="503"/>
      <c r="M176" s="502"/>
      <c r="N176" s="503"/>
      <c r="O176" s="503"/>
    </row>
    <row r="177" spans="1:15" ht="18.75" customHeight="1">
      <c r="A177" s="503"/>
      <c r="B177" s="984" t="s">
        <v>618</v>
      </c>
      <c r="C177" s="797"/>
      <c r="D177" s="797"/>
      <c r="E177" s="797"/>
      <c r="F177" s="797"/>
      <c r="G177" s="797"/>
      <c r="H177" s="797"/>
      <c r="I177" s="797"/>
      <c r="J177" s="797"/>
      <c r="K177" s="797"/>
      <c r="L177" s="797"/>
      <c r="M177" s="797"/>
      <c r="N177" s="797"/>
      <c r="O177" s="503"/>
    </row>
    <row r="178" spans="1:15" ht="18.75" customHeight="1">
      <c r="A178" s="503"/>
      <c r="B178" s="797"/>
      <c r="C178" s="797"/>
      <c r="D178" s="797"/>
      <c r="E178" s="797"/>
      <c r="F178" s="797"/>
      <c r="G178" s="797"/>
      <c r="H178" s="797"/>
      <c r="I178" s="797"/>
      <c r="J178" s="797"/>
      <c r="K178" s="797"/>
      <c r="L178" s="797"/>
      <c r="M178" s="797"/>
      <c r="N178" s="797"/>
      <c r="O178" s="503"/>
    </row>
    <row r="179" spans="1:15" ht="12" customHeight="1">
      <c r="A179" s="503"/>
      <c r="B179" s="502"/>
      <c r="C179" s="529"/>
      <c r="D179" s="502"/>
      <c r="E179" s="502"/>
      <c r="F179" s="502"/>
      <c r="G179" s="502"/>
      <c r="H179" s="502"/>
      <c r="I179" s="502"/>
      <c r="J179" s="502"/>
      <c r="K179" s="502"/>
      <c r="L179" s="502"/>
      <c r="M179" s="525"/>
      <c r="N179" s="503"/>
      <c r="O179" s="503"/>
    </row>
    <row r="180" spans="1:15" ht="18.75" customHeight="1">
      <c r="A180" s="503"/>
      <c r="B180" s="984" t="s">
        <v>619</v>
      </c>
      <c r="C180" s="797"/>
      <c r="D180" s="797"/>
      <c r="E180" s="797"/>
      <c r="F180" s="797"/>
      <c r="G180" s="797"/>
      <c r="H180" s="797"/>
      <c r="I180" s="797"/>
      <c r="J180" s="797"/>
      <c r="K180" s="797"/>
      <c r="L180" s="797"/>
      <c r="M180" s="797"/>
      <c r="N180" s="797"/>
      <c r="O180" s="503"/>
    </row>
    <row r="181" spans="1:15" ht="18.75" customHeight="1">
      <c r="A181" s="503"/>
      <c r="B181" s="797"/>
      <c r="C181" s="797"/>
      <c r="D181" s="797"/>
      <c r="E181" s="797"/>
      <c r="F181" s="797"/>
      <c r="G181" s="797"/>
      <c r="H181" s="797"/>
      <c r="I181" s="797"/>
      <c r="J181" s="797"/>
      <c r="K181" s="797"/>
      <c r="L181" s="797"/>
      <c r="M181" s="797"/>
      <c r="N181" s="797"/>
      <c r="O181" s="503"/>
    </row>
    <row r="182" spans="1:15" ht="12" customHeight="1">
      <c r="A182" s="503"/>
      <c r="B182" s="525"/>
      <c r="C182" s="525"/>
      <c r="D182" s="525"/>
      <c r="E182" s="525"/>
      <c r="F182" s="525"/>
      <c r="G182" s="525"/>
      <c r="H182" s="525"/>
      <c r="I182" s="525"/>
      <c r="J182" s="525"/>
      <c r="K182" s="525"/>
      <c r="L182" s="525"/>
      <c r="M182" s="530"/>
      <c r="N182" s="504"/>
      <c r="O182" s="503"/>
    </row>
    <row r="183" spans="1:15" ht="18.75" customHeight="1">
      <c r="A183" s="503"/>
      <c r="B183" s="986" t="s">
        <v>620</v>
      </c>
      <c r="C183" s="797"/>
      <c r="D183" s="797"/>
      <c r="E183" s="797"/>
      <c r="F183" s="797"/>
      <c r="G183" s="797"/>
      <c r="H183" s="797"/>
      <c r="I183" s="797"/>
      <c r="J183" s="797"/>
      <c r="K183" s="797"/>
      <c r="L183" s="797"/>
      <c r="M183" s="797"/>
      <c r="N183" s="797"/>
      <c r="O183" s="503"/>
    </row>
    <row r="184" spans="1:15" ht="19.5" customHeight="1">
      <c r="A184" s="503"/>
      <c r="B184" s="797"/>
      <c r="C184" s="797"/>
      <c r="D184" s="797"/>
      <c r="E184" s="797"/>
      <c r="F184" s="797"/>
      <c r="G184" s="797"/>
      <c r="H184" s="797"/>
      <c r="I184" s="797"/>
      <c r="J184" s="797"/>
      <c r="K184" s="797"/>
      <c r="L184" s="797"/>
      <c r="M184" s="797"/>
      <c r="N184" s="797"/>
      <c r="O184" s="503"/>
    </row>
    <row r="185" spans="1:15" ht="19.5" customHeight="1">
      <c r="A185" s="503"/>
      <c r="B185" s="797"/>
      <c r="C185" s="797"/>
      <c r="D185" s="797"/>
      <c r="E185" s="797"/>
      <c r="F185" s="797"/>
      <c r="G185" s="797"/>
      <c r="H185" s="797"/>
      <c r="I185" s="797"/>
      <c r="J185" s="797"/>
      <c r="K185" s="797"/>
      <c r="L185" s="797"/>
      <c r="M185" s="797"/>
      <c r="N185" s="797"/>
      <c r="O185" s="503"/>
    </row>
    <row r="186" spans="1:15" ht="33" customHeight="1">
      <c r="A186" s="503"/>
      <c r="B186" s="797"/>
      <c r="C186" s="797"/>
      <c r="D186" s="797"/>
      <c r="E186" s="797"/>
      <c r="F186" s="797"/>
      <c r="G186" s="797"/>
      <c r="H186" s="797"/>
      <c r="I186" s="797"/>
      <c r="J186" s="797"/>
      <c r="K186" s="797"/>
      <c r="L186" s="797"/>
      <c r="M186" s="797"/>
      <c r="N186" s="797"/>
      <c r="O186" s="503"/>
    </row>
    <row r="187" spans="1:15" ht="31.5" customHeight="1">
      <c r="A187" s="503"/>
      <c r="B187" s="797"/>
      <c r="C187" s="797"/>
      <c r="D187" s="797"/>
      <c r="E187" s="797"/>
      <c r="F187" s="797"/>
      <c r="G187" s="797"/>
      <c r="H187" s="797"/>
      <c r="I187" s="797"/>
      <c r="J187" s="797"/>
      <c r="K187" s="797"/>
      <c r="L187" s="797"/>
      <c r="M187" s="797"/>
      <c r="N187" s="797"/>
      <c r="O187" s="503"/>
    </row>
    <row r="188" spans="1:15" ht="43.5" customHeight="1">
      <c r="A188" s="503"/>
      <c r="B188" s="530"/>
      <c r="C188" s="530"/>
      <c r="D188" s="530"/>
      <c r="E188" s="530"/>
      <c r="F188" s="530"/>
      <c r="G188" s="530"/>
      <c r="H188" s="530"/>
      <c r="I188" s="530"/>
      <c r="J188" s="530"/>
      <c r="K188" s="530"/>
      <c r="L188" s="530"/>
      <c r="M188" s="502"/>
      <c r="N188" s="503"/>
      <c r="O188" s="503"/>
    </row>
    <row r="189" spans="1:15" ht="20.25" customHeight="1">
      <c r="A189" s="503"/>
      <c r="B189" s="984" t="s">
        <v>621</v>
      </c>
      <c r="C189" s="797"/>
      <c r="D189" s="797"/>
      <c r="E189" s="797"/>
      <c r="F189" s="797"/>
      <c r="G189" s="797"/>
      <c r="H189" s="797"/>
      <c r="I189" s="797"/>
      <c r="J189" s="797"/>
      <c r="K189" s="797"/>
      <c r="L189" s="797"/>
      <c r="M189" s="797"/>
      <c r="N189" s="797"/>
      <c r="O189" s="503"/>
    </row>
    <row r="190" spans="1:15" ht="19.5" customHeight="1">
      <c r="A190" s="503"/>
      <c r="B190" s="797"/>
      <c r="C190" s="797"/>
      <c r="D190" s="797"/>
      <c r="E190" s="797"/>
      <c r="F190" s="797"/>
      <c r="G190" s="797"/>
      <c r="H190" s="797"/>
      <c r="I190" s="797"/>
      <c r="J190" s="797"/>
      <c r="K190" s="797"/>
      <c r="L190" s="797"/>
      <c r="M190" s="797"/>
      <c r="N190" s="797"/>
      <c r="O190" s="503"/>
    </row>
    <row r="191" spans="1:15" ht="19.5" customHeight="1">
      <c r="A191" s="503"/>
      <c r="B191" s="797"/>
      <c r="C191" s="797"/>
      <c r="D191" s="797"/>
      <c r="E191" s="797"/>
      <c r="F191" s="797"/>
      <c r="G191" s="797"/>
      <c r="H191" s="797"/>
      <c r="I191" s="797"/>
      <c r="J191" s="797"/>
      <c r="K191" s="797"/>
      <c r="L191" s="797"/>
      <c r="M191" s="797"/>
      <c r="N191" s="797"/>
      <c r="O191" s="503"/>
    </row>
    <row r="192" spans="1:15" ht="11.25" customHeight="1">
      <c r="A192" s="503"/>
      <c r="B192" s="502"/>
      <c r="C192" s="502"/>
      <c r="D192" s="502"/>
      <c r="E192" s="502"/>
      <c r="F192" s="502"/>
      <c r="G192" s="502"/>
      <c r="H192" s="502"/>
      <c r="I192" s="502"/>
      <c r="J192" s="502"/>
      <c r="K192" s="502"/>
      <c r="L192" s="502"/>
      <c r="M192" s="502"/>
      <c r="N192" s="503"/>
      <c r="O192" s="503"/>
    </row>
    <row r="193" spans="1:15" ht="18.75" customHeight="1">
      <c r="A193" s="503"/>
      <c r="B193" s="984" t="s">
        <v>622</v>
      </c>
      <c r="C193" s="797"/>
      <c r="D193" s="797"/>
      <c r="E193" s="797"/>
      <c r="F193" s="797"/>
      <c r="G193" s="797"/>
      <c r="H193" s="797"/>
      <c r="I193" s="797"/>
      <c r="J193" s="797"/>
      <c r="K193" s="797"/>
      <c r="L193" s="797"/>
      <c r="M193" s="797"/>
      <c r="N193" s="797"/>
      <c r="O193" s="503"/>
    </row>
    <row r="194" spans="1:15" ht="15.75" customHeight="1">
      <c r="A194" s="503"/>
      <c r="B194" s="797"/>
      <c r="C194" s="797"/>
      <c r="D194" s="797"/>
      <c r="E194" s="797"/>
      <c r="F194" s="797"/>
      <c r="G194" s="797"/>
      <c r="H194" s="797"/>
      <c r="I194" s="797"/>
      <c r="J194" s="797"/>
      <c r="K194" s="797"/>
      <c r="L194" s="797"/>
      <c r="M194" s="797"/>
      <c r="N194" s="797"/>
      <c r="O194" s="501"/>
    </row>
    <row r="195" spans="1:15" ht="15.75" customHeight="1">
      <c r="A195" s="503"/>
      <c r="B195" s="502"/>
      <c r="C195" s="502"/>
      <c r="D195" s="502"/>
      <c r="E195" s="502"/>
      <c r="F195" s="502"/>
      <c r="G195" s="502"/>
      <c r="H195" s="502"/>
      <c r="I195" s="502"/>
      <c r="J195" s="502"/>
      <c r="K195" s="502"/>
      <c r="L195" s="502"/>
      <c r="M195" s="502"/>
      <c r="N195" s="502"/>
      <c r="O195" s="501"/>
    </row>
    <row r="196" spans="1:15" ht="15.75" customHeight="1">
      <c r="A196" s="513"/>
      <c r="B196" s="502"/>
      <c r="C196" s="502"/>
      <c r="D196" s="502"/>
      <c r="E196" s="502"/>
      <c r="F196" s="502"/>
      <c r="G196" s="502"/>
      <c r="H196" s="502"/>
      <c r="I196" s="502"/>
      <c r="J196" s="502"/>
      <c r="K196" s="502"/>
      <c r="L196" s="502"/>
      <c r="M196" s="503"/>
      <c r="N196" s="503"/>
      <c r="O196" s="503"/>
    </row>
    <row r="197" spans="1:15" ht="18" customHeight="1">
      <c r="A197" s="503"/>
      <c r="B197" s="531" t="s">
        <v>623</v>
      </c>
      <c r="C197" s="504"/>
      <c r="D197" s="504"/>
      <c r="E197" s="504"/>
      <c r="F197" s="504"/>
      <c r="G197" s="504"/>
      <c r="H197" s="504"/>
      <c r="I197" s="504"/>
      <c r="J197" s="503"/>
      <c r="K197" s="503"/>
      <c r="L197" s="503"/>
      <c r="M197" s="503"/>
      <c r="N197" s="503"/>
      <c r="O197" s="503"/>
    </row>
    <row r="198" spans="1:15" ht="18" customHeight="1">
      <c r="A198" s="503"/>
      <c r="B198" s="532"/>
      <c r="C198" s="504"/>
      <c r="D198" s="504"/>
      <c r="E198" s="504"/>
      <c r="F198" s="504"/>
      <c r="G198" s="504"/>
      <c r="H198" s="504"/>
      <c r="I198" s="504"/>
      <c r="J198" s="503"/>
      <c r="K198" s="503"/>
      <c r="L198" s="503"/>
      <c r="M198" s="503"/>
      <c r="N198" s="503"/>
      <c r="O198" s="503"/>
    </row>
    <row r="199" spans="1:15" ht="18" customHeight="1">
      <c r="A199" s="503"/>
      <c r="B199" s="504" t="s">
        <v>624</v>
      </c>
      <c r="C199" s="504"/>
      <c r="D199" s="504"/>
      <c r="E199" s="504"/>
      <c r="F199" s="504"/>
      <c r="G199" s="504"/>
      <c r="H199" s="504"/>
      <c r="I199" s="504"/>
      <c r="J199" s="503"/>
      <c r="K199" s="503"/>
      <c r="L199" s="503"/>
      <c r="M199" s="503"/>
      <c r="N199" s="503"/>
      <c r="O199" s="503"/>
    </row>
    <row r="200" spans="1:15" ht="18" customHeight="1">
      <c r="A200" s="503"/>
      <c r="B200" s="504" t="s">
        <v>625</v>
      </c>
      <c r="C200" s="504"/>
      <c r="D200" s="504"/>
      <c r="E200" s="504"/>
      <c r="F200" s="504"/>
      <c r="G200" s="504"/>
      <c r="H200" s="504"/>
      <c r="I200" s="504"/>
      <c r="J200" s="503"/>
      <c r="K200" s="503"/>
      <c r="L200" s="503"/>
      <c r="M200" s="503"/>
      <c r="N200" s="503"/>
      <c r="O200" s="503"/>
    </row>
    <row r="201" spans="1:15" ht="18" customHeight="1">
      <c r="A201" s="503"/>
      <c r="B201" s="532"/>
      <c r="C201" s="504"/>
      <c r="D201" s="504"/>
      <c r="E201" s="504"/>
      <c r="F201" s="504"/>
      <c r="G201" s="504"/>
      <c r="H201" s="504"/>
      <c r="I201" s="504"/>
      <c r="J201" s="503"/>
      <c r="K201" s="503"/>
      <c r="L201" s="503"/>
      <c r="M201" s="503"/>
      <c r="N201" s="503"/>
      <c r="O201" s="503"/>
    </row>
    <row r="202" spans="1:15" ht="19.5" customHeight="1">
      <c r="A202" s="503"/>
      <c r="B202" s="992" t="s">
        <v>626</v>
      </c>
      <c r="C202" s="797"/>
      <c r="D202" s="797"/>
      <c r="E202" s="797"/>
      <c r="F202" s="797"/>
      <c r="G202" s="797"/>
      <c r="H202" s="797"/>
      <c r="I202" s="797"/>
      <c r="J202" s="797"/>
      <c r="K202" s="797"/>
      <c r="L202" s="797"/>
      <c r="M202" s="797"/>
      <c r="N202" s="797"/>
      <c r="O202" s="503"/>
    </row>
    <row r="203" spans="1:15" ht="19.5" customHeight="1">
      <c r="A203" s="503"/>
      <c r="B203" s="797"/>
      <c r="C203" s="797"/>
      <c r="D203" s="797"/>
      <c r="E203" s="797"/>
      <c r="F203" s="797"/>
      <c r="G203" s="797"/>
      <c r="H203" s="797"/>
      <c r="I203" s="797"/>
      <c r="J203" s="797"/>
      <c r="K203" s="797"/>
      <c r="L203" s="797"/>
      <c r="M203" s="797"/>
      <c r="N203" s="797"/>
      <c r="O203" s="503"/>
    </row>
    <row r="204" spans="1:15" ht="19.5" customHeight="1">
      <c r="A204" s="503"/>
      <c r="B204" s="797"/>
      <c r="C204" s="797"/>
      <c r="D204" s="797"/>
      <c r="E204" s="797"/>
      <c r="F204" s="797"/>
      <c r="G204" s="797"/>
      <c r="H204" s="797"/>
      <c r="I204" s="797"/>
      <c r="J204" s="797"/>
      <c r="K204" s="797"/>
      <c r="L204" s="797"/>
      <c r="M204" s="797"/>
      <c r="N204" s="797"/>
      <c r="O204" s="503"/>
    </row>
    <row r="205" spans="1:15" ht="12" customHeight="1">
      <c r="A205" s="503"/>
      <c r="B205" s="510"/>
      <c r="C205" s="510"/>
      <c r="D205" s="510"/>
      <c r="E205" s="510"/>
      <c r="F205" s="510"/>
      <c r="G205" s="510"/>
      <c r="H205" s="510"/>
      <c r="I205" s="510"/>
      <c r="J205" s="510"/>
      <c r="K205" s="510"/>
      <c r="L205" s="510"/>
      <c r="M205" s="510"/>
      <c r="N205" s="510"/>
      <c r="O205" s="503"/>
    </row>
    <row r="206" spans="1:15" ht="19.5" customHeight="1">
      <c r="A206" s="503"/>
      <c r="B206" s="533"/>
      <c r="C206" s="984" t="s">
        <v>144</v>
      </c>
      <c r="D206" s="797"/>
      <c r="E206" s="797"/>
      <c r="F206" s="797"/>
      <c r="G206" s="797"/>
      <c r="H206" s="797"/>
      <c r="I206" s="797"/>
      <c r="J206" s="797"/>
      <c r="K206" s="797"/>
      <c r="L206" s="797"/>
      <c r="M206" s="797"/>
      <c r="N206" s="797"/>
      <c r="O206" s="503"/>
    </row>
    <row r="207" spans="1:15" ht="19.5" customHeight="1">
      <c r="A207" s="503"/>
      <c r="B207" s="533"/>
      <c r="C207" s="985" t="s">
        <v>145</v>
      </c>
      <c r="D207" s="797"/>
      <c r="E207" s="797"/>
      <c r="F207" s="797"/>
      <c r="G207" s="797"/>
      <c r="H207" s="797"/>
      <c r="I207" s="797"/>
      <c r="J207" s="797"/>
      <c r="K207" s="797"/>
      <c r="L207" s="797"/>
      <c r="M207" s="797"/>
      <c r="N207" s="797"/>
      <c r="O207" s="503"/>
    </row>
    <row r="208" spans="1:15" ht="19.5" customHeight="1">
      <c r="A208" s="503"/>
      <c r="B208" s="533"/>
      <c r="C208" s="985" t="s">
        <v>146</v>
      </c>
      <c r="D208" s="797"/>
      <c r="E208" s="797"/>
      <c r="F208" s="797"/>
      <c r="G208" s="797"/>
      <c r="H208" s="797"/>
      <c r="I208" s="797"/>
      <c r="J208" s="797"/>
      <c r="K208" s="797"/>
      <c r="L208" s="797"/>
      <c r="M208" s="797"/>
      <c r="N208" s="797"/>
      <c r="O208" s="503"/>
    </row>
    <row r="209" spans="1:15" ht="19.5" customHeight="1">
      <c r="A209" s="503"/>
      <c r="B209" s="533"/>
      <c r="C209" s="985" t="s">
        <v>627</v>
      </c>
      <c r="D209" s="797"/>
      <c r="E209" s="797"/>
      <c r="F209" s="797"/>
      <c r="G209" s="797"/>
      <c r="H209" s="797"/>
      <c r="I209" s="797"/>
      <c r="J209" s="797"/>
      <c r="K209" s="797"/>
      <c r="L209" s="797"/>
      <c r="M209" s="797"/>
      <c r="N209" s="797"/>
      <c r="O209" s="503"/>
    </row>
    <row r="210" spans="1:15" ht="12" customHeight="1">
      <c r="A210" s="503"/>
      <c r="B210" s="534"/>
      <c r="C210" s="504"/>
      <c r="D210" s="504"/>
      <c r="E210" s="504"/>
      <c r="F210" s="504"/>
      <c r="G210" s="504"/>
      <c r="H210" s="504"/>
      <c r="I210" s="504"/>
      <c r="J210" s="503"/>
      <c r="K210" s="503"/>
      <c r="L210" s="503"/>
      <c r="M210" s="503"/>
      <c r="N210" s="503"/>
      <c r="O210" s="503"/>
    </row>
    <row r="211" spans="1:15" ht="19.5" customHeight="1">
      <c r="A211" s="503"/>
      <c r="B211" s="534" t="s">
        <v>628</v>
      </c>
      <c r="C211" s="504"/>
      <c r="D211" s="504"/>
      <c r="E211" s="504"/>
      <c r="F211" s="504"/>
      <c r="G211" s="504"/>
      <c r="H211" s="504"/>
      <c r="I211" s="504"/>
      <c r="J211" s="503"/>
      <c r="K211" s="503"/>
      <c r="L211" s="503"/>
      <c r="M211" s="503"/>
      <c r="N211" s="503"/>
      <c r="O211" s="503"/>
    </row>
    <row r="212" spans="1:15" ht="18.75" customHeight="1">
      <c r="A212" s="503"/>
      <c r="B212" s="504" t="s">
        <v>629</v>
      </c>
      <c r="D212" s="504"/>
      <c r="E212" s="504"/>
      <c r="F212" s="504"/>
      <c r="G212" s="504"/>
      <c r="H212" s="504"/>
      <c r="I212" s="504"/>
      <c r="J212" s="503"/>
      <c r="K212" s="503"/>
      <c r="L212" s="503"/>
      <c r="M212" s="503"/>
      <c r="N212" s="503"/>
      <c r="O212" s="503"/>
    </row>
    <row r="213" spans="1:15" ht="18.75" customHeight="1">
      <c r="A213" s="503"/>
      <c r="B213" s="535" t="s">
        <v>630</v>
      </c>
      <c r="C213" s="536"/>
      <c r="D213" s="504"/>
      <c r="E213" s="504"/>
      <c r="F213" s="504"/>
      <c r="G213" s="504"/>
      <c r="H213" s="504"/>
      <c r="I213" s="504"/>
      <c r="J213" s="503"/>
      <c r="K213" s="503"/>
      <c r="L213" s="503"/>
      <c r="M213" s="503"/>
      <c r="N213" s="503"/>
      <c r="O213" s="503"/>
    </row>
    <row r="214" spans="1:15" ht="18.75" customHeight="1">
      <c r="A214" s="503"/>
      <c r="B214" s="532"/>
      <c r="C214" s="504"/>
      <c r="D214" s="504"/>
      <c r="E214" s="504"/>
      <c r="F214" s="504"/>
      <c r="G214" s="504"/>
      <c r="H214" s="504"/>
      <c r="I214" s="504"/>
      <c r="J214" s="503"/>
      <c r="K214" s="503"/>
      <c r="L214" s="503"/>
      <c r="M214" s="504"/>
      <c r="N214" s="504"/>
      <c r="O214" s="504"/>
    </row>
    <row r="215" spans="1:15" ht="19.5" customHeight="1">
      <c r="A215" s="503"/>
      <c r="B215" s="504" t="s">
        <v>631</v>
      </c>
      <c r="D215" s="504"/>
      <c r="E215" s="504"/>
      <c r="F215" s="504"/>
      <c r="G215" s="504"/>
      <c r="H215" s="504"/>
      <c r="I215" s="504"/>
      <c r="J215" s="504"/>
      <c r="K215" s="504"/>
      <c r="L215" s="504"/>
      <c r="M215" s="63"/>
      <c r="N215" s="504"/>
      <c r="O215" s="504"/>
    </row>
    <row r="216" spans="1:15" ht="19.5" customHeight="1">
      <c r="A216" s="503"/>
      <c r="B216" s="537" t="s">
        <v>632</v>
      </c>
      <c r="D216" s="504"/>
      <c r="E216" s="504"/>
      <c r="F216" s="504"/>
      <c r="G216" s="504"/>
      <c r="H216" s="504"/>
      <c r="I216" s="504"/>
      <c r="J216" s="504"/>
      <c r="K216" s="504"/>
      <c r="L216" s="504"/>
      <c r="M216" s="63"/>
      <c r="N216" s="504"/>
      <c r="O216" s="504"/>
    </row>
    <row r="217" spans="1:15" ht="19.5" customHeight="1">
      <c r="A217" s="503"/>
      <c r="B217" s="63" t="s">
        <v>633</v>
      </c>
      <c r="D217" s="504"/>
      <c r="E217" s="504"/>
      <c r="F217" s="504"/>
      <c r="G217" s="504"/>
      <c r="H217" s="504"/>
      <c r="I217" s="504"/>
      <c r="J217" s="504"/>
      <c r="K217" s="504"/>
      <c r="L217" s="504"/>
      <c r="M217" s="63"/>
      <c r="N217" s="504"/>
      <c r="O217" s="504"/>
    </row>
    <row r="218" spans="1:15" ht="19.5" customHeight="1">
      <c r="A218" s="503"/>
      <c r="B218" s="63" t="s">
        <v>634</v>
      </c>
      <c r="D218" s="504"/>
      <c r="E218" s="504"/>
      <c r="F218" s="504"/>
      <c r="G218" s="504"/>
      <c r="H218" s="504"/>
      <c r="I218" s="504"/>
      <c r="J218" s="504"/>
      <c r="K218" s="504"/>
      <c r="L218" s="504"/>
      <c r="M218" s="63"/>
      <c r="N218" s="504"/>
      <c r="O218" s="504"/>
    </row>
    <row r="219" spans="1:15" ht="19.5" customHeight="1">
      <c r="A219" s="503"/>
      <c r="B219" s="503" t="s">
        <v>635</v>
      </c>
      <c r="D219" s="515"/>
      <c r="E219" s="504"/>
      <c r="F219" s="515"/>
      <c r="G219" s="515"/>
      <c r="H219" s="515"/>
      <c r="I219" s="515"/>
      <c r="J219" s="515"/>
      <c r="K219" s="63"/>
      <c r="L219" s="63"/>
      <c r="M219" s="63"/>
      <c r="N219" s="504"/>
      <c r="O219" s="504"/>
    </row>
    <row r="220" spans="1:15" ht="19.5" customHeight="1">
      <c r="A220" s="503"/>
      <c r="B220" s="515" t="s">
        <v>636</v>
      </c>
      <c r="D220" s="515"/>
      <c r="E220" s="515"/>
      <c r="F220" s="515"/>
      <c r="G220" s="515"/>
      <c r="H220" s="515"/>
      <c r="I220" s="515"/>
      <c r="J220" s="515"/>
      <c r="K220" s="63"/>
      <c r="L220" s="63"/>
      <c r="M220" s="504"/>
      <c r="N220" s="504"/>
      <c r="O220" s="504"/>
    </row>
    <row r="221" spans="1:15" ht="19.5" customHeight="1">
      <c r="A221" s="503"/>
      <c r="B221" s="515" t="s">
        <v>637</v>
      </c>
      <c r="D221" s="515"/>
      <c r="E221" s="515"/>
      <c r="F221" s="515"/>
      <c r="G221" s="515"/>
      <c r="H221" s="515"/>
      <c r="I221" s="515"/>
      <c r="J221" s="515"/>
      <c r="K221" s="63"/>
      <c r="L221" s="63"/>
      <c r="M221" s="504"/>
      <c r="N221" s="504"/>
      <c r="O221" s="504"/>
    </row>
    <row r="222" spans="1:15" ht="19.5" customHeight="1">
      <c r="A222" s="503"/>
      <c r="B222" s="515" t="s">
        <v>638</v>
      </c>
      <c r="D222" s="515"/>
      <c r="E222" s="515"/>
      <c r="F222" s="515"/>
      <c r="G222" s="515"/>
      <c r="H222" s="515"/>
      <c r="I222" s="515"/>
      <c r="J222" s="515"/>
      <c r="K222" s="63"/>
      <c r="L222" s="63"/>
      <c r="M222" s="502"/>
      <c r="N222" s="504"/>
      <c r="O222" s="504"/>
    </row>
    <row r="223" spans="1:15" ht="18" customHeight="1">
      <c r="A223" s="503"/>
      <c r="C223" s="515"/>
      <c r="D223" s="515"/>
      <c r="E223" s="515"/>
      <c r="F223" s="515"/>
      <c r="G223" s="515"/>
      <c r="H223" s="515"/>
      <c r="I223" s="515"/>
      <c r="J223" s="515"/>
      <c r="K223" s="63"/>
      <c r="L223" s="63"/>
      <c r="M223" s="502"/>
      <c r="N223" s="504"/>
      <c r="O223" s="504"/>
    </row>
    <row r="224" spans="1:15" ht="18" customHeight="1">
      <c r="A224" s="503"/>
      <c r="B224" s="534" t="s">
        <v>639</v>
      </c>
      <c r="C224" s="515"/>
      <c r="D224" s="515"/>
      <c r="E224" s="515"/>
      <c r="F224" s="515"/>
      <c r="G224" s="515"/>
      <c r="H224" s="515"/>
      <c r="I224" s="515"/>
      <c r="J224" s="515"/>
      <c r="K224" s="63"/>
      <c r="L224" s="63"/>
      <c r="M224" s="502"/>
      <c r="N224" s="504"/>
      <c r="O224" s="504"/>
    </row>
    <row r="225" spans="1:15" ht="12" customHeight="1">
      <c r="A225" s="503"/>
      <c r="B225" s="534"/>
      <c r="C225" s="515"/>
      <c r="D225" s="515"/>
      <c r="E225" s="515"/>
      <c r="F225" s="515"/>
      <c r="G225" s="515"/>
      <c r="H225" s="515"/>
      <c r="I225" s="515"/>
      <c r="J225" s="515"/>
      <c r="K225" s="63"/>
      <c r="L225" s="63"/>
      <c r="M225" s="502"/>
      <c r="N225" s="504"/>
      <c r="O225" s="504"/>
    </row>
    <row r="226" spans="1:15" ht="18" customHeight="1">
      <c r="A226" s="503"/>
      <c r="B226" s="534" t="s">
        <v>640</v>
      </c>
      <c r="C226" s="515"/>
      <c r="D226" s="515"/>
      <c r="E226" s="515"/>
      <c r="F226" s="515"/>
      <c r="G226" s="515"/>
      <c r="H226" s="515"/>
      <c r="I226" s="515"/>
      <c r="J226" s="515"/>
      <c r="K226" s="63"/>
      <c r="L226" s="63"/>
      <c r="M226" s="502"/>
      <c r="N226" s="504"/>
      <c r="O226" s="504"/>
    </row>
    <row r="227" spans="1:15" ht="26.25" customHeight="1">
      <c r="A227" s="503"/>
      <c r="C227" s="515"/>
      <c r="D227" s="515"/>
      <c r="E227" s="515"/>
      <c r="F227" s="515"/>
      <c r="G227" s="515"/>
      <c r="H227" s="515"/>
      <c r="I227" s="515"/>
      <c r="J227" s="515"/>
      <c r="K227" s="63"/>
      <c r="L227" s="63"/>
      <c r="M227" s="502"/>
      <c r="N227" s="504"/>
      <c r="O227" s="504"/>
    </row>
    <row r="228" spans="1:15" ht="15.75" customHeight="1">
      <c r="A228" s="503"/>
      <c r="B228" s="538" t="s">
        <v>641</v>
      </c>
      <c r="C228" s="515"/>
      <c r="D228" s="515"/>
      <c r="E228" s="515"/>
      <c r="F228" s="515"/>
      <c r="G228" s="515"/>
      <c r="H228" s="515"/>
      <c r="I228" s="515"/>
      <c r="J228" s="515"/>
      <c r="K228" s="63"/>
      <c r="L228" s="63"/>
      <c r="M228" s="502"/>
      <c r="N228" s="504"/>
      <c r="O228" s="504"/>
    </row>
    <row r="229" spans="1:15" ht="12" customHeight="1">
      <c r="A229" s="503"/>
      <c r="B229" s="539"/>
      <c r="C229" s="515"/>
      <c r="D229" s="515"/>
      <c r="E229" s="515"/>
      <c r="F229" s="515"/>
      <c r="G229" s="515"/>
      <c r="H229" s="515"/>
      <c r="I229" s="515"/>
      <c r="J229" s="515"/>
      <c r="K229" s="63"/>
      <c r="L229" s="63"/>
      <c r="M229" s="540"/>
      <c r="N229" s="541"/>
      <c r="O229" s="541"/>
    </row>
    <row r="230" spans="1:15" ht="18.75" customHeight="1">
      <c r="A230" s="503"/>
      <c r="B230" s="985" t="s">
        <v>642</v>
      </c>
      <c r="C230" s="797"/>
      <c r="D230" s="797"/>
      <c r="E230" s="797"/>
      <c r="F230" s="797"/>
      <c r="G230" s="797"/>
      <c r="H230" s="797"/>
      <c r="I230" s="797"/>
      <c r="J230" s="797"/>
      <c r="K230" s="797"/>
      <c r="L230" s="797"/>
      <c r="M230" s="797"/>
      <c r="N230" s="797"/>
      <c r="O230" s="541"/>
    </row>
    <row r="231" spans="1:15" ht="18.75" customHeight="1">
      <c r="A231" s="503"/>
      <c r="B231" s="527"/>
      <c r="C231" s="985" t="s">
        <v>643</v>
      </c>
      <c r="D231" s="797"/>
      <c r="E231" s="797"/>
      <c r="F231" s="797"/>
      <c r="G231" s="797"/>
      <c r="H231" s="797"/>
      <c r="I231" s="797"/>
      <c r="J231" s="797"/>
      <c r="K231" s="797"/>
      <c r="L231" s="797"/>
      <c r="M231" s="797"/>
      <c r="N231" s="797"/>
      <c r="O231" s="541"/>
    </row>
    <row r="232" spans="1:15" ht="12" customHeight="1">
      <c r="A232" s="503"/>
      <c r="B232" s="527"/>
      <c r="C232" s="542"/>
      <c r="D232" s="542"/>
      <c r="E232" s="542"/>
      <c r="F232" s="542"/>
      <c r="G232" s="542"/>
      <c r="H232" s="542"/>
      <c r="I232" s="542"/>
      <c r="J232" s="542"/>
      <c r="K232" s="542"/>
      <c r="L232" s="542"/>
      <c r="M232" s="542"/>
      <c r="N232" s="542"/>
      <c r="O232" s="541"/>
    </row>
    <row r="233" spans="1:15" ht="19.5" customHeight="1">
      <c r="A233" s="504"/>
      <c r="B233" s="985" t="s">
        <v>644</v>
      </c>
      <c r="C233" s="797"/>
      <c r="D233" s="797"/>
      <c r="E233" s="797"/>
      <c r="F233" s="797"/>
      <c r="G233" s="797"/>
      <c r="H233" s="797"/>
      <c r="I233" s="797"/>
      <c r="J233" s="797"/>
      <c r="K233" s="797"/>
      <c r="L233" s="797"/>
      <c r="M233" s="797"/>
      <c r="N233" s="797"/>
      <c r="O233" s="541"/>
    </row>
    <row r="234" spans="1:15" ht="19.5" customHeight="1">
      <c r="A234" s="504"/>
      <c r="B234" s="542"/>
      <c r="C234" s="985" t="s">
        <v>645</v>
      </c>
      <c r="D234" s="797"/>
      <c r="E234" s="797"/>
      <c r="F234" s="797"/>
      <c r="G234" s="797"/>
      <c r="H234" s="797"/>
      <c r="I234" s="797"/>
      <c r="J234" s="797"/>
      <c r="K234" s="797"/>
      <c r="L234" s="797"/>
      <c r="M234" s="797"/>
      <c r="N234" s="797"/>
      <c r="O234" s="541"/>
    </row>
    <row r="235" spans="1:15" ht="12" customHeight="1">
      <c r="A235" s="504"/>
      <c r="B235" s="540"/>
      <c r="C235" s="540"/>
      <c r="D235" s="540"/>
      <c r="E235" s="540"/>
      <c r="F235" s="540"/>
      <c r="G235" s="540"/>
      <c r="H235" s="540"/>
      <c r="I235" s="540"/>
      <c r="J235" s="540"/>
      <c r="K235" s="540"/>
      <c r="L235" s="540"/>
      <c r="M235" s="540"/>
      <c r="N235" s="541"/>
      <c r="O235" s="541"/>
    </row>
    <row r="236" spans="1:15" ht="19.5" customHeight="1">
      <c r="A236" s="504"/>
      <c r="B236" s="985" t="s">
        <v>646</v>
      </c>
      <c r="C236" s="797"/>
      <c r="D236" s="797"/>
      <c r="E236" s="797"/>
      <c r="F236" s="797"/>
      <c r="G236" s="797"/>
      <c r="H236" s="797"/>
      <c r="I236" s="797"/>
      <c r="J236" s="797"/>
      <c r="K236" s="797"/>
      <c r="L236" s="797"/>
      <c r="M236" s="797"/>
      <c r="N236" s="797"/>
      <c r="O236" s="541"/>
    </row>
    <row r="237" spans="1:15" ht="19.5" customHeight="1">
      <c r="A237" s="504"/>
      <c r="B237" s="496"/>
      <c r="C237" s="496"/>
      <c r="D237" s="1000" t="s">
        <v>647</v>
      </c>
      <c r="E237" s="797"/>
      <c r="F237" s="797"/>
      <c r="G237" s="797"/>
      <c r="H237" s="797"/>
      <c r="I237" s="797"/>
      <c r="J237" s="797"/>
      <c r="K237" s="797"/>
      <c r="L237" s="797"/>
      <c r="M237" s="797"/>
      <c r="N237" s="797"/>
      <c r="O237" s="541"/>
    </row>
    <row r="238" spans="1:15" ht="12" customHeight="1">
      <c r="A238" s="503"/>
      <c r="B238" s="540"/>
      <c r="C238" s="540"/>
      <c r="D238" s="540"/>
      <c r="E238" s="540"/>
      <c r="F238" s="540"/>
      <c r="G238" s="540"/>
      <c r="H238" s="540"/>
      <c r="I238" s="540"/>
      <c r="J238" s="540"/>
      <c r="K238" s="540"/>
      <c r="L238" s="540"/>
      <c r="M238" s="543"/>
      <c r="N238" s="544"/>
      <c r="O238" s="503"/>
    </row>
    <row r="239" spans="1:15" ht="19.5" customHeight="1">
      <c r="A239" s="503"/>
      <c r="B239" s="984" t="s">
        <v>648</v>
      </c>
      <c r="C239" s="797"/>
      <c r="D239" s="797"/>
      <c r="E239" s="797"/>
      <c r="F239" s="797"/>
      <c r="G239" s="797"/>
      <c r="H239" s="797"/>
      <c r="I239" s="797"/>
      <c r="J239" s="797"/>
      <c r="K239" s="797"/>
      <c r="L239" s="797"/>
      <c r="M239" s="797"/>
      <c r="N239" s="797"/>
      <c r="O239" s="503"/>
    </row>
    <row r="240" spans="1:15" ht="19.5" customHeight="1">
      <c r="A240" s="503"/>
      <c r="B240" s="545"/>
      <c r="C240" s="1011" t="s">
        <v>168</v>
      </c>
      <c r="D240" s="797"/>
      <c r="E240" s="797"/>
      <c r="F240" s="797"/>
      <c r="G240" s="797"/>
      <c r="H240" s="797"/>
      <c r="I240" s="797"/>
      <c r="J240" s="797"/>
      <c r="K240" s="797"/>
      <c r="L240" s="797"/>
      <c r="M240" s="797"/>
      <c r="N240" s="797"/>
      <c r="O240" s="503"/>
    </row>
    <row r="241" spans="1:18" ht="19.5" customHeight="1">
      <c r="A241" s="503"/>
      <c r="B241" s="545"/>
      <c r="C241" s="545"/>
      <c r="D241" s="984" t="s">
        <v>169</v>
      </c>
      <c r="E241" s="797"/>
      <c r="F241" s="797"/>
      <c r="G241" s="797"/>
      <c r="H241" s="797"/>
      <c r="I241" s="797"/>
      <c r="J241" s="797"/>
      <c r="K241" s="797"/>
      <c r="L241" s="797"/>
      <c r="M241" s="797"/>
      <c r="N241" s="797"/>
      <c r="O241" s="503"/>
    </row>
    <row r="242" spans="1:18" ht="19.5" customHeight="1">
      <c r="A242" s="503"/>
      <c r="B242" s="545"/>
      <c r="C242" s="545"/>
      <c r="D242" s="1011" t="s">
        <v>170</v>
      </c>
      <c r="E242" s="797"/>
      <c r="F242" s="797"/>
      <c r="G242" s="797"/>
      <c r="H242" s="797"/>
      <c r="I242" s="797"/>
      <c r="J242" s="797"/>
      <c r="K242" s="797"/>
      <c r="L242" s="797"/>
      <c r="M242" s="797"/>
      <c r="N242" s="797"/>
      <c r="O242" s="503"/>
    </row>
    <row r="243" spans="1:18" ht="12" customHeight="1">
      <c r="A243" s="503"/>
      <c r="B243" s="543"/>
      <c r="C243" s="543"/>
      <c r="D243" s="543"/>
      <c r="E243" s="543"/>
      <c r="F243" s="543"/>
      <c r="G243" s="543"/>
      <c r="H243" s="543"/>
      <c r="I243" s="543"/>
      <c r="J243" s="543"/>
      <c r="K243" s="543"/>
      <c r="L243" s="543"/>
      <c r="M243" s="536"/>
      <c r="N243" s="536"/>
      <c r="O243" s="536"/>
    </row>
    <row r="244" spans="1:18" ht="19.5" customHeight="1">
      <c r="A244" s="503"/>
      <c r="B244" s="504" t="s">
        <v>649</v>
      </c>
      <c r="C244" s="536"/>
      <c r="D244" s="536"/>
      <c r="E244" s="536"/>
      <c r="F244" s="536"/>
      <c r="G244" s="536"/>
      <c r="H244" s="536"/>
      <c r="I244" s="536"/>
      <c r="J244" s="536"/>
      <c r="K244" s="536"/>
      <c r="L244" s="536"/>
      <c r="M244" s="546"/>
      <c r="N244" s="546"/>
      <c r="O244" s="536"/>
    </row>
    <row r="245" spans="1:18" ht="12" customHeight="1">
      <c r="A245" s="503"/>
      <c r="C245" s="546"/>
      <c r="D245" s="546"/>
      <c r="E245" s="546"/>
      <c r="F245" s="546"/>
      <c r="G245" s="546"/>
      <c r="H245" s="546"/>
      <c r="I245" s="546"/>
      <c r="J245" s="546"/>
      <c r="K245" s="546"/>
      <c r="L245" s="546"/>
      <c r="M245" s="543"/>
      <c r="N245" s="543"/>
      <c r="O245" s="536"/>
    </row>
    <row r="246" spans="1:18" ht="15.75" customHeight="1">
      <c r="A246" s="504"/>
      <c r="B246" s="984" t="s">
        <v>650</v>
      </c>
      <c r="C246" s="797"/>
      <c r="D246" s="797"/>
      <c r="E246" s="797"/>
      <c r="F246" s="797"/>
      <c r="G246" s="797"/>
      <c r="H246" s="797"/>
      <c r="I246" s="797"/>
      <c r="J246" s="797"/>
      <c r="K246" s="797"/>
      <c r="L246" s="797"/>
      <c r="M246" s="797"/>
      <c r="N246" s="797"/>
      <c r="O246" s="536"/>
    </row>
    <row r="247" spans="1:18" ht="12" customHeight="1">
      <c r="A247" s="504"/>
      <c r="B247" s="63"/>
      <c r="D247" s="514"/>
      <c r="E247" s="514"/>
      <c r="F247" s="514"/>
      <c r="G247" s="514"/>
      <c r="H247" s="514"/>
      <c r="I247" s="514"/>
      <c r="J247" s="514"/>
      <c r="K247" s="514"/>
      <c r="L247" s="63"/>
      <c r="O247" s="63"/>
      <c r="P247" s="63"/>
      <c r="Q247" s="63"/>
      <c r="R247" s="63"/>
    </row>
    <row r="248" spans="1:18" ht="18.75" customHeight="1">
      <c r="A248" s="504"/>
      <c r="B248" s="1012" t="s">
        <v>651</v>
      </c>
      <c r="C248" s="797"/>
      <c r="D248" s="797"/>
      <c r="E248" s="797"/>
      <c r="F248" s="797"/>
      <c r="G248" s="797"/>
      <c r="H248" s="797"/>
      <c r="I248" s="797"/>
      <c r="J248" s="797"/>
      <c r="K248" s="797"/>
      <c r="L248" s="797"/>
      <c r="M248" s="797"/>
      <c r="N248" s="797"/>
      <c r="O248" s="63"/>
      <c r="P248" s="63"/>
      <c r="Q248" s="63"/>
      <c r="R248" s="63"/>
    </row>
    <row r="249" spans="1:18" ht="19.5" customHeight="1">
      <c r="A249" s="504"/>
      <c r="B249" s="63"/>
      <c r="O249" s="63"/>
      <c r="P249" s="63"/>
      <c r="Q249" s="63"/>
      <c r="R249" s="63"/>
    </row>
    <row r="250" spans="1:18" ht="21.75" customHeight="1">
      <c r="A250" s="504"/>
      <c r="B250" s="89" t="s">
        <v>652</v>
      </c>
      <c r="O250" s="63"/>
      <c r="P250" s="63"/>
      <c r="Q250" s="63"/>
      <c r="R250" s="63"/>
    </row>
    <row r="251" spans="1:18" ht="15.75" customHeight="1">
      <c r="A251" s="501"/>
      <c r="B251" s="63"/>
      <c r="C251" s="515"/>
      <c r="D251" s="515"/>
      <c r="E251" s="515"/>
      <c r="F251" s="515"/>
      <c r="G251" s="515"/>
      <c r="H251" s="515"/>
      <c r="I251" s="515"/>
      <c r="J251" s="515"/>
      <c r="K251" s="515"/>
      <c r="L251" s="63"/>
      <c r="M251" s="63"/>
      <c r="N251" s="63"/>
      <c r="O251" s="63"/>
      <c r="P251" s="63"/>
      <c r="Q251" s="63"/>
      <c r="R251" s="63"/>
    </row>
    <row r="252" spans="1:18" ht="15.75" customHeight="1">
      <c r="A252" s="501"/>
      <c r="B252" s="63"/>
      <c r="C252" s="547"/>
      <c r="D252" s="63"/>
      <c r="E252" s="63"/>
      <c r="F252" s="63"/>
      <c r="G252" s="63"/>
      <c r="H252" s="63"/>
      <c r="I252" s="63"/>
      <c r="J252" s="63"/>
      <c r="K252" s="63"/>
      <c r="L252" s="63"/>
      <c r="M252" s="63"/>
      <c r="N252" s="63"/>
      <c r="O252" s="63"/>
      <c r="P252" s="63"/>
      <c r="Q252" s="63"/>
    </row>
    <row r="253" spans="1:18" ht="37.5" customHeight="1">
      <c r="A253" s="501"/>
      <c r="B253" s="548" t="s">
        <v>653</v>
      </c>
      <c r="C253" s="549"/>
      <c r="D253" s="549"/>
      <c r="E253" s="549"/>
      <c r="F253" s="549"/>
      <c r="G253" s="549"/>
      <c r="H253" s="549"/>
      <c r="I253" s="549"/>
      <c r="J253" s="549"/>
      <c r="K253" s="549"/>
      <c r="L253" s="549"/>
      <c r="M253" s="550"/>
      <c r="N253" s="63"/>
      <c r="O253" s="63"/>
      <c r="P253" s="63"/>
    </row>
    <row r="254" spans="1:18" ht="36.75" customHeight="1">
      <c r="A254" s="501"/>
      <c r="B254" s="1013"/>
      <c r="C254" s="869"/>
      <c r="D254" s="1009" t="s">
        <v>654</v>
      </c>
      <c r="E254" s="869"/>
      <c r="F254" s="1009" t="s">
        <v>655</v>
      </c>
      <c r="G254" s="869"/>
      <c r="H254" s="1009" t="s">
        <v>656</v>
      </c>
      <c r="I254" s="869"/>
      <c r="J254" s="1009" t="s">
        <v>657</v>
      </c>
      <c r="K254" s="869"/>
      <c r="L254" s="1010" t="s">
        <v>658</v>
      </c>
      <c r="M254" s="869"/>
      <c r="N254" s="551" t="s">
        <v>659</v>
      </c>
      <c r="O254" s="551" t="s">
        <v>660</v>
      </c>
      <c r="P254" s="63"/>
    </row>
    <row r="255" spans="1:18" ht="36.75" customHeight="1">
      <c r="A255" s="501"/>
      <c r="B255" s="1023" t="s">
        <v>661</v>
      </c>
      <c r="C255" s="869"/>
      <c r="D255" s="1008">
        <v>120</v>
      </c>
      <c r="E255" s="869"/>
      <c r="F255" s="1054">
        <v>55</v>
      </c>
      <c r="G255" s="854"/>
      <c r="H255" s="1054">
        <v>25</v>
      </c>
      <c r="I255" s="854"/>
      <c r="J255" s="1054">
        <v>30</v>
      </c>
      <c r="K255" s="854"/>
      <c r="L255" s="1014">
        <v>65</v>
      </c>
      <c r="M255" s="854"/>
      <c r="N255" s="1015">
        <v>0</v>
      </c>
      <c r="O255" s="1015">
        <v>0</v>
      </c>
      <c r="P255" s="63"/>
    </row>
    <row r="256" spans="1:18" ht="24" customHeight="1">
      <c r="A256" s="501"/>
      <c r="B256" s="1006" t="s">
        <v>662</v>
      </c>
      <c r="C256" s="869"/>
      <c r="D256" s="1053" t="s">
        <v>663</v>
      </c>
      <c r="E256" s="854"/>
      <c r="F256" s="861"/>
      <c r="G256" s="862"/>
      <c r="H256" s="861"/>
      <c r="I256" s="862"/>
      <c r="J256" s="861"/>
      <c r="K256" s="862"/>
      <c r="L256" s="861"/>
      <c r="M256" s="862"/>
      <c r="N256" s="1005"/>
      <c r="O256" s="1005"/>
      <c r="P256" s="63"/>
    </row>
    <row r="257" spans="1:25" ht="18.75" customHeight="1">
      <c r="A257" s="501"/>
      <c r="B257" s="1007" t="s">
        <v>664</v>
      </c>
      <c r="C257" s="869"/>
      <c r="D257" s="855"/>
      <c r="E257" s="856"/>
      <c r="F257" s="855"/>
      <c r="G257" s="856"/>
      <c r="H257" s="855"/>
      <c r="I257" s="856"/>
      <c r="J257" s="855"/>
      <c r="K257" s="856"/>
      <c r="L257" s="855"/>
      <c r="M257" s="856"/>
      <c r="N257" s="915"/>
      <c r="O257" s="915"/>
      <c r="P257" s="63"/>
    </row>
    <row r="258" spans="1:25" ht="30" customHeight="1">
      <c r="A258" s="501"/>
      <c r="B258" s="1013">
        <v>33.333300000000001</v>
      </c>
      <c r="C258" s="869"/>
      <c r="D258" s="1018"/>
      <c r="E258" s="1019"/>
      <c r="F258" s="1020"/>
      <c r="G258" s="1021"/>
      <c r="H258" s="1022"/>
      <c r="I258" s="1021"/>
      <c r="J258" s="1022"/>
      <c r="K258" s="1021"/>
      <c r="L258" s="552"/>
      <c r="M258" s="552"/>
      <c r="N258" s="553"/>
      <c r="O258" s="554"/>
      <c r="P258" s="63"/>
    </row>
    <row r="259" spans="1:25" ht="30" customHeight="1">
      <c r="A259" s="501"/>
      <c r="B259" s="1023" t="s">
        <v>661</v>
      </c>
      <c r="C259" s="869"/>
      <c r="D259" s="1024">
        <v>120</v>
      </c>
      <c r="E259" s="1025"/>
      <c r="F259" s="1001">
        <v>55</v>
      </c>
      <c r="G259" s="1002"/>
      <c r="H259" s="1001">
        <v>25</v>
      </c>
      <c r="I259" s="1002"/>
      <c r="J259" s="1001">
        <v>30</v>
      </c>
      <c r="K259" s="1002"/>
      <c r="L259" s="1003">
        <v>65</v>
      </c>
      <c r="M259" s="1002"/>
      <c r="N259" s="1004">
        <v>0</v>
      </c>
      <c r="O259" s="1004">
        <v>0</v>
      </c>
      <c r="P259" s="63"/>
    </row>
    <row r="260" spans="1:25" ht="24.75" customHeight="1">
      <c r="A260" s="501"/>
      <c r="B260" s="1006" t="s">
        <v>662</v>
      </c>
      <c r="C260" s="869"/>
      <c r="D260" s="555"/>
      <c r="E260" s="556"/>
      <c r="F260" s="861"/>
      <c r="G260" s="862"/>
      <c r="H260" s="861"/>
      <c r="I260" s="862"/>
      <c r="J260" s="861"/>
      <c r="K260" s="862"/>
      <c r="L260" s="861"/>
      <c r="M260" s="862"/>
      <c r="N260" s="1005"/>
      <c r="O260" s="1005"/>
      <c r="P260" s="63"/>
    </row>
    <row r="261" spans="1:25" ht="18.75" customHeight="1">
      <c r="A261" s="501"/>
      <c r="B261" s="1007" t="s">
        <v>665</v>
      </c>
      <c r="C261" s="869"/>
      <c r="D261" s="1008" t="s">
        <v>663</v>
      </c>
      <c r="E261" s="869"/>
      <c r="F261" s="855"/>
      <c r="G261" s="856"/>
      <c r="H261" s="855"/>
      <c r="I261" s="856"/>
      <c r="J261" s="855"/>
      <c r="K261" s="856"/>
      <c r="L261" s="855"/>
      <c r="M261" s="856"/>
      <c r="N261" s="915"/>
      <c r="O261" s="915"/>
      <c r="P261" s="63"/>
    </row>
    <row r="262" spans="1:25" ht="27.75" customHeight="1">
      <c r="A262" s="501"/>
      <c r="B262" s="1013">
        <v>33.333300000000001</v>
      </c>
      <c r="C262" s="869"/>
      <c r="D262" s="1018">
        <v>120</v>
      </c>
      <c r="E262" s="1019"/>
      <c r="F262" s="1020"/>
      <c r="G262" s="1021"/>
      <c r="H262" s="1022"/>
      <c r="I262" s="1021"/>
      <c r="J262" s="1022"/>
      <c r="K262" s="1021"/>
      <c r="L262" s="552"/>
      <c r="M262" s="552"/>
      <c r="N262" s="553"/>
      <c r="O262" s="554"/>
      <c r="P262" s="503"/>
    </row>
    <row r="263" spans="1:25" ht="27.75" customHeight="1">
      <c r="A263" s="501"/>
      <c r="B263" s="1023" t="s">
        <v>661</v>
      </c>
      <c r="C263" s="869"/>
      <c r="D263" s="1024">
        <v>120</v>
      </c>
      <c r="E263" s="1025"/>
      <c r="F263" s="1001">
        <v>55</v>
      </c>
      <c r="G263" s="1002"/>
      <c r="H263" s="1001">
        <v>25</v>
      </c>
      <c r="I263" s="1002"/>
      <c r="J263" s="1001">
        <v>30</v>
      </c>
      <c r="K263" s="1002"/>
      <c r="L263" s="1003">
        <v>65</v>
      </c>
      <c r="M263" s="1002"/>
      <c r="N263" s="1004">
        <v>0</v>
      </c>
      <c r="O263" s="1004">
        <v>0</v>
      </c>
      <c r="P263" s="503"/>
    </row>
    <row r="264" spans="1:25" ht="30" customHeight="1">
      <c r="A264" s="501"/>
      <c r="B264" s="1006" t="s">
        <v>662</v>
      </c>
      <c r="C264" s="869"/>
      <c r="D264" s="555"/>
      <c r="E264" s="556"/>
      <c r="F264" s="861"/>
      <c r="G264" s="862"/>
      <c r="H264" s="861"/>
      <c r="I264" s="862"/>
      <c r="J264" s="861"/>
      <c r="K264" s="862"/>
      <c r="L264" s="861"/>
      <c r="M264" s="862"/>
      <c r="N264" s="1005"/>
      <c r="O264" s="1005"/>
      <c r="P264" s="503"/>
    </row>
    <row r="265" spans="1:25" ht="18.75" customHeight="1">
      <c r="A265" s="501"/>
      <c r="B265" s="1007" t="s">
        <v>666</v>
      </c>
      <c r="C265" s="869"/>
      <c r="D265" s="1008" t="s">
        <v>663</v>
      </c>
      <c r="E265" s="869"/>
      <c r="F265" s="855"/>
      <c r="G265" s="856"/>
      <c r="H265" s="855"/>
      <c r="I265" s="856"/>
      <c r="J265" s="855"/>
      <c r="K265" s="856"/>
      <c r="L265" s="855"/>
      <c r="M265" s="856"/>
      <c r="N265" s="915"/>
      <c r="O265" s="915"/>
      <c r="P265" s="503"/>
    </row>
    <row r="266" spans="1:25" ht="15.75" customHeight="1">
      <c r="A266" s="501"/>
      <c r="B266" s="1013">
        <v>33.333300000000001</v>
      </c>
      <c r="C266" s="869"/>
      <c r="D266" s="1008">
        <v>120</v>
      </c>
      <c r="E266" s="869"/>
      <c r="F266" s="1016"/>
      <c r="G266" s="868"/>
      <c r="H266" s="1017"/>
      <c r="I266" s="868"/>
      <c r="J266" s="1017"/>
      <c r="K266" s="868"/>
      <c r="L266" s="558"/>
      <c r="M266" s="558"/>
      <c r="N266" s="557"/>
      <c r="O266" s="559"/>
      <c r="P266" s="503"/>
    </row>
    <row r="267" spans="1:25" ht="21.75" customHeight="1">
      <c r="A267" s="501"/>
      <c r="B267" s="63"/>
      <c r="C267" s="63"/>
      <c r="D267" s="1008">
        <v>120</v>
      </c>
      <c r="E267" s="869"/>
      <c r="F267" s="1026">
        <v>55</v>
      </c>
      <c r="G267" s="869"/>
      <c r="H267" s="1026">
        <v>25</v>
      </c>
      <c r="I267" s="869"/>
      <c r="J267" s="1026">
        <v>30</v>
      </c>
      <c r="K267" s="869"/>
      <c r="L267" s="1027">
        <v>65</v>
      </c>
      <c r="M267" s="869"/>
      <c r="N267" s="560">
        <f t="shared" ref="N267:O267" si="0">SUM(N255+N259+N263)</f>
        <v>0</v>
      </c>
      <c r="O267" s="560">
        <f t="shared" si="0"/>
        <v>0</v>
      </c>
    </row>
    <row r="268" spans="1:25" ht="22.5" customHeight="1">
      <c r="A268" s="501"/>
      <c r="B268" s="516"/>
      <c r="C268" s="503"/>
      <c r="D268" s="217" t="s">
        <v>667</v>
      </c>
      <c r="E268" s="217"/>
      <c r="F268" s="503"/>
      <c r="G268" s="503"/>
      <c r="H268" s="503"/>
      <c r="I268" s="503"/>
      <c r="J268" s="503"/>
      <c r="K268" s="503"/>
      <c r="L268" s="503"/>
      <c r="M268" s="516"/>
      <c r="N268" s="503"/>
      <c r="O268" s="501"/>
      <c r="P268" s="561"/>
      <c r="Q268" s="561"/>
      <c r="R268" s="561"/>
      <c r="S268" s="561"/>
      <c r="T268" s="561"/>
      <c r="U268" s="561"/>
      <c r="V268" s="561"/>
      <c r="W268" s="561"/>
      <c r="X268" s="561"/>
      <c r="Y268" s="561"/>
    </row>
    <row r="269" spans="1:25" ht="11.25" customHeight="1">
      <c r="A269" s="501"/>
      <c r="B269" s="503"/>
      <c r="C269" s="516"/>
      <c r="D269" s="516"/>
      <c r="E269" s="516"/>
      <c r="F269" s="516"/>
      <c r="G269" s="516"/>
      <c r="H269" s="516"/>
      <c r="I269" s="516"/>
      <c r="J269" s="516"/>
      <c r="K269" s="516"/>
      <c r="L269" s="516"/>
      <c r="M269" s="503"/>
      <c r="N269" s="501"/>
      <c r="O269" s="501"/>
      <c r="P269" s="562"/>
      <c r="Q269" s="562"/>
      <c r="R269" s="562"/>
      <c r="S269" s="562"/>
      <c r="T269" s="562"/>
      <c r="U269" s="562"/>
      <c r="V269" s="562"/>
      <c r="W269" s="562"/>
      <c r="X269" s="562"/>
      <c r="Y269" s="562"/>
    </row>
    <row r="270" spans="1:25" ht="19.5" customHeight="1">
      <c r="A270" s="504"/>
      <c r="C270" s="1028" t="s">
        <v>668</v>
      </c>
      <c r="D270" s="834"/>
      <c r="E270" s="834"/>
      <c r="F270" s="834"/>
      <c r="G270" s="834"/>
      <c r="H270" s="834"/>
      <c r="I270" s="834"/>
      <c r="J270" s="834"/>
      <c r="K270" s="834"/>
      <c r="L270" s="834"/>
      <c r="M270" s="834"/>
      <c r="N270" s="846"/>
      <c r="O270" s="503"/>
      <c r="P270" s="562"/>
      <c r="Q270" s="562"/>
      <c r="R270" s="562"/>
      <c r="S270" s="562"/>
      <c r="T270" s="562"/>
      <c r="U270" s="562"/>
      <c r="V270" s="562"/>
      <c r="W270" s="562"/>
      <c r="X270" s="562"/>
      <c r="Y270" s="562"/>
    </row>
    <row r="271" spans="1:25" ht="19.5" customHeight="1">
      <c r="A271" s="504"/>
      <c r="C271" s="1028" t="s">
        <v>175</v>
      </c>
      <c r="D271" s="834"/>
      <c r="E271" s="834"/>
      <c r="F271" s="834"/>
      <c r="G271" s="834"/>
      <c r="H271" s="834"/>
      <c r="I271" s="834"/>
      <c r="J271" s="834"/>
      <c r="K271" s="834"/>
      <c r="L271" s="834"/>
      <c r="M271" s="834"/>
      <c r="N271" s="846"/>
      <c r="O271" s="503"/>
      <c r="P271" s="563"/>
      <c r="Q271" s="562"/>
      <c r="R271" s="562"/>
      <c r="S271" s="562"/>
      <c r="T271" s="562"/>
      <c r="U271" s="562"/>
      <c r="V271" s="562"/>
      <c r="W271" s="562"/>
      <c r="X271" s="562"/>
      <c r="Y271" s="562"/>
    </row>
    <row r="272" spans="1:25" ht="19.5" customHeight="1">
      <c r="A272" s="504"/>
      <c r="C272" s="1028" t="s">
        <v>176</v>
      </c>
      <c r="D272" s="834"/>
      <c r="E272" s="834"/>
      <c r="F272" s="834"/>
      <c r="G272" s="834"/>
      <c r="H272" s="834"/>
      <c r="I272" s="834"/>
      <c r="J272" s="834"/>
      <c r="K272" s="834"/>
      <c r="L272" s="834"/>
      <c r="M272" s="834"/>
      <c r="N272" s="846"/>
      <c r="O272" s="503"/>
      <c r="P272" s="561"/>
      <c r="Q272" s="561"/>
      <c r="R272" s="561"/>
      <c r="S272" s="561"/>
      <c r="T272" s="561"/>
      <c r="U272" s="561"/>
      <c r="V272" s="561"/>
      <c r="W272" s="561"/>
      <c r="X272" s="561"/>
      <c r="Y272" s="561"/>
    </row>
    <row r="273" spans="1:14" ht="21" customHeight="1">
      <c r="A273" s="564"/>
      <c r="B273" s="565"/>
      <c r="C273" s="564"/>
      <c r="D273" s="564"/>
      <c r="E273" s="564"/>
      <c r="F273" s="564"/>
      <c r="G273" s="564"/>
      <c r="H273" s="564"/>
      <c r="I273" s="564"/>
      <c r="J273" s="564"/>
      <c r="K273" s="564"/>
      <c r="L273" s="564"/>
      <c r="M273" s="564"/>
      <c r="N273" s="263"/>
    </row>
    <row r="274" spans="1:14" ht="24.75" customHeight="1">
      <c r="A274" s="503"/>
      <c r="B274" s="501"/>
      <c r="C274" s="501"/>
      <c r="D274" s="501"/>
      <c r="E274" s="501"/>
      <c r="F274" s="501"/>
      <c r="G274" s="501"/>
      <c r="H274" s="501"/>
      <c r="I274" s="501"/>
      <c r="J274" s="501"/>
      <c r="K274" s="501"/>
      <c r="L274" s="501"/>
      <c r="M274" s="501"/>
    </row>
    <row r="275" spans="1:14" ht="18.75" customHeight="1">
      <c r="A275" s="503"/>
      <c r="B275" s="501"/>
      <c r="C275" s="501"/>
      <c r="D275" s="501"/>
      <c r="E275" s="501"/>
      <c r="F275" s="501"/>
      <c r="G275" s="501"/>
      <c r="H275" s="501"/>
      <c r="I275" s="501"/>
      <c r="J275" s="501"/>
      <c r="K275" s="501"/>
      <c r="L275" s="501"/>
      <c r="M275" s="501"/>
    </row>
    <row r="276" spans="1:14" ht="18.75" customHeight="1">
      <c r="A276" s="503"/>
      <c r="B276" s="1029" t="s">
        <v>177</v>
      </c>
      <c r="C276" s="797"/>
      <c r="D276" s="797"/>
      <c r="E276" s="797"/>
      <c r="F276" s="797"/>
      <c r="G276" s="797"/>
      <c r="H276" s="797"/>
      <c r="I276" s="797"/>
      <c r="J276" s="797"/>
      <c r="K276" s="797"/>
      <c r="L276" s="797"/>
      <c r="M276" s="797"/>
      <c r="N276" s="797"/>
    </row>
    <row r="277" spans="1:14" ht="12" customHeight="1">
      <c r="A277" s="501"/>
      <c r="B277" s="490"/>
      <c r="C277" s="490"/>
      <c r="D277" s="490"/>
      <c r="E277" s="490"/>
      <c r="F277" s="490"/>
      <c r="G277" s="490"/>
      <c r="H277" s="490"/>
      <c r="I277" s="490"/>
      <c r="J277" s="490"/>
      <c r="K277" s="490"/>
      <c r="L277" s="490"/>
      <c r="M277" s="490"/>
    </row>
    <row r="278" spans="1:14" ht="18.75" customHeight="1">
      <c r="A278" s="501"/>
      <c r="B278" s="503" t="s">
        <v>178</v>
      </c>
      <c r="C278" s="501"/>
      <c r="D278" s="501"/>
      <c r="E278" s="501"/>
      <c r="F278" s="501"/>
      <c r="G278" s="501"/>
      <c r="H278" s="501"/>
      <c r="I278" s="501"/>
      <c r="J278" s="501"/>
      <c r="K278" s="501"/>
      <c r="L278" s="501"/>
      <c r="M278" s="501"/>
    </row>
    <row r="279" spans="1:14" ht="18.75" customHeight="1">
      <c r="A279" s="501"/>
      <c r="B279" s="503" t="s">
        <v>179</v>
      </c>
      <c r="C279" s="501"/>
      <c r="D279" s="501"/>
      <c r="E279" s="501"/>
      <c r="F279" s="501"/>
      <c r="G279" s="501"/>
      <c r="H279" s="501"/>
      <c r="I279" s="501"/>
      <c r="J279" s="501"/>
      <c r="K279" s="501"/>
      <c r="L279" s="501"/>
      <c r="M279" s="501"/>
    </row>
    <row r="280" spans="1:14" ht="15.75" customHeight="1">
      <c r="A280" s="501"/>
      <c r="B280" s="503"/>
      <c r="C280" s="501"/>
      <c r="D280" s="501"/>
      <c r="E280" s="501"/>
      <c r="F280" s="501"/>
      <c r="G280" s="501"/>
      <c r="H280" s="501"/>
      <c r="I280" s="501"/>
      <c r="J280" s="501"/>
      <c r="K280" s="501"/>
      <c r="L280" s="501"/>
      <c r="M280" s="501"/>
    </row>
    <row r="281" spans="1:14" ht="19.5" customHeight="1">
      <c r="A281" s="501"/>
      <c r="B281" s="516"/>
      <c r="C281" s="516"/>
      <c r="D281" s="516"/>
      <c r="E281" s="516"/>
      <c r="F281" s="516"/>
      <c r="G281" s="516"/>
      <c r="H281" s="516"/>
      <c r="I281" s="516"/>
      <c r="J281" s="516"/>
      <c r="K281" s="516"/>
      <c r="L281" s="516"/>
      <c r="M281" s="516"/>
    </row>
    <row r="282" spans="1:14" ht="18" customHeight="1">
      <c r="A282" s="501"/>
      <c r="B282" s="1030" t="s">
        <v>669</v>
      </c>
      <c r="C282" s="1031"/>
      <c r="D282" s="1031"/>
      <c r="E282" s="1031"/>
      <c r="F282" s="1031"/>
      <c r="G282" s="1031"/>
      <c r="H282" s="1031"/>
      <c r="I282" s="1031"/>
      <c r="J282" s="1031"/>
      <c r="K282" s="1031"/>
      <c r="L282" s="1031"/>
      <c r="M282" s="1031"/>
      <c r="N282" s="1032"/>
    </row>
    <row r="283" spans="1:14" ht="15.75" customHeight="1">
      <c r="A283" s="501"/>
      <c r="B283" s="910"/>
      <c r="C283" s="797"/>
      <c r="D283" s="797"/>
      <c r="E283" s="797"/>
      <c r="F283" s="797"/>
      <c r="G283" s="797"/>
      <c r="H283" s="797"/>
      <c r="I283" s="797"/>
      <c r="J283" s="797"/>
      <c r="K283" s="797"/>
      <c r="L283" s="797"/>
      <c r="M283" s="797"/>
      <c r="N283" s="1033"/>
    </row>
    <row r="284" spans="1:14" ht="15" customHeight="1">
      <c r="A284" s="501"/>
      <c r="B284" s="910"/>
      <c r="C284" s="797"/>
      <c r="D284" s="797"/>
      <c r="E284" s="797"/>
      <c r="F284" s="797"/>
      <c r="G284" s="797"/>
      <c r="H284" s="797"/>
      <c r="I284" s="797"/>
      <c r="J284" s="797"/>
      <c r="K284" s="797"/>
      <c r="L284" s="797"/>
      <c r="M284" s="797"/>
      <c r="N284" s="1033"/>
    </row>
    <row r="285" spans="1:14" ht="15.75" customHeight="1">
      <c r="A285" s="501"/>
      <c r="B285" s="910"/>
      <c r="C285" s="797"/>
      <c r="D285" s="797"/>
      <c r="E285" s="797"/>
      <c r="F285" s="797"/>
      <c r="G285" s="797"/>
      <c r="H285" s="797"/>
      <c r="I285" s="797"/>
      <c r="J285" s="797"/>
      <c r="K285" s="797"/>
      <c r="L285" s="797"/>
      <c r="M285" s="797"/>
      <c r="N285" s="1033"/>
    </row>
    <row r="286" spans="1:14" ht="15.75" customHeight="1">
      <c r="A286" s="501"/>
      <c r="B286" s="910"/>
      <c r="C286" s="797"/>
      <c r="D286" s="797"/>
      <c r="E286" s="797"/>
      <c r="F286" s="797"/>
      <c r="G286" s="797"/>
      <c r="H286" s="797"/>
      <c r="I286" s="797"/>
      <c r="J286" s="797"/>
      <c r="K286" s="797"/>
      <c r="L286" s="797"/>
      <c r="M286" s="797"/>
      <c r="N286" s="1033"/>
    </row>
    <row r="287" spans="1:14" ht="18.75" customHeight="1">
      <c r="A287" s="501"/>
      <c r="B287" s="910"/>
      <c r="C287" s="797"/>
      <c r="D287" s="797"/>
      <c r="E287" s="797"/>
      <c r="F287" s="797"/>
      <c r="G287" s="797"/>
      <c r="H287" s="797"/>
      <c r="I287" s="797"/>
      <c r="J287" s="797"/>
      <c r="K287" s="797"/>
      <c r="L287" s="797"/>
      <c r="M287" s="797"/>
      <c r="N287" s="1033"/>
    </row>
    <row r="288" spans="1:14" ht="15.75" customHeight="1">
      <c r="A288" s="501"/>
      <c r="B288" s="910"/>
      <c r="C288" s="797"/>
      <c r="D288" s="797"/>
      <c r="E288" s="797"/>
      <c r="F288" s="797"/>
      <c r="G288" s="797"/>
      <c r="H288" s="797"/>
      <c r="I288" s="797"/>
      <c r="J288" s="797"/>
      <c r="K288" s="797"/>
      <c r="L288" s="797"/>
      <c r="M288" s="797"/>
      <c r="N288" s="1033"/>
    </row>
    <row r="289" spans="1:14" ht="15.75" customHeight="1">
      <c r="A289" s="501"/>
      <c r="B289" s="910"/>
      <c r="C289" s="797"/>
      <c r="D289" s="797"/>
      <c r="E289" s="797"/>
      <c r="F289" s="797"/>
      <c r="G289" s="797"/>
      <c r="H289" s="797"/>
      <c r="I289" s="797"/>
      <c r="J289" s="797"/>
      <c r="K289" s="797"/>
      <c r="L289" s="797"/>
      <c r="M289" s="797"/>
      <c r="N289" s="1033"/>
    </row>
    <row r="290" spans="1:14" ht="21" customHeight="1">
      <c r="A290" s="501"/>
      <c r="B290" s="910"/>
      <c r="C290" s="797"/>
      <c r="D290" s="797"/>
      <c r="E290" s="797"/>
      <c r="F290" s="797"/>
      <c r="G290" s="797"/>
      <c r="H290" s="797"/>
      <c r="I290" s="797"/>
      <c r="J290" s="797"/>
      <c r="K290" s="797"/>
      <c r="L290" s="797"/>
      <c r="M290" s="797"/>
      <c r="N290" s="1033"/>
    </row>
    <row r="291" spans="1:14" ht="13.5" customHeight="1">
      <c r="A291" s="501"/>
      <c r="B291" s="1034"/>
      <c r="C291" s="1035"/>
      <c r="D291" s="1035"/>
      <c r="E291" s="1035"/>
      <c r="F291" s="1035"/>
      <c r="G291" s="1035"/>
      <c r="H291" s="1035"/>
      <c r="I291" s="1035"/>
      <c r="J291" s="1035"/>
      <c r="K291" s="1035"/>
      <c r="L291" s="1035"/>
      <c r="M291" s="1035"/>
      <c r="N291" s="1036"/>
    </row>
    <row r="292" spans="1:14" ht="19.5" customHeight="1">
      <c r="A292" s="501"/>
      <c r="B292" s="516"/>
      <c r="C292" s="503"/>
      <c r="D292" s="503"/>
      <c r="E292" s="503"/>
      <c r="F292" s="503"/>
      <c r="G292" s="503"/>
      <c r="H292" s="503"/>
      <c r="I292" s="503"/>
      <c r="J292" s="503"/>
      <c r="K292" s="503"/>
      <c r="L292" s="503"/>
      <c r="M292" s="516"/>
    </row>
    <row r="293" spans="1:14" ht="36" customHeight="1">
      <c r="A293" s="501"/>
      <c r="B293" s="1030" t="s">
        <v>670</v>
      </c>
      <c r="C293" s="1031"/>
      <c r="D293" s="1031"/>
      <c r="E293" s="1031"/>
      <c r="F293" s="1031"/>
      <c r="G293" s="1031"/>
      <c r="H293" s="1031"/>
      <c r="I293" s="1031"/>
      <c r="J293" s="1031"/>
      <c r="K293" s="1031"/>
      <c r="L293" s="1031"/>
      <c r="M293" s="1031"/>
      <c r="N293" s="1032"/>
    </row>
    <row r="294" spans="1:14" ht="38.25" customHeight="1">
      <c r="A294" s="501"/>
      <c r="B294" s="910"/>
      <c r="C294" s="797"/>
      <c r="D294" s="797"/>
      <c r="E294" s="797"/>
      <c r="F294" s="797"/>
      <c r="G294" s="797"/>
      <c r="H294" s="797"/>
      <c r="I294" s="797"/>
      <c r="J294" s="797"/>
      <c r="K294" s="797"/>
      <c r="L294" s="797"/>
      <c r="M294" s="797"/>
      <c r="N294" s="1033"/>
    </row>
    <row r="295" spans="1:14" ht="15.75" customHeight="1">
      <c r="A295" s="501"/>
      <c r="B295" s="910"/>
      <c r="C295" s="797"/>
      <c r="D295" s="797"/>
      <c r="E295" s="797"/>
      <c r="F295" s="797"/>
      <c r="G295" s="797"/>
      <c r="H295" s="797"/>
      <c r="I295" s="797"/>
      <c r="J295" s="797"/>
      <c r="K295" s="797"/>
      <c r="L295" s="797"/>
      <c r="M295" s="797"/>
      <c r="N295" s="1033"/>
    </row>
    <row r="296" spans="1:14" ht="15.75" customHeight="1">
      <c r="A296" s="501"/>
      <c r="B296" s="910"/>
      <c r="C296" s="797"/>
      <c r="D296" s="797"/>
      <c r="E296" s="797"/>
      <c r="F296" s="797"/>
      <c r="G296" s="797"/>
      <c r="H296" s="797"/>
      <c r="I296" s="797"/>
      <c r="J296" s="797"/>
      <c r="K296" s="797"/>
      <c r="L296" s="797"/>
      <c r="M296" s="797"/>
      <c r="N296" s="1033"/>
    </row>
    <row r="297" spans="1:14" ht="15.75" customHeight="1">
      <c r="A297" s="501"/>
      <c r="B297" s="910"/>
      <c r="C297" s="797"/>
      <c r="D297" s="797"/>
      <c r="E297" s="797"/>
      <c r="F297" s="797"/>
      <c r="G297" s="797"/>
      <c r="H297" s="797"/>
      <c r="I297" s="797"/>
      <c r="J297" s="797"/>
      <c r="K297" s="797"/>
      <c r="L297" s="797"/>
      <c r="M297" s="797"/>
      <c r="N297" s="1033"/>
    </row>
    <row r="298" spans="1:14" ht="15.75" customHeight="1">
      <c r="A298" s="501"/>
      <c r="B298" s="910"/>
      <c r="C298" s="797"/>
      <c r="D298" s="797"/>
      <c r="E298" s="797"/>
      <c r="F298" s="797"/>
      <c r="G298" s="797"/>
      <c r="H298" s="797"/>
      <c r="I298" s="797"/>
      <c r="J298" s="797"/>
      <c r="K298" s="797"/>
      <c r="L298" s="797"/>
      <c r="M298" s="797"/>
      <c r="N298" s="1033"/>
    </row>
    <row r="299" spans="1:14" ht="15.75" customHeight="1">
      <c r="A299" s="501"/>
      <c r="B299" s="910"/>
      <c r="C299" s="797"/>
      <c r="D299" s="797"/>
      <c r="E299" s="797"/>
      <c r="F299" s="797"/>
      <c r="G299" s="797"/>
      <c r="H299" s="797"/>
      <c r="I299" s="797"/>
      <c r="J299" s="797"/>
      <c r="K299" s="797"/>
      <c r="L299" s="797"/>
      <c r="M299" s="797"/>
      <c r="N299" s="1033"/>
    </row>
    <row r="300" spans="1:14" ht="33.75" customHeight="1">
      <c r="A300" s="501"/>
      <c r="B300" s="910"/>
      <c r="C300" s="797"/>
      <c r="D300" s="797"/>
      <c r="E300" s="797"/>
      <c r="F300" s="797"/>
      <c r="G300" s="797"/>
      <c r="H300" s="797"/>
      <c r="I300" s="797"/>
      <c r="J300" s="797"/>
      <c r="K300" s="797"/>
      <c r="L300" s="797"/>
      <c r="M300" s="797"/>
      <c r="N300" s="1033"/>
    </row>
    <row r="301" spans="1:14" ht="30.75" customHeight="1">
      <c r="A301" s="501"/>
      <c r="B301" s="910"/>
      <c r="C301" s="797"/>
      <c r="D301" s="797"/>
      <c r="E301" s="797"/>
      <c r="F301" s="797"/>
      <c r="G301" s="797"/>
      <c r="H301" s="797"/>
      <c r="I301" s="797"/>
      <c r="J301" s="797"/>
      <c r="K301" s="797"/>
      <c r="L301" s="797"/>
      <c r="M301" s="797"/>
      <c r="N301" s="1033"/>
    </row>
    <row r="302" spans="1:14" ht="15.75" customHeight="1">
      <c r="A302" s="501"/>
      <c r="B302" s="910"/>
      <c r="C302" s="797"/>
      <c r="D302" s="797"/>
      <c r="E302" s="797"/>
      <c r="F302" s="797"/>
      <c r="G302" s="797"/>
      <c r="H302" s="797"/>
      <c r="I302" s="797"/>
      <c r="J302" s="797"/>
      <c r="K302" s="797"/>
      <c r="L302" s="797"/>
      <c r="M302" s="797"/>
      <c r="N302" s="1033"/>
    </row>
    <row r="303" spans="1:14" ht="15.75" customHeight="1">
      <c r="A303" s="501"/>
      <c r="B303" s="910"/>
      <c r="C303" s="797"/>
      <c r="D303" s="797"/>
      <c r="E303" s="797"/>
      <c r="F303" s="797"/>
      <c r="G303" s="797"/>
      <c r="H303" s="797"/>
      <c r="I303" s="797"/>
      <c r="J303" s="797"/>
      <c r="K303" s="797"/>
      <c r="L303" s="797"/>
      <c r="M303" s="797"/>
      <c r="N303" s="1033"/>
    </row>
    <row r="304" spans="1:14" ht="27" customHeight="1">
      <c r="A304" s="501"/>
      <c r="B304" s="1034"/>
      <c r="C304" s="1035"/>
      <c r="D304" s="1035"/>
      <c r="E304" s="1035"/>
      <c r="F304" s="1035"/>
      <c r="G304" s="1035"/>
      <c r="H304" s="1035"/>
      <c r="I304" s="1035"/>
      <c r="J304" s="1035"/>
      <c r="K304" s="1035"/>
      <c r="L304" s="1035"/>
      <c r="M304" s="1035"/>
      <c r="N304" s="1036"/>
    </row>
    <row r="305" spans="1:14" ht="19.5" customHeight="1">
      <c r="A305" s="513"/>
      <c r="B305" s="527"/>
      <c r="C305" s="503"/>
      <c r="D305" s="503"/>
      <c r="E305" s="503"/>
      <c r="F305" s="503"/>
      <c r="G305" s="503"/>
      <c r="H305" s="503"/>
      <c r="I305" s="503"/>
      <c r="J305" s="503"/>
      <c r="K305" s="503"/>
      <c r="L305" s="503"/>
      <c r="M305" s="527"/>
    </row>
    <row r="306" spans="1:14" ht="19.5" customHeight="1">
      <c r="A306" s="513"/>
      <c r="B306" s="985" t="s">
        <v>671</v>
      </c>
      <c r="C306" s="797"/>
      <c r="D306" s="797"/>
      <c r="E306" s="797"/>
      <c r="F306" s="797"/>
      <c r="G306" s="503"/>
      <c r="H306" s="503"/>
      <c r="I306" s="503"/>
      <c r="J306" s="503"/>
      <c r="K306" s="503"/>
      <c r="L306" s="503"/>
      <c r="M306" s="527"/>
    </row>
    <row r="307" spans="1:14" ht="19.5" customHeight="1">
      <c r="A307" s="513"/>
      <c r="B307" s="985" t="s">
        <v>672</v>
      </c>
      <c r="C307" s="797"/>
      <c r="D307" s="797"/>
      <c r="E307" s="797"/>
      <c r="F307" s="503"/>
      <c r="G307" s="503"/>
      <c r="H307" s="503"/>
      <c r="I307" s="503"/>
      <c r="J307" s="503"/>
      <c r="K307" s="503"/>
      <c r="L307" s="503"/>
      <c r="M307" s="527"/>
    </row>
    <row r="308" spans="1:14" ht="19.5" customHeight="1">
      <c r="A308" s="513"/>
      <c r="B308" s="1037" t="s">
        <v>673</v>
      </c>
      <c r="C308" s="797"/>
      <c r="D308" s="503"/>
      <c r="E308" s="503"/>
      <c r="F308" s="503"/>
      <c r="G308" s="503"/>
      <c r="H308" s="503"/>
      <c r="I308" s="503"/>
      <c r="J308" s="503"/>
      <c r="K308" s="503"/>
      <c r="L308" s="503"/>
      <c r="M308" s="527"/>
    </row>
    <row r="309" spans="1:14" ht="19.5" customHeight="1">
      <c r="A309" s="513"/>
      <c r="B309" s="1037" t="s">
        <v>674</v>
      </c>
      <c r="C309" s="797"/>
      <c r="D309" s="797"/>
      <c r="E309" s="503"/>
      <c r="F309" s="503"/>
      <c r="G309" s="503"/>
      <c r="H309" s="503"/>
      <c r="I309" s="503"/>
      <c r="J309" s="503"/>
      <c r="K309" s="503"/>
      <c r="L309" s="503"/>
      <c r="M309" s="527"/>
    </row>
    <row r="310" spans="1:14" ht="19.5" customHeight="1">
      <c r="A310" s="513"/>
      <c r="B310" s="514" t="s">
        <v>675</v>
      </c>
      <c r="C310" s="503"/>
      <c r="D310" s="503"/>
      <c r="E310" s="503"/>
      <c r="F310" s="503"/>
      <c r="G310" s="503"/>
      <c r="H310" s="503"/>
      <c r="I310" s="503"/>
      <c r="J310" s="503"/>
      <c r="K310" s="503"/>
      <c r="L310" s="503"/>
      <c r="M310" s="527"/>
    </row>
    <row r="311" spans="1:14" ht="12.75" customHeight="1">
      <c r="A311" s="513"/>
      <c r="B311" s="527"/>
      <c r="C311" s="503"/>
      <c r="D311" s="503"/>
      <c r="E311" s="503"/>
      <c r="F311" s="503"/>
      <c r="G311" s="503"/>
      <c r="H311" s="503"/>
      <c r="I311" s="503"/>
      <c r="J311" s="503"/>
      <c r="K311" s="503"/>
      <c r="L311" s="503"/>
      <c r="M311" s="527"/>
    </row>
    <row r="312" spans="1:14" ht="19.5" customHeight="1">
      <c r="A312" s="513"/>
      <c r="B312" s="985" t="s">
        <v>676</v>
      </c>
      <c r="C312" s="797"/>
      <c r="D312" s="797"/>
      <c r="E312" s="797"/>
      <c r="F312" s="797"/>
      <c r="G312" s="797"/>
      <c r="H312" s="797"/>
      <c r="I312" s="797"/>
      <c r="J312" s="797"/>
      <c r="K312" s="797"/>
      <c r="L312" s="797"/>
      <c r="M312" s="797"/>
      <c r="N312" s="797"/>
    </row>
    <row r="313" spans="1:14" ht="15" customHeight="1">
      <c r="A313" s="513"/>
      <c r="B313" s="496"/>
      <c r="C313" s="503"/>
      <c r="D313" s="503"/>
      <c r="E313" s="503"/>
      <c r="F313" s="503"/>
      <c r="G313" s="503"/>
      <c r="H313" s="503"/>
      <c r="I313" s="503"/>
      <c r="J313" s="503"/>
      <c r="K313" s="503"/>
      <c r="L313" s="503"/>
      <c r="M313" s="527"/>
    </row>
    <row r="314" spans="1:14" ht="19.5" customHeight="1">
      <c r="A314" s="513"/>
      <c r="B314" s="985" t="s">
        <v>183</v>
      </c>
      <c r="C314" s="797"/>
      <c r="D314" s="797"/>
      <c r="E314" s="797"/>
      <c r="F314" s="797"/>
      <c r="G314" s="797"/>
      <c r="H314" s="797"/>
      <c r="I314" s="797"/>
      <c r="J314" s="797"/>
      <c r="K314" s="797"/>
      <c r="L314" s="797"/>
      <c r="M314" s="797"/>
      <c r="N314" s="797"/>
    </row>
    <row r="315" spans="1:14" ht="15" customHeight="1">
      <c r="A315" s="513"/>
      <c r="B315" s="496"/>
      <c r="C315" s="503"/>
      <c r="D315" s="503"/>
      <c r="E315" s="503"/>
      <c r="F315" s="503"/>
      <c r="G315" s="503"/>
      <c r="H315" s="503"/>
      <c r="I315" s="503"/>
      <c r="J315" s="503"/>
      <c r="K315" s="503"/>
      <c r="L315" s="503"/>
      <c r="M315" s="527"/>
    </row>
    <row r="316" spans="1:14" ht="19.5" customHeight="1">
      <c r="A316" s="513"/>
      <c r="B316" s="985" t="s">
        <v>184</v>
      </c>
      <c r="C316" s="797"/>
      <c r="D316" s="797"/>
      <c r="E316" s="797"/>
      <c r="F316" s="797"/>
      <c r="G316" s="797"/>
      <c r="H316" s="797"/>
      <c r="I316" s="797"/>
      <c r="J316" s="797"/>
      <c r="K316" s="797"/>
      <c r="L316" s="797"/>
      <c r="M316" s="797"/>
      <c r="N316" s="797"/>
    </row>
    <row r="317" spans="1:14" ht="15" customHeight="1">
      <c r="A317" s="513"/>
      <c r="B317" s="496"/>
      <c r="C317" s="503"/>
      <c r="D317" s="503"/>
      <c r="E317" s="503"/>
      <c r="F317" s="503"/>
      <c r="G317" s="503"/>
      <c r="H317" s="503"/>
      <c r="I317" s="503"/>
      <c r="J317" s="503"/>
      <c r="K317" s="503"/>
      <c r="L317" s="503"/>
      <c r="M317" s="527"/>
    </row>
    <row r="318" spans="1:14" ht="19.5" customHeight="1">
      <c r="A318" s="513"/>
      <c r="B318" s="985" t="s">
        <v>185</v>
      </c>
      <c r="C318" s="797"/>
      <c r="D318" s="797"/>
      <c r="E318" s="797"/>
      <c r="F318" s="797"/>
      <c r="G318" s="797"/>
      <c r="H318" s="797"/>
      <c r="I318" s="797"/>
      <c r="J318" s="797"/>
      <c r="K318" s="797"/>
      <c r="L318" s="797"/>
      <c r="M318" s="797"/>
      <c r="N318" s="797"/>
    </row>
    <row r="319" spans="1:14" ht="15" customHeight="1">
      <c r="A319" s="513"/>
      <c r="B319" s="496"/>
      <c r="C319" s="503"/>
      <c r="D319" s="503"/>
      <c r="E319" s="503"/>
      <c r="F319" s="503"/>
      <c r="G319" s="503"/>
      <c r="H319" s="503"/>
      <c r="I319" s="503"/>
      <c r="J319" s="503"/>
      <c r="K319" s="503"/>
      <c r="L319" s="503"/>
      <c r="M319" s="527"/>
    </row>
    <row r="320" spans="1:14" ht="19.5" customHeight="1">
      <c r="A320" s="513"/>
      <c r="B320" s="985" t="s">
        <v>677</v>
      </c>
      <c r="C320" s="797"/>
      <c r="D320" s="797"/>
      <c r="E320" s="797"/>
      <c r="F320" s="797"/>
      <c r="G320" s="797"/>
      <c r="H320" s="797"/>
      <c r="I320" s="797"/>
      <c r="J320" s="797"/>
      <c r="K320" s="797"/>
      <c r="L320" s="797"/>
      <c r="M320" s="797"/>
      <c r="N320" s="797"/>
    </row>
    <row r="321" spans="1:15" ht="19.5" customHeight="1">
      <c r="A321" s="513"/>
      <c r="B321" s="797"/>
      <c r="C321" s="797"/>
      <c r="D321" s="797"/>
      <c r="E321" s="797"/>
      <c r="F321" s="797"/>
      <c r="G321" s="797"/>
      <c r="H321" s="797"/>
      <c r="I321" s="797"/>
      <c r="J321" s="797"/>
      <c r="K321" s="797"/>
      <c r="L321" s="797"/>
      <c r="M321" s="797"/>
      <c r="N321" s="797"/>
    </row>
    <row r="322" spans="1:15" ht="19.5" customHeight="1">
      <c r="A322" s="513"/>
      <c r="B322" s="797"/>
      <c r="C322" s="797"/>
      <c r="D322" s="797"/>
      <c r="E322" s="797"/>
      <c r="F322" s="797"/>
      <c r="G322" s="797"/>
      <c r="H322" s="797"/>
      <c r="I322" s="797"/>
      <c r="J322" s="797"/>
      <c r="K322" s="797"/>
      <c r="L322" s="797"/>
      <c r="M322" s="797"/>
      <c r="N322" s="797"/>
    </row>
    <row r="323" spans="1:15" ht="15" customHeight="1">
      <c r="A323" s="513"/>
      <c r="B323" s="496"/>
      <c r="C323" s="503"/>
      <c r="D323" s="503"/>
      <c r="E323" s="503"/>
      <c r="F323" s="503"/>
      <c r="G323" s="503"/>
      <c r="H323" s="503"/>
      <c r="I323" s="503"/>
      <c r="J323" s="503"/>
      <c r="K323" s="503"/>
      <c r="L323" s="503"/>
      <c r="M323" s="527"/>
    </row>
    <row r="324" spans="1:15" ht="19.5" customHeight="1">
      <c r="A324" s="513"/>
      <c r="B324" s="985" t="s">
        <v>187</v>
      </c>
      <c r="C324" s="797"/>
      <c r="D324" s="797"/>
      <c r="E324" s="797"/>
      <c r="F324" s="797"/>
      <c r="G324" s="797"/>
      <c r="H324" s="797"/>
      <c r="I324" s="797"/>
      <c r="J324" s="797"/>
      <c r="K324" s="797"/>
      <c r="L324" s="797"/>
      <c r="M324" s="797"/>
      <c r="N324" s="797"/>
    </row>
    <row r="325" spans="1:15" ht="19.5" customHeight="1">
      <c r="A325" s="513"/>
      <c r="B325" s="797"/>
      <c r="C325" s="797"/>
      <c r="D325" s="797"/>
      <c r="E325" s="797"/>
      <c r="F325" s="797"/>
      <c r="G325" s="797"/>
      <c r="H325" s="797"/>
      <c r="I325" s="797"/>
      <c r="J325" s="797"/>
      <c r="K325" s="797"/>
      <c r="L325" s="797"/>
      <c r="M325" s="797"/>
      <c r="N325" s="797"/>
    </row>
    <row r="326" spans="1:15" ht="19.5" customHeight="1">
      <c r="A326" s="513"/>
      <c r="B326" s="527"/>
      <c r="C326" s="503"/>
      <c r="D326" s="503"/>
      <c r="E326" s="503"/>
      <c r="F326" s="503"/>
      <c r="G326" s="503"/>
      <c r="H326" s="503"/>
      <c r="I326" s="503"/>
      <c r="J326" s="503"/>
      <c r="K326" s="503"/>
      <c r="L326" s="503"/>
      <c r="M326" s="527"/>
    </row>
    <row r="327" spans="1:15" ht="15" customHeight="1">
      <c r="A327" s="513"/>
      <c r="B327" s="527"/>
      <c r="C327" s="503"/>
      <c r="D327" s="503"/>
      <c r="E327" s="503"/>
      <c r="F327" s="503"/>
      <c r="G327" s="503"/>
      <c r="H327" s="503"/>
      <c r="I327" s="503"/>
      <c r="J327" s="503"/>
      <c r="K327" s="503"/>
      <c r="L327" s="503"/>
      <c r="M327" s="527"/>
    </row>
    <row r="328" spans="1:15" ht="19.5" customHeight="1">
      <c r="A328" s="513"/>
      <c r="B328" s="1029" t="s">
        <v>678</v>
      </c>
      <c r="C328" s="797"/>
      <c r="D328" s="797"/>
      <c r="E328" s="797"/>
      <c r="F328" s="797"/>
      <c r="G328" s="797"/>
      <c r="H328" s="503"/>
      <c r="I328" s="503"/>
      <c r="J328" s="503"/>
      <c r="K328" s="503"/>
      <c r="L328" s="503"/>
      <c r="M328" s="527"/>
      <c r="O328" s="3"/>
    </row>
    <row r="329" spans="1:15" ht="9.75" customHeight="1">
      <c r="A329" s="513"/>
      <c r="B329" s="566"/>
      <c r="C329" s="566"/>
      <c r="D329" s="566"/>
      <c r="E329" s="566"/>
      <c r="F329" s="566"/>
      <c r="G329" s="566"/>
      <c r="H329" s="503"/>
      <c r="I329" s="503"/>
      <c r="J329" s="503"/>
      <c r="K329" s="503"/>
      <c r="L329" s="503"/>
      <c r="M329" s="527"/>
      <c r="O329" s="3"/>
    </row>
    <row r="330" spans="1:15" ht="19.5" customHeight="1">
      <c r="A330" s="513"/>
      <c r="B330" s="1045" t="s">
        <v>679</v>
      </c>
      <c r="C330" s="797"/>
      <c r="D330" s="797"/>
      <c r="E330" s="797"/>
      <c r="F330" s="797"/>
      <c r="G330" s="797"/>
      <c r="H330" s="797"/>
      <c r="I330" s="797"/>
      <c r="J330" s="797"/>
      <c r="K330" s="797"/>
      <c r="L330" s="797"/>
      <c r="M330" s="797"/>
      <c r="N330" s="797"/>
    </row>
    <row r="331" spans="1:15" ht="19.5" customHeight="1">
      <c r="A331" s="513"/>
      <c r="B331" s="797"/>
      <c r="C331" s="797"/>
      <c r="D331" s="797"/>
      <c r="E331" s="797"/>
      <c r="F331" s="797"/>
      <c r="G331" s="797"/>
      <c r="H331" s="797"/>
      <c r="I331" s="797"/>
      <c r="J331" s="797"/>
      <c r="K331" s="797"/>
      <c r="L331" s="797"/>
      <c r="M331" s="797"/>
      <c r="N331" s="797"/>
    </row>
    <row r="332" spans="1:15" ht="12" customHeight="1">
      <c r="A332" s="513"/>
      <c r="B332" s="566"/>
      <c r="C332" s="566"/>
      <c r="D332" s="566"/>
      <c r="E332" s="566"/>
      <c r="F332" s="566"/>
      <c r="G332" s="566"/>
      <c r="H332" s="503"/>
      <c r="I332" s="503"/>
      <c r="J332" s="503"/>
      <c r="K332" s="503"/>
      <c r="L332" s="503"/>
      <c r="M332" s="527"/>
    </row>
    <row r="333" spans="1:15" ht="19.5" customHeight="1">
      <c r="A333" s="513"/>
      <c r="B333" s="1046" t="s">
        <v>680</v>
      </c>
      <c r="C333" s="822"/>
      <c r="D333" s="822"/>
      <c r="E333" s="822"/>
      <c r="F333" s="822"/>
      <c r="G333" s="822"/>
      <c r="H333" s="822"/>
      <c r="I333" s="822"/>
      <c r="J333" s="822"/>
      <c r="K333" s="822"/>
      <c r="L333" s="822"/>
      <c r="M333" s="822"/>
      <c r="N333" s="1047"/>
    </row>
    <row r="334" spans="1:15" ht="19.5" customHeight="1">
      <c r="A334" s="501"/>
      <c r="B334" s="941"/>
      <c r="C334" s="797"/>
      <c r="D334" s="797"/>
      <c r="E334" s="797"/>
      <c r="F334" s="797"/>
      <c r="G334" s="797"/>
      <c r="H334" s="797"/>
      <c r="I334" s="797"/>
      <c r="J334" s="797"/>
      <c r="K334" s="797"/>
      <c r="L334" s="797"/>
      <c r="M334" s="797"/>
      <c r="N334" s="942"/>
    </row>
    <row r="335" spans="1:15" ht="19.5" customHeight="1">
      <c r="A335" s="501"/>
      <c r="B335" s="941"/>
      <c r="C335" s="797"/>
      <c r="D335" s="797"/>
      <c r="E335" s="797"/>
      <c r="F335" s="797"/>
      <c r="G335" s="797"/>
      <c r="H335" s="797"/>
      <c r="I335" s="797"/>
      <c r="J335" s="797"/>
      <c r="K335" s="797"/>
      <c r="L335" s="797"/>
      <c r="M335" s="797"/>
      <c r="N335" s="942"/>
      <c r="O335" s="567"/>
    </row>
    <row r="336" spans="1:15" ht="19.5" customHeight="1">
      <c r="A336" s="501"/>
      <c r="B336" s="941"/>
      <c r="C336" s="797"/>
      <c r="D336" s="797"/>
      <c r="E336" s="797"/>
      <c r="F336" s="797"/>
      <c r="G336" s="797"/>
      <c r="H336" s="797"/>
      <c r="I336" s="797"/>
      <c r="J336" s="797"/>
      <c r="K336" s="797"/>
      <c r="L336" s="797"/>
      <c r="M336" s="797"/>
      <c r="N336" s="942"/>
      <c r="O336" s="567"/>
    </row>
    <row r="337" spans="1:15" ht="19.5" customHeight="1">
      <c r="A337" s="501"/>
      <c r="B337" s="941"/>
      <c r="C337" s="797"/>
      <c r="D337" s="797"/>
      <c r="E337" s="797"/>
      <c r="F337" s="797"/>
      <c r="G337" s="797"/>
      <c r="H337" s="797"/>
      <c r="I337" s="797"/>
      <c r="J337" s="797"/>
      <c r="K337" s="797"/>
      <c r="L337" s="797"/>
      <c r="M337" s="797"/>
      <c r="N337" s="942"/>
      <c r="O337" s="567"/>
    </row>
    <row r="338" spans="1:15" ht="19.5" customHeight="1">
      <c r="A338" s="501"/>
      <c r="B338" s="941"/>
      <c r="C338" s="797"/>
      <c r="D338" s="797"/>
      <c r="E338" s="797"/>
      <c r="F338" s="797"/>
      <c r="G338" s="797"/>
      <c r="H338" s="797"/>
      <c r="I338" s="797"/>
      <c r="J338" s="797"/>
      <c r="K338" s="797"/>
      <c r="L338" s="797"/>
      <c r="M338" s="797"/>
      <c r="N338" s="942"/>
      <c r="O338" s="567"/>
    </row>
    <row r="339" spans="1:15" ht="19.5" customHeight="1">
      <c r="A339" s="501"/>
      <c r="B339" s="941"/>
      <c r="C339" s="797"/>
      <c r="D339" s="797"/>
      <c r="E339" s="797"/>
      <c r="F339" s="797"/>
      <c r="G339" s="797"/>
      <c r="H339" s="797"/>
      <c r="I339" s="797"/>
      <c r="J339" s="797"/>
      <c r="K339" s="797"/>
      <c r="L339" s="797"/>
      <c r="M339" s="797"/>
      <c r="N339" s="942"/>
      <c r="O339" s="567"/>
    </row>
    <row r="340" spans="1:15" ht="19.5" customHeight="1">
      <c r="A340" s="501"/>
      <c r="B340" s="941"/>
      <c r="C340" s="797"/>
      <c r="D340" s="797"/>
      <c r="E340" s="797"/>
      <c r="F340" s="797"/>
      <c r="G340" s="797"/>
      <c r="H340" s="797"/>
      <c r="I340" s="797"/>
      <c r="J340" s="797"/>
      <c r="K340" s="797"/>
      <c r="L340" s="797"/>
      <c r="M340" s="797"/>
      <c r="N340" s="942"/>
      <c r="O340" s="567"/>
    </row>
    <row r="341" spans="1:15" ht="19.5" customHeight="1">
      <c r="A341" s="501"/>
      <c r="B341" s="941"/>
      <c r="C341" s="797"/>
      <c r="D341" s="797"/>
      <c r="E341" s="797"/>
      <c r="F341" s="797"/>
      <c r="G341" s="797"/>
      <c r="H341" s="797"/>
      <c r="I341" s="797"/>
      <c r="J341" s="797"/>
      <c r="K341" s="797"/>
      <c r="L341" s="797"/>
      <c r="M341" s="797"/>
      <c r="N341" s="942"/>
      <c r="O341" s="567"/>
    </row>
    <row r="342" spans="1:15" ht="19.5" customHeight="1">
      <c r="A342" s="501"/>
      <c r="B342" s="941"/>
      <c r="C342" s="797"/>
      <c r="D342" s="797"/>
      <c r="E342" s="797"/>
      <c r="F342" s="797"/>
      <c r="G342" s="797"/>
      <c r="H342" s="797"/>
      <c r="I342" s="797"/>
      <c r="J342" s="797"/>
      <c r="K342" s="797"/>
      <c r="L342" s="797"/>
      <c r="M342" s="797"/>
      <c r="N342" s="942"/>
      <c r="O342" s="567"/>
    </row>
    <row r="343" spans="1:15" ht="19.5" customHeight="1">
      <c r="A343" s="501"/>
      <c r="B343" s="941"/>
      <c r="C343" s="797"/>
      <c r="D343" s="797"/>
      <c r="E343" s="797"/>
      <c r="F343" s="797"/>
      <c r="G343" s="797"/>
      <c r="H343" s="797"/>
      <c r="I343" s="797"/>
      <c r="J343" s="797"/>
      <c r="K343" s="797"/>
      <c r="L343" s="797"/>
      <c r="M343" s="797"/>
      <c r="N343" s="942"/>
      <c r="O343" s="567"/>
    </row>
    <row r="344" spans="1:15" ht="19.5" customHeight="1">
      <c r="A344" s="501"/>
      <c r="B344" s="941"/>
      <c r="C344" s="797"/>
      <c r="D344" s="797"/>
      <c r="E344" s="797"/>
      <c r="F344" s="797"/>
      <c r="G344" s="797"/>
      <c r="H344" s="797"/>
      <c r="I344" s="797"/>
      <c r="J344" s="797"/>
      <c r="K344" s="797"/>
      <c r="L344" s="797"/>
      <c r="M344" s="797"/>
      <c r="N344" s="942"/>
      <c r="O344" s="567"/>
    </row>
    <row r="345" spans="1:15" ht="19.5" customHeight="1">
      <c r="A345" s="501"/>
      <c r="B345" s="941"/>
      <c r="C345" s="797"/>
      <c r="D345" s="797"/>
      <c r="E345" s="797"/>
      <c r="F345" s="797"/>
      <c r="G345" s="797"/>
      <c r="H345" s="797"/>
      <c r="I345" s="797"/>
      <c r="J345" s="797"/>
      <c r="K345" s="797"/>
      <c r="L345" s="797"/>
      <c r="M345" s="797"/>
      <c r="N345" s="942"/>
      <c r="O345" s="567"/>
    </row>
    <row r="346" spans="1:15" ht="19.5" customHeight="1">
      <c r="A346" s="501"/>
      <c r="B346" s="941"/>
      <c r="C346" s="797"/>
      <c r="D346" s="797"/>
      <c r="E346" s="797"/>
      <c r="F346" s="797"/>
      <c r="G346" s="797"/>
      <c r="H346" s="797"/>
      <c r="I346" s="797"/>
      <c r="J346" s="797"/>
      <c r="K346" s="797"/>
      <c r="L346" s="797"/>
      <c r="M346" s="797"/>
      <c r="N346" s="942"/>
      <c r="O346" s="567"/>
    </row>
    <row r="347" spans="1:15" ht="19.5" customHeight="1">
      <c r="A347" s="501"/>
      <c r="B347" s="941"/>
      <c r="C347" s="797"/>
      <c r="D347" s="797"/>
      <c r="E347" s="797"/>
      <c r="F347" s="797"/>
      <c r="G347" s="797"/>
      <c r="H347" s="797"/>
      <c r="I347" s="797"/>
      <c r="J347" s="797"/>
      <c r="K347" s="797"/>
      <c r="L347" s="797"/>
      <c r="M347" s="797"/>
      <c r="N347" s="942"/>
      <c r="O347" s="567"/>
    </row>
    <row r="348" spans="1:15" ht="19.5" customHeight="1">
      <c r="A348" s="501"/>
      <c r="B348" s="941"/>
      <c r="C348" s="797"/>
      <c r="D348" s="797"/>
      <c r="E348" s="797"/>
      <c r="F348" s="797"/>
      <c r="G348" s="797"/>
      <c r="H348" s="797"/>
      <c r="I348" s="797"/>
      <c r="J348" s="797"/>
      <c r="K348" s="797"/>
      <c r="L348" s="797"/>
      <c r="M348" s="797"/>
      <c r="N348" s="942"/>
      <c r="O348" s="503"/>
    </row>
    <row r="349" spans="1:15" ht="19.5" customHeight="1">
      <c r="A349" s="501"/>
      <c r="B349" s="941"/>
      <c r="C349" s="797"/>
      <c r="D349" s="797"/>
      <c r="E349" s="797"/>
      <c r="F349" s="797"/>
      <c r="G349" s="797"/>
      <c r="H349" s="797"/>
      <c r="I349" s="797"/>
      <c r="J349" s="797"/>
      <c r="K349" s="797"/>
      <c r="L349" s="797"/>
      <c r="M349" s="797"/>
      <c r="N349" s="942"/>
      <c r="O349" s="487"/>
    </row>
    <row r="350" spans="1:15" ht="19.5" customHeight="1">
      <c r="A350" s="501"/>
      <c r="B350" s="941"/>
      <c r="C350" s="797"/>
      <c r="D350" s="797"/>
      <c r="E350" s="797"/>
      <c r="F350" s="797"/>
      <c r="G350" s="797"/>
      <c r="H350" s="797"/>
      <c r="I350" s="797"/>
      <c r="J350" s="797"/>
      <c r="K350" s="797"/>
      <c r="L350" s="797"/>
      <c r="M350" s="797"/>
      <c r="N350" s="942"/>
      <c r="O350" s="503"/>
    </row>
    <row r="351" spans="1:15" ht="15" customHeight="1">
      <c r="B351" s="941"/>
      <c r="C351" s="797"/>
      <c r="D351" s="797"/>
      <c r="E351" s="797"/>
      <c r="F351" s="797"/>
      <c r="G351" s="797"/>
      <c r="H351" s="797"/>
      <c r="I351" s="797"/>
      <c r="J351" s="797"/>
      <c r="K351" s="797"/>
      <c r="L351" s="797"/>
      <c r="M351" s="797"/>
      <c r="N351" s="942"/>
    </row>
    <row r="352" spans="1:15" ht="14.25" customHeight="1">
      <c r="A352" s="503"/>
      <c r="B352" s="941"/>
      <c r="C352" s="797"/>
      <c r="D352" s="797"/>
      <c r="E352" s="797"/>
      <c r="F352" s="797"/>
      <c r="G352" s="797"/>
      <c r="H352" s="797"/>
      <c r="I352" s="797"/>
      <c r="J352" s="797"/>
      <c r="K352" s="797"/>
      <c r="L352" s="797"/>
      <c r="M352" s="797"/>
      <c r="N352" s="942"/>
    </row>
    <row r="353" spans="1:14" ht="30" customHeight="1">
      <c r="A353" s="567"/>
      <c r="B353" s="898"/>
      <c r="C353" s="864"/>
      <c r="D353" s="864"/>
      <c r="E353" s="864"/>
      <c r="F353" s="864"/>
      <c r="G353" s="864"/>
      <c r="H353" s="864"/>
      <c r="I353" s="864"/>
      <c r="J353" s="864"/>
      <c r="K353" s="864"/>
      <c r="L353" s="864"/>
      <c r="M353" s="864"/>
      <c r="N353" s="899"/>
    </row>
    <row r="354" spans="1:14" ht="15.75" customHeight="1">
      <c r="A354" s="567"/>
      <c r="B354" s="568"/>
      <c r="M354" s="568"/>
    </row>
    <row r="355" spans="1:14" ht="15.75" customHeight="1">
      <c r="A355" s="567"/>
      <c r="B355" s="568"/>
      <c r="C355" s="1048" t="s">
        <v>681</v>
      </c>
      <c r="D355" s="1031"/>
      <c r="E355" s="1031"/>
      <c r="F355" s="1031"/>
      <c r="G355" s="1031"/>
      <c r="H355" s="1031"/>
      <c r="I355" s="1031"/>
      <c r="J355" s="1031"/>
      <c r="K355" s="1031"/>
      <c r="L355" s="1032"/>
      <c r="M355" s="568"/>
    </row>
    <row r="356" spans="1:14" ht="15.75" customHeight="1">
      <c r="A356" s="567"/>
      <c r="B356" s="568"/>
      <c r="C356" s="1034"/>
      <c r="D356" s="1035"/>
      <c r="E356" s="1035"/>
      <c r="F356" s="1035"/>
      <c r="G356" s="1035"/>
      <c r="H356" s="1035"/>
      <c r="I356" s="1035"/>
      <c r="J356" s="1035"/>
      <c r="K356" s="1035"/>
      <c r="L356" s="1036"/>
      <c r="M356" s="568"/>
    </row>
    <row r="357" spans="1:14" ht="15" customHeight="1">
      <c r="A357" s="567"/>
      <c r="B357" s="568"/>
      <c r="C357" s="568"/>
      <c r="D357" s="568"/>
      <c r="E357" s="568"/>
      <c r="F357" s="568"/>
      <c r="G357" s="568"/>
      <c r="H357" s="568"/>
      <c r="I357" s="568"/>
      <c r="J357" s="568"/>
      <c r="K357" s="568"/>
      <c r="L357" s="568"/>
      <c r="M357" s="568"/>
    </row>
    <row r="358" spans="1:14" ht="14.25" customHeight="1">
      <c r="A358" s="567"/>
      <c r="B358" s="516"/>
      <c r="C358" s="516"/>
      <c r="D358" s="516"/>
      <c r="E358" s="516"/>
      <c r="F358" s="516"/>
      <c r="G358" s="516"/>
      <c r="H358" s="516"/>
      <c r="I358" s="516"/>
      <c r="J358" s="516"/>
      <c r="K358" s="516"/>
      <c r="L358" s="516"/>
      <c r="M358" s="516"/>
      <c r="N358" s="3"/>
    </row>
    <row r="359" spans="1:14" ht="28.5" customHeight="1">
      <c r="A359" s="504"/>
      <c r="B359" s="1049" t="s">
        <v>682</v>
      </c>
      <c r="C359" s="1050"/>
      <c r="D359" s="1050"/>
      <c r="E359" s="1050"/>
      <c r="F359" s="1050"/>
      <c r="G359" s="1050"/>
      <c r="H359" s="1050"/>
      <c r="I359" s="1050"/>
      <c r="J359" s="1050"/>
      <c r="K359" s="1050"/>
      <c r="L359" s="1050"/>
      <c r="M359" s="1050"/>
      <c r="N359" s="1051"/>
    </row>
    <row r="360" spans="1:14" ht="11.25" customHeight="1">
      <c r="A360" s="504"/>
      <c r="B360" s="569"/>
      <c r="C360" s="570"/>
      <c r="D360" s="570"/>
      <c r="E360" s="570"/>
      <c r="F360" s="570"/>
      <c r="G360" s="570"/>
      <c r="H360" s="570"/>
      <c r="I360" s="570"/>
      <c r="J360" s="570"/>
      <c r="K360" s="570"/>
      <c r="L360" s="570"/>
      <c r="M360" s="570"/>
      <c r="N360" s="571"/>
    </row>
    <row r="361" spans="1:14" ht="19.5" customHeight="1">
      <c r="A361" s="504"/>
      <c r="B361" s="1052" t="s">
        <v>683</v>
      </c>
      <c r="C361" s="834"/>
      <c r="D361" s="834"/>
      <c r="E361" s="834"/>
      <c r="F361" s="834"/>
      <c r="G361" s="834"/>
      <c r="H361" s="834"/>
      <c r="I361" s="834"/>
      <c r="J361" s="834"/>
      <c r="K361" s="834"/>
      <c r="L361" s="834"/>
      <c r="M361" s="834"/>
      <c r="N361" s="1039"/>
    </row>
    <row r="362" spans="1:14" ht="19.5" customHeight="1">
      <c r="A362" s="504"/>
      <c r="B362" s="572" t="s">
        <v>102</v>
      </c>
      <c r="C362" s="1040" t="s">
        <v>684</v>
      </c>
      <c r="D362" s="858"/>
      <c r="E362" s="858"/>
      <c r="F362" s="858"/>
      <c r="G362" s="858"/>
      <c r="H362" s="858"/>
      <c r="I362" s="858"/>
      <c r="J362" s="858"/>
      <c r="K362" s="858"/>
      <c r="L362" s="858"/>
      <c r="M362" s="858"/>
      <c r="N362" s="1041"/>
    </row>
    <row r="363" spans="1:14" ht="19.5" customHeight="1">
      <c r="A363" s="504"/>
      <c r="B363" s="569"/>
      <c r="C363" s="941"/>
      <c r="D363" s="797"/>
      <c r="E363" s="797"/>
      <c r="F363" s="797"/>
      <c r="G363" s="797"/>
      <c r="H363" s="797"/>
      <c r="I363" s="797"/>
      <c r="J363" s="797"/>
      <c r="K363" s="797"/>
      <c r="L363" s="797"/>
      <c r="M363" s="797"/>
      <c r="N363" s="1042"/>
    </row>
    <row r="364" spans="1:14" ht="19.5" customHeight="1">
      <c r="A364" s="504"/>
      <c r="B364" s="569"/>
      <c r="C364" s="898"/>
      <c r="D364" s="864"/>
      <c r="E364" s="864"/>
      <c r="F364" s="864"/>
      <c r="G364" s="864"/>
      <c r="H364" s="864"/>
      <c r="I364" s="864"/>
      <c r="J364" s="864"/>
      <c r="K364" s="864"/>
      <c r="L364" s="864"/>
      <c r="M364" s="864"/>
      <c r="N364" s="1043"/>
    </row>
    <row r="365" spans="1:14" ht="19.5" customHeight="1">
      <c r="A365" s="504"/>
      <c r="B365" s="572" t="s">
        <v>102</v>
      </c>
      <c r="C365" s="1038" t="s">
        <v>685</v>
      </c>
      <c r="D365" s="834"/>
      <c r="E365" s="834"/>
      <c r="F365" s="834"/>
      <c r="G365" s="834"/>
      <c r="H365" s="834"/>
      <c r="I365" s="834"/>
      <c r="J365" s="834"/>
      <c r="K365" s="834"/>
      <c r="L365" s="834"/>
      <c r="M365" s="834"/>
      <c r="N365" s="1039"/>
    </row>
    <row r="366" spans="1:14" ht="19.5" customHeight="1">
      <c r="A366" s="504"/>
      <c r="B366" s="572" t="s">
        <v>102</v>
      </c>
      <c r="C366" s="1038" t="s">
        <v>686</v>
      </c>
      <c r="D366" s="834"/>
      <c r="E366" s="834"/>
      <c r="F366" s="834"/>
      <c r="G366" s="834"/>
      <c r="H366" s="834"/>
      <c r="I366" s="834"/>
      <c r="J366" s="834"/>
      <c r="K366" s="834"/>
      <c r="L366" s="834"/>
      <c r="M366" s="834"/>
      <c r="N366" s="1039"/>
    </row>
    <row r="367" spans="1:14" ht="19.5" customHeight="1">
      <c r="A367" s="504"/>
      <c r="B367" s="572" t="s">
        <v>102</v>
      </c>
      <c r="C367" s="1040" t="s">
        <v>687</v>
      </c>
      <c r="D367" s="858"/>
      <c r="E367" s="858"/>
      <c r="F367" s="858"/>
      <c r="G367" s="858"/>
      <c r="H367" s="858"/>
      <c r="I367" s="858"/>
      <c r="J367" s="858"/>
      <c r="K367" s="858"/>
      <c r="L367" s="858"/>
      <c r="M367" s="858"/>
      <c r="N367" s="1041"/>
    </row>
    <row r="368" spans="1:14" ht="19.5" customHeight="1">
      <c r="A368" s="504"/>
      <c r="B368" s="569"/>
      <c r="C368" s="941"/>
      <c r="D368" s="797"/>
      <c r="E368" s="797"/>
      <c r="F368" s="797"/>
      <c r="G368" s="797"/>
      <c r="H368" s="797"/>
      <c r="I368" s="797"/>
      <c r="J368" s="797"/>
      <c r="K368" s="797"/>
      <c r="L368" s="797"/>
      <c r="M368" s="797"/>
      <c r="N368" s="1042"/>
    </row>
    <row r="369" spans="1:14" ht="19.5" customHeight="1">
      <c r="A369" s="504"/>
      <c r="B369" s="569"/>
      <c r="C369" s="941"/>
      <c r="D369" s="797"/>
      <c r="E369" s="797"/>
      <c r="F369" s="797"/>
      <c r="G369" s="797"/>
      <c r="H369" s="797"/>
      <c r="I369" s="797"/>
      <c r="J369" s="797"/>
      <c r="K369" s="797"/>
      <c r="L369" s="797"/>
      <c r="M369" s="797"/>
      <c r="N369" s="1042"/>
    </row>
    <row r="370" spans="1:14" ht="19.5" customHeight="1">
      <c r="A370" s="504"/>
      <c r="B370" s="569"/>
      <c r="C370" s="941"/>
      <c r="D370" s="797"/>
      <c r="E370" s="797"/>
      <c r="F370" s="797"/>
      <c r="G370" s="797"/>
      <c r="H370" s="797"/>
      <c r="I370" s="797"/>
      <c r="J370" s="797"/>
      <c r="K370" s="797"/>
      <c r="L370" s="797"/>
      <c r="M370" s="797"/>
      <c r="N370" s="1042"/>
    </row>
    <row r="371" spans="1:14" ht="19.5" customHeight="1">
      <c r="A371" s="504"/>
      <c r="B371" s="569"/>
      <c r="C371" s="941"/>
      <c r="D371" s="797"/>
      <c r="E371" s="797"/>
      <c r="F371" s="797"/>
      <c r="G371" s="797"/>
      <c r="H371" s="797"/>
      <c r="I371" s="797"/>
      <c r="J371" s="797"/>
      <c r="K371" s="797"/>
      <c r="L371" s="797"/>
      <c r="M371" s="797"/>
      <c r="N371" s="1042"/>
    </row>
    <row r="372" spans="1:14" ht="19.5" customHeight="1">
      <c r="A372" s="504"/>
      <c r="B372" s="569"/>
      <c r="C372" s="898"/>
      <c r="D372" s="864"/>
      <c r="E372" s="864"/>
      <c r="F372" s="864"/>
      <c r="G372" s="864"/>
      <c r="H372" s="864"/>
      <c r="I372" s="864"/>
      <c r="J372" s="864"/>
      <c r="K372" s="864"/>
      <c r="L372" s="864"/>
      <c r="M372" s="864"/>
      <c r="N372" s="1043"/>
    </row>
    <row r="373" spans="1:14" ht="19.5" customHeight="1">
      <c r="A373" s="504"/>
      <c r="B373" s="572" t="s">
        <v>102</v>
      </c>
      <c r="C373" s="1044" t="s">
        <v>688</v>
      </c>
      <c r="D373" s="834"/>
      <c r="E373" s="834"/>
      <c r="F373" s="834"/>
      <c r="G373" s="834"/>
      <c r="H373" s="834"/>
      <c r="I373" s="834"/>
      <c r="J373" s="834"/>
      <c r="K373" s="834"/>
      <c r="L373" s="834"/>
      <c r="M373" s="834"/>
      <c r="N373" s="1039"/>
    </row>
    <row r="374" spans="1:14" ht="15.75" customHeight="1">
      <c r="A374" s="504"/>
      <c r="B374" s="573"/>
      <c r="C374" s="574"/>
      <c r="D374" s="574"/>
      <c r="E374" s="574"/>
      <c r="F374" s="574"/>
      <c r="G374" s="574"/>
      <c r="H374" s="574"/>
      <c r="I374" s="574"/>
      <c r="J374" s="574"/>
      <c r="K374" s="574"/>
      <c r="L374" s="574"/>
      <c r="M374" s="574"/>
      <c r="N374" s="575"/>
    </row>
    <row r="375" spans="1:14" ht="15.75" customHeight="1">
      <c r="A375" s="504"/>
    </row>
    <row r="376" spans="1:14" ht="15.75" customHeight="1">
      <c r="A376" s="504"/>
    </row>
    <row r="377" spans="1:14" ht="27.75" customHeight="1">
      <c r="A377" s="576"/>
      <c r="B377" s="577"/>
      <c r="C377" s="577"/>
      <c r="D377" s="577"/>
      <c r="E377" s="577"/>
      <c r="F377" s="577"/>
      <c r="G377" s="577"/>
      <c r="H377" s="577"/>
      <c r="I377" s="577"/>
      <c r="J377" s="503"/>
      <c r="K377" s="503"/>
      <c r="L377" s="503"/>
      <c r="M377" s="503"/>
    </row>
    <row r="378" spans="1:14" ht="19.5" customHeight="1"/>
    <row r="379" spans="1:14" ht="15.75" customHeight="1">
      <c r="A379" s="517"/>
      <c r="B379" s="1000" t="s">
        <v>689</v>
      </c>
      <c r="C379" s="797"/>
      <c r="D379" s="797"/>
      <c r="E379" s="797"/>
      <c r="F379" s="797"/>
      <c r="G379" s="797"/>
      <c r="H379" s="797"/>
      <c r="I379" s="797"/>
      <c r="J379" s="797"/>
      <c r="K379" s="797"/>
      <c r="L379" s="797"/>
      <c r="M379" s="797"/>
      <c r="N379" s="797"/>
    </row>
    <row r="380" spans="1:14" ht="15.75" customHeight="1"/>
    <row r="381" spans="1:14" ht="15.75" customHeight="1"/>
    <row r="382" spans="1:14" ht="15.75" customHeight="1"/>
    <row r="383" spans="1:14" ht="15.75" customHeight="1"/>
    <row r="384" spans="1:1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55">
    <mergeCell ref="B259:C259"/>
    <mergeCell ref="D259:E259"/>
    <mergeCell ref="N263:N265"/>
    <mergeCell ref="O263:O265"/>
    <mergeCell ref="D255:E255"/>
    <mergeCell ref="D256:E257"/>
    <mergeCell ref="D258:E258"/>
    <mergeCell ref="F254:G254"/>
    <mergeCell ref="H254:I254"/>
    <mergeCell ref="B255:C255"/>
    <mergeCell ref="F255:G257"/>
    <mergeCell ref="H255:I257"/>
    <mergeCell ref="J255:K257"/>
    <mergeCell ref="B256:C256"/>
    <mergeCell ref="B257:C257"/>
    <mergeCell ref="B258:C258"/>
    <mergeCell ref="F258:G258"/>
    <mergeCell ref="H258:I258"/>
    <mergeCell ref="J258:K258"/>
    <mergeCell ref="L263:M265"/>
    <mergeCell ref="D265:E265"/>
    <mergeCell ref="B264:C264"/>
    <mergeCell ref="B265:C265"/>
    <mergeCell ref="B318:N318"/>
    <mergeCell ref="B320:N322"/>
    <mergeCell ref="B324:N325"/>
    <mergeCell ref="C365:N365"/>
    <mergeCell ref="C366:N366"/>
    <mergeCell ref="C367:N372"/>
    <mergeCell ref="C373:N373"/>
    <mergeCell ref="B379:N379"/>
    <mergeCell ref="B328:G328"/>
    <mergeCell ref="B330:N331"/>
    <mergeCell ref="B333:N353"/>
    <mergeCell ref="C355:L356"/>
    <mergeCell ref="B359:N359"/>
    <mergeCell ref="B361:N361"/>
    <mergeCell ref="C362:N364"/>
    <mergeCell ref="B282:N291"/>
    <mergeCell ref="B293:N304"/>
    <mergeCell ref="B306:F306"/>
    <mergeCell ref="B307:E307"/>
    <mergeCell ref="B308:C308"/>
    <mergeCell ref="B309:D309"/>
    <mergeCell ref="B312:N312"/>
    <mergeCell ref="B314:N314"/>
    <mergeCell ref="B316:N316"/>
    <mergeCell ref="D267:E267"/>
    <mergeCell ref="F267:G267"/>
    <mergeCell ref="H267:I267"/>
    <mergeCell ref="J267:K267"/>
    <mergeCell ref="L267:M267"/>
    <mergeCell ref="C270:N270"/>
    <mergeCell ref="C271:N271"/>
    <mergeCell ref="C272:N272"/>
    <mergeCell ref="B276:N276"/>
    <mergeCell ref="B266:C266"/>
    <mergeCell ref="D266:E266"/>
    <mergeCell ref="F266:G266"/>
    <mergeCell ref="H266:I266"/>
    <mergeCell ref="J266:K266"/>
    <mergeCell ref="D262:E262"/>
    <mergeCell ref="F262:G262"/>
    <mergeCell ref="H262:I262"/>
    <mergeCell ref="J262:K262"/>
    <mergeCell ref="B262:C262"/>
    <mergeCell ref="B263:C263"/>
    <mergeCell ref="D263:E263"/>
    <mergeCell ref="F263:G265"/>
    <mergeCell ref="H263:I265"/>
    <mergeCell ref="J263:K265"/>
    <mergeCell ref="B236:N236"/>
    <mergeCell ref="D237:N237"/>
    <mergeCell ref="B239:N239"/>
    <mergeCell ref="F259:G261"/>
    <mergeCell ref="H259:I261"/>
    <mergeCell ref="J259:K261"/>
    <mergeCell ref="L259:M261"/>
    <mergeCell ref="N259:N261"/>
    <mergeCell ref="O259:O261"/>
    <mergeCell ref="B260:C260"/>
    <mergeCell ref="B261:C261"/>
    <mergeCell ref="D261:E261"/>
    <mergeCell ref="J254:K254"/>
    <mergeCell ref="L254:M254"/>
    <mergeCell ref="C240:N240"/>
    <mergeCell ref="D241:N241"/>
    <mergeCell ref="D242:N242"/>
    <mergeCell ref="B246:N246"/>
    <mergeCell ref="B248:N248"/>
    <mergeCell ref="B254:C254"/>
    <mergeCell ref="D254:E254"/>
    <mergeCell ref="L255:M257"/>
    <mergeCell ref="N255:N257"/>
    <mergeCell ref="O255:O257"/>
    <mergeCell ref="C231:N231"/>
    <mergeCell ref="B233:N233"/>
    <mergeCell ref="C234:N234"/>
    <mergeCell ref="B202:N204"/>
    <mergeCell ref="C206:N206"/>
    <mergeCell ref="C207:N207"/>
    <mergeCell ref="C208:N208"/>
    <mergeCell ref="C209:N209"/>
    <mergeCell ref="B193:N194"/>
    <mergeCell ref="E136:J136"/>
    <mergeCell ref="F137:N137"/>
    <mergeCell ref="B139:N140"/>
    <mergeCell ref="B145:N145"/>
    <mergeCell ref="B147:N147"/>
    <mergeCell ref="C148:G148"/>
    <mergeCell ref="C149:F149"/>
    <mergeCell ref="B151:N151"/>
    <mergeCell ref="B230:N230"/>
    <mergeCell ref="B2:N2"/>
    <mergeCell ref="B3:N3"/>
    <mergeCell ref="B10:N13"/>
    <mergeCell ref="B16:N20"/>
    <mergeCell ref="B21:N25"/>
    <mergeCell ref="B28:N29"/>
    <mergeCell ref="B30:N31"/>
    <mergeCell ref="B32:N32"/>
    <mergeCell ref="B33:N33"/>
    <mergeCell ref="B36:N39"/>
    <mergeCell ref="B42:N48"/>
    <mergeCell ref="D50:L50"/>
    <mergeCell ref="B52:N56"/>
    <mergeCell ref="B58:C58"/>
    <mergeCell ref="B60:E60"/>
    <mergeCell ref="B61:C61"/>
    <mergeCell ref="B62:N62"/>
    <mergeCell ref="B63:F63"/>
    <mergeCell ref="B64:N64"/>
    <mergeCell ref="B152:N154"/>
    <mergeCell ref="B159:N160"/>
    <mergeCell ref="B167:N169"/>
    <mergeCell ref="B173:N174"/>
    <mergeCell ref="B177:N178"/>
    <mergeCell ref="B180:N181"/>
    <mergeCell ref="B183:N187"/>
    <mergeCell ref="B189:N191"/>
    <mergeCell ref="B81:N81"/>
    <mergeCell ref="B83:N85"/>
    <mergeCell ref="C86:L89"/>
    <mergeCell ref="C90:L94"/>
    <mergeCell ref="B96:N98"/>
    <mergeCell ref="B101:N102"/>
    <mergeCell ref="B104:N104"/>
    <mergeCell ref="B107:N109"/>
    <mergeCell ref="B111:N111"/>
    <mergeCell ref="B115:N115"/>
    <mergeCell ref="B123:N125"/>
    <mergeCell ref="B127:N127"/>
    <mergeCell ref="B129:N131"/>
    <mergeCell ref="B133:N135"/>
    <mergeCell ref="C136:D137"/>
  </mergeCells>
  <printOptions horizontalCentered="1"/>
  <pageMargins left="0.25" right="0.25" top="0.25" bottom="0.25" header="0" footer="0"/>
  <pageSetup orientation="portrait"/>
  <headerFooter>
    <oddFooter>&amp;L&amp;F&amp;CINSTRUCTIONS &amp;R&amp;A  &amp;P</oddFooter>
  </headerFooter>
  <rowBreaks count="8" manualBreakCount="8">
    <brk id="226" man="1"/>
    <brk id="178" man="1"/>
    <brk id="291" man="1"/>
    <brk id="51" man="1"/>
    <brk id="138" man="1"/>
    <brk id="251" man="1"/>
    <brk id="331" man="1"/>
    <brk id="95" man="1"/>
  </rowBreaks>
  <colBreaks count="1" manualBreakCount="1">
    <brk id="16"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K1500"/>
  <sheetViews>
    <sheetView view="pageBreakPreview" zoomScale="85" zoomScaleNormal="100" zoomScaleSheetLayoutView="85" workbookViewId="0">
      <selection activeCell="F14" sqref="F14"/>
    </sheetView>
  </sheetViews>
  <sheetFormatPr defaultColWidth="10.109375" defaultRowHeight="15" customHeight="1"/>
  <cols>
    <col min="1" max="1" width="9.109375" customWidth="1"/>
    <col min="2" max="2" width="9.21875" customWidth="1"/>
    <col min="3" max="3" width="14.5546875" customWidth="1"/>
    <col min="4" max="4" width="25.33203125" customWidth="1"/>
    <col min="5" max="7" width="12.77734375" customWidth="1"/>
    <col min="8" max="8" width="6.33203125" hidden="1" customWidth="1"/>
    <col min="9" max="9" width="12.77734375" customWidth="1"/>
    <col min="10" max="10" width="3.88671875" hidden="1" customWidth="1"/>
    <col min="11" max="11" width="12.77734375" customWidth="1"/>
    <col min="12" max="12" width="5.6640625" hidden="1" customWidth="1"/>
    <col min="13" max="13" width="12.77734375" customWidth="1"/>
    <col min="14" max="14" width="4" hidden="1" customWidth="1"/>
    <col min="15" max="16" width="12.77734375" customWidth="1"/>
    <col min="17" max="17" width="6.44140625" hidden="1" customWidth="1"/>
    <col min="18" max="18" width="12.77734375" customWidth="1"/>
    <col min="19" max="19" width="5.88671875" hidden="1" customWidth="1"/>
    <col min="20" max="20" width="12.77734375" customWidth="1"/>
    <col min="21" max="21" width="12" hidden="1" customWidth="1"/>
    <col min="22" max="22" width="9.5546875" customWidth="1"/>
    <col min="23" max="23" width="32.33203125" customWidth="1"/>
    <col min="24" max="24" width="15.77734375" customWidth="1"/>
    <col min="25" max="25" width="10.33203125" customWidth="1"/>
    <col min="26" max="26" width="40.88671875" hidden="1" customWidth="1"/>
    <col min="27" max="27" width="47.5546875" hidden="1" customWidth="1"/>
    <col min="28" max="28" width="42" hidden="1" customWidth="1"/>
    <col min="29" max="29" width="26.6640625" hidden="1" customWidth="1"/>
    <col min="30" max="30" width="27.6640625" hidden="1" customWidth="1"/>
    <col min="31" max="31" width="25.109375" hidden="1" customWidth="1"/>
    <col min="32" max="32" width="17.109375" hidden="1" customWidth="1"/>
    <col min="33" max="33" width="12.88671875" hidden="1" customWidth="1"/>
    <col min="34" max="34" width="1.77734375" hidden="1" customWidth="1"/>
    <col min="35" max="37" width="17.88671875" customWidth="1"/>
  </cols>
  <sheetData>
    <row r="1" spans="1:37" ht="30" customHeight="1">
      <c r="A1" s="578" t="s">
        <v>690</v>
      </c>
      <c r="B1" s="579"/>
      <c r="C1" s="579"/>
      <c r="D1" s="579"/>
      <c r="E1" s="580"/>
      <c r="F1" s="581"/>
      <c r="G1" s="582"/>
      <c r="H1" s="582"/>
      <c r="I1" s="583" t="str">
        <f>'PRODUCER INFORMATION '!S1</f>
        <v>STC 12:36 (cl)</v>
      </c>
      <c r="J1" s="584"/>
      <c r="K1" s="582"/>
      <c r="L1" s="582"/>
      <c r="M1" s="582"/>
      <c r="N1" s="582"/>
      <c r="O1" s="582"/>
      <c r="P1" s="582"/>
      <c r="Q1" s="582"/>
      <c r="R1" s="582"/>
      <c r="S1" s="582"/>
      <c r="T1" s="582"/>
      <c r="U1" s="582"/>
      <c r="V1" s="582"/>
      <c r="W1" s="585" t="str">
        <f>'PRODUCER INFORMATION '!B3</f>
        <v>TAX YEAR 2026</v>
      </c>
      <c r="X1" s="586"/>
      <c r="Y1" s="191"/>
      <c r="Z1" s="191"/>
      <c r="AA1" s="191"/>
      <c r="AB1" s="191"/>
      <c r="AC1" s="191"/>
      <c r="AD1" s="191"/>
      <c r="AE1" s="191"/>
      <c r="AF1" s="191"/>
      <c r="AG1" s="191"/>
      <c r="AH1" s="191"/>
      <c r="AI1" s="191"/>
      <c r="AJ1" s="191"/>
      <c r="AK1" s="191"/>
    </row>
    <row r="2" spans="1:37" ht="15" customHeight="1">
      <c r="A2" s="1057" t="s">
        <v>691</v>
      </c>
      <c r="B2" s="1058"/>
      <c r="C2" s="1058"/>
      <c r="D2" s="1058"/>
      <c r="E2" s="1058"/>
      <c r="F2" s="1058"/>
      <c r="G2" s="1058"/>
      <c r="H2" s="1058"/>
      <c r="I2" s="1058"/>
      <c r="J2" s="1058"/>
      <c r="K2" s="1058"/>
      <c r="L2" s="1058"/>
      <c r="M2" s="1058"/>
      <c r="N2" s="1058"/>
      <c r="O2" s="1058"/>
      <c r="P2" s="1058"/>
      <c r="Q2" s="1058"/>
      <c r="R2" s="1058"/>
      <c r="S2" s="1058"/>
      <c r="T2" s="1058"/>
      <c r="U2" s="1058"/>
      <c r="V2" s="1058"/>
      <c r="W2" s="1058"/>
      <c r="X2" s="1059"/>
      <c r="Y2" s="191"/>
      <c r="Z2" s="191"/>
      <c r="AA2" s="191"/>
      <c r="AB2" s="191"/>
      <c r="AC2" s="191"/>
      <c r="AD2" s="191"/>
      <c r="AE2" s="191"/>
      <c r="AF2" s="191"/>
      <c r="AG2" s="191"/>
      <c r="AH2" s="191"/>
      <c r="AI2" s="191"/>
      <c r="AJ2" s="191"/>
      <c r="AK2" s="191"/>
    </row>
    <row r="3" spans="1:37" ht="15" customHeight="1">
      <c r="A3" s="1060" t="s">
        <v>692</v>
      </c>
      <c r="B3" s="834"/>
      <c r="C3" s="834"/>
      <c r="D3" s="834"/>
      <c r="E3" s="834"/>
      <c r="F3" s="834"/>
      <c r="G3" s="834"/>
      <c r="H3" s="834"/>
      <c r="I3" s="834"/>
      <c r="J3" s="834"/>
      <c r="K3" s="834"/>
      <c r="L3" s="834"/>
      <c r="M3" s="834"/>
      <c r="N3" s="834"/>
      <c r="O3" s="834"/>
      <c r="P3" s="834"/>
      <c r="Q3" s="834"/>
      <c r="R3" s="834"/>
      <c r="S3" s="834"/>
      <c r="T3" s="834"/>
      <c r="U3" s="834"/>
      <c r="V3" s="834"/>
      <c r="W3" s="834"/>
      <c r="X3" s="846"/>
      <c r="Y3" s="191"/>
      <c r="Z3" s="191"/>
      <c r="AA3" s="191"/>
      <c r="AB3" s="191"/>
      <c r="AC3" s="191"/>
      <c r="AD3" s="191"/>
      <c r="AE3" s="191"/>
      <c r="AF3" s="191"/>
      <c r="AG3" s="191"/>
      <c r="AH3" s="191"/>
      <c r="AI3" s="191"/>
      <c r="AJ3" s="191"/>
      <c r="AK3" s="191"/>
    </row>
    <row r="4" spans="1:37" ht="15" customHeight="1">
      <c r="A4" s="1061" t="s">
        <v>693</v>
      </c>
      <c r="B4" s="834"/>
      <c r="C4" s="834"/>
      <c r="D4" s="834"/>
      <c r="E4" s="834"/>
      <c r="F4" s="834"/>
      <c r="G4" s="834"/>
      <c r="H4" s="834"/>
      <c r="I4" s="834"/>
      <c r="J4" s="834"/>
      <c r="K4" s="834"/>
      <c r="L4" s="834"/>
      <c r="M4" s="834"/>
      <c r="N4" s="834"/>
      <c r="O4" s="834"/>
      <c r="P4" s="834"/>
      <c r="Q4" s="834"/>
      <c r="R4" s="834"/>
      <c r="S4" s="834"/>
      <c r="T4" s="834"/>
      <c r="U4" s="834"/>
      <c r="V4" s="834"/>
      <c r="W4" s="834"/>
      <c r="X4" s="846"/>
      <c r="Y4" s="191"/>
      <c r="Z4" s="191"/>
      <c r="AA4" s="191"/>
      <c r="AB4" s="191"/>
      <c r="AC4" s="191"/>
      <c r="AD4" s="191"/>
      <c r="AE4" s="191"/>
      <c r="AF4" s="191"/>
      <c r="AG4" s="191"/>
      <c r="AH4" s="191"/>
      <c r="AI4" s="191"/>
      <c r="AJ4" s="191"/>
      <c r="AK4" s="191"/>
    </row>
    <row r="5" spans="1:37" ht="15" customHeight="1">
      <c r="A5" s="1060" t="s">
        <v>694</v>
      </c>
      <c r="B5" s="834"/>
      <c r="C5" s="834"/>
      <c r="D5" s="834"/>
      <c r="E5" s="834"/>
      <c r="F5" s="834"/>
      <c r="G5" s="834"/>
      <c r="H5" s="834"/>
      <c r="I5" s="834"/>
      <c r="J5" s="834"/>
      <c r="K5" s="834"/>
      <c r="L5" s="834"/>
      <c r="M5" s="834"/>
      <c r="N5" s="834"/>
      <c r="O5" s="834"/>
      <c r="P5" s="834"/>
      <c r="Q5" s="834"/>
      <c r="R5" s="834"/>
      <c r="S5" s="834"/>
      <c r="T5" s="834"/>
      <c r="U5" s="834"/>
      <c r="V5" s="834"/>
      <c r="W5" s="834"/>
      <c r="X5" s="846"/>
      <c r="Y5" s="191"/>
      <c r="Z5" s="191"/>
      <c r="AA5" s="191"/>
      <c r="AB5" s="191"/>
      <c r="AC5" s="191"/>
      <c r="AD5" s="191"/>
      <c r="AE5" s="191"/>
      <c r="AF5" s="191"/>
      <c r="AG5" s="191"/>
      <c r="AH5" s="191"/>
      <c r="AI5" s="191"/>
      <c r="AJ5" s="191"/>
      <c r="AK5" s="191"/>
    </row>
    <row r="6" spans="1:37" ht="15" customHeight="1">
      <c r="A6" s="1056" t="s">
        <v>695</v>
      </c>
      <c r="B6" s="834"/>
      <c r="C6" s="834"/>
      <c r="D6" s="834"/>
      <c r="E6" s="834"/>
      <c r="F6" s="834"/>
      <c r="G6" s="834"/>
      <c r="H6" s="834"/>
      <c r="I6" s="834"/>
      <c r="J6" s="834"/>
      <c r="K6" s="834"/>
      <c r="L6" s="834"/>
      <c r="M6" s="834"/>
      <c r="N6" s="834"/>
      <c r="O6" s="834"/>
      <c r="P6" s="834"/>
      <c r="Q6" s="834"/>
      <c r="R6" s="834"/>
      <c r="S6" s="834"/>
      <c r="T6" s="834"/>
      <c r="U6" s="834"/>
      <c r="V6" s="834"/>
      <c r="W6" s="834"/>
      <c r="X6" s="846"/>
      <c r="Y6" s="191"/>
      <c r="Z6" s="191"/>
      <c r="AA6" s="191"/>
      <c r="AB6" s="191"/>
      <c r="AC6" s="191"/>
      <c r="AD6" s="191"/>
      <c r="AE6" s="191"/>
      <c r="AF6" s="191"/>
      <c r="AG6" s="191"/>
      <c r="AH6" s="191"/>
      <c r="AI6" s="191"/>
      <c r="AJ6" s="191"/>
      <c r="AK6" s="191"/>
    </row>
    <row r="7" spans="1:37" ht="15" customHeight="1">
      <c r="A7" s="1055" t="s">
        <v>1097</v>
      </c>
      <c r="B7" s="834"/>
      <c r="C7" s="834"/>
      <c r="D7" s="834"/>
      <c r="E7" s="834"/>
      <c r="F7" s="834"/>
      <c r="G7" s="834"/>
      <c r="H7" s="834"/>
      <c r="I7" s="834"/>
      <c r="J7" s="834"/>
      <c r="K7" s="834"/>
      <c r="L7" s="834"/>
      <c r="M7" s="834"/>
      <c r="N7" s="834"/>
      <c r="O7" s="834"/>
      <c r="P7" s="834"/>
      <c r="Q7" s="834"/>
      <c r="R7" s="834"/>
      <c r="S7" s="834"/>
      <c r="T7" s="834"/>
      <c r="U7" s="834"/>
      <c r="V7" s="834"/>
      <c r="W7" s="834"/>
      <c r="X7" s="846"/>
      <c r="Y7" s="191"/>
      <c r="Z7" s="191"/>
      <c r="AA7" s="191"/>
      <c r="AB7" s="191"/>
      <c r="AC7" s="191"/>
      <c r="AD7" s="191"/>
      <c r="AE7" s="191"/>
      <c r="AF7" s="191"/>
      <c r="AG7" s="191"/>
      <c r="AH7" s="191"/>
      <c r="AI7" s="191"/>
      <c r="AJ7" s="191"/>
      <c r="AK7" s="191"/>
    </row>
    <row r="8" spans="1:37" ht="15" customHeight="1">
      <c r="A8" s="1056" t="s">
        <v>696</v>
      </c>
      <c r="B8" s="834"/>
      <c r="C8" s="834"/>
      <c r="D8" s="834"/>
      <c r="E8" s="834"/>
      <c r="F8" s="834"/>
      <c r="G8" s="834"/>
      <c r="H8" s="834"/>
      <c r="I8" s="834"/>
      <c r="J8" s="834"/>
      <c r="K8" s="834"/>
      <c r="L8" s="834"/>
      <c r="M8" s="834"/>
      <c r="N8" s="834"/>
      <c r="O8" s="834"/>
      <c r="P8" s="834"/>
      <c r="Q8" s="834"/>
      <c r="R8" s="834"/>
      <c r="S8" s="834"/>
      <c r="T8" s="834"/>
      <c r="U8" s="834"/>
      <c r="V8" s="834"/>
      <c r="W8" s="834"/>
      <c r="X8" s="846"/>
      <c r="Y8" s="191"/>
      <c r="Z8" s="191"/>
      <c r="AA8" s="191"/>
      <c r="AB8" s="191"/>
      <c r="AC8" s="191"/>
      <c r="AD8" s="191"/>
      <c r="AE8" s="191"/>
      <c r="AF8" s="191"/>
      <c r="AG8" s="191"/>
      <c r="AH8" s="191"/>
      <c r="AI8" s="191"/>
      <c r="AJ8" s="191"/>
      <c r="AK8" s="191"/>
    </row>
    <row r="9" spans="1:37" ht="15.75">
      <c r="A9" s="35"/>
      <c r="B9" s="587"/>
      <c r="C9" s="588"/>
      <c r="D9" s="589"/>
      <c r="E9" s="590"/>
      <c r="F9" s="591"/>
      <c r="G9" s="592"/>
      <c r="H9" s="592"/>
      <c r="I9" s="592"/>
      <c r="J9" s="592"/>
      <c r="K9" s="592"/>
      <c r="L9" s="592"/>
      <c r="M9" s="592"/>
      <c r="N9" s="592"/>
      <c r="O9" s="592"/>
      <c r="P9" s="592"/>
      <c r="Q9" s="592"/>
      <c r="R9" s="592"/>
      <c r="S9" s="592"/>
      <c r="T9" s="592"/>
      <c r="U9" s="592"/>
      <c r="V9" s="593"/>
      <c r="W9" s="593"/>
      <c r="X9" s="594"/>
      <c r="Y9" s="191"/>
      <c r="Z9" s="191"/>
      <c r="AA9" s="191"/>
      <c r="AB9" s="191"/>
      <c r="AC9" s="191"/>
      <c r="AD9" s="191"/>
      <c r="AE9" s="191"/>
      <c r="AF9" s="191"/>
      <c r="AG9" s="191"/>
      <c r="AH9" s="191"/>
      <c r="AI9" s="191"/>
      <c r="AJ9" s="191"/>
      <c r="AK9" s="191"/>
    </row>
    <row r="10" spans="1:37">
      <c r="A10" s="595"/>
      <c r="B10" s="596"/>
      <c r="C10" s="597"/>
      <c r="D10" s="598"/>
      <c r="E10" s="599" t="s">
        <v>697</v>
      </c>
      <c r="F10" s="600" t="s">
        <v>698</v>
      </c>
      <c r="G10" s="601">
        <f>ROUND(SUM(Z12:Z1499),2)</f>
        <v>84.15</v>
      </c>
      <c r="H10" s="601"/>
      <c r="I10" s="601">
        <f>ROUND(SUM(AA12:AA1499),2)</f>
        <v>80.099999999999994</v>
      </c>
      <c r="J10" s="601"/>
      <c r="K10" s="601">
        <f>ROUND(SUM(AB12:AB1499),2)</f>
        <v>57.53</v>
      </c>
      <c r="L10" s="601"/>
      <c r="M10" s="601">
        <f>ROUND(SUM(AC12:AC1499),2)</f>
        <v>57.53</v>
      </c>
      <c r="N10" s="601"/>
      <c r="O10" s="601">
        <f t="shared" ref="O10:P10" si="0">ROUND(SUM(AD12:AD1499),2)</f>
        <v>0</v>
      </c>
      <c r="P10" s="601">
        <f t="shared" si="0"/>
        <v>7.46</v>
      </c>
      <c r="Q10" s="601"/>
      <c r="R10" s="601">
        <f>ROUND(SUM(AF12:AF1499),2)</f>
        <v>9.16</v>
      </c>
      <c r="S10" s="601"/>
      <c r="T10" s="601">
        <f>ROUND(SUM(AG12:AG1499),2)</f>
        <v>10</v>
      </c>
      <c r="U10" s="601"/>
      <c r="V10" s="601">
        <f>IFERROR(AVERAGE(V12:V1499),0)</f>
        <v>0</v>
      </c>
      <c r="W10" s="601"/>
      <c r="X10" s="602" t="str">
        <f>IF(AH11=0,"","CHECK FOR OUT OF BALANCE ERROR")</f>
        <v/>
      </c>
      <c r="Y10" s="191"/>
      <c r="Z10" s="191"/>
      <c r="AA10" s="191"/>
      <c r="AB10" s="191"/>
      <c r="AC10" s="191"/>
      <c r="AD10" s="191"/>
      <c r="AE10" s="191"/>
      <c r="AF10" s="191"/>
      <c r="AG10" s="191"/>
      <c r="AH10" s="191"/>
      <c r="AI10" s="191"/>
      <c r="AJ10" s="191"/>
      <c r="AK10" s="191"/>
    </row>
    <row r="11" spans="1:37" ht="54">
      <c r="A11" s="603" t="s">
        <v>699</v>
      </c>
      <c r="B11" s="604" t="s">
        <v>700</v>
      </c>
      <c r="C11" s="605" t="s">
        <v>701</v>
      </c>
      <c r="D11" s="606" t="s">
        <v>702</v>
      </c>
      <c r="E11" s="607" t="s">
        <v>703</v>
      </c>
      <c r="F11" s="1113" t="s">
        <v>704</v>
      </c>
      <c r="G11" s="1114" t="s">
        <v>705</v>
      </c>
      <c r="H11" s="1114"/>
      <c r="I11" s="1114" t="s">
        <v>706</v>
      </c>
      <c r="J11" s="1114"/>
      <c r="K11" s="1114" t="s">
        <v>707</v>
      </c>
      <c r="L11" s="1114"/>
      <c r="M11" s="1114" t="s">
        <v>708</v>
      </c>
      <c r="N11" s="1114"/>
      <c r="O11" s="1115" t="s">
        <v>709</v>
      </c>
      <c r="P11" s="1114" t="s">
        <v>710</v>
      </c>
      <c r="Q11" s="1114"/>
      <c r="R11" s="1114" t="s">
        <v>711</v>
      </c>
      <c r="S11" s="1114"/>
      <c r="T11" s="1114" t="s">
        <v>712</v>
      </c>
      <c r="U11" s="1116"/>
      <c r="V11" s="1114" t="s">
        <v>713</v>
      </c>
      <c r="W11" s="1117" t="s">
        <v>714</v>
      </c>
      <c r="X11" s="608" t="s">
        <v>715</v>
      </c>
      <c r="Y11" s="609"/>
      <c r="Z11" s="610" t="s">
        <v>716</v>
      </c>
      <c r="AA11" s="610" t="s">
        <v>717</v>
      </c>
      <c r="AB11" s="610" t="s">
        <v>718</v>
      </c>
      <c r="AC11" s="610" t="s">
        <v>719</v>
      </c>
      <c r="AD11" s="610" t="s">
        <v>720</v>
      </c>
      <c r="AE11" s="610" t="s">
        <v>721</v>
      </c>
      <c r="AF11" s="610" t="s">
        <v>722</v>
      </c>
      <c r="AG11" s="610" t="s">
        <v>723</v>
      </c>
      <c r="AH11" s="609">
        <f>SUM(AH12:AH1499)</f>
        <v>0</v>
      </c>
      <c r="AI11" s="191"/>
      <c r="AJ11" s="191"/>
      <c r="AK11" s="191"/>
    </row>
    <row r="12" spans="1:37">
      <c r="A12" s="787">
        <v>1</v>
      </c>
      <c r="B12" s="788">
        <f>'PRODUCER INFORMATION '!$V$4</f>
        <v>0</v>
      </c>
      <c r="C12" s="789">
        <f>'PRODUCER INFORMATION '!$Q$6</f>
        <v>0</v>
      </c>
      <c r="D12" s="786" t="s">
        <v>1096</v>
      </c>
      <c r="E12" s="790">
        <v>0</v>
      </c>
      <c r="F12" s="791">
        <v>1</v>
      </c>
      <c r="G12" s="792">
        <v>50</v>
      </c>
      <c r="H12" s="792">
        <f t="shared" ref="H12:H266" si="1">ROUND(G12,2)</f>
        <v>50</v>
      </c>
      <c r="I12" s="792">
        <v>45</v>
      </c>
      <c r="J12" s="792">
        <f t="shared" ref="J12:J266" si="2">ROUND(I12,2)</f>
        <v>45</v>
      </c>
      <c r="K12" s="792">
        <v>30</v>
      </c>
      <c r="L12" s="792">
        <f t="shared" ref="L12:L266" si="3">ROUND(K12,2)</f>
        <v>30</v>
      </c>
      <c r="M12" s="792">
        <v>30</v>
      </c>
      <c r="N12" s="792">
        <f t="shared" ref="N12:N266" si="4">ROUND(M12,2)</f>
        <v>30</v>
      </c>
      <c r="O12" s="793">
        <f t="shared" ref="O12:O266" si="5">K12-M12</f>
        <v>0</v>
      </c>
      <c r="P12" s="792">
        <v>5</v>
      </c>
      <c r="Q12" s="792">
        <f t="shared" ref="Q12:Q266" si="6">ROUND(P12,2)</f>
        <v>5</v>
      </c>
      <c r="R12" s="792">
        <v>5</v>
      </c>
      <c r="S12" s="792">
        <f t="shared" ref="S12:S266" si="7">ROUND(R12,2)</f>
        <v>5</v>
      </c>
      <c r="T12" s="792">
        <v>10</v>
      </c>
      <c r="U12" s="792">
        <f t="shared" ref="U12:U266" si="8">ROUND(T12,2)</f>
        <v>10</v>
      </c>
      <c r="V12" s="792"/>
      <c r="W12" s="794"/>
      <c r="X12" s="795">
        <f t="shared" ref="X12:X266" si="9">IF(H12-(L12+Q12+S12+U12)&lt;&gt;0,"Mineable+Unmineable+Mined-Out+Barren does not equal Permitted",(H12-(L12+Q12+S12+U12)))</f>
        <v>0</v>
      </c>
      <c r="Y12" s="191"/>
      <c r="Z12" s="191">
        <f t="shared" ref="Z12:Z266" si="10">$F12*G12</f>
        <v>50</v>
      </c>
      <c r="AA12" s="191">
        <f t="shared" ref="AA12:AA266" si="11">$F12*I12</f>
        <v>45</v>
      </c>
      <c r="AB12" s="191">
        <f t="shared" ref="AB12:AB266" si="12">$F12*K12</f>
        <v>30</v>
      </c>
      <c r="AC12" s="191">
        <f t="shared" ref="AC12:AC266" si="13">$F12*M12</f>
        <v>30</v>
      </c>
      <c r="AD12" s="191">
        <f t="shared" ref="AD12:AE12" si="14">$F12*O12</f>
        <v>0</v>
      </c>
      <c r="AE12" s="191">
        <f t="shared" si="14"/>
        <v>5</v>
      </c>
      <c r="AF12" s="191">
        <f t="shared" ref="AF12:AF266" si="15">$F12*R12</f>
        <v>5</v>
      </c>
      <c r="AG12" s="191">
        <f t="shared" ref="AG12:AG266" si="16">$F12*T12</f>
        <v>10</v>
      </c>
      <c r="AH12" s="191">
        <f t="shared" ref="AH12:AH266" si="17">IF(X12="ERROR",1, 0)</f>
        <v>0</v>
      </c>
      <c r="AI12" s="191"/>
      <c r="AJ12" s="191"/>
      <c r="AK12" s="191"/>
    </row>
    <row r="13" spans="1:37">
      <c r="A13" s="787">
        <f t="shared" ref="A13:A267" si="18">IF(D12&lt;&gt;"",A12+1,"")</f>
        <v>2</v>
      </c>
      <c r="B13" s="788">
        <f>IF(D12&lt;&gt;"",'PRODUCER INFORMATION '!$V$4)</f>
        <v>0</v>
      </c>
      <c r="C13" s="789">
        <f xml:space="preserve"> IF(D12&lt;&gt;"",'PRODUCER INFORMATION '!$Q$6)</f>
        <v>0</v>
      </c>
      <c r="D13" s="786">
        <v>2.999903240001E+16</v>
      </c>
      <c r="E13" s="790">
        <v>12</v>
      </c>
      <c r="F13" s="791">
        <v>0.78</v>
      </c>
      <c r="G13" s="792">
        <v>43.78</v>
      </c>
      <c r="H13" s="792">
        <f t="shared" si="1"/>
        <v>43.78</v>
      </c>
      <c r="I13" s="792">
        <v>45</v>
      </c>
      <c r="J13" s="792">
        <f t="shared" si="2"/>
        <v>45</v>
      </c>
      <c r="K13" s="792">
        <v>35.299999999999997</v>
      </c>
      <c r="L13" s="792">
        <f t="shared" si="3"/>
        <v>35.299999999999997</v>
      </c>
      <c r="M13" s="792">
        <v>35.299999999999997</v>
      </c>
      <c r="N13" s="792">
        <f t="shared" si="4"/>
        <v>35.299999999999997</v>
      </c>
      <c r="O13" s="793">
        <f t="shared" si="5"/>
        <v>0</v>
      </c>
      <c r="P13" s="792">
        <v>3.1501000000000001</v>
      </c>
      <c r="Q13" s="792">
        <f t="shared" si="6"/>
        <v>3.15</v>
      </c>
      <c r="R13" s="792">
        <v>5.33</v>
      </c>
      <c r="S13" s="792">
        <f t="shared" si="7"/>
        <v>5.33</v>
      </c>
      <c r="T13" s="792">
        <v>0</v>
      </c>
      <c r="U13" s="792">
        <f t="shared" si="8"/>
        <v>0</v>
      </c>
      <c r="V13" s="792"/>
      <c r="W13" s="794"/>
      <c r="X13" s="795" t="str">
        <f t="shared" si="9"/>
        <v>Mineable+Unmineable+Mined-Out+Barren does not equal Permitted</v>
      </c>
      <c r="Y13" s="191"/>
      <c r="Z13" s="191">
        <f t="shared" si="10"/>
        <v>34.148400000000002</v>
      </c>
      <c r="AA13" s="191">
        <f t="shared" si="11"/>
        <v>35.1</v>
      </c>
      <c r="AB13" s="191">
        <f t="shared" si="12"/>
        <v>27.533999999999999</v>
      </c>
      <c r="AC13" s="191">
        <f t="shared" si="13"/>
        <v>27.533999999999999</v>
      </c>
      <c r="AD13" s="191">
        <f t="shared" ref="AD13:AE13" si="19">$F13*O13</f>
        <v>0</v>
      </c>
      <c r="AE13" s="191">
        <f t="shared" si="19"/>
        <v>2.4570780000000001</v>
      </c>
      <c r="AF13" s="191">
        <f t="shared" si="15"/>
        <v>4.1574</v>
      </c>
      <c r="AG13" s="191">
        <f t="shared" si="16"/>
        <v>0</v>
      </c>
      <c r="AH13" s="191">
        <f t="shared" si="17"/>
        <v>0</v>
      </c>
      <c r="AI13" s="191"/>
      <c r="AJ13" s="191"/>
      <c r="AK13" s="191"/>
    </row>
    <row r="14" spans="1:37">
      <c r="A14" s="787">
        <f t="shared" si="18"/>
        <v>3</v>
      </c>
      <c r="B14" s="788">
        <f>IF(D13&lt;&gt;"",'PRODUCER INFORMATION '!$V$4)</f>
        <v>0</v>
      </c>
      <c r="C14" s="789">
        <f xml:space="preserve"> IF(D13&lt;&gt;"",'PRODUCER INFORMATION '!$Q$6)</f>
        <v>0</v>
      </c>
      <c r="D14" s="786"/>
      <c r="E14" s="790"/>
      <c r="F14" s="791"/>
      <c r="G14" s="792"/>
      <c r="H14" s="792"/>
      <c r="I14" s="792"/>
      <c r="J14" s="792"/>
      <c r="K14" s="792"/>
      <c r="L14" s="792"/>
      <c r="M14" s="792"/>
      <c r="N14" s="792"/>
      <c r="O14" s="793">
        <f t="shared" ref="O14:O32" si="20">K14-M14</f>
        <v>0</v>
      </c>
      <c r="P14" s="792"/>
      <c r="Q14" s="792"/>
      <c r="R14" s="792"/>
      <c r="S14" s="792"/>
      <c r="T14" s="792"/>
      <c r="U14" s="792">
        <f t="shared" si="8"/>
        <v>0</v>
      </c>
      <c r="V14" s="792"/>
      <c r="W14" s="794"/>
      <c r="X14" s="795">
        <f t="shared" si="9"/>
        <v>0</v>
      </c>
      <c r="Y14" s="191"/>
      <c r="Z14" s="191">
        <f t="shared" si="10"/>
        <v>0</v>
      </c>
      <c r="AA14" s="191">
        <f t="shared" si="11"/>
        <v>0</v>
      </c>
      <c r="AB14" s="191">
        <f t="shared" si="12"/>
        <v>0</v>
      </c>
      <c r="AC14" s="191">
        <f t="shared" si="13"/>
        <v>0</v>
      </c>
      <c r="AD14" s="191">
        <f t="shared" ref="AD14:AE14" si="21">$F14*O14</f>
        <v>0</v>
      </c>
      <c r="AE14" s="191">
        <f t="shared" si="21"/>
        <v>0</v>
      </c>
      <c r="AF14" s="191">
        <f t="shared" si="15"/>
        <v>0</v>
      </c>
      <c r="AG14" s="191">
        <f t="shared" si="16"/>
        <v>0</v>
      </c>
      <c r="AH14" s="191">
        <f t="shared" si="17"/>
        <v>0</v>
      </c>
      <c r="AI14" s="191"/>
      <c r="AJ14" s="191"/>
      <c r="AK14" s="191"/>
    </row>
    <row r="15" spans="1:37">
      <c r="A15" s="787" t="str">
        <f t="shared" si="18"/>
        <v/>
      </c>
      <c r="B15" s="788" t="b">
        <f>IF(D14&lt;&gt;"",'PRODUCER INFORMATION '!$V$4)</f>
        <v>0</v>
      </c>
      <c r="C15" s="789" t="b">
        <f xml:space="preserve"> IF(D14&lt;&gt;"",'PRODUCER INFORMATION '!$Q$6)</f>
        <v>0</v>
      </c>
      <c r="D15" s="786"/>
      <c r="E15" s="790"/>
      <c r="F15" s="791"/>
      <c r="G15" s="792"/>
      <c r="H15" s="792"/>
      <c r="I15" s="792"/>
      <c r="J15" s="792"/>
      <c r="K15" s="792"/>
      <c r="L15" s="792"/>
      <c r="M15" s="792"/>
      <c r="N15" s="792"/>
      <c r="O15" s="793">
        <f t="shared" si="20"/>
        <v>0</v>
      </c>
      <c r="P15" s="792"/>
      <c r="Q15" s="792"/>
      <c r="R15" s="792"/>
      <c r="S15" s="792"/>
      <c r="T15" s="792"/>
      <c r="U15" s="792">
        <f t="shared" si="8"/>
        <v>0</v>
      </c>
      <c r="V15" s="792"/>
      <c r="W15" s="794"/>
      <c r="X15" s="795">
        <f t="shared" si="9"/>
        <v>0</v>
      </c>
      <c r="Y15" s="191"/>
      <c r="Z15" s="191">
        <f t="shared" si="10"/>
        <v>0</v>
      </c>
      <c r="AA15" s="191">
        <f t="shared" si="11"/>
        <v>0</v>
      </c>
      <c r="AB15" s="191">
        <f t="shared" si="12"/>
        <v>0</v>
      </c>
      <c r="AC15" s="191">
        <f t="shared" si="13"/>
        <v>0</v>
      </c>
      <c r="AD15" s="191">
        <f t="shared" ref="AD15:AE15" si="22">$F15*O15</f>
        <v>0</v>
      </c>
      <c r="AE15" s="191">
        <f t="shared" si="22"/>
        <v>0</v>
      </c>
      <c r="AF15" s="191">
        <f t="shared" si="15"/>
        <v>0</v>
      </c>
      <c r="AG15" s="191">
        <f t="shared" si="16"/>
        <v>0</v>
      </c>
      <c r="AH15" s="191">
        <f t="shared" si="17"/>
        <v>0</v>
      </c>
      <c r="AI15" s="191"/>
      <c r="AJ15" s="191"/>
      <c r="AK15" s="191"/>
    </row>
    <row r="16" spans="1:37">
      <c r="A16" s="787" t="str">
        <f t="shared" si="18"/>
        <v/>
      </c>
      <c r="B16" s="788" t="b">
        <f>IF(D15&lt;&gt;"",'PRODUCER INFORMATION '!$V$4)</f>
        <v>0</v>
      </c>
      <c r="C16" s="789" t="b">
        <f xml:space="preserve"> IF(D15&lt;&gt;"",'PRODUCER INFORMATION '!$Q$6)</f>
        <v>0</v>
      </c>
      <c r="D16" s="786"/>
      <c r="E16" s="790"/>
      <c r="F16" s="791"/>
      <c r="G16" s="792"/>
      <c r="H16" s="792"/>
      <c r="I16" s="792"/>
      <c r="J16" s="792"/>
      <c r="K16" s="792"/>
      <c r="L16" s="792"/>
      <c r="M16" s="792"/>
      <c r="N16" s="792"/>
      <c r="O16" s="793">
        <f t="shared" si="20"/>
        <v>0</v>
      </c>
      <c r="P16" s="792"/>
      <c r="Q16" s="792"/>
      <c r="R16" s="792"/>
      <c r="S16" s="792"/>
      <c r="T16" s="792"/>
      <c r="U16" s="792">
        <f t="shared" si="8"/>
        <v>0</v>
      </c>
      <c r="V16" s="792"/>
      <c r="W16" s="794"/>
      <c r="X16" s="795">
        <f t="shared" si="9"/>
        <v>0</v>
      </c>
      <c r="Y16" s="191"/>
      <c r="Z16" s="191">
        <f t="shared" si="10"/>
        <v>0</v>
      </c>
      <c r="AA16" s="191">
        <f t="shared" si="11"/>
        <v>0</v>
      </c>
      <c r="AB16" s="191">
        <f t="shared" si="12"/>
        <v>0</v>
      </c>
      <c r="AC16" s="191">
        <f t="shared" si="13"/>
        <v>0</v>
      </c>
      <c r="AD16" s="191">
        <f t="shared" ref="AD16:AE16" si="23">$F16*O16</f>
        <v>0</v>
      </c>
      <c r="AE16" s="191">
        <f t="shared" si="23"/>
        <v>0</v>
      </c>
      <c r="AF16" s="191">
        <f t="shared" si="15"/>
        <v>0</v>
      </c>
      <c r="AG16" s="191">
        <f t="shared" si="16"/>
        <v>0</v>
      </c>
      <c r="AH16" s="191">
        <f t="shared" si="17"/>
        <v>0</v>
      </c>
      <c r="AI16" s="191"/>
      <c r="AJ16" s="191"/>
      <c r="AK16" s="191"/>
    </row>
    <row r="17" spans="1:37">
      <c r="A17" s="787" t="str">
        <f t="shared" si="18"/>
        <v/>
      </c>
      <c r="B17" s="788" t="b">
        <f>IF(D16&lt;&gt;"",'PRODUCER INFORMATION '!$V$4)</f>
        <v>0</v>
      </c>
      <c r="C17" s="789" t="b">
        <f xml:space="preserve"> IF(D16&lt;&gt;"",'PRODUCER INFORMATION '!$Q$6)</f>
        <v>0</v>
      </c>
      <c r="D17" s="786"/>
      <c r="E17" s="790"/>
      <c r="F17" s="791"/>
      <c r="G17" s="792"/>
      <c r="H17" s="792"/>
      <c r="I17" s="792"/>
      <c r="J17" s="792"/>
      <c r="K17" s="792"/>
      <c r="L17" s="792"/>
      <c r="M17" s="792"/>
      <c r="N17" s="792"/>
      <c r="O17" s="793">
        <f t="shared" si="20"/>
        <v>0</v>
      </c>
      <c r="P17" s="792"/>
      <c r="Q17" s="792"/>
      <c r="R17" s="792"/>
      <c r="S17" s="792"/>
      <c r="T17" s="792"/>
      <c r="U17" s="792">
        <f t="shared" si="8"/>
        <v>0</v>
      </c>
      <c r="V17" s="792"/>
      <c r="W17" s="794"/>
      <c r="X17" s="795">
        <f t="shared" si="9"/>
        <v>0</v>
      </c>
      <c r="Y17" s="191"/>
      <c r="Z17" s="191">
        <f t="shared" si="10"/>
        <v>0</v>
      </c>
      <c r="AA17" s="191">
        <f t="shared" si="11"/>
        <v>0</v>
      </c>
      <c r="AB17" s="191">
        <f t="shared" si="12"/>
        <v>0</v>
      </c>
      <c r="AC17" s="191">
        <f t="shared" si="13"/>
        <v>0</v>
      </c>
      <c r="AD17" s="191">
        <f t="shared" ref="AD17:AE17" si="24">$F17*O17</f>
        <v>0</v>
      </c>
      <c r="AE17" s="191">
        <f t="shared" si="24"/>
        <v>0</v>
      </c>
      <c r="AF17" s="191">
        <f t="shared" si="15"/>
        <v>0</v>
      </c>
      <c r="AG17" s="191">
        <f t="shared" si="16"/>
        <v>0</v>
      </c>
      <c r="AH17" s="191">
        <f t="shared" si="17"/>
        <v>0</v>
      </c>
      <c r="AI17" s="191"/>
      <c r="AJ17" s="191"/>
      <c r="AK17" s="191"/>
    </row>
    <row r="18" spans="1:37">
      <c r="A18" s="787" t="str">
        <f t="shared" si="18"/>
        <v/>
      </c>
      <c r="B18" s="788" t="b">
        <f>IF(D17&lt;&gt;"",'PRODUCER INFORMATION '!$V$4)</f>
        <v>0</v>
      </c>
      <c r="C18" s="789" t="b">
        <f xml:space="preserve"> IF(D17&lt;&gt;"",'PRODUCER INFORMATION '!$Q$6)</f>
        <v>0</v>
      </c>
      <c r="D18" s="786"/>
      <c r="E18" s="790"/>
      <c r="F18" s="791"/>
      <c r="G18" s="792"/>
      <c r="H18" s="792"/>
      <c r="I18" s="792"/>
      <c r="J18" s="792"/>
      <c r="K18" s="792"/>
      <c r="L18" s="792"/>
      <c r="M18" s="792"/>
      <c r="N18" s="792"/>
      <c r="O18" s="793">
        <f t="shared" si="20"/>
        <v>0</v>
      </c>
      <c r="P18" s="792"/>
      <c r="Q18" s="792"/>
      <c r="R18" s="792"/>
      <c r="S18" s="792"/>
      <c r="T18" s="792"/>
      <c r="U18" s="792">
        <f t="shared" si="8"/>
        <v>0</v>
      </c>
      <c r="V18" s="792"/>
      <c r="W18" s="794"/>
      <c r="X18" s="795">
        <f t="shared" si="9"/>
        <v>0</v>
      </c>
      <c r="Y18" s="191"/>
      <c r="Z18" s="191">
        <f t="shared" si="10"/>
        <v>0</v>
      </c>
      <c r="AA18" s="191">
        <f t="shared" si="11"/>
        <v>0</v>
      </c>
      <c r="AB18" s="191">
        <f t="shared" si="12"/>
        <v>0</v>
      </c>
      <c r="AC18" s="191">
        <f t="shared" si="13"/>
        <v>0</v>
      </c>
      <c r="AD18" s="191">
        <f t="shared" ref="AD18:AE18" si="25">$F18*O18</f>
        <v>0</v>
      </c>
      <c r="AE18" s="191">
        <f t="shared" si="25"/>
        <v>0</v>
      </c>
      <c r="AF18" s="191">
        <f t="shared" si="15"/>
        <v>0</v>
      </c>
      <c r="AG18" s="191">
        <f t="shared" si="16"/>
        <v>0</v>
      </c>
      <c r="AH18" s="191">
        <f t="shared" si="17"/>
        <v>0</v>
      </c>
      <c r="AI18" s="191"/>
      <c r="AJ18" s="191"/>
      <c r="AK18" s="191"/>
    </row>
    <row r="19" spans="1:37">
      <c r="A19" s="787" t="str">
        <f t="shared" si="18"/>
        <v/>
      </c>
      <c r="B19" s="788" t="b">
        <f>IF(D18&lt;&gt;"",'PRODUCER INFORMATION '!$V$4)</f>
        <v>0</v>
      </c>
      <c r="C19" s="789" t="b">
        <f xml:space="preserve"> IF(D18&lt;&gt;"",'PRODUCER INFORMATION '!$Q$6)</f>
        <v>0</v>
      </c>
      <c r="D19" s="786"/>
      <c r="E19" s="790"/>
      <c r="F19" s="791"/>
      <c r="G19" s="792"/>
      <c r="H19" s="792">
        <f t="shared" si="1"/>
        <v>0</v>
      </c>
      <c r="I19" s="792"/>
      <c r="J19" s="792">
        <f t="shared" si="2"/>
        <v>0</v>
      </c>
      <c r="K19" s="792"/>
      <c r="L19" s="792">
        <f t="shared" si="3"/>
        <v>0</v>
      </c>
      <c r="M19" s="792"/>
      <c r="N19" s="792">
        <f t="shared" si="4"/>
        <v>0</v>
      </c>
      <c r="O19" s="793">
        <f t="shared" si="20"/>
        <v>0</v>
      </c>
      <c r="P19" s="792"/>
      <c r="Q19" s="792">
        <f t="shared" si="6"/>
        <v>0</v>
      </c>
      <c r="R19" s="792"/>
      <c r="S19" s="792">
        <f t="shared" si="7"/>
        <v>0</v>
      </c>
      <c r="T19" s="792"/>
      <c r="U19" s="792">
        <f t="shared" si="8"/>
        <v>0</v>
      </c>
      <c r="V19" s="792"/>
      <c r="W19" s="792"/>
      <c r="X19" s="795">
        <f t="shared" si="9"/>
        <v>0</v>
      </c>
      <c r="Y19" s="191"/>
      <c r="Z19" s="191">
        <f t="shared" si="10"/>
        <v>0</v>
      </c>
      <c r="AA19" s="191">
        <f t="shared" si="11"/>
        <v>0</v>
      </c>
      <c r="AB19" s="191">
        <f t="shared" si="12"/>
        <v>0</v>
      </c>
      <c r="AC19" s="191">
        <f t="shared" si="13"/>
        <v>0</v>
      </c>
      <c r="AD19" s="191">
        <f t="shared" ref="AD19:AE19" si="26">$F19*O19</f>
        <v>0</v>
      </c>
      <c r="AE19" s="191">
        <f t="shared" si="26"/>
        <v>0</v>
      </c>
      <c r="AF19" s="191">
        <f t="shared" si="15"/>
        <v>0</v>
      </c>
      <c r="AG19" s="191">
        <f t="shared" si="16"/>
        <v>0</v>
      </c>
      <c r="AH19" s="191">
        <f t="shared" si="17"/>
        <v>0</v>
      </c>
      <c r="AI19" s="191"/>
      <c r="AJ19" s="191"/>
      <c r="AK19" s="191"/>
    </row>
    <row r="20" spans="1:37">
      <c r="A20" s="787" t="str">
        <f t="shared" si="18"/>
        <v/>
      </c>
      <c r="B20" s="788" t="b">
        <f>IF(D19&lt;&gt;"",'PRODUCER INFORMATION '!$V$4)</f>
        <v>0</v>
      </c>
      <c r="C20" s="789" t="b">
        <f xml:space="preserve"> IF(D19&lt;&gt;"",'PRODUCER INFORMATION '!$Q$6)</f>
        <v>0</v>
      </c>
      <c r="D20" s="786"/>
      <c r="E20" s="790"/>
      <c r="F20" s="791"/>
      <c r="G20" s="792"/>
      <c r="H20" s="792">
        <f t="shared" si="1"/>
        <v>0</v>
      </c>
      <c r="I20" s="792"/>
      <c r="J20" s="792">
        <f t="shared" si="2"/>
        <v>0</v>
      </c>
      <c r="K20" s="792"/>
      <c r="L20" s="792">
        <f t="shared" si="3"/>
        <v>0</v>
      </c>
      <c r="M20" s="792"/>
      <c r="N20" s="792">
        <f t="shared" si="4"/>
        <v>0</v>
      </c>
      <c r="O20" s="793">
        <f t="shared" si="20"/>
        <v>0</v>
      </c>
      <c r="P20" s="792"/>
      <c r="Q20" s="792">
        <f t="shared" si="6"/>
        <v>0</v>
      </c>
      <c r="R20" s="792"/>
      <c r="S20" s="792">
        <f t="shared" si="7"/>
        <v>0</v>
      </c>
      <c r="T20" s="792"/>
      <c r="U20" s="792">
        <f t="shared" si="8"/>
        <v>0</v>
      </c>
      <c r="V20" s="792"/>
      <c r="W20" s="792"/>
      <c r="X20" s="795">
        <f t="shared" si="9"/>
        <v>0</v>
      </c>
      <c r="Y20" s="191"/>
      <c r="Z20" s="191">
        <f t="shared" si="10"/>
        <v>0</v>
      </c>
      <c r="AA20" s="191">
        <f t="shared" si="11"/>
        <v>0</v>
      </c>
      <c r="AB20" s="191">
        <f t="shared" si="12"/>
        <v>0</v>
      </c>
      <c r="AC20" s="191">
        <f t="shared" si="13"/>
        <v>0</v>
      </c>
      <c r="AD20" s="191">
        <f t="shared" ref="AD20:AE20" si="27">$F20*O20</f>
        <v>0</v>
      </c>
      <c r="AE20" s="191">
        <f t="shared" si="27"/>
        <v>0</v>
      </c>
      <c r="AF20" s="191">
        <f t="shared" si="15"/>
        <v>0</v>
      </c>
      <c r="AG20" s="191">
        <f t="shared" si="16"/>
        <v>0</v>
      </c>
      <c r="AH20" s="191">
        <f t="shared" si="17"/>
        <v>0</v>
      </c>
      <c r="AI20" s="191"/>
      <c r="AJ20" s="191"/>
      <c r="AK20" s="191"/>
    </row>
    <row r="21" spans="1:37">
      <c r="A21" s="787" t="str">
        <f t="shared" si="18"/>
        <v/>
      </c>
      <c r="B21" s="788" t="b">
        <f>IF(D20&lt;&gt;"",'PRODUCER INFORMATION '!$V$4)</f>
        <v>0</v>
      </c>
      <c r="C21" s="789" t="b">
        <f xml:space="preserve"> IF(D20&lt;&gt;"",'PRODUCER INFORMATION '!$Q$6)</f>
        <v>0</v>
      </c>
      <c r="D21" s="786"/>
      <c r="E21" s="790"/>
      <c r="F21" s="791"/>
      <c r="G21" s="792"/>
      <c r="H21" s="792">
        <f t="shared" si="1"/>
        <v>0</v>
      </c>
      <c r="I21" s="792"/>
      <c r="J21" s="792">
        <f t="shared" si="2"/>
        <v>0</v>
      </c>
      <c r="K21" s="792"/>
      <c r="L21" s="792">
        <f t="shared" si="3"/>
        <v>0</v>
      </c>
      <c r="M21" s="792"/>
      <c r="N21" s="792">
        <f t="shared" si="4"/>
        <v>0</v>
      </c>
      <c r="O21" s="793">
        <f t="shared" si="20"/>
        <v>0</v>
      </c>
      <c r="P21" s="792"/>
      <c r="Q21" s="792">
        <f t="shared" si="6"/>
        <v>0</v>
      </c>
      <c r="R21" s="792"/>
      <c r="S21" s="792">
        <f t="shared" si="7"/>
        <v>0</v>
      </c>
      <c r="T21" s="792"/>
      <c r="U21" s="792">
        <f t="shared" si="8"/>
        <v>0</v>
      </c>
      <c r="V21" s="792"/>
      <c r="W21" s="792"/>
      <c r="X21" s="795">
        <f t="shared" si="9"/>
        <v>0</v>
      </c>
      <c r="Y21" s="191"/>
      <c r="Z21" s="191">
        <f t="shared" si="10"/>
        <v>0</v>
      </c>
      <c r="AA21" s="191">
        <f t="shared" si="11"/>
        <v>0</v>
      </c>
      <c r="AB21" s="191">
        <f t="shared" si="12"/>
        <v>0</v>
      </c>
      <c r="AC21" s="191">
        <f t="shared" si="13"/>
        <v>0</v>
      </c>
      <c r="AD21" s="191">
        <f t="shared" ref="AD21:AE21" si="28">$F21*O21</f>
        <v>0</v>
      </c>
      <c r="AE21" s="191">
        <f t="shared" si="28"/>
        <v>0</v>
      </c>
      <c r="AF21" s="191">
        <f t="shared" si="15"/>
        <v>0</v>
      </c>
      <c r="AG21" s="191">
        <f t="shared" si="16"/>
        <v>0</v>
      </c>
      <c r="AH21" s="191">
        <f t="shared" si="17"/>
        <v>0</v>
      </c>
      <c r="AI21" s="191"/>
      <c r="AJ21" s="191"/>
      <c r="AK21" s="191"/>
    </row>
    <row r="22" spans="1:37">
      <c r="A22" s="787" t="str">
        <f t="shared" si="18"/>
        <v/>
      </c>
      <c r="B22" s="788" t="b">
        <f>IF(D21&lt;&gt;"",'PRODUCER INFORMATION '!$V$4)</f>
        <v>0</v>
      </c>
      <c r="C22" s="789" t="b">
        <f xml:space="preserve"> IF(D21&lt;&gt;"",'PRODUCER INFORMATION '!$Q$6)</f>
        <v>0</v>
      </c>
      <c r="D22" s="786"/>
      <c r="E22" s="790"/>
      <c r="F22" s="791"/>
      <c r="G22" s="792"/>
      <c r="H22" s="792">
        <f t="shared" si="1"/>
        <v>0</v>
      </c>
      <c r="I22" s="792"/>
      <c r="J22" s="792">
        <f t="shared" si="2"/>
        <v>0</v>
      </c>
      <c r="K22" s="792"/>
      <c r="L22" s="792">
        <f t="shared" si="3"/>
        <v>0</v>
      </c>
      <c r="M22" s="792"/>
      <c r="N22" s="792">
        <f t="shared" si="4"/>
        <v>0</v>
      </c>
      <c r="O22" s="793">
        <f t="shared" si="20"/>
        <v>0</v>
      </c>
      <c r="P22" s="792"/>
      <c r="Q22" s="792">
        <f t="shared" si="6"/>
        <v>0</v>
      </c>
      <c r="R22" s="792"/>
      <c r="S22" s="792">
        <f t="shared" si="7"/>
        <v>0</v>
      </c>
      <c r="T22" s="792"/>
      <c r="U22" s="792">
        <f t="shared" si="8"/>
        <v>0</v>
      </c>
      <c r="V22" s="792"/>
      <c r="W22" s="794"/>
      <c r="X22" s="795">
        <f t="shared" si="9"/>
        <v>0</v>
      </c>
      <c r="Y22" s="191"/>
      <c r="Z22" s="191">
        <f t="shared" si="10"/>
        <v>0</v>
      </c>
      <c r="AA22" s="191">
        <f t="shared" si="11"/>
        <v>0</v>
      </c>
      <c r="AB22" s="191">
        <f t="shared" si="12"/>
        <v>0</v>
      </c>
      <c r="AC22" s="191">
        <f t="shared" si="13"/>
        <v>0</v>
      </c>
      <c r="AD22" s="191">
        <f t="shared" ref="AD22:AE22" si="29">$F22*O22</f>
        <v>0</v>
      </c>
      <c r="AE22" s="191">
        <f t="shared" si="29"/>
        <v>0</v>
      </c>
      <c r="AF22" s="191">
        <f t="shared" si="15"/>
        <v>0</v>
      </c>
      <c r="AG22" s="191">
        <f t="shared" si="16"/>
        <v>0</v>
      </c>
      <c r="AH22" s="191">
        <f t="shared" si="17"/>
        <v>0</v>
      </c>
      <c r="AI22" s="191"/>
      <c r="AJ22" s="191"/>
      <c r="AK22" s="191"/>
    </row>
    <row r="23" spans="1:37">
      <c r="A23" s="787" t="str">
        <f t="shared" si="18"/>
        <v/>
      </c>
      <c r="B23" s="788" t="b">
        <f>IF(D22&lt;&gt;"",'PRODUCER INFORMATION '!$V$4)</f>
        <v>0</v>
      </c>
      <c r="C23" s="789" t="b">
        <f xml:space="preserve"> IF(D22&lt;&gt;"",'PRODUCER INFORMATION '!$Q$6)</f>
        <v>0</v>
      </c>
      <c r="D23" s="786"/>
      <c r="E23" s="790"/>
      <c r="F23" s="791"/>
      <c r="G23" s="792"/>
      <c r="H23" s="792">
        <f t="shared" si="1"/>
        <v>0</v>
      </c>
      <c r="I23" s="792"/>
      <c r="J23" s="792">
        <f t="shared" si="2"/>
        <v>0</v>
      </c>
      <c r="K23" s="792"/>
      <c r="L23" s="792">
        <f t="shared" si="3"/>
        <v>0</v>
      </c>
      <c r="M23" s="792"/>
      <c r="N23" s="792">
        <f t="shared" si="4"/>
        <v>0</v>
      </c>
      <c r="O23" s="793">
        <f t="shared" si="20"/>
        <v>0</v>
      </c>
      <c r="P23" s="792"/>
      <c r="Q23" s="792">
        <f t="shared" si="6"/>
        <v>0</v>
      </c>
      <c r="R23" s="792"/>
      <c r="S23" s="792">
        <f t="shared" si="7"/>
        <v>0</v>
      </c>
      <c r="T23" s="792"/>
      <c r="U23" s="792">
        <f t="shared" si="8"/>
        <v>0</v>
      </c>
      <c r="V23" s="792"/>
      <c r="W23" s="794"/>
      <c r="X23" s="795">
        <f t="shared" si="9"/>
        <v>0</v>
      </c>
      <c r="Y23" s="191"/>
      <c r="Z23" s="191">
        <f t="shared" si="10"/>
        <v>0</v>
      </c>
      <c r="AA23" s="191">
        <f t="shared" si="11"/>
        <v>0</v>
      </c>
      <c r="AB23" s="191">
        <f t="shared" si="12"/>
        <v>0</v>
      </c>
      <c r="AC23" s="191">
        <f t="shared" si="13"/>
        <v>0</v>
      </c>
      <c r="AD23" s="191">
        <f t="shared" ref="AD23:AE23" si="30">$F23*O23</f>
        <v>0</v>
      </c>
      <c r="AE23" s="191">
        <f t="shared" si="30"/>
        <v>0</v>
      </c>
      <c r="AF23" s="191">
        <f t="shared" si="15"/>
        <v>0</v>
      </c>
      <c r="AG23" s="191">
        <f t="shared" si="16"/>
        <v>0</v>
      </c>
      <c r="AH23" s="191">
        <f t="shared" si="17"/>
        <v>0</v>
      </c>
      <c r="AI23" s="191"/>
      <c r="AJ23" s="191"/>
      <c r="AK23" s="191"/>
    </row>
    <row r="24" spans="1:37">
      <c r="A24" s="787" t="str">
        <f t="shared" si="18"/>
        <v/>
      </c>
      <c r="B24" s="788" t="b">
        <f>IF(D23&lt;&gt;"",'PRODUCER INFORMATION '!$V$4)</f>
        <v>0</v>
      </c>
      <c r="C24" s="789" t="b">
        <f xml:space="preserve"> IF(D23&lt;&gt;"",'PRODUCER INFORMATION '!$Q$6)</f>
        <v>0</v>
      </c>
      <c r="D24" s="786"/>
      <c r="E24" s="790"/>
      <c r="F24" s="791"/>
      <c r="G24" s="792"/>
      <c r="H24" s="792">
        <f t="shared" si="1"/>
        <v>0</v>
      </c>
      <c r="I24" s="792"/>
      <c r="J24" s="792">
        <f t="shared" si="2"/>
        <v>0</v>
      </c>
      <c r="K24" s="792"/>
      <c r="L24" s="792">
        <f t="shared" si="3"/>
        <v>0</v>
      </c>
      <c r="M24" s="792"/>
      <c r="N24" s="792">
        <f t="shared" si="4"/>
        <v>0</v>
      </c>
      <c r="O24" s="793">
        <f t="shared" si="20"/>
        <v>0</v>
      </c>
      <c r="P24" s="792"/>
      <c r="Q24" s="792">
        <f t="shared" si="6"/>
        <v>0</v>
      </c>
      <c r="R24" s="792"/>
      <c r="S24" s="792">
        <f t="shared" si="7"/>
        <v>0</v>
      </c>
      <c r="T24" s="792"/>
      <c r="U24" s="792">
        <f t="shared" si="8"/>
        <v>0</v>
      </c>
      <c r="V24" s="792"/>
      <c r="W24" s="794"/>
      <c r="X24" s="795">
        <f t="shared" si="9"/>
        <v>0</v>
      </c>
      <c r="Y24" s="191"/>
      <c r="Z24" s="191">
        <f t="shared" si="10"/>
        <v>0</v>
      </c>
      <c r="AA24" s="191">
        <f t="shared" si="11"/>
        <v>0</v>
      </c>
      <c r="AB24" s="191">
        <f t="shared" si="12"/>
        <v>0</v>
      </c>
      <c r="AC24" s="191">
        <f t="shared" si="13"/>
        <v>0</v>
      </c>
      <c r="AD24" s="191">
        <f t="shared" ref="AD24:AE24" si="31">$F24*O24</f>
        <v>0</v>
      </c>
      <c r="AE24" s="191">
        <f t="shared" si="31"/>
        <v>0</v>
      </c>
      <c r="AF24" s="191">
        <f t="shared" si="15"/>
        <v>0</v>
      </c>
      <c r="AG24" s="191">
        <f t="shared" si="16"/>
        <v>0</v>
      </c>
      <c r="AH24" s="191">
        <f t="shared" si="17"/>
        <v>0</v>
      </c>
      <c r="AI24" s="191"/>
      <c r="AJ24" s="191"/>
      <c r="AK24" s="191"/>
    </row>
    <row r="25" spans="1:37">
      <c r="A25" s="787" t="str">
        <f t="shared" si="18"/>
        <v/>
      </c>
      <c r="B25" s="788" t="b">
        <f>IF(D24&lt;&gt;"",'PRODUCER INFORMATION '!$V$4)</f>
        <v>0</v>
      </c>
      <c r="C25" s="789" t="b">
        <f xml:space="preserve"> IF(D24&lt;&gt;"",'PRODUCER INFORMATION '!$Q$6)</f>
        <v>0</v>
      </c>
      <c r="D25" s="786"/>
      <c r="E25" s="790"/>
      <c r="F25" s="791"/>
      <c r="G25" s="792"/>
      <c r="H25" s="792">
        <f t="shared" si="1"/>
        <v>0</v>
      </c>
      <c r="I25" s="792"/>
      <c r="J25" s="792">
        <f t="shared" si="2"/>
        <v>0</v>
      </c>
      <c r="K25" s="792"/>
      <c r="L25" s="792">
        <f t="shared" si="3"/>
        <v>0</v>
      </c>
      <c r="M25" s="792"/>
      <c r="N25" s="792">
        <f t="shared" si="4"/>
        <v>0</v>
      </c>
      <c r="O25" s="793">
        <f t="shared" si="20"/>
        <v>0</v>
      </c>
      <c r="P25" s="792"/>
      <c r="Q25" s="792">
        <f t="shared" si="6"/>
        <v>0</v>
      </c>
      <c r="R25" s="792"/>
      <c r="S25" s="792">
        <f t="shared" si="7"/>
        <v>0</v>
      </c>
      <c r="T25" s="792"/>
      <c r="U25" s="792">
        <f t="shared" si="8"/>
        <v>0</v>
      </c>
      <c r="V25" s="792"/>
      <c r="W25" s="794"/>
      <c r="X25" s="795">
        <f t="shared" si="9"/>
        <v>0</v>
      </c>
      <c r="Y25" s="191"/>
      <c r="Z25" s="191">
        <f t="shared" si="10"/>
        <v>0</v>
      </c>
      <c r="AA25" s="191">
        <f t="shared" si="11"/>
        <v>0</v>
      </c>
      <c r="AB25" s="191">
        <f t="shared" si="12"/>
        <v>0</v>
      </c>
      <c r="AC25" s="191">
        <f t="shared" si="13"/>
        <v>0</v>
      </c>
      <c r="AD25" s="191">
        <f t="shared" ref="AD25:AE25" si="32">$F25*O25</f>
        <v>0</v>
      </c>
      <c r="AE25" s="191">
        <f t="shared" si="32"/>
        <v>0</v>
      </c>
      <c r="AF25" s="191">
        <f t="shared" si="15"/>
        <v>0</v>
      </c>
      <c r="AG25" s="191">
        <f t="shared" si="16"/>
        <v>0</v>
      </c>
      <c r="AH25" s="191">
        <f t="shared" si="17"/>
        <v>0</v>
      </c>
      <c r="AI25" s="191"/>
      <c r="AJ25" s="191"/>
      <c r="AK25" s="191"/>
    </row>
    <row r="26" spans="1:37">
      <c r="A26" s="787" t="str">
        <f t="shared" si="18"/>
        <v/>
      </c>
      <c r="B26" s="788" t="b">
        <f>IF(D25&lt;&gt;"",'PRODUCER INFORMATION '!$V$4)</f>
        <v>0</v>
      </c>
      <c r="C26" s="789" t="b">
        <f xml:space="preserve"> IF(D25&lt;&gt;"",'PRODUCER INFORMATION '!$Q$6)</f>
        <v>0</v>
      </c>
      <c r="D26" s="786"/>
      <c r="E26" s="790"/>
      <c r="F26" s="791"/>
      <c r="G26" s="792"/>
      <c r="H26" s="792">
        <f t="shared" si="1"/>
        <v>0</v>
      </c>
      <c r="I26" s="792"/>
      <c r="J26" s="792">
        <f t="shared" si="2"/>
        <v>0</v>
      </c>
      <c r="K26" s="792"/>
      <c r="L26" s="792">
        <f t="shared" si="3"/>
        <v>0</v>
      </c>
      <c r="M26" s="792"/>
      <c r="N26" s="792">
        <f t="shared" si="4"/>
        <v>0</v>
      </c>
      <c r="O26" s="793">
        <f t="shared" si="20"/>
        <v>0</v>
      </c>
      <c r="P26" s="792"/>
      <c r="Q26" s="792">
        <f t="shared" si="6"/>
        <v>0</v>
      </c>
      <c r="R26" s="792"/>
      <c r="S26" s="792">
        <f t="shared" si="7"/>
        <v>0</v>
      </c>
      <c r="T26" s="792"/>
      <c r="U26" s="792">
        <f t="shared" si="8"/>
        <v>0</v>
      </c>
      <c r="V26" s="792"/>
      <c r="W26" s="794"/>
      <c r="X26" s="795">
        <f t="shared" si="9"/>
        <v>0</v>
      </c>
      <c r="Y26" s="191"/>
      <c r="Z26" s="191">
        <f t="shared" si="10"/>
        <v>0</v>
      </c>
      <c r="AA26" s="191">
        <f t="shared" si="11"/>
        <v>0</v>
      </c>
      <c r="AB26" s="191">
        <f t="shared" si="12"/>
        <v>0</v>
      </c>
      <c r="AC26" s="191">
        <f t="shared" si="13"/>
        <v>0</v>
      </c>
      <c r="AD26" s="191">
        <f t="shared" ref="AD26:AE26" si="33">$F26*O26</f>
        <v>0</v>
      </c>
      <c r="AE26" s="191">
        <f t="shared" si="33"/>
        <v>0</v>
      </c>
      <c r="AF26" s="191">
        <f t="shared" si="15"/>
        <v>0</v>
      </c>
      <c r="AG26" s="191">
        <f t="shared" si="16"/>
        <v>0</v>
      </c>
      <c r="AH26" s="191">
        <f t="shared" si="17"/>
        <v>0</v>
      </c>
      <c r="AI26" s="191"/>
      <c r="AJ26" s="191"/>
      <c r="AK26" s="191"/>
    </row>
    <row r="27" spans="1:37">
      <c r="A27" s="787" t="str">
        <f t="shared" si="18"/>
        <v/>
      </c>
      <c r="B27" s="788" t="b">
        <f>IF(D26&lt;&gt;"",'PRODUCER INFORMATION '!$V$4)</f>
        <v>0</v>
      </c>
      <c r="C27" s="789" t="b">
        <f xml:space="preserve"> IF(D26&lt;&gt;"",'PRODUCER INFORMATION '!$Q$6)</f>
        <v>0</v>
      </c>
      <c r="D27" s="786"/>
      <c r="E27" s="790"/>
      <c r="F27" s="791"/>
      <c r="G27" s="792"/>
      <c r="H27" s="792">
        <f t="shared" si="1"/>
        <v>0</v>
      </c>
      <c r="I27" s="792"/>
      <c r="J27" s="792">
        <f t="shared" si="2"/>
        <v>0</v>
      </c>
      <c r="K27" s="792"/>
      <c r="L27" s="792">
        <f t="shared" si="3"/>
        <v>0</v>
      </c>
      <c r="M27" s="792"/>
      <c r="N27" s="792">
        <f t="shared" si="4"/>
        <v>0</v>
      </c>
      <c r="O27" s="793">
        <f t="shared" si="20"/>
        <v>0</v>
      </c>
      <c r="P27" s="792"/>
      <c r="Q27" s="792">
        <f t="shared" si="6"/>
        <v>0</v>
      </c>
      <c r="R27" s="792"/>
      <c r="S27" s="792">
        <f t="shared" si="7"/>
        <v>0</v>
      </c>
      <c r="T27" s="792"/>
      <c r="U27" s="792">
        <f t="shared" si="8"/>
        <v>0</v>
      </c>
      <c r="V27" s="792"/>
      <c r="W27" s="794"/>
      <c r="X27" s="795">
        <f t="shared" si="9"/>
        <v>0</v>
      </c>
      <c r="Y27" s="191"/>
      <c r="Z27" s="191">
        <f t="shared" si="10"/>
        <v>0</v>
      </c>
      <c r="AA27" s="191">
        <f t="shared" si="11"/>
        <v>0</v>
      </c>
      <c r="AB27" s="191">
        <f t="shared" si="12"/>
        <v>0</v>
      </c>
      <c r="AC27" s="191">
        <f t="shared" si="13"/>
        <v>0</v>
      </c>
      <c r="AD27" s="191">
        <f t="shared" ref="AD27:AE27" si="34">$F27*O27</f>
        <v>0</v>
      </c>
      <c r="AE27" s="191">
        <f t="shared" si="34"/>
        <v>0</v>
      </c>
      <c r="AF27" s="191">
        <f t="shared" si="15"/>
        <v>0</v>
      </c>
      <c r="AG27" s="191">
        <f t="shared" si="16"/>
        <v>0</v>
      </c>
      <c r="AH27" s="191">
        <f t="shared" si="17"/>
        <v>0</v>
      </c>
      <c r="AI27" s="191"/>
      <c r="AJ27" s="191"/>
      <c r="AK27" s="191"/>
    </row>
    <row r="28" spans="1:37">
      <c r="A28" s="787" t="str">
        <f t="shared" si="18"/>
        <v/>
      </c>
      <c r="B28" s="788" t="b">
        <f>IF(D27&lt;&gt;"",'PRODUCER INFORMATION '!$V$4)</f>
        <v>0</v>
      </c>
      <c r="C28" s="789" t="b">
        <f xml:space="preserve"> IF(D27&lt;&gt;"",'PRODUCER INFORMATION '!$Q$6)</f>
        <v>0</v>
      </c>
      <c r="D28" s="786"/>
      <c r="E28" s="790"/>
      <c r="F28" s="791"/>
      <c r="G28" s="792"/>
      <c r="H28" s="792">
        <f t="shared" si="1"/>
        <v>0</v>
      </c>
      <c r="I28" s="792"/>
      <c r="J28" s="792">
        <f t="shared" si="2"/>
        <v>0</v>
      </c>
      <c r="K28" s="792"/>
      <c r="L28" s="792">
        <f t="shared" si="3"/>
        <v>0</v>
      </c>
      <c r="M28" s="792"/>
      <c r="N28" s="792">
        <f t="shared" si="4"/>
        <v>0</v>
      </c>
      <c r="O28" s="793">
        <f t="shared" si="20"/>
        <v>0</v>
      </c>
      <c r="P28" s="792"/>
      <c r="Q28" s="792">
        <f t="shared" si="6"/>
        <v>0</v>
      </c>
      <c r="R28" s="792"/>
      <c r="S28" s="792">
        <f t="shared" si="7"/>
        <v>0</v>
      </c>
      <c r="T28" s="792"/>
      <c r="U28" s="792">
        <f t="shared" si="8"/>
        <v>0</v>
      </c>
      <c r="V28" s="792"/>
      <c r="W28" s="794"/>
      <c r="X28" s="795">
        <f t="shared" si="9"/>
        <v>0</v>
      </c>
      <c r="Y28" s="191"/>
      <c r="Z28" s="191">
        <f t="shared" si="10"/>
        <v>0</v>
      </c>
      <c r="AA28" s="191">
        <f t="shared" si="11"/>
        <v>0</v>
      </c>
      <c r="AB28" s="191">
        <f t="shared" si="12"/>
        <v>0</v>
      </c>
      <c r="AC28" s="191">
        <f t="shared" si="13"/>
        <v>0</v>
      </c>
      <c r="AD28" s="191">
        <f t="shared" ref="AD28:AE28" si="35">$F28*O28</f>
        <v>0</v>
      </c>
      <c r="AE28" s="191">
        <f t="shared" si="35"/>
        <v>0</v>
      </c>
      <c r="AF28" s="191">
        <f t="shared" si="15"/>
        <v>0</v>
      </c>
      <c r="AG28" s="191">
        <f t="shared" si="16"/>
        <v>0</v>
      </c>
      <c r="AH28" s="191">
        <f t="shared" si="17"/>
        <v>0</v>
      </c>
      <c r="AI28" s="191"/>
      <c r="AJ28" s="191"/>
      <c r="AK28" s="191"/>
    </row>
    <row r="29" spans="1:37">
      <c r="A29" s="787" t="str">
        <f t="shared" si="18"/>
        <v/>
      </c>
      <c r="B29" s="788" t="b">
        <f>IF(D28&lt;&gt;"",'PRODUCER INFORMATION '!$V$4)</f>
        <v>0</v>
      </c>
      <c r="C29" s="789" t="b">
        <f xml:space="preserve"> IF(D28&lt;&gt;"",'PRODUCER INFORMATION '!$Q$6)</f>
        <v>0</v>
      </c>
      <c r="D29" s="786"/>
      <c r="E29" s="790"/>
      <c r="F29" s="791"/>
      <c r="G29" s="792"/>
      <c r="H29" s="792"/>
      <c r="I29" s="792"/>
      <c r="J29" s="792"/>
      <c r="K29" s="792"/>
      <c r="L29" s="792"/>
      <c r="M29" s="792"/>
      <c r="N29" s="792"/>
      <c r="O29" s="793">
        <f t="shared" si="20"/>
        <v>0</v>
      </c>
      <c r="P29" s="792"/>
      <c r="Q29" s="792"/>
      <c r="R29" s="792"/>
      <c r="S29" s="792"/>
      <c r="T29" s="792"/>
      <c r="U29" s="792">
        <f t="shared" si="8"/>
        <v>0</v>
      </c>
      <c r="V29" s="792"/>
      <c r="W29" s="794"/>
      <c r="X29" s="795">
        <f t="shared" si="9"/>
        <v>0</v>
      </c>
      <c r="Y29" s="191"/>
      <c r="Z29" s="191">
        <f t="shared" si="10"/>
        <v>0</v>
      </c>
      <c r="AA29" s="191">
        <f t="shared" si="11"/>
        <v>0</v>
      </c>
      <c r="AB29" s="191">
        <f t="shared" si="12"/>
        <v>0</v>
      </c>
      <c r="AC29" s="191">
        <f t="shared" si="13"/>
        <v>0</v>
      </c>
      <c r="AD29" s="191">
        <f t="shared" ref="AD29:AE29" si="36">$F29*O29</f>
        <v>0</v>
      </c>
      <c r="AE29" s="191">
        <f t="shared" si="36"/>
        <v>0</v>
      </c>
      <c r="AF29" s="191">
        <f t="shared" si="15"/>
        <v>0</v>
      </c>
      <c r="AG29" s="191">
        <f t="shared" si="16"/>
        <v>0</v>
      </c>
      <c r="AH29" s="191">
        <f t="shared" si="17"/>
        <v>0</v>
      </c>
      <c r="AI29" s="191"/>
      <c r="AJ29" s="191"/>
      <c r="AK29" s="191"/>
    </row>
    <row r="30" spans="1:37">
      <c r="A30" s="787" t="str">
        <f t="shared" si="18"/>
        <v/>
      </c>
      <c r="B30" s="788" t="b">
        <f>IF(D29&lt;&gt;"",'PRODUCER INFORMATION '!$V$4)</f>
        <v>0</v>
      </c>
      <c r="C30" s="789" t="b">
        <f xml:space="preserve"> IF(D29&lt;&gt;"",'PRODUCER INFORMATION '!$Q$6)</f>
        <v>0</v>
      </c>
      <c r="D30" s="786"/>
      <c r="E30" s="790"/>
      <c r="F30" s="791"/>
      <c r="G30" s="792"/>
      <c r="H30" s="792"/>
      <c r="I30" s="792"/>
      <c r="J30" s="792"/>
      <c r="K30" s="792"/>
      <c r="L30" s="792"/>
      <c r="M30" s="792"/>
      <c r="N30" s="792"/>
      <c r="O30" s="793">
        <f t="shared" si="20"/>
        <v>0</v>
      </c>
      <c r="P30" s="792"/>
      <c r="Q30" s="792"/>
      <c r="R30" s="792"/>
      <c r="S30" s="792"/>
      <c r="T30" s="792"/>
      <c r="U30" s="792">
        <f t="shared" si="8"/>
        <v>0</v>
      </c>
      <c r="V30" s="792"/>
      <c r="W30" s="794"/>
      <c r="X30" s="795">
        <f t="shared" si="9"/>
        <v>0</v>
      </c>
      <c r="Y30" s="191"/>
      <c r="Z30" s="191">
        <f t="shared" si="10"/>
        <v>0</v>
      </c>
      <c r="AA30" s="191">
        <f t="shared" si="11"/>
        <v>0</v>
      </c>
      <c r="AB30" s="191">
        <f t="shared" si="12"/>
        <v>0</v>
      </c>
      <c r="AC30" s="191">
        <f t="shared" si="13"/>
        <v>0</v>
      </c>
      <c r="AD30" s="191">
        <f t="shared" ref="AD30:AE30" si="37">$F30*O30</f>
        <v>0</v>
      </c>
      <c r="AE30" s="191">
        <f t="shared" si="37"/>
        <v>0</v>
      </c>
      <c r="AF30" s="191">
        <f t="shared" si="15"/>
        <v>0</v>
      </c>
      <c r="AG30" s="191">
        <f t="shared" si="16"/>
        <v>0</v>
      </c>
      <c r="AH30" s="191">
        <f t="shared" si="17"/>
        <v>0</v>
      </c>
      <c r="AI30" s="191"/>
      <c r="AJ30" s="191"/>
      <c r="AK30" s="191"/>
    </row>
    <row r="31" spans="1:37">
      <c r="A31" s="787" t="str">
        <f t="shared" si="18"/>
        <v/>
      </c>
      <c r="B31" s="788" t="b">
        <f>IF(D30&lt;&gt;"",'PRODUCER INFORMATION '!$V$4)</f>
        <v>0</v>
      </c>
      <c r="C31" s="789" t="b">
        <f xml:space="preserve"> IF(D30&lt;&gt;"",'PRODUCER INFORMATION '!$Q$6)</f>
        <v>0</v>
      </c>
      <c r="D31" s="786"/>
      <c r="E31" s="790"/>
      <c r="F31" s="791"/>
      <c r="G31" s="792"/>
      <c r="H31" s="792"/>
      <c r="I31" s="792"/>
      <c r="J31" s="792"/>
      <c r="K31" s="792"/>
      <c r="L31" s="792"/>
      <c r="M31" s="792"/>
      <c r="N31" s="792"/>
      <c r="O31" s="793">
        <f t="shared" si="20"/>
        <v>0</v>
      </c>
      <c r="P31" s="792"/>
      <c r="Q31" s="792"/>
      <c r="R31" s="792"/>
      <c r="S31" s="792"/>
      <c r="T31" s="792"/>
      <c r="U31" s="792">
        <f t="shared" si="8"/>
        <v>0</v>
      </c>
      <c r="V31" s="792"/>
      <c r="W31" s="794"/>
      <c r="X31" s="795">
        <f t="shared" si="9"/>
        <v>0</v>
      </c>
      <c r="Y31" s="191"/>
      <c r="Z31" s="191">
        <f t="shared" si="10"/>
        <v>0</v>
      </c>
      <c r="AA31" s="191">
        <f t="shared" si="11"/>
        <v>0</v>
      </c>
      <c r="AB31" s="191">
        <f t="shared" si="12"/>
        <v>0</v>
      </c>
      <c r="AC31" s="191">
        <f t="shared" si="13"/>
        <v>0</v>
      </c>
      <c r="AD31" s="191">
        <f t="shared" ref="AD31:AE31" si="38">$F31*O31</f>
        <v>0</v>
      </c>
      <c r="AE31" s="191">
        <f t="shared" si="38"/>
        <v>0</v>
      </c>
      <c r="AF31" s="191">
        <f t="shared" si="15"/>
        <v>0</v>
      </c>
      <c r="AG31" s="191">
        <f t="shared" si="16"/>
        <v>0</v>
      </c>
      <c r="AH31" s="191">
        <f t="shared" si="17"/>
        <v>0</v>
      </c>
      <c r="AI31" s="191"/>
      <c r="AJ31" s="191"/>
      <c r="AK31" s="191"/>
    </row>
    <row r="32" spans="1:37">
      <c r="A32" s="787" t="str">
        <f t="shared" si="18"/>
        <v/>
      </c>
      <c r="B32" s="788" t="b">
        <f>IF(D31&lt;&gt;"",'PRODUCER INFORMATION '!$V$4)</f>
        <v>0</v>
      </c>
      <c r="C32" s="789" t="b">
        <f xml:space="preserve"> IF(D31&lt;&gt;"",'PRODUCER INFORMATION '!$Q$6)</f>
        <v>0</v>
      </c>
      <c r="D32" s="786"/>
      <c r="E32" s="790"/>
      <c r="F32" s="791"/>
      <c r="G32" s="792"/>
      <c r="H32" s="792"/>
      <c r="I32" s="792"/>
      <c r="J32" s="792"/>
      <c r="K32" s="792"/>
      <c r="L32" s="792"/>
      <c r="M32" s="792"/>
      <c r="N32" s="792"/>
      <c r="O32" s="793">
        <f t="shared" si="20"/>
        <v>0</v>
      </c>
      <c r="P32" s="792"/>
      <c r="Q32" s="792"/>
      <c r="R32" s="792"/>
      <c r="S32" s="792"/>
      <c r="T32" s="792"/>
      <c r="U32" s="792">
        <f t="shared" si="8"/>
        <v>0</v>
      </c>
      <c r="V32" s="792"/>
      <c r="W32" s="794"/>
      <c r="X32" s="795">
        <f t="shared" si="9"/>
        <v>0</v>
      </c>
      <c r="Y32" s="191"/>
      <c r="Z32" s="191">
        <f t="shared" si="10"/>
        <v>0</v>
      </c>
      <c r="AA32" s="191">
        <f t="shared" si="11"/>
        <v>0</v>
      </c>
      <c r="AB32" s="191">
        <f t="shared" si="12"/>
        <v>0</v>
      </c>
      <c r="AC32" s="191">
        <f t="shared" si="13"/>
        <v>0</v>
      </c>
      <c r="AD32" s="191">
        <f t="shared" ref="AD32:AE32" si="39">$F32*O32</f>
        <v>0</v>
      </c>
      <c r="AE32" s="191">
        <f t="shared" si="39"/>
        <v>0</v>
      </c>
      <c r="AF32" s="191">
        <f t="shared" si="15"/>
        <v>0</v>
      </c>
      <c r="AG32" s="191">
        <f t="shared" si="16"/>
        <v>0</v>
      </c>
      <c r="AH32" s="191">
        <f t="shared" si="17"/>
        <v>0</v>
      </c>
      <c r="AI32" s="191"/>
      <c r="AJ32" s="191"/>
      <c r="AK32" s="191"/>
    </row>
    <row r="33" spans="1:37">
      <c r="A33" s="787" t="str">
        <f t="shared" si="18"/>
        <v/>
      </c>
      <c r="B33" s="788" t="b">
        <f>IF(D32&lt;&gt;"",'PRODUCER INFORMATION '!$V$4)</f>
        <v>0</v>
      </c>
      <c r="C33" s="789" t="b">
        <f xml:space="preserve"> IF(D32&lt;&gt;"",'PRODUCER INFORMATION '!$Q$6)</f>
        <v>0</v>
      </c>
      <c r="D33" s="786"/>
      <c r="E33" s="790"/>
      <c r="F33" s="791"/>
      <c r="G33" s="792"/>
      <c r="H33" s="792">
        <f t="shared" si="1"/>
        <v>0</v>
      </c>
      <c r="I33" s="792"/>
      <c r="J33" s="792">
        <f t="shared" si="2"/>
        <v>0</v>
      </c>
      <c r="K33" s="792"/>
      <c r="L33" s="792">
        <f t="shared" si="3"/>
        <v>0</v>
      </c>
      <c r="M33" s="792"/>
      <c r="N33" s="792">
        <f t="shared" si="4"/>
        <v>0</v>
      </c>
      <c r="O33" s="793">
        <f t="shared" si="5"/>
        <v>0</v>
      </c>
      <c r="P33" s="792"/>
      <c r="Q33" s="792">
        <f t="shared" si="6"/>
        <v>0</v>
      </c>
      <c r="R33" s="792"/>
      <c r="S33" s="792">
        <f t="shared" si="7"/>
        <v>0</v>
      </c>
      <c r="T33" s="792"/>
      <c r="U33" s="792">
        <f t="shared" si="8"/>
        <v>0</v>
      </c>
      <c r="V33" s="792"/>
      <c r="W33" s="794"/>
      <c r="X33" s="795">
        <f t="shared" si="9"/>
        <v>0</v>
      </c>
      <c r="Y33" s="191"/>
      <c r="Z33" s="191">
        <f t="shared" si="10"/>
        <v>0</v>
      </c>
      <c r="AA33" s="191">
        <f t="shared" si="11"/>
        <v>0</v>
      </c>
      <c r="AB33" s="191">
        <f t="shared" si="12"/>
        <v>0</v>
      </c>
      <c r="AC33" s="191">
        <f t="shared" si="13"/>
        <v>0</v>
      </c>
      <c r="AD33" s="191">
        <f t="shared" ref="AD33:AE33" si="40">$F33*O33</f>
        <v>0</v>
      </c>
      <c r="AE33" s="191">
        <f t="shared" si="40"/>
        <v>0</v>
      </c>
      <c r="AF33" s="191">
        <f t="shared" si="15"/>
        <v>0</v>
      </c>
      <c r="AG33" s="191">
        <f t="shared" si="16"/>
        <v>0</v>
      </c>
      <c r="AH33" s="191">
        <f t="shared" si="17"/>
        <v>0</v>
      </c>
      <c r="AI33" s="191"/>
      <c r="AJ33" s="191"/>
      <c r="AK33" s="191"/>
    </row>
    <row r="34" spans="1:37">
      <c r="A34" s="787" t="str">
        <f t="shared" si="18"/>
        <v/>
      </c>
      <c r="B34" s="788" t="b">
        <f>IF(D33&lt;&gt;"",'PRODUCER INFORMATION '!$V$4)</f>
        <v>0</v>
      </c>
      <c r="C34" s="789" t="b">
        <f xml:space="preserve"> IF(D33&lt;&gt;"",'PRODUCER INFORMATION '!$Q$6)</f>
        <v>0</v>
      </c>
      <c r="D34" s="786"/>
      <c r="E34" s="790"/>
      <c r="F34" s="791"/>
      <c r="G34" s="792"/>
      <c r="H34" s="792">
        <f t="shared" si="1"/>
        <v>0</v>
      </c>
      <c r="I34" s="792"/>
      <c r="J34" s="792">
        <f t="shared" si="2"/>
        <v>0</v>
      </c>
      <c r="K34" s="792"/>
      <c r="L34" s="792">
        <f t="shared" si="3"/>
        <v>0</v>
      </c>
      <c r="M34" s="792"/>
      <c r="N34" s="792">
        <f t="shared" si="4"/>
        <v>0</v>
      </c>
      <c r="O34" s="793">
        <f t="shared" si="5"/>
        <v>0</v>
      </c>
      <c r="P34" s="792"/>
      <c r="Q34" s="792">
        <f t="shared" si="6"/>
        <v>0</v>
      </c>
      <c r="R34" s="792"/>
      <c r="S34" s="792">
        <f t="shared" si="7"/>
        <v>0</v>
      </c>
      <c r="T34" s="792"/>
      <c r="U34" s="792">
        <f t="shared" si="8"/>
        <v>0</v>
      </c>
      <c r="V34" s="792"/>
      <c r="W34" s="794"/>
      <c r="X34" s="795">
        <f t="shared" si="9"/>
        <v>0</v>
      </c>
      <c r="Y34" s="191"/>
      <c r="Z34" s="191">
        <f t="shared" si="10"/>
        <v>0</v>
      </c>
      <c r="AA34" s="191">
        <f t="shared" si="11"/>
        <v>0</v>
      </c>
      <c r="AB34" s="191">
        <f t="shared" si="12"/>
        <v>0</v>
      </c>
      <c r="AC34" s="191">
        <f t="shared" si="13"/>
        <v>0</v>
      </c>
      <c r="AD34" s="191">
        <f t="shared" ref="AD34:AE34" si="41">$F34*O34</f>
        <v>0</v>
      </c>
      <c r="AE34" s="191">
        <f t="shared" si="41"/>
        <v>0</v>
      </c>
      <c r="AF34" s="191">
        <f t="shared" si="15"/>
        <v>0</v>
      </c>
      <c r="AG34" s="191">
        <f t="shared" si="16"/>
        <v>0</v>
      </c>
      <c r="AH34" s="191">
        <f t="shared" si="17"/>
        <v>0</v>
      </c>
      <c r="AI34" s="191"/>
      <c r="AJ34" s="191"/>
      <c r="AK34" s="191"/>
    </row>
    <row r="35" spans="1:37">
      <c r="A35" s="787" t="str">
        <f t="shared" si="18"/>
        <v/>
      </c>
      <c r="B35" s="788" t="b">
        <f>IF(D34&lt;&gt;"",'PRODUCER INFORMATION '!$V$4)</f>
        <v>0</v>
      </c>
      <c r="C35" s="789" t="b">
        <f xml:space="preserve"> IF(D34&lt;&gt;"",'PRODUCER INFORMATION '!$Q$6)</f>
        <v>0</v>
      </c>
      <c r="D35" s="786"/>
      <c r="E35" s="790"/>
      <c r="F35" s="791"/>
      <c r="G35" s="792"/>
      <c r="H35" s="792">
        <f t="shared" si="1"/>
        <v>0</v>
      </c>
      <c r="I35" s="792"/>
      <c r="J35" s="792">
        <f t="shared" si="2"/>
        <v>0</v>
      </c>
      <c r="K35" s="792"/>
      <c r="L35" s="792">
        <f t="shared" si="3"/>
        <v>0</v>
      </c>
      <c r="M35" s="792"/>
      <c r="N35" s="792">
        <f t="shared" si="4"/>
        <v>0</v>
      </c>
      <c r="O35" s="793">
        <f t="shared" si="5"/>
        <v>0</v>
      </c>
      <c r="P35" s="792"/>
      <c r="Q35" s="792">
        <f t="shared" si="6"/>
        <v>0</v>
      </c>
      <c r="R35" s="792"/>
      <c r="S35" s="792">
        <f t="shared" si="7"/>
        <v>0</v>
      </c>
      <c r="T35" s="792"/>
      <c r="U35" s="792">
        <f t="shared" si="8"/>
        <v>0</v>
      </c>
      <c r="V35" s="792"/>
      <c r="W35" s="794"/>
      <c r="X35" s="795">
        <f t="shared" si="9"/>
        <v>0</v>
      </c>
      <c r="Y35" s="191"/>
      <c r="Z35" s="191">
        <f t="shared" si="10"/>
        <v>0</v>
      </c>
      <c r="AA35" s="191">
        <f t="shared" si="11"/>
        <v>0</v>
      </c>
      <c r="AB35" s="191">
        <f t="shared" si="12"/>
        <v>0</v>
      </c>
      <c r="AC35" s="191">
        <f t="shared" si="13"/>
        <v>0</v>
      </c>
      <c r="AD35" s="191">
        <f t="shared" ref="AD35:AE35" si="42">$F35*O35</f>
        <v>0</v>
      </c>
      <c r="AE35" s="191">
        <f t="shared" si="42"/>
        <v>0</v>
      </c>
      <c r="AF35" s="191">
        <f t="shared" si="15"/>
        <v>0</v>
      </c>
      <c r="AG35" s="191">
        <f t="shared" si="16"/>
        <v>0</v>
      </c>
      <c r="AH35" s="191">
        <f t="shared" si="17"/>
        <v>0</v>
      </c>
      <c r="AI35" s="191"/>
      <c r="AJ35" s="191"/>
      <c r="AK35" s="191"/>
    </row>
    <row r="36" spans="1:37">
      <c r="A36" s="787" t="str">
        <f t="shared" si="18"/>
        <v/>
      </c>
      <c r="B36" s="788" t="b">
        <f>IF(D35&lt;&gt;"",'PRODUCER INFORMATION '!$V$4)</f>
        <v>0</v>
      </c>
      <c r="C36" s="789" t="b">
        <f xml:space="preserve"> IF(D35&lt;&gt;"",'PRODUCER INFORMATION '!$Q$6)</f>
        <v>0</v>
      </c>
      <c r="D36" s="786"/>
      <c r="E36" s="790"/>
      <c r="F36" s="791"/>
      <c r="G36" s="792"/>
      <c r="H36" s="792">
        <f t="shared" si="1"/>
        <v>0</v>
      </c>
      <c r="I36" s="792"/>
      <c r="J36" s="792">
        <f t="shared" si="2"/>
        <v>0</v>
      </c>
      <c r="K36" s="792"/>
      <c r="L36" s="792">
        <f t="shared" si="3"/>
        <v>0</v>
      </c>
      <c r="M36" s="792"/>
      <c r="N36" s="792">
        <f t="shared" si="4"/>
        <v>0</v>
      </c>
      <c r="O36" s="793">
        <f t="shared" si="5"/>
        <v>0</v>
      </c>
      <c r="P36" s="792"/>
      <c r="Q36" s="792">
        <f t="shared" si="6"/>
        <v>0</v>
      </c>
      <c r="R36" s="792"/>
      <c r="S36" s="792">
        <f t="shared" si="7"/>
        <v>0</v>
      </c>
      <c r="T36" s="792"/>
      <c r="U36" s="792">
        <f t="shared" si="8"/>
        <v>0</v>
      </c>
      <c r="V36" s="792"/>
      <c r="W36" s="794"/>
      <c r="X36" s="795">
        <f t="shared" si="9"/>
        <v>0</v>
      </c>
      <c r="Y36" s="191"/>
      <c r="Z36" s="191">
        <f t="shared" si="10"/>
        <v>0</v>
      </c>
      <c r="AA36" s="191">
        <f t="shared" si="11"/>
        <v>0</v>
      </c>
      <c r="AB36" s="191">
        <f t="shared" si="12"/>
        <v>0</v>
      </c>
      <c r="AC36" s="191">
        <f t="shared" si="13"/>
        <v>0</v>
      </c>
      <c r="AD36" s="191">
        <f t="shared" ref="AD36:AE36" si="43">$F36*O36</f>
        <v>0</v>
      </c>
      <c r="AE36" s="191">
        <f t="shared" si="43"/>
        <v>0</v>
      </c>
      <c r="AF36" s="191">
        <f t="shared" si="15"/>
        <v>0</v>
      </c>
      <c r="AG36" s="191">
        <f t="shared" si="16"/>
        <v>0</v>
      </c>
      <c r="AH36" s="191">
        <f t="shared" si="17"/>
        <v>0</v>
      </c>
      <c r="AI36" s="191"/>
      <c r="AJ36" s="191"/>
      <c r="AK36" s="191"/>
    </row>
    <row r="37" spans="1:37">
      <c r="A37" s="787" t="str">
        <f t="shared" si="18"/>
        <v/>
      </c>
      <c r="B37" s="788" t="b">
        <f>IF(D36&lt;&gt;"",'PRODUCER INFORMATION '!$V$4)</f>
        <v>0</v>
      </c>
      <c r="C37" s="789" t="b">
        <f xml:space="preserve"> IF(D36&lt;&gt;"",'PRODUCER INFORMATION '!$Q$6)</f>
        <v>0</v>
      </c>
      <c r="D37" s="786"/>
      <c r="E37" s="790"/>
      <c r="F37" s="791"/>
      <c r="G37" s="792"/>
      <c r="H37" s="792">
        <f t="shared" si="1"/>
        <v>0</v>
      </c>
      <c r="I37" s="792"/>
      <c r="J37" s="792">
        <f t="shared" si="2"/>
        <v>0</v>
      </c>
      <c r="K37" s="792"/>
      <c r="L37" s="792">
        <f t="shared" si="3"/>
        <v>0</v>
      </c>
      <c r="M37" s="792"/>
      <c r="N37" s="792">
        <f t="shared" si="4"/>
        <v>0</v>
      </c>
      <c r="O37" s="793">
        <f t="shared" si="5"/>
        <v>0</v>
      </c>
      <c r="P37" s="792"/>
      <c r="Q37" s="792">
        <f t="shared" si="6"/>
        <v>0</v>
      </c>
      <c r="R37" s="792"/>
      <c r="S37" s="792">
        <f t="shared" si="7"/>
        <v>0</v>
      </c>
      <c r="T37" s="792"/>
      <c r="U37" s="792">
        <f t="shared" si="8"/>
        <v>0</v>
      </c>
      <c r="V37" s="792"/>
      <c r="W37" s="794"/>
      <c r="X37" s="795">
        <f t="shared" si="9"/>
        <v>0</v>
      </c>
      <c r="Y37" s="191"/>
      <c r="Z37" s="191">
        <f t="shared" si="10"/>
        <v>0</v>
      </c>
      <c r="AA37" s="191">
        <f t="shared" si="11"/>
        <v>0</v>
      </c>
      <c r="AB37" s="191">
        <f t="shared" si="12"/>
        <v>0</v>
      </c>
      <c r="AC37" s="191">
        <f t="shared" si="13"/>
        <v>0</v>
      </c>
      <c r="AD37" s="191">
        <f t="shared" ref="AD37:AE37" si="44">$F37*O37</f>
        <v>0</v>
      </c>
      <c r="AE37" s="191">
        <f t="shared" si="44"/>
        <v>0</v>
      </c>
      <c r="AF37" s="191">
        <f t="shared" si="15"/>
        <v>0</v>
      </c>
      <c r="AG37" s="191">
        <f t="shared" si="16"/>
        <v>0</v>
      </c>
      <c r="AH37" s="191">
        <f t="shared" si="17"/>
        <v>0</v>
      </c>
      <c r="AI37" s="191"/>
      <c r="AJ37" s="191"/>
      <c r="AK37" s="191"/>
    </row>
    <row r="38" spans="1:37">
      <c r="A38" s="787" t="str">
        <f t="shared" si="18"/>
        <v/>
      </c>
      <c r="B38" s="788" t="b">
        <f>IF(D37&lt;&gt;"",'PRODUCER INFORMATION '!$V$4)</f>
        <v>0</v>
      </c>
      <c r="C38" s="789" t="b">
        <f xml:space="preserve"> IF(D37&lt;&gt;"",'PRODUCER INFORMATION '!$Q$6)</f>
        <v>0</v>
      </c>
      <c r="D38" s="786"/>
      <c r="E38" s="790"/>
      <c r="F38" s="791"/>
      <c r="G38" s="792"/>
      <c r="H38" s="792">
        <f t="shared" si="1"/>
        <v>0</v>
      </c>
      <c r="I38" s="792"/>
      <c r="J38" s="792">
        <f t="shared" si="2"/>
        <v>0</v>
      </c>
      <c r="K38" s="792"/>
      <c r="L38" s="792">
        <f t="shared" si="3"/>
        <v>0</v>
      </c>
      <c r="M38" s="792"/>
      <c r="N38" s="792">
        <f t="shared" si="4"/>
        <v>0</v>
      </c>
      <c r="O38" s="793">
        <f t="shared" si="5"/>
        <v>0</v>
      </c>
      <c r="P38" s="792"/>
      <c r="Q38" s="792">
        <f t="shared" si="6"/>
        <v>0</v>
      </c>
      <c r="R38" s="792"/>
      <c r="S38" s="792">
        <f t="shared" si="7"/>
        <v>0</v>
      </c>
      <c r="T38" s="792"/>
      <c r="U38" s="792">
        <f t="shared" si="8"/>
        <v>0</v>
      </c>
      <c r="V38" s="792"/>
      <c r="W38" s="794"/>
      <c r="X38" s="795">
        <f t="shared" si="9"/>
        <v>0</v>
      </c>
      <c r="Y38" s="191"/>
      <c r="Z38" s="191">
        <f t="shared" si="10"/>
        <v>0</v>
      </c>
      <c r="AA38" s="191">
        <f t="shared" si="11"/>
        <v>0</v>
      </c>
      <c r="AB38" s="191">
        <f t="shared" si="12"/>
        <v>0</v>
      </c>
      <c r="AC38" s="191">
        <f t="shared" si="13"/>
        <v>0</v>
      </c>
      <c r="AD38" s="191">
        <f t="shared" ref="AD38:AE38" si="45">$F38*O38</f>
        <v>0</v>
      </c>
      <c r="AE38" s="191">
        <f t="shared" si="45"/>
        <v>0</v>
      </c>
      <c r="AF38" s="191">
        <f t="shared" si="15"/>
        <v>0</v>
      </c>
      <c r="AG38" s="191">
        <f t="shared" si="16"/>
        <v>0</v>
      </c>
      <c r="AH38" s="191">
        <f t="shared" si="17"/>
        <v>0</v>
      </c>
      <c r="AI38" s="191"/>
      <c r="AJ38" s="191"/>
      <c r="AK38" s="191"/>
    </row>
    <row r="39" spans="1:37">
      <c r="A39" s="787" t="str">
        <f t="shared" si="18"/>
        <v/>
      </c>
      <c r="B39" s="788" t="b">
        <f>IF(D38&lt;&gt;"",'PRODUCER INFORMATION '!$V$4)</f>
        <v>0</v>
      </c>
      <c r="C39" s="789" t="b">
        <f xml:space="preserve"> IF(D38&lt;&gt;"",'PRODUCER INFORMATION '!$Q$6)</f>
        <v>0</v>
      </c>
      <c r="D39" s="786"/>
      <c r="E39" s="790"/>
      <c r="F39" s="791"/>
      <c r="G39" s="792"/>
      <c r="H39" s="792">
        <f t="shared" si="1"/>
        <v>0</v>
      </c>
      <c r="I39" s="792"/>
      <c r="J39" s="792">
        <f t="shared" si="2"/>
        <v>0</v>
      </c>
      <c r="K39" s="792"/>
      <c r="L39" s="792">
        <f t="shared" si="3"/>
        <v>0</v>
      </c>
      <c r="M39" s="792"/>
      <c r="N39" s="792">
        <f t="shared" si="4"/>
        <v>0</v>
      </c>
      <c r="O39" s="793">
        <f t="shared" si="5"/>
        <v>0</v>
      </c>
      <c r="P39" s="792"/>
      <c r="Q39" s="792">
        <f t="shared" si="6"/>
        <v>0</v>
      </c>
      <c r="R39" s="792"/>
      <c r="S39" s="792">
        <f t="shared" si="7"/>
        <v>0</v>
      </c>
      <c r="T39" s="792"/>
      <c r="U39" s="792">
        <f t="shared" si="8"/>
        <v>0</v>
      </c>
      <c r="V39" s="792"/>
      <c r="W39" s="794"/>
      <c r="X39" s="795">
        <f t="shared" si="9"/>
        <v>0</v>
      </c>
      <c r="Y39" s="191"/>
      <c r="Z39" s="191">
        <f t="shared" si="10"/>
        <v>0</v>
      </c>
      <c r="AA39" s="191">
        <f t="shared" si="11"/>
        <v>0</v>
      </c>
      <c r="AB39" s="191">
        <f t="shared" si="12"/>
        <v>0</v>
      </c>
      <c r="AC39" s="191">
        <f t="shared" si="13"/>
        <v>0</v>
      </c>
      <c r="AD39" s="191">
        <f t="shared" ref="AD39:AE39" si="46">$F39*O39</f>
        <v>0</v>
      </c>
      <c r="AE39" s="191">
        <f t="shared" si="46"/>
        <v>0</v>
      </c>
      <c r="AF39" s="191">
        <f t="shared" si="15"/>
        <v>0</v>
      </c>
      <c r="AG39" s="191">
        <f t="shared" si="16"/>
        <v>0</v>
      </c>
      <c r="AH39" s="191">
        <f t="shared" si="17"/>
        <v>0</v>
      </c>
      <c r="AI39" s="191"/>
      <c r="AJ39" s="191"/>
      <c r="AK39" s="191"/>
    </row>
    <row r="40" spans="1:37">
      <c r="A40" s="787" t="str">
        <f t="shared" si="18"/>
        <v/>
      </c>
      <c r="B40" s="788" t="b">
        <f>IF(D39&lt;&gt;"",'PRODUCER INFORMATION '!$V$4)</f>
        <v>0</v>
      </c>
      <c r="C40" s="789" t="b">
        <f xml:space="preserve"> IF(D39&lt;&gt;"",'PRODUCER INFORMATION '!$Q$6)</f>
        <v>0</v>
      </c>
      <c r="D40" s="786"/>
      <c r="E40" s="790"/>
      <c r="F40" s="791"/>
      <c r="G40" s="792"/>
      <c r="H40" s="792">
        <f t="shared" si="1"/>
        <v>0</v>
      </c>
      <c r="I40" s="792"/>
      <c r="J40" s="792">
        <f t="shared" si="2"/>
        <v>0</v>
      </c>
      <c r="K40" s="792"/>
      <c r="L40" s="792">
        <f t="shared" si="3"/>
        <v>0</v>
      </c>
      <c r="M40" s="792"/>
      <c r="N40" s="792">
        <f t="shared" si="4"/>
        <v>0</v>
      </c>
      <c r="O40" s="793">
        <f t="shared" si="5"/>
        <v>0</v>
      </c>
      <c r="P40" s="792"/>
      <c r="Q40" s="792">
        <f t="shared" si="6"/>
        <v>0</v>
      </c>
      <c r="R40" s="792"/>
      <c r="S40" s="792">
        <f t="shared" si="7"/>
        <v>0</v>
      </c>
      <c r="T40" s="792"/>
      <c r="U40" s="792">
        <f t="shared" si="8"/>
        <v>0</v>
      </c>
      <c r="V40" s="792"/>
      <c r="W40" s="794"/>
      <c r="X40" s="795">
        <f t="shared" si="9"/>
        <v>0</v>
      </c>
      <c r="Y40" s="191"/>
      <c r="Z40" s="191">
        <f t="shared" si="10"/>
        <v>0</v>
      </c>
      <c r="AA40" s="191">
        <f t="shared" si="11"/>
        <v>0</v>
      </c>
      <c r="AB40" s="191">
        <f t="shared" si="12"/>
        <v>0</v>
      </c>
      <c r="AC40" s="191">
        <f t="shared" si="13"/>
        <v>0</v>
      </c>
      <c r="AD40" s="191">
        <f t="shared" ref="AD40:AE40" si="47">$F40*O40</f>
        <v>0</v>
      </c>
      <c r="AE40" s="191">
        <f t="shared" si="47"/>
        <v>0</v>
      </c>
      <c r="AF40" s="191">
        <f t="shared" si="15"/>
        <v>0</v>
      </c>
      <c r="AG40" s="191">
        <f t="shared" si="16"/>
        <v>0</v>
      </c>
      <c r="AH40" s="191">
        <f t="shared" si="17"/>
        <v>0</v>
      </c>
      <c r="AI40" s="191"/>
      <c r="AJ40" s="191"/>
      <c r="AK40" s="191"/>
    </row>
    <row r="41" spans="1:37">
      <c r="A41" s="787" t="str">
        <f t="shared" si="18"/>
        <v/>
      </c>
      <c r="B41" s="788" t="b">
        <f>IF(D40&lt;&gt;"",'PRODUCER INFORMATION '!$V$4)</f>
        <v>0</v>
      </c>
      <c r="C41" s="789" t="b">
        <f xml:space="preserve"> IF(D40&lt;&gt;"",'PRODUCER INFORMATION '!$Q$6)</f>
        <v>0</v>
      </c>
      <c r="D41" s="786"/>
      <c r="E41" s="790"/>
      <c r="F41" s="791"/>
      <c r="G41" s="792"/>
      <c r="H41" s="792">
        <f t="shared" si="1"/>
        <v>0</v>
      </c>
      <c r="I41" s="792"/>
      <c r="J41" s="792">
        <f t="shared" si="2"/>
        <v>0</v>
      </c>
      <c r="K41" s="792"/>
      <c r="L41" s="792">
        <f t="shared" si="3"/>
        <v>0</v>
      </c>
      <c r="M41" s="792"/>
      <c r="N41" s="792">
        <f t="shared" si="4"/>
        <v>0</v>
      </c>
      <c r="O41" s="793">
        <f t="shared" si="5"/>
        <v>0</v>
      </c>
      <c r="P41" s="792"/>
      <c r="Q41" s="792">
        <f t="shared" si="6"/>
        <v>0</v>
      </c>
      <c r="R41" s="792"/>
      <c r="S41" s="792">
        <f t="shared" si="7"/>
        <v>0</v>
      </c>
      <c r="T41" s="792"/>
      <c r="U41" s="792">
        <f t="shared" si="8"/>
        <v>0</v>
      </c>
      <c r="V41" s="792"/>
      <c r="W41" s="794"/>
      <c r="X41" s="795">
        <f t="shared" si="9"/>
        <v>0</v>
      </c>
      <c r="Y41" s="191"/>
      <c r="Z41" s="191">
        <f t="shared" si="10"/>
        <v>0</v>
      </c>
      <c r="AA41" s="191">
        <f t="shared" si="11"/>
        <v>0</v>
      </c>
      <c r="AB41" s="191">
        <f t="shared" si="12"/>
        <v>0</v>
      </c>
      <c r="AC41" s="191">
        <f t="shared" si="13"/>
        <v>0</v>
      </c>
      <c r="AD41" s="191">
        <f t="shared" ref="AD41:AE41" si="48">$F41*O41</f>
        <v>0</v>
      </c>
      <c r="AE41" s="191">
        <f t="shared" si="48"/>
        <v>0</v>
      </c>
      <c r="AF41" s="191">
        <f t="shared" si="15"/>
        <v>0</v>
      </c>
      <c r="AG41" s="191">
        <f t="shared" si="16"/>
        <v>0</v>
      </c>
      <c r="AH41" s="191">
        <f t="shared" si="17"/>
        <v>0</v>
      </c>
      <c r="AI41" s="191"/>
      <c r="AJ41" s="191"/>
      <c r="AK41" s="191"/>
    </row>
    <row r="42" spans="1:37">
      <c r="A42" s="787" t="str">
        <f t="shared" si="18"/>
        <v/>
      </c>
      <c r="B42" s="788" t="b">
        <f>IF(D41&lt;&gt;"",'PRODUCER INFORMATION '!$V$4)</f>
        <v>0</v>
      </c>
      <c r="C42" s="789" t="b">
        <f xml:space="preserve"> IF(D41&lt;&gt;"",'PRODUCER INFORMATION '!$Q$6)</f>
        <v>0</v>
      </c>
      <c r="D42" s="786"/>
      <c r="E42" s="790"/>
      <c r="F42" s="791"/>
      <c r="G42" s="792"/>
      <c r="H42" s="792">
        <f t="shared" si="1"/>
        <v>0</v>
      </c>
      <c r="I42" s="792"/>
      <c r="J42" s="792">
        <f t="shared" si="2"/>
        <v>0</v>
      </c>
      <c r="K42" s="792"/>
      <c r="L42" s="792">
        <f t="shared" si="3"/>
        <v>0</v>
      </c>
      <c r="M42" s="792"/>
      <c r="N42" s="792">
        <f t="shared" si="4"/>
        <v>0</v>
      </c>
      <c r="O42" s="793">
        <f t="shared" si="5"/>
        <v>0</v>
      </c>
      <c r="P42" s="792"/>
      <c r="Q42" s="792">
        <f t="shared" si="6"/>
        <v>0</v>
      </c>
      <c r="R42" s="792"/>
      <c r="S42" s="792">
        <f t="shared" si="7"/>
        <v>0</v>
      </c>
      <c r="T42" s="792"/>
      <c r="U42" s="792">
        <f t="shared" si="8"/>
        <v>0</v>
      </c>
      <c r="V42" s="792"/>
      <c r="W42" s="794"/>
      <c r="X42" s="795">
        <f t="shared" si="9"/>
        <v>0</v>
      </c>
      <c r="Y42" s="191"/>
      <c r="Z42" s="191">
        <f t="shared" si="10"/>
        <v>0</v>
      </c>
      <c r="AA42" s="191">
        <f t="shared" si="11"/>
        <v>0</v>
      </c>
      <c r="AB42" s="191">
        <f t="shared" si="12"/>
        <v>0</v>
      </c>
      <c r="AC42" s="191">
        <f t="shared" si="13"/>
        <v>0</v>
      </c>
      <c r="AD42" s="191">
        <f t="shared" ref="AD42:AE42" si="49">$F42*O42</f>
        <v>0</v>
      </c>
      <c r="AE42" s="191">
        <f t="shared" si="49"/>
        <v>0</v>
      </c>
      <c r="AF42" s="191">
        <f t="shared" si="15"/>
        <v>0</v>
      </c>
      <c r="AG42" s="191">
        <f t="shared" si="16"/>
        <v>0</v>
      </c>
      <c r="AH42" s="191">
        <f t="shared" si="17"/>
        <v>0</v>
      </c>
      <c r="AI42" s="191"/>
      <c r="AJ42" s="191"/>
      <c r="AK42" s="191"/>
    </row>
    <row r="43" spans="1:37">
      <c r="A43" s="787" t="str">
        <f t="shared" si="18"/>
        <v/>
      </c>
      <c r="B43" s="788" t="b">
        <f>IF(D42&lt;&gt;"",'PRODUCER INFORMATION '!$V$4)</f>
        <v>0</v>
      </c>
      <c r="C43" s="789" t="b">
        <f xml:space="preserve"> IF(D42&lt;&gt;"",'PRODUCER INFORMATION '!$Q$6)</f>
        <v>0</v>
      </c>
      <c r="D43" s="786"/>
      <c r="E43" s="790"/>
      <c r="F43" s="791"/>
      <c r="G43" s="792"/>
      <c r="H43" s="792">
        <f t="shared" si="1"/>
        <v>0</v>
      </c>
      <c r="I43" s="792"/>
      <c r="J43" s="792">
        <f t="shared" si="2"/>
        <v>0</v>
      </c>
      <c r="K43" s="792"/>
      <c r="L43" s="792">
        <f t="shared" si="3"/>
        <v>0</v>
      </c>
      <c r="M43" s="792"/>
      <c r="N43" s="792">
        <f t="shared" si="4"/>
        <v>0</v>
      </c>
      <c r="O43" s="793">
        <f t="shared" si="5"/>
        <v>0</v>
      </c>
      <c r="P43" s="792"/>
      <c r="Q43" s="792">
        <f t="shared" si="6"/>
        <v>0</v>
      </c>
      <c r="R43" s="792"/>
      <c r="S43" s="792">
        <f t="shared" si="7"/>
        <v>0</v>
      </c>
      <c r="T43" s="792"/>
      <c r="U43" s="792">
        <f t="shared" si="8"/>
        <v>0</v>
      </c>
      <c r="V43" s="792"/>
      <c r="W43" s="794"/>
      <c r="X43" s="795">
        <f t="shared" si="9"/>
        <v>0</v>
      </c>
      <c r="Y43" s="191"/>
      <c r="Z43" s="191">
        <f t="shared" si="10"/>
        <v>0</v>
      </c>
      <c r="AA43" s="191">
        <f t="shared" si="11"/>
        <v>0</v>
      </c>
      <c r="AB43" s="191">
        <f t="shared" si="12"/>
        <v>0</v>
      </c>
      <c r="AC43" s="191">
        <f t="shared" si="13"/>
        <v>0</v>
      </c>
      <c r="AD43" s="191">
        <f t="shared" ref="AD43:AE43" si="50">$F43*O43</f>
        <v>0</v>
      </c>
      <c r="AE43" s="191">
        <f t="shared" si="50"/>
        <v>0</v>
      </c>
      <c r="AF43" s="191">
        <f t="shared" si="15"/>
        <v>0</v>
      </c>
      <c r="AG43" s="191">
        <f t="shared" si="16"/>
        <v>0</v>
      </c>
      <c r="AH43" s="191">
        <f t="shared" si="17"/>
        <v>0</v>
      </c>
      <c r="AI43" s="191"/>
      <c r="AJ43" s="191"/>
      <c r="AK43" s="191"/>
    </row>
    <row r="44" spans="1:37">
      <c r="A44" s="787" t="str">
        <f t="shared" si="18"/>
        <v/>
      </c>
      <c r="B44" s="788" t="b">
        <f>IF(D43&lt;&gt;"",'PRODUCER INFORMATION '!$V$4)</f>
        <v>0</v>
      </c>
      <c r="C44" s="789" t="b">
        <f xml:space="preserve"> IF(D43&lt;&gt;"",'PRODUCER INFORMATION '!$Q$6)</f>
        <v>0</v>
      </c>
      <c r="D44" s="786"/>
      <c r="E44" s="790"/>
      <c r="F44" s="791"/>
      <c r="G44" s="792"/>
      <c r="H44" s="792">
        <f t="shared" si="1"/>
        <v>0</v>
      </c>
      <c r="I44" s="792"/>
      <c r="J44" s="792">
        <f t="shared" si="2"/>
        <v>0</v>
      </c>
      <c r="K44" s="792"/>
      <c r="L44" s="792">
        <f t="shared" si="3"/>
        <v>0</v>
      </c>
      <c r="M44" s="792"/>
      <c r="N44" s="792">
        <f t="shared" si="4"/>
        <v>0</v>
      </c>
      <c r="O44" s="793">
        <f t="shared" si="5"/>
        <v>0</v>
      </c>
      <c r="P44" s="792"/>
      <c r="Q44" s="792">
        <f t="shared" si="6"/>
        <v>0</v>
      </c>
      <c r="R44" s="792"/>
      <c r="S44" s="792">
        <f t="shared" si="7"/>
        <v>0</v>
      </c>
      <c r="T44" s="792"/>
      <c r="U44" s="792">
        <f t="shared" si="8"/>
        <v>0</v>
      </c>
      <c r="V44" s="792"/>
      <c r="W44" s="794"/>
      <c r="X44" s="795">
        <f t="shared" si="9"/>
        <v>0</v>
      </c>
      <c r="Y44" s="191"/>
      <c r="Z44" s="191">
        <f t="shared" si="10"/>
        <v>0</v>
      </c>
      <c r="AA44" s="191">
        <f t="shared" si="11"/>
        <v>0</v>
      </c>
      <c r="AB44" s="191">
        <f t="shared" si="12"/>
        <v>0</v>
      </c>
      <c r="AC44" s="191">
        <f t="shared" si="13"/>
        <v>0</v>
      </c>
      <c r="AD44" s="191">
        <f t="shared" ref="AD44:AE44" si="51">$F44*O44</f>
        <v>0</v>
      </c>
      <c r="AE44" s="191">
        <f t="shared" si="51"/>
        <v>0</v>
      </c>
      <c r="AF44" s="191">
        <f t="shared" si="15"/>
        <v>0</v>
      </c>
      <c r="AG44" s="191">
        <f t="shared" si="16"/>
        <v>0</v>
      </c>
      <c r="AH44" s="191">
        <f t="shared" si="17"/>
        <v>0</v>
      </c>
      <c r="AI44" s="191"/>
      <c r="AJ44" s="191"/>
      <c r="AK44" s="191"/>
    </row>
    <row r="45" spans="1:37">
      <c r="A45" s="787" t="str">
        <f t="shared" si="18"/>
        <v/>
      </c>
      <c r="B45" s="788" t="b">
        <f>IF(D44&lt;&gt;"",'PRODUCER INFORMATION '!$V$4)</f>
        <v>0</v>
      </c>
      <c r="C45" s="789" t="b">
        <f xml:space="preserve"> IF(D44&lt;&gt;"",'PRODUCER INFORMATION '!$Q$6)</f>
        <v>0</v>
      </c>
      <c r="D45" s="786"/>
      <c r="E45" s="790"/>
      <c r="F45" s="791"/>
      <c r="G45" s="792"/>
      <c r="H45" s="792">
        <f t="shared" si="1"/>
        <v>0</v>
      </c>
      <c r="I45" s="792"/>
      <c r="J45" s="792">
        <f t="shared" si="2"/>
        <v>0</v>
      </c>
      <c r="K45" s="792"/>
      <c r="L45" s="792">
        <f t="shared" si="3"/>
        <v>0</v>
      </c>
      <c r="M45" s="792"/>
      <c r="N45" s="792">
        <f t="shared" si="4"/>
        <v>0</v>
      </c>
      <c r="O45" s="793">
        <f t="shared" si="5"/>
        <v>0</v>
      </c>
      <c r="P45" s="792"/>
      <c r="Q45" s="792">
        <f t="shared" si="6"/>
        <v>0</v>
      </c>
      <c r="R45" s="792"/>
      <c r="S45" s="792">
        <f t="shared" si="7"/>
        <v>0</v>
      </c>
      <c r="T45" s="792"/>
      <c r="U45" s="792">
        <f t="shared" si="8"/>
        <v>0</v>
      </c>
      <c r="V45" s="792"/>
      <c r="W45" s="794"/>
      <c r="X45" s="795">
        <f t="shared" si="9"/>
        <v>0</v>
      </c>
      <c r="Y45" s="191"/>
      <c r="Z45" s="191">
        <f t="shared" si="10"/>
        <v>0</v>
      </c>
      <c r="AA45" s="191">
        <f t="shared" si="11"/>
        <v>0</v>
      </c>
      <c r="AB45" s="191">
        <f t="shared" si="12"/>
        <v>0</v>
      </c>
      <c r="AC45" s="191">
        <f t="shared" si="13"/>
        <v>0</v>
      </c>
      <c r="AD45" s="191">
        <f t="shared" ref="AD45:AE45" si="52">$F45*O45</f>
        <v>0</v>
      </c>
      <c r="AE45" s="191">
        <f t="shared" si="52"/>
        <v>0</v>
      </c>
      <c r="AF45" s="191">
        <f t="shared" si="15"/>
        <v>0</v>
      </c>
      <c r="AG45" s="191">
        <f t="shared" si="16"/>
        <v>0</v>
      </c>
      <c r="AH45" s="191">
        <f t="shared" si="17"/>
        <v>0</v>
      </c>
      <c r="AI45" s="191"/>
      <c r="AJ45" s="191"/>
      <c r="AK45" s="191"/>
    </row>
    <row r="46" spans="1:37">
      <c r="A46" s="787" t="str">
        <f t="shared" si="18"/>
        <v/>
      </c>
      <c r="B46" s="788" t="b">
        <f>IF(D45&lt;&gt;"",'PRODUCER INFORMATION '!$V$4)</f>
        <v>0</v>
      </c>
      <c r="C46" s="789" t="b">
        <f xml:space="preserve"> IF(D45&lt;&gt;"",'PRODUCER INFORMATION '!$Q$6)</f>
        <v>0</v>
      </c>
      <c r="D46" s="786"/>
      <c r="E46" s="790"/>
      <c r="F46" s="791"/>
      <c r="G46" s="792"/>
      <c r="H46" s="792">
        <f t="shared" si="1"/>
        <v>0</v>
      </c>
      <c r="I46" s="792"/>
      <c r="J46" s="792">
        <f t="shared" si="2"/>
        <v>0</v>
      </c>
      <c r="K46" s="792"/>
      <c r="L46" s="792">
        <f t="shared" si="3"/>
        <v>0</v>
      </c>
      <c r="M46" s="792"/>
      <c r="N46" s="792">
        <f t="shared" si="4"/>
        <v>0</v>
      </c>
      <c r="O46" s="793">
        <f t="shared" si="5"/>
        <v>0</v>
      </c>
      <c r="P46" s="792"/>
      <c r="Q46" s="792">
        <f t="shared" si="6"/>
        <v>0</v>
      </c>
      <c r="R46" s="792"/>
      <c r="S46" s="792">
        <f t="shared" si="7"/>
        <v>0</v>
      </c>
      <c r="T46" s="792"/>
      <c r="U46" s="792">
        <f t="shared" si="8"/>
        <v>0</v>
      </c>
      <c r="V46" s="792"/>
      <c r="W46" s="794"/>
      <c r="X46" s="795">
        <f t="shared" si="9"/>
        <v>0</v>
      </c>
      <c r="Y46" s="191"/>
      <c r="Z46" s="191">
        <f t="shared" si="10"/>
        <v>0</v>
      </c>
      <c r="AA46" s="191">
        <f t="shared" si="11"/>
        <v>0</v>
      </c>
      <c r="AB46" s="191">
        <f t="shared" si="12"/>
        <v>0</v>
      </c>
      <c r="AC46" s="191">
        <f t="shared" si="13"/>
        <v>0</v>
      </c>
      <c r="AD46" s="191">
        <f t="shared" ref="AD46:AE46" si="53">$F46*O46</f>
        <v>0</v>
      </c>
      <c r="AE46" s="191">
        <f t="shared" si="53"/>
        <v>0</v>
      </c>
      <c r="AF46" s="191">
        <f t="shared" si="15"/>
        <v>0</v>
      </c>
      <c r="AG46" s="191">
        <f t="shared" si="16"/>
        <v>0</v>
      </c>
      <c r="AH46" s="191">
        <f t="shared" si="17"/>
        <v>0</v>
      </c>
      <c r="AI46" s="191"/>
      <c r="AJ46" s="191"/>
      <c r="AK46" s="191"/>
    </row>
    <row r="47" spans="1:37">
      <c r="A47" s="787" t="str">
        <f t="shared" si="18"/>
        <v/>
      </c>
      <c r="B47" s="788" t="b">
        <f>IF(D46&lt;&gt;"",'PRODUCER INFORMATION '!$V$4)</f>
        <v>0</v>
      </c>
      <c r="C47" s="789" t="b">
        <f xml:space="preserve"> IF(D46&lt;&gt;"",'PRODUCER INFORMATION '!$Q$6)</f>
        <v>0</v>
      </c>
      <c r="D47" s="786"/>
      <c r="E47" s="790"/>
      <c r="F47" s="791"/>
      <c r="G47" s="792"/>
      <c r="H47" s="792">
        <f t="shared" si="1"/>
        <v>0</v>
      </c>
      <c r="I47" s="792"/>
      <c r="J47" s="792">
        <f t="shared" si="2"/>
        <v>0</v>
      </c>
      <c r="K47" s="792"/>
      <c r="L47" s="792">
        <f t="shared" si="3"/>
        <v>0</v>
      </c>
      <c r="M47" s="792"/>
      <c r="N47" s="792">
        <f t="shared" si="4"/>
        <v>0</v>
      </c>
      <c r="O47" s="793">
        <f t="shared" si="5"/>
        <v>0</v>
      </c>
      <c r="P47" s="792"/>
      <c r="Q47" s="792">
        <f t="shared" si="6"/>
        <v>0</v>
      </c>
      <c r="R47" s="792"/>
      <c r="S47" s="792">
        <f t="shared" si="7"/>
        <v>0</v>
      </c>
      <c r="T47" s="792"/>
      <c r="U47" s="792">
        <f t="shared" si="8"/>
        <v>0</v>
      </c>
      <c r="V47" s="792"/>
      <c r="W47" s="794"/>
      <c r="X47" s="795">
        <f t="shared" si="9"/>
        <v>0</v>
      </c>
      <c r="Y47" s="191"/>
      <c r="Z47" s="191">
        <f t="shared" si="10"/>
        <v>0</v>
      </c>
      <c r="AA47" s="191">
        <f t="shared" si="11"/>
        <v>0</v>
      </c>
      <c r="AB47" s="191">
        <f t="shared" si="12"/>
        <v>0</v>
      </c>
      <c r="AC47" s="191">
        <f t="shared" si="13"/>
        <v>0</v>
      </c>
      <c r="AD47" s="191">
        <f t="shared" ref="AD47:AE47" si="54">$F47*O47</f>
        <v>0</v>
      </c>
      <c r="AE47" s="191">
        <f t="shared" si="54"/>
        <v>0</v>
      </c>
      <c r="AF47" s="191">
        <f t="shared" si="15"/>
        <v>0</v>
      </c>
      <c r="AG47" s="191">
        <f t="shared" si="16"/>
        <v>0</v>
      </c>
      <c r="AH47" s="191">
        <f t="shared" si="17"/>
        <v>0</v>
      </c>
      <c r="AI47" s="191"/>
      <c r="AJ47" s="191"/>
      <c r="AK47" s="191"/>
    </row>
    <row r="48" spans="1:37">
      <c r="A48" s="787" t="str">
        <f t="shared" si="18"/>
        <v/>
      </c>
      <c r="B48" s="788" t="b">
        <f>IF(D47&lt;&gt;"",'PRODUCER INFORMATION '!$V$4)</f>
        <v>0</v>
      </c>
      <c r="C48" s="789" t="b">
        <f xml:space="preserve"> IF(D47&lt;&gt;"",'PRODUCER INFORMATION '!$Q$6)</f>
        <v>0</v>
      </c>
      <c r="D48" s="786"/>
      <c r="E48" s="790"/>
      <c r="F48" s="791"/>
      <c r="G48" s="792"/>
      <c r="H48" s="792">
        <f t="shared" si="1"/>
        <v>0</v>
      </c>
      <c r="I48" s="792"/>
      <c r="J48" s="792">
        <f t="shared" si="2"/>
        <v>0</v>
      </c>
      <c r="K48" s="792"/>
      <c r="L48" s="792">
        <f t="shared" si="3"/>
        <v>0</v>
      </c>
      <c r="M48" s="792"/>
      <c r="N48" s="792">
        <f t="shared" si="4"/>
        <v>0</v>
      </c>
      <c r="O48" s="793">
        <f t="shared" si="5"/>
        <v>0</v>
      </c>
      <c r="P48" s="792"/>
      <c r="Q48" s="792">
        <f t="shared" si="6"/>
        <v>0</v>
      </c>
      <c r="R48" s="792"/>
      <c r="S48" s="792">
        <f t="shared" si="7"/>
        <v>0</v>
      </c>
      <c r="T48" s="792"/>
      <c r="U48" s="792">
        <f t="shared" si="8"/>
        <v>0</v>
      </c>
      <c r="V48" s="792"/>
      <c r="W48" s="794"/>
      <c r="X48" s="795">
        <f t="shared" si="9"/>
        <v>0</v>
      </c>
      <c r="Y48" s="191"/>
      <c r="Z48" s="191">
        <f t="shared" si="10"/>
        <v>0</v>
      </c>
      <c r="AA48" s="191">
        <f t="shared" si="11"/>
        <v>0</v>
      </c>
      <c r="AB48" s="191">
        <f t="shared" si="12"/>
        <v>0</v>
      </c>
      <c r="AC48" s="191">
        <f t="shared" si="13"/>
        <v>0</v>
      </c>
      <c r="AD48" s="191">
        <f t="shared" ref="AD48:AE48" si="55">$F48*O48</f>
        <v>0</v>
      </c>
      <c r="AE48" s="191">
        <f t="shared" si="55"/>
        <v>0</v>
      </c>
      <c r="AF48" s="191">
        <f t="shared" si="15"/>
        <v>0</v>
      </c>
      <c r="AG48" s="191">
        <f t="shared" si="16"/>
        <v>0</v>
      </c>
      <c r="AH48" s="191">
        <f t="shared" si="17"/>
        <v>0</v>
      </c>
      <c r="AI48" s="191"/>
      <c r="AJ48" s="191"/>
      <c r="AK48" s="191"/>
    </row>
    <row r="49" spans="1:37">
      <c r="A49" s="787" t="str">
        <f t="shared" si="18"/>
        <v/>
      </c>
      <c r="B49" s="788" t="b">
        <f>IF(D48&lt;&gt;"",'PRODUCER INFORMATION '!$V$4)</f>
        <v>0</v>
      </c>
      <c r="C49" s="789" t="b">
        <f xml:space="preserve"> IF(D48&lt;&gt;"",'PRODUCER INFORMATION '!$Q$6)</f>
        <v>0</v>
      </c>
      <c r="D49" s="786"/>
      <c r="E49" s="790"/>
      <c r="F49" s="791"/>
      <c r="G49" s="792"/>
      <c r="H49" s="792">
        <f t="shared" si="1"/>
        <v>0</v>
      </c>
      <c r="I49" s="792"/>
      <c r="J49" s="792">
        <f t="shared" si="2"/>
        <v>0</v>
      </c>
      <c r="K49" s="792"/>
      <c r="L49" s="792">
        <f t="shared" si="3"/>
        <v>0</v>
      </c>
      <c r="M49" s="792"/>
      <c r="N49" s="792">
        <f t="shared" si="4"/>
        <v>0</v>
      </c>
      <c r="O49" s="793">
        <f t="shared" si="5"/>
        <v>0</v>
      </c>
      <c r="P49" s="792"/>
      <c r="Q49" s="792">
        <f t="shared" si="6"/>
        <v>0</v>
      </c>
      <c r="R49" s="792"/>
      <c r="S49" s="792">
        <f t="shared" si="7"/>
        <v>0</v>
      </c>
      <c r="T49" s="792"/>
      <c r="U49" s="792">
        <f t="shared" si="8"/>
        <v>0</v>
      </c>
      <c r="V49" s="792"/>
      <c r="W49" s="794"/>
      <c r="X49" s="795">
        <f t="shared" si="9"/>
        <v>0</v>
      </c>
      <c r="Y49" s="191"/>
      <c r="Z49" s="191">
        <f t="shared" si="10"/>
        <v>0</v>
      </c>
      <c r="AA49" s="191">
        <f t="shared" si="11"/>
        <v>0</v>
      </c>
      <c r="AB49" s="191">
        <f t="shared" si="12"/>
        <v>0</v>
      </c>
      <c r="AC49" s="191">
        <f t="shared" si="13"/>
        <v>0</v>
      </c>
      <c r="AD49" s="191">
        <f t="shared" ref="AD49:AE49" si="56">$F49*O49</f>
        <v>0</v>
      </c>
      <c r="AE49" s="191">
        <f t="shared" si="56"/>
        <v>0</v>
      </c>
      <c r="AF49" s="191">
        <f t="shared" si="15"/>
        <v>0</v>
      </c>
      <c r="AG49" s="191">
        <f t="shared" si="16"/>
        <v>0</v>
      </c>
      <c r="AH49" s="191">
        <f t="shared" si="17"/>
        <v>0</v>
      </c>
      <c r="AI49" s="191"/>
      <c r="AJ49" s="191"/>
      <c r="AK49" s="191"/>
    </row>
    <row r="50" spans="1:37">
      <c r="A50" s="787" t="str">
        <f t="shared" si="18"/>
        <v/>
      </c>
      <c r="B50" s="788" t="b">
        <f>IF(D49&lt;&gt;"",'PRODUCER INFORMATION '!$V$4)</f>
        <v>0</v>
      </c>
      <c r="C50" s="789" t="b">
        <f xml:space="preserve"> IF(D49&lt;&gt;"",'PRODUCER INFORMATION '!$Q$6)</f>
        <v>0</v>
      </c>
      <c r="D50" s="786"/>
      <c r="E50" s="790"/>
      <c r="F50" s="791"/>
      <c r="G50" s="792"/>
      <c r="H50" s="792">
        <f t="shared" si="1"/>
        <v>0</v>
      </c>
      <c r="I50" s="792"/>
      <c r="J50" s="792">
        <f t="shared" si="2"/>
        <v>0</v>
      </c>
      <c r="K50" s="792"/>
      <c r="L50" s="792">
        <f t="shared" si="3"/>
        <v>0</v>
      </c>
      <c r="M50" s="792"/>
      <c r="N50" s="792">
        <f t="shared" si="4"/>
        <v>0</v>
      </c>
      <c r="O50" s="793">
        <f t="shared" si="5"/>
        <v>0</v>
      </c>
      <c r="P50" s="792"/>
      <c r="Q50" s="792">
        <f t="shared" si="6"/>
        <v>0</v>
      </c>
      <c r="R50" s="792"/>
      <c r="S50" s="792">
        <f t="shared" si="7"/>
        <v>0</v>
      </c>
      <c r="T50" s="792"/>
      <c r="U50" s="792">
        <f t="shared" si="8"/>
        <v>0</v>
      </c>
      <c r="V50" s="792"/>
      <c r="W50" s="794"/>
      <c r="X50" s="795">
        <f t="shared" si="9"/>
        <v>0</v>
      </c>
      <c r="Y50" s="191"/>
      <c r="Z50" s="191">
        <f t="shared" si="10"/>
        <v>0</v>
      </c>
      <c r="AA50" s="191">
        <f t="shared" si="11"/>
        <v>0</v>
      </c>
      <c r="AB50" s="191">
        <f t="shared" si="12"/>
        <v>0</v>
      </c>
      <c r="AC50" s="191">
        <f t="shared" si="13"/>
        <v>0</v>
      </c>
      <c r="AD50" s="191">
        <f t="shared" ref="AD50:AE50" si="57">$F50*O50</f>
        <v>0</v>
      </c>
      <c r="AE50" s="191">
        <f t="shared" si="57"/>
        <v>0</v>
      </c>
      <c r="AF50" s="191">
        <f t="shared" si="15"/>
        <v>0</v>
      </c>
      <c r="AG50" s="191">
        <f t="shared" si="16"/>
        <v>0</v>
      </c>
      <c r="AH50" s="191">
        <f t="shared" si="17"/>
        <v>0</v>
      </c>
      <c r="AI50" s="191"/>
      <c r="AJ50" s="191"/>
      <c r="AK50" s="191"/>
    </row>
    <row r="51" spans="1:37">
      <c r="A51" s="787" t="str">
        <f t="shared" si="18"/>
        <v/>
      </c>
      <c r="B51" s="788" t="b">
        <f>IF(D50&lt;&gt;"",'PRODUCER INFORMATION '!$V$4)</f>
        <v>0</v>
      </c>
      <c r="C51" s="789" t="b">
        <f xml:space="preserve"> IF(D50&lt;&gt;"",'PRODUCER INFORMATION '!$Q$6)</f>
        <v>0</v>
      </c>
      <c r="D51" s="786"/>
      <c r="E51" s="790"/>
      <c r="F51" s="791"/>
      <c r="G51" s="792"/>
      <c r="H51" s="792">
        <f t="shared" si="1"/>
        <v>0</v>
      </c>
      <c r="I51" s="792"/>
      <c r="J51" s="792">
        <f t="shared" si="2"/>
        <v>0</v>
      </c>
      <c r="K51" s="792"/>
      <c r="L51" s="792">
        <f t="shared" si="3"/>
        <v>0</v>
      </c>
      <c r="M51" s="792"/>
      <c r="N51" s="792">
        <f t="shared" si="4"/>
        <v>0</v>
      </c>
      <c r="O51" s="793">
        <f t="shared" si="5"/>
        <v>0</v>
      </c>
      <c r="P51" s="792"/>
      <c r="Q51" s="792">
        <f t="shared" si="6"/>
        <v>0</v>
      </c>
      <c r="R51" s="792"/>
      <c r="S51" s="792">
        <f t="shared" si="7"/>
        <v>0</v>
      </c>
      <c r="T51" s="792"/>
      <c r="U51" s="792">
        <f t="shared" si="8"/>
        <v>0</v>
      </c>
      <c r="V51" s="792"/>
      <c r="W51" s="794"/>
      <c r="X51" s="795">
        <f t="shared" si="9"/>
        <v>0</v>
      </c>
      <c r="Y51" s="191"/>
      <c r="Z51" s="191">
        <f t="shared" si="10"/>
        <v>0</v>
      </c>
      <c r="AA51" s="191">
        <f t="shared" si="11"/>
        <v>0</v>
      </c>
      <c r="AB51" s="191">
        <f t="shared" si="12"/>
        <v>0</v>
      </c>
      <c r="AC51" s="191">
        <f t="shared" si="13"/>
        <v>0</v>
      </c>
      <c r="AD51" s="191">
        <f t="shared" ref="AD51:AE51" si="58">$F51*O51</f>
        <v>0</v>
      </c>
      <c r="AE51" s="191">
        <f t="shared" si="58"/>
        <v>0</v>
      </c>
      <c r="AF51" s="191">
        <f t="shared" si="15"/>
        <v>0</v>
      </c>
      <c r="AG51" s="191">
        <f t="shared" si="16"/>
        <v>0</v>
      </c>
      <c r="AH51" s="191">
        <f t="shared" si="17"/>
        <v>0</v>
      </c>
      <c r="AI51" s="191"/>
      <c r="AJ51" s="191"/>
      <c r="AK51" s="191"/>
    </row>
    <row r="52" spans="1:37">
      <c r="A52" s="787" t="str">
        <f t="shared" si="18"/>
        <v/>
      </c>
      <c r="B52" s="788" t="b">
        <f>IF(D51&lt;&gt;"",'PRODUCER INFORMATION '!$V$4)</f>
        <v>0</v>
      </c>
      <c r="C52" s="789" t="b">
        <f xml:space="preserve"> IF(D51&lt;&gt;"",'PRODUCER INFORMATION '!$Q$6)</f>
        <v>0</v>
      </c>
      <c r="D52" s="786"/>
      <c r="E52" s="790"/>
      <c r="F52" s="791"/>
      <c r="G52" s="792"/>
      <c r="H52" s="792">
        <f t="shared" si="1"/>
        <v>0</v>
      </c>
      <c r="I52" s="792"/>
      <c r="J52" s="792">
        <f t="shared" si="2"/>
        <v>0</v>
      </c>
      <c r="K52" s="792"/>
      <c r="L52" s="792">
        <f t="shared" si="3"/>
        <v>0</v>
      </c>
      <c r="M52" s="792"/>
      <c r="N52" s="792">
        <f t="shared" si="4"/>
        <v>0</v>
      </c>
      <c r="O52" s="793">
        <f t="shared" si="5"/>
        <v>0</v>
      </c>
      <c r="P52" s="792"/>
      <c r="Q52" s="792">
        <f t="shared" si="6"/>
        <v>0</v>
      </c>
      <c r="R52" s="792"/>
      <c r="S52" s="792">
        <f t="shared" si="7"/>
        <v>0</v>
      </c>
      <c r="T52" s="792"/>
      <c r="U52" s="792">
        <f t="shared" si="8"/>
        <v>0</v>
      </c>
      <c r="V52" s="792"/>
      <c r="W52" s="794"/>
      <c r="X52" s="795">
        <f t="shared" si="9"/>
        <v>0</v>
      </c>
      <c r="Y52" s="191"/>
      <c r="Z52" s="191">
        <f t="shared" si="10"/>
        <v>0</v>
      </c>
      <c r="AA52" s="191">
        <f t="shared" si="11"/>
        <v>0</v>
      </c>
      <c r="AB52" s="191">
        <f t="shared" si="12"/>
        <v>0</v>
      </c>
      <c r="AC52" s="191">
        <f t="shared" si="13"/>
        <v>0</v>
      </c>
      <c r="AD52" s="191">
        <f t="shared" ref="AD52:AE52" si="59">$F52*O52</f>
        <v>0</v>
      </c>
      <c r="AE52" s="191">
        <f t="shared" si="59"/>
        <v>0</v>
      </c>
      <c r="AF52" s="191">
        <f t="shared" si="15"/>
        <v>0</v>
      </c>
      <c r="AG52" s="191">
        <f t="shared" si="16"/>
        <v>0</v>
      </c>
      <c r="AH52" s="191">
        <f t="shared" si="17"/>
        <v>0</v>
      </c>
      <c r="AI52" s="191"/>
      <c r="AJ52" s="191"/>
      <c r="AK52" s="191"/>
    </row>
    <row r="53" spans="1:37">
      <c r="A53" s="787" t="str">
        <f t="shared" si="18"/>
        <v/>
      </c>
      <c r="B53" s="788" t="b">
        <f>IF(D52&lt;&gt;"",'PRODUCER INFORMATION '!$V$4)</f>
        <v>0</v>
      </c>
      <c r="C53" s="789" t="b">
        <f xml:space="preserve"> IF(D52&lt;&gt;"",'PRODUCER INFORMATION '!$Q$6)</f>
        <v>0</v>
      </c>
      <c r="D53" s="786"/>
      <c r="E53" s="790"/>
      <c r="F53" s="791"/>
      <c r="G53" s="792"/>
      <c r="H53" s="792">
        <f t="shared" si="1"/>
        <v>0</v>
      </c>
      <c r="I53" s="792"/>
      <c r="J53" s="792">
        <f t="shared" si="2"/>
        <v>0</v>
      </c>
      <c r="K53" s="792"/>
      <c r="L53" s="792">
        <f t="shared" si="3"/>
        <v>0</v>
      </c>
      <c r="M53" s="792"/>
      <c r="N53" s="792">
        <f t="shared" si="4"/>
        <v>0</v>
      </c>
      <c r="O53" s="793">
        <f t="shared" si="5"/>
        <v>0</v>
      </c>
      <c r="P53" s="792"/>
      <c r="Q53" s="792">
        <f t="shared" si="6"/>
        <v>0</v>
      </c>
      <c r="R53" s="792"/>
      <c r="S53" s="792">
        <f t="shared" si="7"/>
        <v>0</v>
      </c>
      <c r="T53" s="792"/>
      <c r="U53" s="792">
        <f t="shared" si="8"/>
        <v>0</v>
      </c>
      <c r="V53" s="792"/>
      <c r="W53" s="794"/>
      <c r="X53" s="795">
        <f t="shared" si="9"/>
        <v>0</v>
      </c>
      <c r="Y53" s="191"/>
      <c r="Z53" s="191">
        <f t="shared" si="10"/>
        <v>0</v>
      </c>
      <c r="AA53" s="191">
        <f t="shared" si="11"/>
        <v>0</v>
      </c>
      <c r="AB53" s="191">
        <f t="shared" si="12"/>
        <v>0</v>
      </c>
      <c r="AC53" s="191">
        <f t="shared" si="13"/>
        <v>0</v>
      </c>
      <c r="AD53" s="191">
        <f t="shared" ref="AD53:AE53" si="60">$F53*O53</f>
        <v>0</v>
      </c>
      <c r="AE53" s="191">
        <f t="shared" si="60"/>
        <v>0</v>
      </c>
      <c r="AF53" s="191">
        <f t="shared" si="15"/>
        <v>0</v>
      </c>
      <c r="AG53" s="191">
        <f t="shared" si="16"/>
        <v>0</v>
      </c>
      <c r="AH53" s="191">
        <f t="shared" si="17"/>
        <v>0</v>
      </c>
      <c r="AI53" s="191"/>
      <c r="AJ53" s="191"/>
      <c r="AK53" s="191"/>
    </row>
    <row r="54" spans="1:37">
      <c r="A54" s="787" t="str">
        <f t="shared" si="18"/>
        <v/>
      </c>
      <c r="B54" s="788" t="b">
        <f>IF(D53&lt;&gt;"",'PRODUCER INFORMATION '!$V$4)</f>
        <v>0</v>
      </c>
      <c r="C54" s="789" t="b">
        <f xml:space="preserve"> IF(D53&lt;&gt;"",'PRODUCER INFORMATION '!$Q$6)</f>
        <v>0</v>
      </c>
      <c r="D54" s="786"/>
      <c r="E54" s="790"/>
      <c r="F54" s="791"/>
      <c r="G54" s="792"/>
      <c r="H54" s="792">
        <f t="shared" si="1"/>
        <v>0</v>
      </c>
      <c r="I54" s="792"/>
      <c r="J54" s="792">
        <f t="shared" si="2"/>
        <v>0</v>
      </c>
      <c r="K54" s="792"/>
      <c r="L54" s="792">
        <f t="shared" si="3"/>
        <v>0</v>
      </c>
      <c r="M54" s="792"/>
      <c r="N54" s="792">
        <f t="shared" si="4"/>
        <v>0</v>
      </c>
      <c r="O54" s="793">
        <f t="shared" si="5"/>
        <v>0</v>
      </c>
      <c r="P54" s="792"/>
      <c r="Q54" s="792">
        <f t="shared" si="6"/>
        <v>0</v>
      </c>
      <c r="R54" s="792"/>
      <c r="S54" s="792">
        <f t="shared" si="7"/>
        <v>0</v>
      </c>
      <c r="T54" s="792"/>
      <c r="U54" s="792">
        <f t="shared" si="8"/>
        <v>0</v>
      </c>
      <c r="V54" s="792"/>
      <c r="W54" s="794"/>
      <c r="X54" s="795">
        <f t="shared" si="9"/>
        <v>0</v>
      </c>
      <c r="Y54" s="191"/>
      <c r="Z54" s="191">
        <f t="shared" si="10"/>
        <v>0</v>
      </c>
      <c r="AA54" s="191">
        <f t="shared" si="11"/>
        <v>0</v>
      </c>
      <c r="AB54" s="191">
        <f t="shared" si="12"/>
        <v>0</v>
      </c>
      <c r="AC54" s="191">
        <f t="shared" si="13"/>
        <v>0</v>
      </c>
      <c r="AD54" s="191">
        <f t="shared" ref="AD54:AE54" si="61">$F54*O54</f>
        <v>0</v>
      </c>
      <c r="AE54" s="191">
        <f t="shared" si="61"/>
        <v>0</v>
      </c>
      <c r="AF54" s="191">
        <f t="shared" si="15"/>
        <v>0</v>
      </c>
      <c r="AG54" s="191">
        <f t="shared" si="16"/>
        <v>0</v>
      </c>
      <c r="AH54" s="191">
        <f t="shared" si="17"/>
        <v>0</v>
      </c>
      <c r="AI54" s="191"/>
      <c r="AJ54" s="191"/>
      <c r="AK54" s="191"/>
    </row>
    <row r="55" spans="1:37">
      <c r="A55" s="787" t="str">
        <f t="shared" si="18"/>
        <v/>
      </c>
      <c r="B55" s="788" t="b">
        <f>IF(D54&lt;&gt;"",'PRODUCER INFORMATION '!$V$4)</f>
        <v>0</v>
      </c>
      <c r="C55" s="789" t="b">
        <f xml:space="preserve"> IF(D54&lt;&gt;"",'PRODUCER INFORMATION '!$Q$6)</f>
        <v>0</v>
      </c>
      <c r="D55" s="786"/>
      <c r="E55" s="790"/>
      <c r="F55" s="791"/>
      <c r="G55" s="792"/>
      <c r="H55" s="792">
        <f t="shared" si="1"/>
        <v>0</v>
      </c>
      <c r="I55" s="792"/>
      <c r="J55" s="792">
        <f t="shared" si="2"/>
        <v>0</v>
      </c>
      <c r="K55" s="792"/>
      <c r="L55" s="792">
        <f t="shared" si="3"/>
        <v>0</v>
      </c>
      <c r="M55" s="792"/>
      <c r="N55" s="792">
        <f t="shared" si="4"/>
        <v>0</v>
      </c>
      <c r="O55" s="793">
        <f t="shared" si="5"/>
        <v>0</v>
      </c>
      <c r="P55" s="792"/>
      <c r="Q55" s="792">
        <f t="shared" si="6"/>
        <v>0</v>
      </c>
      <c r="R55" s="792"/>
      <c r="S55" s="792">
        <f t="shared" si="7"/>
        <v>0</v>
      </c>
      <c r="T55" s="792"/>
      <c r="U55" s="792">
        <f t="shared" si="8"/>
        <v>0</v>
      </c>
      <c r="V55" s="792"/>
      <c r="W55" s="794"/>
      <c r="X55" s="795">
        <f t="shared" si="9"/>
        <v>0</v>
      </c>
      <c r="Y55" s="191"/>
      <c r="Z55" s="191">
        <f t="shared" si="10"/>
        <v>0</v>
      </c>
      <c r="AA55" s="191">
        <f t="shared" si="11"/>
        <v>0</v>
      </c>
      <c r="AB55" s="191">
        <f t="shared" si="12"/>
        <v>0</v>
      </c>
      <c r="AC55" s="191">
        <f t="shared" si="13"/>
        <v>0</v>
      </c>
      <c r="AD55" s="191">
        <f t="shared" ref="AD55:AE55" si="62">$F55*O55</f>
        <v>0</v>
      </c>
      <c r="AE55" s="191">
        <f t="shared" si="62"/>
        <v>0</v>
      </c>
      <c r="AF55" s="191">
        <f t="shared" si="15"/>
        <v>0</v>
      </c>
      <c r="AG55" s="191">
        <f t="shared" si="16"/>
        <v>0</v>
      </c>
      <c r="AH55" s="191">
        <f t="shared" si="17"/>
        <v>0</v>
      </c>
      <c r="AI55" s="191"/>
      <c r="AJ55" s="191"/>
      <c r="AK55" s="191"/>
    </row>
    <row r="56" spans="1:37">
      <c r="A56" s="787" t="str">
        <f t="shared" si="18"/>
        <v/>
      </c>
      <c r="B56" s="788" t="b">
        <f>IF(D55&lt;&gt;"",'PRODUCER INFORMATION '!$V$4)</f>
        <v>0</v>
      </c>
      <c r="C56" s="789" t="b">
        <f xml:space="preserve"> IF(D55&lt;&gt;"",'PRODUCER INFORMATION '!$Q$6)</f>
        <v>0</v>
      </c>
      <c r="D56" s="786"/>
      <c r="E56" s="790"/>
      <c r="F56" s="791"/>
      <c r="G56" s="792"/>
      <c r="H56" s="792">
        <f t="shared" si="1"/>
        <v>0</v>
      </c>
      <c r="I56" s="792"/>
      <c r="J56" s="792">
        <f t="shared" si="2"/>
        <v>0</v>
      </c>
      <c r="K56" s="792"/>
      <c r="L56" s="792">
        <f t="shared" si="3"/>
        <v>0</v>
      </c>
      <c r="M56" s="792"/>
      <c r="N56" s="792">
        <f t="shared" si="4"/>
        <v>0</v>
      </c>
      <c r="O56" s="793">
        <f t="shared" si="5"/>
        <v>0</v>
      </c>
      <c r="P56" s="792"/>
      <c r="Q56" s="792">
        <f t="shared" si="6"/>
        <v>0</v>
      </c>
      <c r="R56" s="792"/>
      <c r="S56" s="792">
        <f t="shared" si="7"/>
        <v>0</v>
      </c>
      <c r="T56" s="792"/>
      <c r="U56" s="792">
        <f t="shared" si="8"/>
        <v>0</v>
      </c>
      <c r="V56" s="792"/>
      <c r="W56" s="794"/>
      <c r="X56" s="795">
        <f t="shared" si="9"/>
        <v>0</v>
      </c>
      <c r="Y56" s="191"/>
      <c r="Z56" s="191">
        <f t="shared" si="10"/>
        <v>0</v>
      </c>
      <c r="AA56" s="191">
        <f t="shared" si="11"/>
        <v>0</v>
      </c>
      <c r="AB56" s="191">
        <f t="shared" si="12"/>
        <v>0</v>
      </c>
      <c r="AC56" s="191">
        <f t="shared" si="13"/>
        <v>0</v>
      </c>
      <c r="AD56" s="191">
        <f t="shared" ref="AD56:AE56" si="63">$F56*O56</f>
        <v>0</v>
      </c>
      <c r="AE56" s="191">
        <f t="shared" si="63"/>
        <v>0</v>
      </c>
      <c r="AF56" s="191">
        <f t="shared" si="15"/>
        <v>0</v>
      </c>
      <c r="AG56" s="191">
        <f t="shared" si="16"/>
        <v>0</v>
      </c>
      <c r="AH56" s="191">
        <f t="shared" si="17"/>
        <v>0</v>
      </c>
      <c r="AI56" s="191"/>
      <c r="AJ56" s="191"/>
      <c r="AK56" s="191"/>
    </row>
    <row r="57" spans="1:37">
      <c r="A57" s="787" t="str">
        <f t="shared" si="18"/>
        <v/>
      </c>
      <c r="B57" s="788" t="b">
        <f>IF(D56&lt;&gt;"",'PRODUCER INFORMATION '!$V$4)</f>
        <v>0</v>
      </c>
      <c r="C57" s="789" t="b">
        <f xml:space="preserve"> IF(D56&lt;&gt;"",'PRODUCER INFORMATION '!$Q$6)</f>
        <v>0</v>
      </c>
      <c r="D57" s="786"/>
      <c r="E57" s="790"/>
      <c r="F57" s="791"/>
      <c r="G57" s="792"/>
      <c r="H57" s="792">
        <f t="shared" si="1"/>
        <v>0</v>
      </c>
      <c r="I57" s="792"/>
      <c r="J57" s="792">
        <f t="shared" si="2"/>
        <v>0</v>
      </c>
      <c r="K57" s="792"/>
      <c r="L57" s="792">
        <f t="shared" si="3"/>
        <v>0</v>
      </c>
      <c r="M57" s="792"/>
      <c r="N57" s="792">
        <f t="shared" si="4"/>
        <v>0</v>
      </c>
      <c r="O57" s="793">
        <f t="shared" si="5"/>
        <v>0</v>
      </c>
      <c r="P57" s="792"/>
      <c r="Q57" s="792">
        <f t="shared" si="6"/>
        <v>0</v>
      </c>
      <c r="R57" s="792"/>
      <c r="S57" s="792">
        <f t="shared" si="7"/>
        <v>0</v>
      </c>
      <c r="T57" s="792"/>
      <c r="U57" s="792">
        <f t="shared" si="8"/>
        <v>0</v>
      </c>
      <c r="V57" s="792"/>
      <c r="W57" s="794"/>
      <c r="X57" s="795">
        <f t="shared" si="9"/>
        <v>0</v>
      </c>
      <c r="Y57" s="191"/>
      <c r="Z57" s="191">
        <f t="shared" si="10"/>
        <v>0</v>
      </c>
      <c r="AA57" s="191">
        <f t="shared" si="11"/>
        <v>0</v>
      </c>
      <c r="AB57" s="191">
        <f t="shared" si="12"/>
        <v>0</v>
      </c>
      <c r="AC57" s="191">
        <f t="shared" si="13"/>
        <v>0</v>
      </c>
      <c r="AD57" s="191">
        <f t="shared" ref="AD57:AE57" si="64">$F57*O57</f>
        <v>0</v>
      </c>
      <c r="AE57" s="191">
        <f t="shared" si="64"/>
        <v>0</v>
      </c>
      <c r="AF57" s="191">
        <f t="shared" si="15"/>
        <v>0</v>
      </c>
      <c r="AG57" s="191">
        <f t="shared" si="16"/>
        <v>0</v>
      </c>
      <c r="AH57" s="191">
        <f t="shared" si="17"/>
        <v>0</v>
      </c>
      <c r="AI57" s="191"/>
      <c r="AJ57" s="191"/>
      <c r="AK57" s="191"/>
    </row>
    <row r="58" spans="1:37">
      <c r="A58" s="787" t="str">
        <f t="shared" si="18"/>
        <v/>
      </c>
      <c r="B58" s="788" t="b">
        <f>IF(D57&lt;&gt;"",'PRODUCER INFORMATION '!$V$4)</f>
        <v>0</v>
      </c>
      <c r="C58" s="789" t="b">
        <f xml:space="preserve"> IF(D57&lt;&gt;"",'PRODUCER INFORMATION '!$Q$6)</f>
        <v>0</v>
      </c>
      <c r="D58" s="786"/>
      <c r="E58" s="790"/>
      <c r="F58" s="791"/>
      <c r="G58" s="792"/>
      <c r="H58" s="792">
        <f t="shared" si="1"/>
        <v>0</v>
      </c>
      <c r="I58" s="792"/>
      <c r="J58" s="792">
        <f t="shared" si="2"/>
        <v>0</v>
      </c>
      <c r="K58" s="792"/>
      <c r="L58" s="792">
        <f t="shared" si="3"/>
        <v>0</v>
      </c>
      <c r="M58" s="792"/>
      <c r="N58" s="792">
        <f t="shared" si="4"/>
        <v>0</v>
      </c>
      <c r="O58" s="793">
        <f t="shared" si="5"/>
        <v>0</v>
      </c>
      <c r="P58" s="792"/>
      <c r="Q58" s="792">
        <f t="shared" si="6"/>
        <v>0</v>
      </c>
      <c r="R58" s="792"/>
      <c r="S58" s="792">
        <f t="shared" si="7"/>
        <v>0</v>
      </c>
      <c r="T58" s="792"/>
      <c r="U58" s="792">
        <f t="shared" si="8"/>
        <v>0</v>
      </c>
      <c r="V58" s="792"/>
      <c r="W58" s="794"/>
      <c r="X58" s="795">
        <f t="shared" si="9"/>
        <v>0</v>
      </c>
      <c r="Y58" s="191"/>
      <c r="Z58" s="191">
        <f t="shared" si="10"/>
        <v>0</v>
      </c>
      <c r="AA58" s="191">
        <f t="shared" si="11"/>
        <v>0</v>
      </c>
      <c r="AB58" s="191">
        <f t="shared" si="12"/>
        <v>0</v>
      </c>
      <c r="AC58" s="191">
        <f t="shared" si="13"/>
        <v>0</v>
      </c>
      <c r="AD58" s="191">
        <f t="shared" ref="AD58:AE58" si="65">$F58*O58</f>
        <v>0</v>
      </c>
      <c r="AE58" s="191">
        <f t="shared" si="65"/>
        <v>0</v>
      </c>
      <c r="AF58" s="191">
        <f t="shared" si="15"/>
        <v>0</v>
      </c>
      <c r="AG58" s="191">
        <f t="shared" si="16"/>
        <v>0</v>
      </c>
      <c r="AH58" s="191">
        <f t="shared" si="17"/>
        <v>0</v>
      </c>
      <c r="AI58" s="191"/>
      <c r="AJ58" s="191"/>
      <c r="AK58" s="191"/>
    </row>
    <row r="59" spans="1:37">
      <c r="A59" s="787" t="str">
        <f t="shared" si="18"/>
        <v/>
      </c>
      <c r="B59" s="788" t="b">
        <f>IF(D58&lt;&gt;"",'PRODUCER INFORMATION '!$V$4)</f>
        <v>0</v>
      </c>
      <c r="C59" s="789" t="b">
        <f xml:space="preserve"> IF(D58&lt;&gt;"",'PRODUCER INFORMATION '!$Q$6)</f>
        <v>0</v>
      </c>
      <c r="D59" s="786"/>
      <c r="E59" s="790"/>
      <c r="F59" s="791"/>
      <c r="G59" s="792"/>
      <c r="H59" s="792">
        <f t="shared" si="1"/>
        <v>0</v>
      </c>
      <c r="I59" s="792"/>
      <c r="J59" s="792">
        <f t="shared" si="2"/>
        <v>0</v>
      </c>
      <c r="K59" s="792"/>
      <c r="L59" s="792">
        <f t="shared" si="3"/>
        <v>0</v>
      </c>
      <c r="M59" s="792"/>
      <c r="N59" s="792">
        <f t="shared" si="4"/>
        <v>0</v>
      </c>
      <c r="O59" s="793">
        <f t="shared" si="5"/>
        <v>0</v>
      </c>
      <c r="P59" s="792"/>
      <c r="Q59" s="792">
        <f t="shared" si="6"/>
        <v>0</v>
      </c>
      <c r="R59" s="792"/>
      <c r="S59" s="792">
        <f t="shared" si="7"/>
        <v>0</v>
      </c>
      <c r="T59" s="792"/>
      <c r="U59" s="792">
        <f t="shared" si="8"/>
        <v>0</v>
      </c>
      <c r="V59" s="792"/>
      <c r="W59" s="794"/>
      <c r="X59" s="795">
        <f t="shared" si="9"/>
        <v>0</v>
      </c>
      <c r="Y59" s="191"/>
      <c r="Z59" s="191">
        <f t="shared" si="10"/>
        <v>0</v>
      </c>
      <c r="AA59" s="191">
        <f t="shared" si="11"/>
        <v>0</v>
      </c>
      <c r="AB59" s="191">
        <f t="shared" si="12"/>
        <v>0</v>
      </c>
      <c r="AC59" s="191">
        <f t="shared" si="13"/>
        <v>0</v>
      </c>
      <c r="AD59" s="191">
        <f t="shared" ref="AD59:AE59" si="66">$F59*O59</f>
        <v>0</v>
      </c>
      <c r="AE59" s="191">
        <f t="shared" si="66"/>
        <v>0</v>
      </c>
      <c r="AF59" s="191">
        <f t="shared" si="15"/>
        <v>0</v>
      </c>
      <c r="AG59" s="191">
        <f t="shared" si="16"/>
        <v>0</v>
      </c>
      <c r="AH59" s="191">
        <f t="shared" si="17"/>
        <v>0</v>
      </c>
      <c r="AI59" s="191"/>
      <c r="AJ59" s="191"/>
      <c r="AK59" s="191"/>
    </row>
    <row r="60" spans="1:37">
      <c r="A60" s="787" t="str">
        <f t="shared" si="18"/>
        <v/>
      </c>
      <c r="B60" s="788" t="b">
        <f>IF(D59&lt;&gt;"",'PRODUCER INFORMATION '!$V$4)</f>
        <v>0</v>
      </c>
      <c r="C60" s="789" t="b">
        <f xml:space="preserve"> IF(D59&lt;&gt;"",'PRODUCER INFORMATION '!$Q$6)</f>
        <v>0</v>
      </c>
      <c r="D60" s="786"/>
      <c r="E60" s="790"/>
      <c r="F60" s="791"/>
      <c r="G60" s="792"/>
      <c r="H60" s="792">
        <f t="shared" si="1"/>
        <v>0</v>
      </c>
      <c r="I60" s="792"/>
      <c r="J60" s="792">
        <f t="shared" si="2"/>
        <v>0</v>
      </c>
      <c r="K60" s="792"/>
      <c r="L60" s="792">
        <f t="shared" si="3"/>
        <v>0</v>
      </c>
      <c r="M60" s="792"/>
      <c r="N60" s="792">
        <f t="shared" si="4"/>
        <v>0</v>
      </c>
      <c r="O60" s="793">
        <f t="shared" si="5"/>
        <v>0</v>
      </c>
      <c r="P60" s="792"/>
      <c r="Q60" s="792">
        <f t="shared" si="6"/>
        <v>0</v>
      </c>
      <c r="R60" s="792"/>
      <c r="S60" s="792">
        <f t="shared" si="7"/>
        <v>0</v>
      </c>
      <c r="T60" s="792"/>
      <c r="U60" s="792">
        <f t="shared" si="8"/>
        <v>0</v>
      </c>
      <c r="V60" s="792"/>
      <c r="W60" s="794"/>
      <c r="X60" s="795">
        <f t="shared" si="9"/>
        <v>0</v>
      </c>
      <c r="Y60" s="191"/>
      <c r="Z60" s="191">
        <f t="shared" si="10"/>
        <v>0</v>
      </c>
      <c r="AA60" s="191">
        <f t="shared" si="11"/>
        <v>0</v>
      </c>
      <c r="AB60" s="191">
        <f t="shared" si="12"/>
        <v>0</v>
      </c>
      <c r="AC60" s="191">
        <f t="shared" si="13"/>
        <v>0</v>
      </c>
      <c r="AD60" s="191">
        <f t="shared" ref="AD60:AE60" si="67">$F60*O60</f>
        <v>0</v>
      </c>
      <c r="AE60" s="191">
        <f t="shared" si="67"/>
        <v>0</v>
      </c>
      <c r="AF60" s="191">
        <f t="shared" si="15"/>
        <v>0</v>
      </c>
      <c r="AG60" s="191">
        <f t="shared" si="16"/>
        <v>0</v>
      </c>
      <c r="AH60" s="191">
        <f t="shared" si="17"/>
        <v>0</v>
      </c>
      <c r="AI60" s="191"/>
      <c r="AJ60" s="191"/>
      <c r="AK60" s="191"/>
    </row>
    <row r="61" spans="1:37">
      <c r="A61" s="787" t="str">
        <f t="shared" si="18"/>
        <v/>
      </c>
      <c r="B61" s="788" t="b">
        <f>IF(D60&lt;&gt;"",'PRODUCER INFORMATION '!$V$4)</f>
        <v>0</v>
      </c>
      <c r="C61" s="789" t="b">
        <f xml:space="preserve"> IF(D60&lt;&gt;"",'PRODUCER INFORMATION '!$Q$6)</f>
        <v>0</v>
      </c>
      <c r="D61" s="786"/>
      <c r="E61" s="790"/>
      <c r="F61" s="791"/>
      <c r="G61" s="792"/>
      <c r="H61" s="792">
        <f t="shared" si="1"/>
        <v>0</v>
      </c>
      <c r="I61" s="792"/>
      <c r="J61" s="792">
        <f t="shared" si="2"/>
        <v>0</v>
      </c>
      <c r="K61" s="792"/>
      <c r="L61" s="792">
        <f t="shared" si="3"/>
        <v>0</v>
      </c>
      <c r="M61" s="792"/>
      <c r="N61" s="792">
        <f t="shared" si="4"/>
        <v>0</v>
      </c>
      <c r="O61" s="793">
        <f t="shared" si="5"/>
        <v>0</v>
      </c>
      <c r="P61" s="792"/>
      <c r="Q61" s="792">
        <f t="shared" si="6"/>
        <v>0</v>
      </c>
      <c r="R61" s="792"/>
      <c r="S61" s="792">
        <f t="shared" si="7"/>
        <v>0</v>
      </c>
      <c r="T61" s="792"/>
      <c r="U61" s="792">
        <f t="shared" si="8"/>
        <v>0</v>
      </c>
      <c r="V61" s="792"/>
      <c r="W61" s="794"/>
      <c r="X61" s="795">
        <f t="shared" si="9"/>
        <v>0</v>
      </c>
      <c r="Y61" s="191"/>
      <c r="Z61" s="191">
        <f t="shared" si="10"/>
        <v>0</v>
      </c>
      <c r="AA61" s="191">
        <f t="shared" si="11"/>
        <v>0</v>
      </c>
      <c r="AB61" s="191">
        <f t="shared" si="12"/>
        <v>0</v>
      </c>
      <c r="AC61" s="191">
        <f t="shared" si="13"/>
        <v>0</v>
      </c>
      <c r="AD61" s="191">
        <f t="shared" ref="AD61:AE61" si="68">$F61*O61</f>
        <v>0</v>
      </c>
      <c r="AE61" s="191">
        <f t="shared" si="68"/>
        <v>0</v>
      </c>
      <c r="AF61" s="191">
        <f t="shared" si="15"/>
        <v>0</v>
      </c>
      <c r="AG61" s="191">
        <f t="shared" si="16"/>
        <v>0</v>
      </c>
      <c r="AH61" s="191">
        <f t="shared" si="17"/>
        <v>0</v>
      </c>
      <c r="AI61" s="191"/>
      <c r="AJ61" s="191"/>
      <c r="AK61" s="191"/>
    </row>
    <row r="62" spans="1:37">
      <c r="A62" s="787" t="str">
        <f t="shared" si="18"/>
        <v/>
      </c>
      <c r="B62" s="788" t="b">
        <f>IF(D61&lt;&gt;"",'PRODUCER INFORMATION '!$V$4)</f>
        <v>0</v>
      </c>
      <c r="C62" s="789" t="b">
        <f xml:space="preserve"> IF(D61&lt;&gt;"",'PRODUCER INFORMATION '!$Q$6)</f>
        <v>0</v>
      </c>
      <c r="D62" s="786"/>
      <c r="E62" s="790"/>
      <c r="F62" s="791"/>
      <c r="G62" s="792"/>
      <c r="H62" s="792">
        <f t="shared" si="1"/>
        <v>0</v>
      </c>
      <c r="I62" s="792"/>
      <c r="J62" s="792">
        <f t="shared" si="2"/>
        <v>0</v>
      </c>
      <c r="K62" s="792"/>
      <c r="L62" s="792">
        <f t="shared" si="3"/>
        <v>0</v>
      </c>
      <c r="M62" s="792"/>
      <c r="N62" s="792">
        <f t="shared" si="4"/>
        <v>0</v>
      </c>
      <c r="O62" s="793">
        <f t="shared" si="5"/>
        <v>0</v>
      </c>
      <c r="P62" s="792"/>
      <c r="Q62" s="792">
        <f t="shared" si="6"/>
        <v>0</v>
      </c>
      <c r="R62" s="792"/>
      <c r="S62" s="792">
        <f t="shared" si="7"/>
        <v>0</v>
      </c>
      <c r="T62" s="792"/>
      <c r="U62" s="792">
        <f t="shared" si="8"/>
        <v>0</v>
      </c>
      <c r="V62" s="792"/>
      <c r="W62" s="794"/>
      <c r="X62" s="795">
        <f t="shared" si="9"/>
        <v>0</v>
      </c>
      <c r="Y62" s="191"/>
      <c r="Z62" s="191">
        <f t="shared" si="10"/>
        <v>0</v>
      </c>
      <c r="AA62" s="191">
        <f t="shared" si="11"/>
        <v>0</v>
      </c>
      <c r="AB62" s="191">
        <f t="shared" si="12"/>
        <v>0</v>
      </c>
      <c r="AC62" s="191">
        <f t="shared" si="13"/>
        <v>0</v>
      </c>
      <c r="AD62" s="191">
        <f t="shared" ref="AD62:AE62" si="69">$F62*O62</f>
        <v>0</v>
      </c>
      <c r="AE62" s="191">
        <f t="shared" si="69"/>
        <v>0</v>
      </c>
      <c r="AF62" s="191">
        <f t="shared" si="15"/>
        <v>0</v>
      </c>
      <c r="AG62" s="191">
        <f t="shared" si="16"/>
        <v>0</v>
      </c>
      <c r="AH62" s="191">
        <f t="shared" si="17"/>
        <v>0</v>
      </c>
      <c r="AI62" s="191"/>
      <c r="AJ62" s="191"/>
      <c r="AK62" s="191"/>
    </row>
    <row r="63" spans="1:37">
      <c r="A63" s="787" t="str">
        <f t="shared" si="18"/>
        <v/>
      </c>
      <c r="B63" s="788" t="b">
        <f>IF(D62&lt;&gt;"",'PRODUCER INFORMATION '!$V$4)</f>
        <v>0</v>
      </c>
      <c r="C63" s="789" t="b">
        <f xml:space="preserve"> IF(D62&lt;&gt;"",'PRODUCER INFORMATION '!$Q$6)</f>
        <v>0</v>
      </c>
      <c r="D63" s="786"/>
      <c r="E63" s="790"/>
      <c r="F63" s="791"/>
      <c r="G63" s="792"/>
      <c r="H63" s="792">
        <f t="shared" si="1"/>
        <v>0</v>
      </c>
      <c r="I63" s="792"/>
      <c r="J63" s="792">
        <f t="shared" si="2"/>
        <v>0</v>
      </c>
      <c r="K63" s="792"/>
      <c r="L63" s="792">
        <f t="shared" si="3"/>
        <v>0</v>
      </c>
      <c r="M63" s="792"/>
      <c r="N63" s="792">
        <f t="shared" si="4"/>
        <v>0</v>
      </c>
      <c r="O63" s="793">
        <f t="shared" si="5"/>
        <v>0</v>
      </c>
      <c r="P63" s="792"/>
      <c r="Q63" s="792">
        <f t="shared" si="6"/>
        <v>0</v>
      </c>
      <c r="R63" s="792"/>
      <c r="S63" s="792">
        <f t="shared" si="7"/>
        <v>0</v>
      </c>
      <c r="T63" s="792"/>
      <c r="U63" s="792">
        <f t="shared" si="8"/>
        <v>0</v>
      </c>
      <c r="V63" s="792"/>
      <c r="W63" s="794"/>
      <c r="X63" s="795">
        <f t="shared" si="9"/>
        <v>0</v>
      </c>
      <c r="Y63" s="191"/>
      <c r="Z63" s="191">
        <f t="shared" si="10"/>
        <v>0</v>
      </c>
      <c r="AA63" s="191">
        <f t="shared" si="11"/>
        <v>0</v>
      </c>
      <c r="AB63" s="191">
        <f t="shared" si="12"/>
        <v>0</v>
      </c>
      <c r="AC63" s="191">
        <f t="shared" si="13"/>
        <v>0</v>
      </c>
      <c r="AD63" s="191">
        <f t="shared" ref="AD63:AE63" si="70">$F63*O63</f>
        <v>0</v>
      </c>
      <c r="AE63" s="191">
        <f t="shared" si="70"/>
        <v>0</v>
      </c>
      <c r="AF63" s="191">
        <f t="shared" si="15"/>
        <v>0</v>
      </c>
      <c r="AG63" s="191">
        <f t="shared" si="16"/>
        <v>0</v>
      </c>
      <c r="AH63" s="191">
        <f t="shared" si="17"/>
        <v>0</v>
      </c>
      <c r="AI63" s="191"/>
      <c r="AJ63" s="191"/>
      <c r="AK63" s="191"/>
    </row>
    <row r="64" spans="1:37">
      <c r="A64" s="787" t="str">
        <f t="shared" si="18"/>
        <v/>
      </c>
      <c r="B64" s="788" t="b">
        <f>IF(D63&lt;&gt;"",'PRODUCER INFORMATION '!$V$4)</f>
        <v>0</v>
      </c>
      <c r="C64" s="789" t="b">
        <f xml:space="preserve"> IF(D63&lt;&gt;"",'PRODUCER INFORMATION '!$Q$6)</f>
        <v>0</v>
      </c>
      <c r="D64" s="786"/>
      <c r="E64" s="790"/>
      <c r="F64" s="791"/>
      <c r="G64" s="792"/>
      <c r="H64" s="792">
        <f t="shared" si="1"/>
        <v>0</v>
      </c>
      <c r="I64" s="792"/>
      <c r="J64" s="792">
        <f t="shared" si="2"/>
        <v>0</v>
      </c>
      <c r="K64" s="792"/>
      <c r="L64" s="792">
        <f t="shared" si="3"/>
        <v>0</v>
      </c>
      <c r="M64" s="792"/>
      <c r="N64" s="792">
        <f t="shared" si="4"/>
        <v>0</v>
      </c>
      <c r="O64" s="793">
        <f t="shared" si="5"/>
        <v>0</v>
      </c>
      <c r="P64" s="792"/>
      <c r="Q64" s="792">
        <f t="shared" si="6"/>
        <v>0</v>
      </c>
      <c r="R64" s="792"/>
      <c r="S64" s="792">
        <f t="shared" si="7"/>
        <v>0</v>
      </c>
      <c r="T64" s="792"/>
      <c r="U64" s="792">
        <f t="shared" si="8"/>
        <v>0</v>
      </c>
      <c r="V64" s="792"/>
      <c r="W64" s="794"/>
      <c r="X64" s="795">
        <f t="shared" si="9"/>
        <v>0</v>
      </c>
      <c r="Y64" s="191"/>
      <c r="Z64" s="191">
        <f t="shared" si="10"/>
        <v>0</v>
      </c>
      <c r="AA64" s="191">
        <f t="shared" si="11"/>
        <v>0</v>
      </c>
      <c r="AB64" s="191">
        <f t="shared" si="12"/>
        <v>0</v>
      </c>
      <c r="AC64" s="191">
        <f t="shared" si="13"/>
        <v>0</v>
      </c>
      <c r="AD64" s="191">
        <f t="shared" ref="AD64:AE64" si="71">$F64*O64</f>
        <v>0</v>
      </c>
      <c r="AE64" s="191">
        <f t="shared" si="71"/>
        <v>0</v>
      </c>
      <c r="AF64" s="191">
        <f t="shared" si="15"/>
        <v>0</v>
      </c>
      <c r="AG64" s="191">
        <f t="shared" si="16"/>
        <v>0</v>
      </c>
      <c r="AH64" s="191">
        <f t="shared" si="17"/>
        <v>0</v>
      </c>
      <c r="AI64" s="191"/>
      <c r="AJ64" s="191"/>
      <c r="AK64" s="191"/>
    </row>
    <row r="65" spans="1:37">
      <c r="A65" s="787" t="str">
        <f t="shared" si="18"/>
        <v/>
      </c>
      <c r="B65" s="788" t="b">
        <f>IF(D64&lt;&gt;"",'PRODUCER INFORMATION '!$V$4)</f>
        <v>0</v>
      </c>
      <c r="C65" s="789" t="b">
        <f xml:space="preserve"> IF(D64&lt;&gt;"",'PRODUCER INFORMATION '!$Q$6)</f>
        <v>0</v>
      </c>
      <c r="D65" s="786"/>
      <c r="E65" s="790"/>
      <c r="F65" s="791"/>
      <c r="G65" s="792"/>
      <c r="H65" s="792">
        <f t="shared" si="1"/>
        <v>0</v>
      </c>
      <c r="I65" s="792"/>
      <c r="J65" s="792">
        <f t="shared" si="2"/>
        <v>0</v>
      </c>
      <c r="K65" s="792"/>
      <c r="L65" s="792">
        <f t="shared" si="3"/>
        <v>0</v>
      </c>
      <c r="M65" s="792"/>
      <c r="N65" s="792">
        <f t="shared" si="4"/>
        <v>0</v>
      </c>
      <c r="O65" s="793">
        <f t="shared" si="5"/>
        <v>0</v>
      </c>
      <c r="P65" s="792"/>
      <c r="Q65" s="792">
        <f t="shared" si="6"/>
        <v>0</v>
      </c>
      <c r="R65" s="792"/>
      <c r="S65" s="792">
        <f t="shared" si="7"/>
        <v>0</v>
      </c>
      <c r="T65" s="792"/>
      <c r="U65" s="792">
        <f t="shared" si="8"/>
        <v>0</v>
      </c>
      <c r="V65" s="792"/>
      <c r="W65" s="794"/>
      <c r="X65" s="795">
        <f t="shared" si="9"/>
        <v>0</v>
      </c>
      <c r="Y65" s="191"/>
      <c r="Z65" s="191">
        <f t="shared" si="10"/>
        <v>0</v>
      </c>
      <c r="AA65" s="191">
        <f t="shared" si="11"/>
        <v>0</v>
      </c>
      <c r="AB65" s="191">
        <f t="shared" si="12"/>
        <v>0</v>
      </c>
      <c r="AC65" s="191">
        <f t="shared" si="13"/>
        <v>0</v>
      </c>
      <c r="AD65" s="191">
        <f t="shared" ref="AD65:AE65" si="72">$F65*O65</f>
        <v>0</v>
      </c>
      <c r="AE65" s="191">
        <f t="shared" si="72"/>
        <v>0</v>
      </c>
      <c r="AF65" s="191">
        <f t="shared" si="15"/>
        <v>0</v>
      </c>
      <c r="AG65" s="191">
        <f t="shared" si="16"/>
        <v>0</v>
      </c>
      <c r="AH65" s="191">
        <f t="shared" si="17"/>
        <v>0</v>
      </c>
      <c r="AI65" s="191"/>
      <c r="AJ65" s="191"/>
      <c r="AK65" s="191"/>
    </row>
    <row r="66" spans="1:37">
      <c r="A66" s="787" t="str">
        <f t="shared" si="18"/>
        <v/>
      </c>
      <c r="B66" s="788" t="b">
        <f>IF(D65&lt;&gt;"",'PRODUCER INFORMATION '!$V$4)</f>
        <v>0</v>
      </c>
      <c r="C66" s="789" t="b">
        <f xml:space="preserve"> IF(D65&lt;&gt;"",'PRODUCER INFORMATION '!$Q$6)</f>
        <v>0</v>
      </c>
      <c r="D66" s="786"/>
      <c r="E66" s="790"/>
      <c r="F66" s="791"/>
      <c r="G66" s="792"/>
      <c r="H66" s="792">
        <f t="shared" si="1"/>
        <v>0</v>
      </c>
      <c r="I66" s="792"/>
      <c r="J66" s="792">
        <f t="shared" si="2"/>
        <v>0</v>
      </c>
      <c r="K66" s="792"/>
      <c r="L66" s="792">
        <f t="shared" si="3"/>
        <v>0</v>
      </c>
      <c r="M66" s="792"/>
      <c r="N66" s="792">
        <f t="shared" si="4"/>
        <v>0</v>
      </c>
      <c r="O66" s="793">
        <f t="shared" si="5"/>
        <v>0</v>
      </c>
      <c r="P66" s="792"/>
      <c r="Q66" s="792">
        <f t="shared" si="6"/>
        <v>0</v>
      </c>
      <c r="R66" s="792"/>
      <c r="S66" s="792">
        <f t="shared" si="7"/>
        <v>0</v>
      </c>
      <c r="T66" s="792"/>
      <c r="U66" s="792">
        <f t="shared" si="8"/>
        <v>0</v>
      </c>
      <c r="V66" s="792"/>
      <c r="W66" s="794"/>
      <c r="X66" s="795">
        <f t="shared" si="9"/>
        <v>0</v>
      </c>
      <c r="Y66" s="191"/>
      <c r="Z66" s="191">
        <f t="shared" si="10"/>
        <v>0</v>
      </c>
      <c r="AA66" s="191">
        <f t="shared" si="11"/>
        <v>0</v>
      </c>
      <c r="AB66" s="191">
        <f t="shared" si="12"/>
        <v>0</v>
      </c>
      <c r="AC66" s="191">
        <f t="shared" si="13"/>
        <v>0</v>
      </c>
      <c r="AD66" s="191">
        <f t="shared" ref="AD66:AE66" si="73">$F66*O66</f>
        <v>0</v>
      </c>
      <c r="AE66" s="191">
        <f t="shared" si="73"/>
        <v>0</v>
      </c>
      <c r="AF66" s="191">
        <f t="shared" si="15"/>
        <v>0</v>
      </c>
      <c r="AG66" s="191">
        <f t="shared" si="16"/>
        <v>0</v>
      </c>
      <c r="AH66" s="191">
        <f t="shared" si="17"/>
        <v>0</v>
      </c>
      <c r="AI66" s="191"/>
      <c r="AJ66" s="191"/>
      <c r="AK66" s="191"/>
    </row>
    <row r="67" spans="1:37">
      <c r="A67" s="787" t="str">
        <f t="shared" si="18"/>
        <v/>
      </c>
      <c r="B67" s="788" t="b">
        <f>IF(D66&lt;&gt;"",'PRODUCER INFORMATION '!$V$4)</f>
        <v>0</v>
      </c>
      <c r="C67" s="789" t="b">
        <f xml:space="preserve"> IF(D66&lt;&gt;"",'PRODUCER INFORMATION '!$Q$6)</f>
        <v>0</v>
      </c>
      <c r="D67" s="786"/>
      <c r="E67" s="790"/>
      <c r="F67" s="791"/>
      <c r="G67" s="792"/>
      <c r="H67" s="792">
        <f t="shared" si="1"/>
        <v>0</v>
      </c>
      <c r="I67" s="792"/>
      <c r="J67" s="792">
        <f t="shared" si="2"/>
        <v>0</v>
      </c>
      <c r="K67" s="792"/>
      <c r="L67" s="792">
        <f t="shared" si="3"/>
        <v>0</v>
      </c>
      <c r="M67" s="792"/>
      <c r="N67" s="792">
        <f t="shared" si="4"/>
        <v>0</v>
      </c>
      <c r="O67" s="793">
        <f t="shared" si="5"/>
        <v>0</v>
      </c>
      <c r="P67" s="792"/>
      <c r="Q67" s="792">
        <f t="shared" si="6"/>
        <v>0</v>
      </c>
      <c r="R67" s="792"/>
      <c r="S67" s="792">
        <f t="shared" si="7"/>
        <v>0</v>
      </c>
      <c r="T67" s="792"/>
      <c r="U67" s="792">
        <f t="shared" si="8"/>
        <v>0</v>
      </c>
      <c r="V67" s="792"/>
      <c r="W67" s="794"/>
      <c r="X67" s="795">
        <f t="shared" si="9"/>
        <v>0</v>
      </c>
      <c r="Y67" s="191"/>
      <c r="Z67" s="191">
        <f t="shared" si="10"/>
        <v>0</v>
      </c>
      <c r="AA67" s="191">
        <f t="shared" si="11"/>
        <v>0</v>
      </c>
      <c r="AB67" s="191">
        <f t="shared" si="12"/>
        <v>0</v>
      </c>
      <c r="AC67" s="191">
        <f t="shared" si="13"/>
        <v>0</v>
      </c>
      <c r="AD67" s="191">
        <f t="shared" ref="AD67:AE67" si="74">$F67*O67</f>
        <v>0</v>
      </c>
      <c r="AE67" s="191">
        <f t="shared" si="74"/>
        <v>0</v>
      </c>
      <c r="AF67" s="191">
        <f t="shared" si="15"/>
        <v>0</v>
      </c>
      <c r="AG67" s="191">
        <f t="shared" si="16"/>
        <v>0</v>
      </c>
      <c r="AH67" s="191">
        <f t="shared" si="17"/>
        <v>0</v>
      </c>
      <c r="AI67" s="191"/>
      <c r="AJ67" s="191"/>
      <c r="AK67" s="191"/>
    </row>
    <row r="68" spans="1:37">
      <c r="A68" s="787" t="str">
        <f t="shared" si="18"/>
        <v/>
      </c>
      <c r="B68" s="788" t="b">
        <f>IF(D67&lt;&gt;"",'PRODUCER INFORMATION '!$V$4)</f>
        <v>0</v>
      </c>
      <c r="C68" s="789" t="b">
        <f xml:space="preserve"> IF(D67&lt;&gt;"",'PRODUCER INFORMATION '!$Q$6)</f>
        <v>0</v>
      </c>
      <c r="D68" s="786"/>
      <c r="E68" s="790"/>
      <c r="F68" s="791"/>
      <c r="G68" s="792"/>
      <c r="H68" s="792">
        <f t="shared" si="1"/>
        <v>0</v>
      </c>
      <c r="I68" s="792"/>
      <c r="J68" s="792">
        <f t="shared" si="2"/>
        <v>0</v>
      </c>
      <c r="K68" s="792"/>
      <c r="L68" s="792">
        <f t="shared" si="3"/>
        <v>0</v>
      </c>
      <c r="M68" s="792"/>
      <c r="N68" s="792">
        <f t="shared" si="4"/>
        <v>0</v>
      </c>
      <c r="O68" s="793">
        <f t="shared" si="5"/>
        <v>0</v>
      </c>
      <c r="P68" s="792"/>
      <c r="Q68" s="792">
        <f t="shared" si="6"/>
        <v>0</v>
      </c>
      <c r="R68" s="792"/>
      <c r="S68" s="792">
        <f t="shared" si="7"/>
        <v>0</v>
      </c>
      <c r="T68" s="792"/>
      <c r="U68" s="792">
        <f t="shared" si="8"/>
        <v>0</v>
      </c>
      <c r="V68" s="792"/>
      <c r="W68" s="794"/>
      <c r="X68" s="795">
        <f t="shared" si="9"/>
        <v>0</v>
      </c>
      <c r="Y68" s="191"/>
      <c r="Z68" s="191">
        <f t="shared" si="10"/>
        <v>0</v>
      </c>
      <c r="AA68" s="191">
        <f t="shared" si="11"/>
        <v>0</v>
      </c>
      <c r="AB68" s="191">
        <f t="shared" si="12"/>
        <v>0</v>
      </c>
      <c r="AC68" s="191">
        <f t="shared" si="13"/>
        <v>0</v>
      </c>
      <c r="AD68" s="191">
        <f t="shared" ref="AD68:AE68" si="75">$F68*O68</f>
        <v>0</v>
      </c>
      <c r="AE68" s="191">
        <f t="shared" si="75"/>
        <v>0</v>
      </c>
      <c r="AF68" s="191">
        <f t="shared" si="15"/>
        <v>0</v>
      </c>
      <c r="AG68" s="191">
        <f t="shared" si="16"/>
        <v>0</v>
      </c>
      <c r="AH68" s="191">
        <f t="shared" si="17"/>
        <v>0</v>
      </c>
      <c r="AI68" s="191"/>
      <c r="AJ68" s="191"/>
      <c r="AK68" s="191"/>
    </row>
    <row r="69" spans="1:37">
      <c r="A69" s="787" t="str">
        <f t="shared" si="18"/>
        <v/>
      </c>
      <c r="B69" s="788" t="b">
        <f>IF(D68&lt;&gt;"",'PRODUCER INFORMATION '!$V$4)</f>
        <v>0</v>
      </c>
      <c r="C69" s="789" t="b">
        <f xml:space="preserve"> IF(D68&lt;&gt;"",'PRODUCER INFORMATION '!$Q$6)</f>
        <v>0</v>
      </c>
      <c r="D69" s="786"/>
      <c r="E69" s="790"/>
      <c r="F69" s="791"/>
      <c r="G69" s="792"/>
      <c r="H69" s="792">
        <f t="shared" si="1"/>
        <v>0</v>
      </c>
      <c r="I69" s="792"/>
      <c r="J69" s="792">
        <f t="shared" si="2"/>
        <v>0</v>
      </c>
      <c r="K69" s="792"/>
      <c r="L69" s="792">
        <f t="shared" si="3"/>
        <v>0</v>
      </c>
      <c r="M69" s="792"/>
      <c r="N69" s="792">
        <f t="shared" si="4"/>
        <v>0</v>
      </c>
      <c r="O69" s="793">
        <f t="shared" si="5"/>
        <v>0</v>
      </c>
      <c r="P69" s="792"/>
      <c r="Q69" s="792">
        <f t="shared" si="6"/>
        <v>0</v>
      </c>
      <c r="R69" s="792"/>
      <c r="S69" s="792">
        <f t="shared" si="7"/>
        <v>0</v>
      </c>
      <c r="T69" s="792"/>
      <c r="U69" s="792">
        <f t="shared" si="8"/>
        <v>0</v>
      </c>
      <c r="V69" s="792"/>
      <c r="W69" s="794"/>
      <c r="X69" s="795">
        <f t="shared" si="9"/>
        <v>0</v>
      </c>
      <c r="Y69" s="191"/>
      <c r="Z69" s="191">
        <f t="shared" si="10"/>
        <v>0</v>
      </c>
      <c r="AA69" s="191">
        <f t="shared" si="11"/>
        <v>0</v>
      </c>
      <c r="AB69" s="191">
        <f t="shared" si="12"/>
        <v>0</v>
      </c>
      <c r="AC69" s="191">
        <f t="shared" si="13"/>
        <v>0</v>
      </c>
      <c r="AD69" s="191">
        <f t="shared" ref="AD69:AE69" si="76">$F69*O69</f>
        <v>0</v>
      </c>
      <c r="AE69" s="191">
        <f t="shared" si="76"/>
        <v>0</v>
      </c>
      <c r="AF69" s="191">
        <f t="shared" si="15"/>
        <v>0</v>
      </c>
      <c r="AG69" s="191">
        <f t="shared" si="16"/>
        <v>0</v>
      </c>
      <c r="AH69" s="191">
        <f t="shared" si="17"/>
        <v>0</v>
      </c>
      <c r="AI69" s="191"/>
      <c r="AJ69" s="191"/>
      <c r="AK69" s="191"/>
    </row>
    <row r="70" spans="1:37">
      <c r="A70" s="787" t="str">
        <f t="shared" si="18"/>
        <v/>
      </c>
      <c r="B70" s="788" t="b">
        <f>IF(D69&lt;&gt;"",'PRODUCER INFORMATION '!$V$4)</f>
        <v>0</v>
      </c>
      <c r="C70" s="789" t="b">
        <f xml:space="preserve"> IF(D69&lt;&gt;"",'PRODUCER INFORMATION '!$Q$6)</f>
        <v>0</v>
      </c>
      <c r="D70" s="786"/>
      <c r="E70" s="790"/>
      <c r="F70" s="791"/>
      <c r="G70" s="792"/>
      <c r="H70" s="792">
        <f t="shared" si="1"/>
        <v>0</v>
      </c>
      <c r="I70" s="792"/>
      <c r="J70" s="792">
        <f t="shared" si="2"/>
        <v>0</v>
      </c>
      <c r="K70" s="792"/>
      <c r="L70" s="792">
        <f t="shared" si="3"/>
        <v>0</v>
      </c>
      <c r="M70" s="792"/>
      <c r="N70" s="792">
        <f t="shared" si="4"/>
        <v>0</v>
      </c>
      <c r="O70" s="793">
        <f t="shared" si="5"/>
        <v>0</v>
      </c>
      <c r="P70" s="792"/>
      <c r="Q70" s="792">
        <f t="shared" si="6"/>
        <v>0</v>
      </c>
      <c r="R70" s="792"/>
      <c r="S70" s="792">
        <f t="shared" si="7"/>
        <v>0</v>
      </c>
      <c r="T70" s="792"/>
      <c r="U70" s="792">
        <f t="shared" si="8"/>
        <v>0</v>
      </c>
      <c r="V70" s="792"/>
      <c r="W70" s="794"/>
      <c r="X70" s="795">
        <f t="shared" si="9"/>
        <v>0</v>
      </c>
      <c r="Y70" s="191"/>
      <c r="Z70" s="191">
        <f t="shared" si="10"/>
        <v>0</v>
      </c>
      <c r="AA70" s="191">
        <f t="shared" si="11"/>
        <v>0</v>
      </c>
      <c r="AB70" s="191">
        <f t="shared" si="12"/>
        <v>0</v>
      </c>
      <c r="AC70" s="191">
        <f t="shared" si="13"/>
        <v>0</v>
      </c>
      <c r="AD70" s="191">
        <f t="shared" ref="AD70:AE70" si="77">$F70*O70</f>
        <v>0</v>
      </c>
      <c r="AE70" s="191">
        <f t="shared" si="77"/>
        <v>0</v>
      </c>
      <c r="AF70" s="191">
        <f t="shared" si="15"/>
        <v>0</v>
      </c>
      <c r="AG70" s="191">
        <f t="shared" si="16"/>
        <v>0</v>
      </c>
      <c r="AH70" s="191">
        <f t="shared" si="17"/>
        <v>0</v>
      </c>
      <c r="AI70" s="191"/>
      <c r="AJ70" s="191"/>
      <c r="AK70" s="191"/>
    </row>
    <row r="71" spans="1:37">
      <c r="A71" s="787" t="str">
        <f t="shared" si="18"/>
        <v/>
      </c>
      <c r="B71" s="788" t="b">
        <f>IF(D70&lt;&gt;"",'PRODUCER INFORMATION '!$V$4)</f>
        <v>0</v>
      </c>
      <c r="C71" s="789" t="b">
        <f xml:space="preserve"> IF(D70&lt;&gt;"",'PRODUCER INFORMATION '!$Q$6)</f>
        <v>0</v>
      </c>
      <c r="D71" s="786"/>
      <c r="E71" s="790"/>
      <c r="F71" s="791"/>
      <c r="G71" s="792"/>
      <c r="H71" s="792">
        <f t="shared" si="1"/>
        <v>0</v>
      </c>
      <c r="I71" s="792"/>
      <c r="J71" s="792">
        <f t="shared" si="2"/>
        <v>0</v>
      </c>
      <c r="K71" s="792"/>
      <c r="L71" s="792">
        <f t="shared" si="3"/>
        <v>0</v>
      </c>
      <c r="M71" s="792"/>
      <c r="N71" s="792">
        <f t="shared" si="4"/>
        <v>0</v>
      </c>
      <c r="O71" s="793">
        <f t="shared" si="5"/>
        <v>0</v>
      </c>
      <c r="P71" s="792"/>
      <c r="Q71" s="792">
        <f t="shared" si="6"/>
        <v>0</v>
      </c>
      <c r="R71" s="792"/>
      <c r="S71" s="792">
        <f t="shared" si="7"/>
        <v>0</v>
      </c>
      <c r="T71" s="792"/>
      <c r="U71" s="792">
        <f t="shared" si="8"/>
        <v>0</v>
      </c>
      <c r="V71" s="792"/>
      <c r="W71" s="794"/>
      <c r="X71" s="795">
        <f t="shared" si="9"/>
        <v>0</v>
      </c>
      <c r="Y71" s="191"/>
      <c r="Z71" s="191">
        <f t="shared" si="10"/>
        <v>0</v>
      </c>
      <c r="AA71" s="191">
        <f t="shared" si="11"/>
        <v>0</v>
      </c>
      <c r="AB71" s="191">
        <f t="shared" si="12"/>
        <v>0</v>
      </c>
      <c r="AC71" s="191">
        <f t="shared" si="13"/>
        <v>0</v>
      </c>
      <c r="AD71" s="191">
        <f t="shared" ref="AD71:AE71" si="78">$F71*O71</f>
        <v>0</v>
      </c>
      <c r="AE71" s="191">
        <f t="shared" si="78"/>
        <v>0</v>
      </c>
      <c r="AF71" s="191">
        <f t="shared" si="15"/>
        <v>0</v>
      </c>
      <c r="AG71" s="191">
        <f t="shared" si="16"/>
        <v>0</v>
      </c>
      <c r="AH71" s="191">
        <f t="shared" si="17"/>
        <v>0</v>
      </c>
      <c r="AI71" s="191"/>
      <c r="AJ71" s="191"/>
      <c r="AK71" s="191"/>
    </row>
    <row r="72" spans="1:37">
      <c r="A72" s="787" t="str">
        <f t="shared" si="18"/>
        <v/>
      </c>
      <c r="B72" s="788" t="b">
        <f>IF(D71&lt;&gt;"",'PRODUCER INFORMATION '!$V$4)</f>
        <v>0</v>
      </c>
      <c r="C72" s="789" t="b">
        <f xml:space="preserve"> IF(D71&lt;&gt;"",'PRODUCER INFORMATION '!$Q$6)</f>
        <v>0</v>
      </c>
      <c r="D72" s="786"/>
      <c r="E72" s="790"/>
      <c r="F72" s="791"/>
      <c r="G72" s="792"/>
      <c r="H72" s="792">
        <f t="shared" si="1"/>
        <v>0</v>
      </c>
      <c r="I72" s="792"/>
      <c r="J72" s="792">
        <f t="shared" si="2"/>
        <v>0</v>
      </c>
      <c r="K72" s="792"/>
      <c r="L72" s="792">
        <f t="shared" si="3"/>
        <v>0</v>
      </c>
      <c r="M72" s="792"/>
      <c r="N72" s="792">
        <f t="shared" si="4"/>
        <v>0</v>
      </c>
      <c r="O72" s="793">
        <f t="shared" si="5"/>
        <v>0</v>
      </c>
      <c r="P72" s="792"/>
      <c r="Q72" s="792">
        <f t="shared" si="6"/>
        <v>0</v>
      </c>
      <c r="R72" s="792"/>
      <c r="S72" s="792">
        <f t="shared" si="7"/>
        <v>0</v>
      </c>
      <c r="T72" s="792"/>
      <c r="U72" s="792">
        <f t="shared" si="8"/>
        <v>0</v>
      </c>
      <c r="V72" s="792"/>
      <c r="W72" s="794"/>
      <c r="X72" s="795">
        <f t="shared" si="9"/>
        <v>0</v>
      </c>
      <c r="Y72" s="191"/>
      <c r="Z72" s="191">
        <f t="shared" si="10"/>
        <v>0</v>
      </c>
      <c r="AA72" s="191">
        <f t="shared" si="11"/>
        <v>0</v>
      </c>
      <c r="AB72" s="191">
        <f t="shared" si="12"/>
        <v>0</v>
      </c>
      <c r="AC72" s="191">
        <f t="shared" si="13"/>
        <v>0</v>
      </c>
      <c r="AD72" s="191">
        <f t="shared" ref="AD72:AE72" si="79">$F72*O72</f>
        <v>0</v>
      </c>
      <c r="AE72" s="191">
        <f t="shared" si="79"/>
        <v>0</v>
      </c>
      <c r="AF72" s="191">
        <f t="shared" si="15"/>
        <v>0</v>
      </c>
      <c r="AG72" s="191">
        <f t="shared" si="16"/>
        <v>0</v>
      </c>
      <c r="AH72" s="191">
        <f t="shared" si="17"/>
        <v>0</v>
      </c>
      <c r="AI72" s="191"/>
      <c r="AJ72" s="191"/>
      <c r="AK72" s="191"/>
    </row>
    <row r="73" spans="1:37">
      <c r="A73" s="787" t="str">
        <f t="shared" si="18"/>
        <v/>
      </c>
      <c r="B73" s="788" t="b">
        <f>IF(D72&lt;&gt;"",'PRODUCER INFORMATION '!$V$4)</f>
        <v>0</v>
      </c>
      <c r="C73" s="789" t="b">
        <f xml:space="preserve"> IF(D72&lt;&gt;"",'PRODUCER INFORMATION '!$Q$6)</f>
        <v>0</v>
      </c>
      <c r="D73" s="786"/>
      <c r="E73" s="790"/>
      <c r="F73" s="791"/>
      <c r="G73" s="792"/>
      <c r="H73" s="792">
        <f t="shared" si="1"/>
        <v>0</v>
      </c>
      <c r="I73" s="792"/>
      <c r="J73" s="792">
        <f t="shared" si="2"/>
        <v>0</v>
      </c>
      <c r="K73" s="792"/>
      <c r="L73" s="792">
        <f t="shared" si="3"/>
        <v>0</v>
      </c>
      <c r="M73" s="792"/>
      <c r="N73" s="792">
        <f t="shared" si="4"/>
        <v>0</v>
      </c>
      <c r="O73" s="793">
        <f t="shared" si="5"/>
        <v>0</v>
      </c>
      <c r="P73" s="792"/>
      <c r="Q73" s="792">
        <f t="shared" si="6"/>
        <v>0</v>
      </c>
      <c r="R73" s="792"/>
      <c r="S73" s="792">
        <f t="shared" si="7"/>
        <v>0</v>
      </c>
      <c r="T73" s="792"/>
      <c r="U73" s="792">
        <f t="shared" si="8"/>
        <v>0</v>
      </c>
      <c r="V73" s="792"/>
      <c r="W73" s="794"/>
      <c r="X73" s="795">
        <f t="shared" si="9"/>
        <v>0</v>
      </c>
      <c r="Y73" s="191"/>
      <c r="Z73" s="191">
        <f t="shared" si="10"/>
        <v>0</v>
      </c>
      <c r="AA73" s="191">
        <f t="shared" si="11"/>
        <v>0</v>
      </c>
      <c r="AB73" s="191">
        <f t="shared" si="12"/>
        <v>0</v>
      </c>
      <c r="AC73" s="191">
        <f t="shared" si="13"/>
        <v>0</v>
      </c>
      <c r="AD73" s="191">
        <f t="shared" ref="AD73:AE73" si="80">$F73*O73</f>
        <v>0</v>
      </c>
      <c r="AE73" s="191">
        <f t="shared" si="80"/>
        <v>0</v>
      </c>
      <c r="AF73" s="191">
        <f t="shared" si="15"/>
        <v>0</v>
      </c>
      <c r="AG73" s="191">
        <f t="shared" si="16"/>
        <v>0</v>
      </c>
      <c r="AH73" s="191">
        <f t="shared" si="17"/>
        <v>0</v>
      </c>
      <c r="AI73" s="191"/>
      <c r="AJ73" s="191"/>
      <c r="AK73" s="191"/>
    </row>
    <row r="74" spans="1:37">
      <c r="A74" s="787" t="str">
        <f t="shared" si="18"/>
        <v/>
      </c>
      <c r="B74" s="788" t="b">
        <f>IF(D73&lt;&gt;"",'PRODUCER INFORMATION '!$V$4)</f>
        <v>0</v>
      </c>
      <c r="C74" s="789" t="b">
        <f xml:space="preserve"> IF(D73&lt;&gt;"",'PRODUCER INFORMATION '!$Q$6)</f>
        <v>0</v>
      </c>
      <c r="D74" s="786"/>
      <c r="E74" s="790"/>
      <c r="F74" s="791"/>
      <c r="G74" s="792"/>
      <c r="H74" s="792">
        <f t="shared" si="1"/>
        <v>0</v>
      </c>
      <c r="I74" s="792"/>
      <c r="J74" s="792">
        <f t="shared" si="2"/>
        <v>0</v>
      </c>
      <c r="K74" s="792"/>
      <c r="L74" s="792">
        <f t="shared" si="3"/>
        <v>0</v>
      </c>
      <c r="M74" s="792"/>
      <c r="N74" s="792">
        <f t="shared" si="4"/>
        <v>0</v>
      </c>
      <c r="O74" s="793">
        <f t="shared" si="5"/>
        <v>0</v>
      </c>
      <c r="P74" s="792"/>
      <c r="Q74" s="792">
        <f t="shared" si="6"/>
        <v>0</v>
      </c>
      <c r="R74" s="792"/>
      <c r="S74" s="792">
        <f t="shared" si="7"/>
        <v>0</v>
      </c>
      <c r="T74" s="792"/>
      <c r="U74" s="792">
        <f t="shared" si="8"/>
        <v>0</v>
      </c>
      <c r="V74" s="792"/>
      <c r="W74" s="794"/>
      <c r="X74" s="795">
        <f t="shared" si="9"/>
        <v>0</v>
      </c>
      <c r="Y74" s="191"/>
      <c r="Z74" s="191">
        <f t="shared" si="10"/>
        <v>0</v>
      </c>
      <c r="AA74" s="191">
        <f t="shared" si="11"/>
        <v>0</v>
      </c>
      <c r="AB74" s="191">
        <f t="shared" si="12"/>
        <v>0</v>
      </c>
      <c r="AC74" s="191">
        <f t="shared" si="13"/>
        <v>0</v>
      </c>
      <c r="AD74" s="191">
        <f t="shared" ref="AD74:AE74" si="81">$F74*O74</f>
        <v>0</v>
      </c>
      <c r="AE74" s="191">
        <f t="shared" si="81"/>
        <v>0</v>
      </c>
      <c r="AF74" s="191">
        <f t="shared" si="15"/>
        <v>0</v>
      </c>
      <c r="AG74" s="191">
        <f t="shared" si="16"/>
        <v>0</v>
      </c>
      <c r="AH74" s="191">
        <f t="shared" si="17"/>
        <v>0</v>
      </c>
      <c r="AI74" s="191"/>
      <c r="AJ74" s="191"/>
      <c r="AK74" s="191"/>
    </row>
    <row r="75" spans="1:37">
      <c r="A75" s="787" t="str">
        <f t="shared" si="18"/>
        <v/>
      </c>
      <c r="B75" s="788" t="b">
        <f>IF(D74&lt;&gt;"",'PRODUCER INFORMATION '!$V$4)</f>
        <v>0</v>
      </c>
      <c r="C75" s="789" t="b">
        <f xml:space="preserve"> IF(D74&lt;&gt;"",'PRODUCER INFORMATION '!$Q$6)</f>
        <v>0</v>
      </c>
      <c r="D75" s="786"/>
      <c r="E75" s="790"/>
      <c r="F75" s="791"/>
      <c r="G75" s="792"/>
      <c r="H75" s="792">
        <f t="shared" si="1"/>
        <v>0</v>
      </c>
      <c r="I75" s="792"/>
      <c r="J75" s="792">
        <f t="shared" si="2"/>
        <v>0</v>
      </c>
      <c r="K75" s="792"/>
      <c r="L75" s="792">
        <f t="shared" si="3"/>
        <v>0</v>
      </c>
      <c r="M75" s="792"/>
      <c r="N75" s="792">
        <f t="shared" si="4"/>
        <v>0</v>
      </c>
      <c r="O75" s="793">
        <f t="shared" si="5"/>
        <v>0</v>
      </c>
      <c r="P75" s="792"/>
      <c r="Q75" s="792">
        <f t="shared" si="6"/>
        <v>0</v>
      </c>
      <c r="R75" s="792"/>
      <c r="S75" s="792">
        <f t="shared" si="7"/>
        <v>0</v>
      </c>
      <c r="T75" s="792"/>
      <c r="U75" s="792">
        <f t="shared" si="8"/>
        <v>0</v>
      </c>
      <c r="V75" s="792"/>
      <c r="W75" s="794"/>
      <c r="X75" s="795">
        <f t="shared" si="9"/>
        <v>0</v>
      </c>
      <c r="Y75" s="191"/>
      <c r="Z75" s="191">
        <f t="shared" si="10"/>
        <v>0</v>
      </c>
      <c r="AA75" s="191">
        <f t="shared" si="11"/>
        <v>0</v>
      </c>
      <c r="AB75" s="191">
        <f t="shared" si="12"/>
        <v>0</v>
      </c>
      <c r="AC75" s="191">
        <f t="shared" si="13"/>
        <v>0</v>
      </c>
      <c r="AD75" s="191">
        <f t="shared" ref="AD75:AE75" si="82">$F75*O75</f>
        <v>0</v>
      </c>
      <c r="AE75" s="191">
        <f t="shared" si="82"/>
        <v>0</v>
      </c>
      <c r="AF75" s="191">
        <f t="shared" si="15"/>
        <v>0</v>
      </c>
      <c r="AG75" s="191">
        <f t="shared" si="16"/>
        <v>0</v>
      </c>
      <c r="AH75" s="191">
        <f t="shared" si="17"/>
        <v>0</v>
      </c>
      <c r="AI75" s="191"/>
      <c r="AJ75" s="191"/>
      <c r="AK75" s="191"/>
    </row>
    <row r="76" spans="1:37">
      <c r="A76" s="787" t="str">
        <f t="shared" si="18"/>
        <v/>
      </c>
      <c r="B76" s="788" t="b">
        <f>IF(D75&lt;&gt;"",'PRODUCER INFORMATION '!$V$4)</f>
        <v>0</v>
      </c>
      <c r="C76" s="789" t="b">
        <f xml:space="preserve"> IF(D75&lt;&gt;"",'PRODUCER INFORMATION '!$Q$6)</f>
        <v>0</v>
      </c>
      <c r="D76" s="786"/>
      <c r="E76" s="790"/>
      <c r="F76" s="791"/>
      <c r="G76" s="792"/>
      <c r="H76" s="792">
        <f t="shared" si="1"/>
        <v>0</v>
      </c>
      <c r="I76" s="792"/>
      <c r="J76" s="792">
        <f t="shared" si="2"/>
        <v>0</v>
      </c>
      <c r="K76" s="792"/>
      <c r="L76" s="792">
        <f t="shared" si="3"/>
        <v>0</v>
      </c>
      <c r="M76" s="792"/>
      <c r="N76" s="792">
        <f t="shared" si="4"/>
        <v>0</v>
      </c>
      <c r="O76" s="793">
        <f t="shared" si="5"/>
        <v>0</v>
      </c>
      <c r="P76" s="792"/>
      <c r="Q76" s="792">
        <f t="shared" si="6"/>
        <v>0</v>
      </c>
      <c r="R76" s="792"/>
      <c r="S76" s="792">
        <f t="shared" si="7"/>
        <v>0</v>
      </c>
      <c r="T76" s="792"/>
      <c r="U76" s="792">
        <f t="shared" si="8"/>
        <v>0</v>
      </c>
      <c r="V76" s="792"/>
      <c r="W76" s="794"/>
      <c r="X76" s="795">
        <f t="shared" si="9"/>
        <v>0</v>
      </c>
      <c r="Y76" s="191"/>
      <c r="Z76" s="191">
        <f t="shared" si="10"/>
        <v>0</v>
      </c>
      <c r="AA76" s="191">
        <f t="shared" si="11"/>
        <v>0</v>
      </c>
      <c r="AB76" s="191">
        <f t="shared" si="12"/>
        <v>0</v>
      </c>
      <c r="AC76" s="191">
        <f t="shared" si="13"/>
        <v>0</v>
      </c>
      <c r="AD76" s="191">
        <f t="shared" ref="AD76:AE76" si="83">$F76*O76</f>
        <v>0</v>
      </c>
      <c r="AE76" s="191">
        <f t="shared" si="83"/>
        <v>0</v>
      </c>
      <c r="AF76" s="191">
        <f t="shared" si="15"/>
        <v>0</v>
      </c>
      <c r="AG76" s="191">
        <f t="shared" si="16"/>
        <v>0</v>
      </c>
      <c r="AH76" s="191">
        <f t="shared" si="17"/>
        <v>0</v>
      </c>
      <c r="AI76" s="191"/>
      <c r="AJ76" s="191"/>
      <c r="AK76" s="191"/>
    </row>
    <row r="77" spans="1:37">
      <c r="A77" s="787" t="str">
        <f t="shared" si="18"/>
        <v/>
      </c>
      <c r="B77" s="788" t="b">
        <f>IF(D76&lt;&gt;"",'PRODUCER INFORMATION '!$V$4)</f>
        <v>0</v>
      </c>
      <c r="C77" s="789" t="b">
        <f xml:space="preserve"> IF(D76&lt;&gt;"",'PRODUCER INFORMATION '!$Q$6)</f>
        <v>0</v>
      </c>
      <c r="D77" s="786"/>
      <c r="E77" s="790"/>
      <c r="F77" s="791"/>
      <c r="G77" s="792"/>
      <c r="H77" s="792">
        <f t="shared" si="1"/>
        <v>0</v>
      </c>
      <c r="I77" s="792"/>
      <c r="J77" s="792">
        <f t="shared" si="2"/>
        <v>0</v>
      </c>
      <c r="K77" s="792"/>
      <c r="L77" s="792">
        <f t="shared" si="3"/>
        <v>0</v>
      </c>
      <c r="M77" s="792"/>
      <c r="N77" s="792">
        <f t="shared" si="4"/>
        <v>0</v>
      </c>
      <c r="O77" s="793">
        <f t="shared" si="5"/>
        <v>0</v>
      </c>
      <c r="P77" s="792"/>
      <c r="Q77" s="792">
        <f t="shared" si="6"/>
        <v>0</v>
      </c>
      <c r="R77" s="792"/>
      <c r="S77" s="792">
        <f t="shared" si="7"/>
        <v>0</v>
      </c>
      <c r="T77" s="792"/>
      <c r="U77" s="792">
        <f t="shared" si="8"/>
        <v>0</v>
      </c>
      <c r="V77" s="792"/>
      <c r="W77" s="794"/>
      <c r="X77" s="795">
        <f t="shared" si="9"/>
        <v>0</v>
      </c>
      <c r="Y77" s="191"/>
      <c r="Z77" s="191">
        <f t="shared" si="10"/>
        <v>0</v>
      </c>
      <c r="AA77" s="191">
        <f t="shared" si="11"/>
        <v>0</v>
      </c>
      <c r="AB77" s="191">
        <f t="shared" si="12"/>
        <v>0</v>
      </c>
      <c r="AC77" s="191">
        <f t="shared" si="13"/>
        <v>0</v>
      </c>
      <c r="AD77" s="191">
        <f t="shared" ref="AD77:AE77" si="84">$F77*O77</f>
        <v>0</v>
      </c>
      <c r="AE77" s="191">
        <f t="shared" si="84"/>
        <v>0</v>
      </c>
      <c r="AF77" s="191">
        <f t="shared" si="15"/>
        <v>0</v>
      </c>
      <c r="AG77" s="191">
        <f t="shared" si="16"/>
        <v>0</v>
      </c>
      <c r="AH77" s="191">
        <f t="shared" si="17"/>
        <v>0</v>
      </c>
      <c r="AI77" s="191"/>
      <c r="AJ77" s="191"/>
      <c r="AK77" s="191"/>
    </row>
    <row r="78" spans="1:37">
      <c r="A78" s="787" t="str">
        <f t="shared" si="18"/>
        <v/>
      </c>
      <c r="B78" s="788" t="b">
        <f>IF(D77&lt;&gt;"",'PRODUCER INFORMATION '!$V$4)</f>
        <v>0</v>
      </c>
      <c r="C78" s="789" t="b">
        <f xml:space="preserve"> IF(D77&lt;&gt;"",'PRODUCER INFORMATION '!$Q$6)</f>
        <v>0</v>
      </c>
      <c r="D78" s="786"/>
      <c r="E78" s="790"/>
      <c r="F78" s="791"/>
      <c r="G78" s="792"/>
      <c r="H78" s="792">
        <f t="shared" si="1"/>
        <v>0</v>
      </c>
      <c r="I78" s="792"/>
      <c r="J78" s="792">
        <f t="shared" si="2"/>
        <v>0</v>
      </c>
      <c r="K78" s="792"/>
      <c r="L78" s="792">
        <f t="shared" si="3"/>
        <v>0</v>
      </c>
      <c r="M78" s="792"/>
      <c r="N78" s="792">
        <f t="shared" si="4"/>
        <v>0</v>
      </c>
      <c r="O78" s="793">
        <f t="shared" si="5"/>
        <v>0</v>
      </c>
      <c r="P78" s="792"/>
      <c r="Q78" s="792">
        <f t="shared" si="6"/>
        <v>0</v>
      </c>
      <c r="R78" s="792"/>
      <c r="S78" s="792">
        <f t="shared" si="7"/>
        <v>0</v>
      </c>
      <c r="T78" s="792"/>
      <c r="U78" s="792">
        <f t="shared" si="8"/>
        <v>0</v>
      </c>
      <c r="V78" s="792"/>
      <c r="W78" s="794"/>
      <c r="X78" s="795">
        <f t="shared" si="9"/>
        <v>0</v>
      </c>
      <c r="Y78" s="191"/>
      <c r="Z78" s="191">
        <f t="shared" si="10"/>
        <v>0</v>
      </c>
      <c r="AA78" s="191">
        <f t="shared" si="11"/>
        <v>0</v>
      </c>
      <c r="AB78" s="191">
        <f t="shared" si="12"/>
        <v>0</v>
      </c>
      <c r="AC78" s="191">
        <f t="shared" si="13"/>
        <v>0</v>
      </c>
      <c r="AD78" s="191">
        <f t="shared" ref="AD78:AE78" si="85">$F78*O78</f>
        <v>0</v>
      </c>
      <c r="AE78" s="191">
        <f t="shared" si="85"/>
        <v>0</v>
      </c>
      <c r="AF78" s="191">
        <f t="shared" si="15"/>
        <v>0</v>
      </c>
      <c r="AG78" s="191">
        <f t="shared" si="16"/>
        <v>0</v>
      </c>
      <c r="AH78" s="191">
        <f t="shared" si="17"/>
        <v>0</v>
      </c>
      <c r="AI78" s="191"/>
      <c r="AJ78" s="191"/>
      <c r="AK78" s="191"/>
    </row>
    <row r="79" spans="1:37">
      <c r="A79" s="787" t="str">
        <f t="shared" si="18"/>
        <v/>
      </c>
      <c r="B79" s="788" t="b">
        <f>IF(D78&lt;&gt;"",'PRODUCER INFORMATION '!$V$4)</f>
        <v>0</v>
      </c>
      <c r="C79" s="789" t="b">
        <f xml:space="preserve"> IF(D78&lt;&gt;"",'PRODUCER INFORMATION '!$Q$6)</f>
        <v>0</v>
      </c>
      <c r="D79" s="786"/>
      <c r="E79" s="790"/>
      <c r="F79" s="791"/>
      <c r="G79" s="792"/>
      <c r="H79" s="792">
        <f t="shared" si="1"/>
        <v>0</v>
      </c>
      <c r="I79" s="792"/>
      <c r="J79" s="792">
        <f t="shared" si="2"/>
        <v>0</v>
      </c>
      <c r="K79" s="792"/>
      <c r="L79" s="792">
        <f t="shared" si="3"/>
        <v>0</v>
      </c>
      <c r="M79" s="792"/>
      <c r="N79" s="792">
        <f t="shared" si="4"/>
        <v>0</v>
      </c>
      <c r="O79" s="793">
        <f t="shared" si="5"/>
        <v>0</v>
      </c>
      <c r="P79" s="792"/>
      <c r="Q79" s="792">
        <f t="shared" si="6"/>
        <v>0</v>
      </c>
      <c r="R79" s="792"/>
      <c r="S79" s="792">
        <f t="shared" si="7"/>
        <v>0</v>
      </c>
      <c r="T79" s="792"/>
      <c r="U79" s="792">
        <f t="shared" si="8"/>
        <v>0</v>
      </c>
      <c r="V79" s="792"/>
      <c r="W79" s="794"/>
      <c r="X79" s="795">
        <f t="shared" si="9"/>
        <v>0</v>
      </c>
      <c r="Y79" s="191"/>
      <c r="Z79" s="191">
        <f t="shared" si="10"/>
        <v>0</v>
      </c>
      <c r="AA79" s="191">
        <f t="shared" si="11"/>
        <v>0</v>
      </c>
      <c r="AB79" s="191">
        <f t="shared" si="12"/>
        <v>0</v>
      </c>
      <c r="AC79" s="191">
        <f t="shared" si="13"/>
        <v>0</v>
      </c>
      <c r="AD79" s="191">
        <f t="shared" ref="AD79:AE79" si="86">$F79*O79</f>
        <v>0</v>
      </c>
      <c r="AE79" s="191">
        <f t="shared" si="86"/>
        <v>0</v>
      </c>
      <c r="AF79" s="191">
        <f t="shared" si="15"/>
        <v>0</v>
      </c>
      <c r="AG79" s="191">
        <f t="shared" si="16"/>
        <v>0</v>
      </c>
      <c r="AH79" s="191">
        <f t="shared" si="17"/>
        <v>0</v>
      </c>
      <c r="AI79" s="191"/>
      <c r="AJ79" s="191"/>
      <c r="AK79" s="191"/>
    </row>
    <row r="80" spans="1:37">
      <c r="A80" s="787" t="str">
        <f t="shared" si="18"/>
        <v/>
      </c>
      <c r="B80" s="788" t="b">
        <f>IF(D79&lt;&gt;"",'PRODUCER INFORMATION '!$V$4)</f>
        <v>0</v>
      </c>
      <c r="C80" s="789" t="b">
        <f xml:space="preserve"> IF(D79&lt;&gt;"",'PRODUCER INFORMATION '!$Q$6)</f>
        <v>0</v>
      </c>
      <c r="D80" s="786"/>
      <c r="E80" s="790"/>
      <c r="F80" s="791"/>
      <c r="G80" s="792"/>
      <c r="H80" s="792">
        <f t="shared" si="1"/>
        <v>0</v>
      </c>
      <c r="I80" s="792"/>
      <c r="J80" s="792">
        <f t="shared" si="2"/>
        <v>0</v>
      </c>
      <c r="K80" s="792"/>
      <c r="L80" s="792">
        <f t="shared" si="3"/>
        <v>0</v>
      </c>
      <c r="M80" s="792"/>
      <c r="N80" s="792">
        <f t="shared" si="4"/>
        <v>0</v>
      </c>
      <c r="O80" s="793">
        <f t="shared" si="5"/>
        <v>0</v>
      </c>
      <c r="P80" s="792"/>
      <c r="Q80" s="792">
        <f t="shared" si="6"/>
        <v>0</v>
      </c>
      <c r="R80" s="792"/>
      <c r="S80" s="792">
        <f t="shared" si="7"/>
        <v>0</v>
      </c>
      <c r="T80" s="792"/>
      <c r="U80" s="792">
        <f t="shared" si="8"/>
        <v>0</v>
      </c>
      <c r="V80" s="792"/>
      <c r="W80" s="794"/>
      <c r="X80" s="795">
        <f t="shared" si="9"/>
        <v>0</v>
      </c>
      <c r="Y80" s="191"/>
      <c r="Z80" s="191">
        <f t="shared" si="10"/>
        <v>0</v>
      </c>
      <c r="AA80" s="191">
        <f t="shared" si="11"/>
        <v>0</v>
      </c>
      <c r="AB80" s="191">
        <f t="shared" si="12"/>
        <v>0</v>
      </c>
      <c r="AC80" s="191">
        <f t="shared" si="13"/>
        <v>0</v>
      </c>
      <c r="AD80" s="191">
        <f t="shared" ref="AD80:AE80" si="87">$F80*O80</f>
        <v>0</v>
      </c>
      <c r="AE80" s="191">
        <f t="shared" si="87"/>
        <v>0</v>
      </c>
      <c r="AF80" s="191">
        <f t="shared" si="15"/>
        <v>0</v>
      </c>
      <c r="AG80" s="191">
        <f t="shared" si="16"/>
        <v>0</v>
      </c>
      <c r="AH80" s="191">
        <f t="shared" si="17"/>
        <v>0</v>
      </c>
      <c r="AI80" s="191"/>
      <c r="AJ80" s="191"/>
      <c r="AK80" s="191"/>
    </row>
    <row r="81" spans="1:37">
      <c r="A81" s="787" t="str">
        <f t="shared" si="18"/>
        <v/>
      </c>
      <c r="B81" s="788" t="b">
        <f>IF(D80&lt;&gt;"",'PRODUCER INFORMATION '!$V$4)</f>
        <v>0</v>
      </c>
      <c r="C81" s="789" t="b">
        <f xml:space="preserve"> IF(D80&lt;&gt;"",'PRODUCER INFORMATION '!$Q$6)</f>
        <v>0</v>
      </c>
      <c r="D81" s="786"/>
      <c r="E81" s="790"/>
      <c r="F81" s="791"/>
      <c r="G81" s="792"/>
      <c r="H81" s="792">
        <f t="shared" si="1"/>
        <v>0</v>
      </c>
      <c r="I81" s="792"/>
      <c r="J81" s="792">
        <f t="shared" si="2"/>
        <v>0</v>
      </c>
      <c r="K81" s="792"/>
      <c r="L81" s="792">
        <f t="shared" si="3"/>
        <v>0</v>
      </c>
      <c r="M81" s="792"/>
      <c r="N81" s="792">
        <f t="shared" si="4"/>
        <v>0</v>
      </c>
      <c r="O81" s="793">
        <f t="shared" si="5"/>
        <v>0</v>
      </c>
      <c r="P81" s="792"/>
      <c r="Q81" s="792">
        <f t="shared" si="6"/>
        <v>0</v>
      </c>
      <c r="R81" s="792"/>
      <c r="S81" s="792">
        <f t="shared" si="7"/>
        <v>0</v>
      </c>
      <c r="T81" s="792"/>
      <c r="U81" s="792">
        <f t="shared" si="8"/>
        <v>0</v>
      </c>
      <c r="V81" s="792"/>
      <c r="W81" s="794"/>
      <c r="X81" s="795">
        <f t="shared" si="9"/>
        <v>0</v>
      </c>
      <c r="Y81" s="191"/>
      <c r="Z81" s="191">
        <f t="shared" si="10"/>
        <v>0</v>
      </c>
      <c r="AA81" s="191">
        <f t="shared" si="11"/>
        <v>0</v>
      </c>
      <c r="AB81" s="191">
        <f t="shared" si="12"/>
        <v>0</v>
      </c>
      <c r="AC81" s="191">
        <f t="shared" si="13"/>
        <v>0</v>
      </c>
      <c r="AD81" s="191">
        <f t="shared" ref="AD81:AE81" si="88">$F81*O81</f>
        <v>0</v>
      </c>
      <c r="AE81" s="191">
        <f t="shared" si="88"/>
        <v>0</v>
      </c>
      <c r="AF81" s="191">
        <f t="shared" si="15"/>
        <v>0</v>
      </c>
      <c r="AG81" s="191">
        <f t="shared" si="16"/>
        <v>0</v>
      </c>
      <c r="AH81" s="191">
        <f t="shared" si="17"/>
        <v>0</v>
      </c>
      <c r="AI81" s="191"/>
      <c r="AJ81" s="191"/>
      <c r="AK81" s="191"/>
    </row>
    <row r="82" spans="1:37">
      <c r="A82" s="787" t="str">
        <f t="shared" si="18"/>
        <v/>
      </c>
      <c r="B82" s="788" t="b">
        <f>IF(D81&lt;&gt;"",'PRODUCER INFORMATION '!$V$4)</f>
        <v>0</v>
      </c>
      <c r="C82" s="789" t="b">
        <f xml:space="preserve"> IF(D81&lt;&gt;"",'PRODUCER INFORMATION '!$Q$6)</f>
        <v>0</v>
      </c>
      <c r="D82" s="786"/>
      <c r="E82" s="790"/>
      <c r="F82" s="791"/>
      <c r="G82" s="792"/>
      <c r="H82" s="792">
        <f t="shared" si="1"/>
        <v>0</v>
      </c>
      <c r="I82" s="792"/>
      <c r="J82" s="792">
        <f t="shared" si="2"/>
        <v>0</v>
      </c>
      <c r="K82" s="792"/>
      <c r="L82" s="792">
        <f t="shared" si="3"/>
        <v>0</v>
      </c>
      <c r="M82" s="792"/>
      <c r="N82" s="792">
        <f t="shared" si="4"/>
        <v>0</v>
      </c>
      <c r="O82" s="793">
        <f t="shared" si="5"/>
        <v>0</v>
      </c>
      <c r="P82" s="792"/>
      <c r="Q82" s="792">
        <f t="shared" si="6"/>
        <v>0</v>
      </c>
      <c r="R82" s="792"/>
      <c r="S82" s="792">
        <f t="shared" si="7"/>
        <v>0</v>
      </c>
      <c r="T82" s="792"/>
      <c r="U82" s="792">
        <f t="shared" si="8"/>
        <v>0</v>
      </c>
      <c r="V82" s="792"/>
      <c r="W82" s="794"/>
      <c r="X82" s="795">
        <f t="shared" si="9"/>
        <v>0</v>
      </c>
      <c r="Y82" s="191"/>
      <c r="Z82" s="191">
        <f t="shared" si="10"/>
        <v>0</v>
      </c>
      <c r="AA82" s="191">
        <f t="shared" si="11"/>
        <v>0</v>
      </c>
      <c r="AB82" s="191">
        <f t="shared" si="12"/>
        <v>0</v>
      </c>
      <c r="AC82" s="191">
        <f t="shared" si="13"/>
        <v>0</v>
      </c>
      <c r="AD82" s="191">
        <f t="shared" ref="AD82:AE82" si="89">$F82*O82</f>
        <v>0</v>
      </c>
      <c r="AE82" s="191">
        <f t="shared" si="89"/>
        <v>0</v>
      </c>
      <c r="AF82" s="191">
        <f t="shared" si="15"/>
        <v>0</v>
      </c>
      <c r="AG82" s="191">
        <f t="shared" si="16"/>
        <v>0</v>
      </c>
      <c r="AH82" s="191">
        <f t="shared" si="17"/>
        <v>0</v>
      </c>
      <c r="AI82" s="191"/>
      <c r="AJ82" s="191"/>
      <c r="AK82" s="191"/>
    </row>
    <row r="83" spans="1:37">
      <c r="A83" s="787" t="str">
        <f t="shared" si="18"/>
        <v/>
      </c>
      <c r="B83" s="788" t="b">
        <f>IF(D82&lt;&gt;"",'PRODUCER INFORMATION '!$V$4)</f>
        <v>0</v>
      </c>
      <c r="C83" s="789" t="b">
        <f xml:space="preserve"> IF(D82&lt;&gt;"",'PRODUCER INFORMATION '!$Q$6)</f>
        <v>0</v>
      </c>
      <c r="D83" s="786"/>
      <c r="E83" s="790"/>
      <c r="F83" s="791"/>
      <c r="G83" s="792"/>
      <c r="H83" s="792">
        <f t="shared" si="1"/>
        <v>0</v>
      </c>
      <c r="I83" s="792"/>
      <c r="J83" s="792">
        <f t="shared" si="2"/>
        <v>0</v>
      </c>
      <c r="K83" s="792"/>
      <c r="L83" s="792">
        <f t="shared" si="3"/>
        <v>0</v>
      </c>
      <c r="M83" s="792"/>
      <c r="N83" s="792">
        <f t="shared" si="4"/>
        <v>0</v>
      </c>
      <c r="O83" s="793">
        <f t="shared" si="5"/>
        <v>0</v>
      </c>
      <c r="P83" s="792"/>
      <c r="Q83" s="792">
        <f t="shared" si="6"/>
        <v>0</v>
      </c>
      <c r="R83" s="792"/>
      <c r="S83" s="792">
        <f t="shared" si="7"/>
        <v>0</v>
      </c>
      <c r="T83" s="792"/>
      <c r="U83" s="792">
        <f t="shared" si="8"/>
        <v>0</v>
      </c>
      <c r="V83" s="792"/>
      <c r="W83" s="794"/>
      <c r="X83" s="795">
        <f t="shared" si="9"/>
        <v>0</v>
      </c>
      <c r="Y83" s="191"/>
      <c r="Z83" s="191">
        <f t="shared" si="10"/>
        <v>0</v>
      </c>
      <c r="AA83" s="191">
        <f t="shared" si="11"/>
        <v>0</v>
      </c>
      <c r="AB83" s="191">
        <f t="shared" si="12"/>
        <v>0</v>
      </c>
      <c r="AC83" s="191">
        <f t="shared" si="13"/>
        <v>0</v>
      </c>
      <c r="AD83" s="191">
        <f t="shared" ref="AD83:AE83" si="90">$F83*O83</f>
        <v>0</v>
      </c>
      <c r="AE83" s="191">
        <f t="shared" si="90"/>
        <v>0</v>
      </c>
      <c r="AF83" s="191">
        <f t="shared" si="15"/>
        <v>0</v>
      </c>
      <c r="AG83" s="191">
        <f t="shared" si="16"/>
        <v>0</v>
      </c>
      <c r="AH83" s="191">
        <f t="shared" si="17"/>
        <v>0</v>
      </c>
      <c r="AI83" s="191"/>
      <c r="AJ83" s="191"/>
      <c r="AK83" s="191"/>
    </row>
    <row r="84" spans="1:37">
      <c r="A84" s="787" t="str">
        <f t="shared" si="18"/>
        <v/>
      </c>
      <c r="B84" s="788" t="b">
        <f>IF(D83&lt;&gt;"",'PRODUCER INFORMATION '!$V$4)</f>
        <v>0</v>
      </c>
      <c r="C84" s="789" t="b">
        <f xml:space="preserve"> IF(D83&lt;&gt;"",'PRODUCER INFORMATION '!$Q$6)</f>
        <v>0</v>
      </c>
      <c r="D84" s="786"/>
      <c r="E84" s="790"/>
      <c r="F84" s="791"/>
      <c r="G84" s="792"/>
      <c r="H84" s="792">
        <f t="shared" si="1"/>
        <v>0</v>
      </c>
      <c r="I84" s="792"/>
      <c r="J84" s="792">
        <f t="shared" si="2"/>
        <v>0</v>
      </c>
      <c r="K84" s="792"/>
      <c r="L84" s="792">
        <f t="shared" si="3"/>
        <v>0</v>
      </c>
      <c r="M84" s="792"/>
      <c r="N84" s="792">
        <f t="shared" si="4"/>
        <v>0</v>
      </c>
      <c r="O84" s="793">
        <f t="shared" si="5"/>
        <v>0</v>
      </c>
      <c r="P84" s="792"/>
      <c r="Q84" s="792">
        <f t="shared" si="6"/>
        <v>0</v>
      </c>
      <c r="R84" s="792"/>
      <c r="S84" s="792">
        <f t="shared" si="7"/>
        <v>0</v>
      </c>
      <c r="T84" s="792"/>
      <c r="U84" s="792">
        <f t="shared" si="8"/>
        <v>0</v>
      </c>
      <c r="V84" s="792"/>
      <c r="W84" s="794"/>
      <c r="X84" s="795">
        <f t="shared" si="9"/>
        <v>0</v>
      </c>
      <c r="Y84" s="191"/>
      <c r="Z84" s="191">
        <f t="shared" si="10"/>
        <v>0</v>
      </c>
      <c r="AA84" s="191">
        <f t="shared" si="11"/>
        <v>0</v>
      </c>
      <c r="AB84" s="191">
        <f t="shared" si="12"/>
        <v>0</v>
      </c>
      <c r="AC84" s="191">
        <f t="shared" si="13"/>
        <v>0</v>
      </c>
      <c r="AD84" s="191">
        <f t="shared" ref="AD84:AE84" si="91">$F84*O84</f>
        <v>0</v>
      </c>
      <c r="AE84" s="191">
        <f t="shared" si="91"/>
        <v>0</v>
      </c>
      <c r="AF84" s="191">
        <f t="shared" si="15"/>
        <v>0</v>
      </c>
      <c r="AG84" s="191">
        <f t="shared" si="16"/>
        <v>0</v>
      </c>
      <c r="AH84" s="191">
        <f t="shared" si="17"/>
        <v>0</v>
      </c>
      <c r="AI84" s="191"/>
      <c r="AJ84" s="191"/>
      <c r="AK84" s="191"/>
    </row>
    <row r="85" spans="1:37">
      <c r="A85" s="787" t="str">
        <f t="shared" si="18"/>
        <v/>
      </c>
      <c r="B85" s="788" t="b">
        <f>IF(D84&lt;&gt;"",'PRODUCER INFORMATION '!$V$4)</f>
        <v>0</v>
      </c>
      <c r="C85" s="789" t="b">
        <f xml:space="preserve"> IF(D84&lt;&gt;"",'PRODUCER INFORMATION '!$Q$6)</f>
        <v>0</v>
      </c>
      <c r="D85" s="786"/>
      <c r="E85" s="790"/>
      <c r="F85" s="791"/>
      <c r="G85" s="792"/>
      <c r="H85" s="792">
        <f t="shared" si="1"/>
        <v>0</v>
      </c>
      <c r="I85" s="792"/>
      <c r="J85" s="792">
        <f t="shared" si="2"/>
        <v>0</v>
      </c>
      <c r="K85" s="792"/>
      <c r="L85" s="792">
        <f t="shared" si="3"/>
        <v>0</v>
      </c>
      <c r="M85" s="792"/>
      <c r="N85" s="792">
        <f t="shared" si="4"/>
        <v>0</v>
      </c>
      <c r="O85" s="793">
        <f t="shared" si="5"/>
        <v>0</v>
      </c>
      <c r="P85" s="792"/>
      <c r="Q85" s="792">
        <f t="shared" si="6"/>
        <v>0</v>
      </c>
      <c r="R85" s="792"/>
      <c r="S85" s="792">
        <f t="shared" si="7"/>
        <v>0</v>
      </c>
      <c r="T85" s="792"/>
      <c r="U85" s="792">
        <f t="shared" si="8"/>
        <v>0</v>
      </c>
      <c r="V85" s="792"/>
      <c r="W85" s="794"/>
      <c r="X85" s="795">
        <f t="shared" si="9"/>
        <v>0</v>
      </c>
      <c r="Y85" s="191"/>
      <c r="Z85" s="191">
        <f t="shared" si="10"/>
        <v>0</v>
      </c>
      <c r="AA85" s="191">
        <f t="shared" si="11"/>
        <v>0</v>
      </c>
      <c r="AB85" s="191">
        <f t="shared" si="12"/>
        <v>0</v>
      </c>
      <c r="AC85" s="191">
        <f t="shared" si="13"/>
        <v>0</v>
      </c>
      <c r="AD85" s="191">
        <f t="shared" ref="AD85:AE85" si="92">$F85*O85</f>
        <v>0</v>
      </c>
      <c r="AE85" s="191">
        <f t="shared" si="92"/>
        <v>0</v>
      </c>
      <c r="AF85" s="191">
        <f t="shared" si="15"/>
        <v>0</v>
      </c>
      <c r="AG85" s="191">
        <f t="shared" si="16"/>
        <v>0</v>
      </c>
      <c r="AH85" s="191">
        <f t="shared" si="17"/>
        <v>0</v>
      </c>
      <c r="AI85" s="191"/>
      <c r="AJ85" s="191"/>
      <c r="AK85" s="191"/>
    </row>
    <row r="86" spans="1:37">
      <c r="A86" s="787" t="str">
        <f t="shared" si="18"/>
        <v/>
      </c>
      <c r="B86" s="788" t="b">
        <f>IF(D85&lt;&gt;"",'PRODUCER INFORMATION '!$V$4)</f>
        <v>0</v>
      </c>
      <c r="C86" s="789" t="b">
        <f xml:space="preserve"> IF(D85&lt;&gt;"",'PRODUCER INFORMATION '!$Q$6)</f>
        <v>0</v>
      </c>
      <c r="D86" s="786"/>
      <c r="E86" s="790"/>
      <c r="F86" s="791"/>
      <c r="G86" s="792"/>
      <c r="H86" s="792">
        <f t="shared" si="1"/>
        <v>0</v>
      </c>
      <c r="I86" s="792"/>
      <c r="J86" s="792">
        <f t="shared" si="2"/>
        <v>0</v>
      </c>
      <c r="K86" s="792"/>
      <c r="L86" s="792">
        <f t="shared" si="3"/>
        <v>0</v>
      </c>
      <c r="M86" s="792"/>
      <c r="N86" s="792">
        <f t="shared" si="4"/>
        <v>0</v>
      </c>
      <c r="O86" s="793">
        <f t="shared" si="5"/>
        <v>0</v>
      </c>
      <c r="P86" s="792"/>
      <c r="Q86" s="792">
        <f t="shared" si="6"/>
        <v>0</v>
      </c>
      <c r="R86" s="792"/>
      <c r="S86" s="792">
        <f t="shared" si="7"/>
        <v>0</v>
      </c>
      <c r="T86" s="792"/>
      <c r="U86" s="792">
        <f t="shared" si="8"/>
        <v>0</v>
      </c>
      <c r="V86" s="792"/>
      <c r="W86" s="794"/>
      <c r="X86" s="795">
        <f t="shared" si="9"/>
        <v>0</v>
      </c>
      <c r="Y86" s="191"/>
      <c r="Z86" s="191">
        <f t="shared" si="10"/>
        <v>0</v>
      </c>
      <c r="AA86" s="191">
        <f t="shared" si="11"/>
        <v>0</v>
      </c>
      <c r="AB86" s="191">
        <f t="shared" si="12"/>
        <v>0</v>
      </c>
      <c r="AC86" s="191">
        <f t="shared" si="13"/>
        <v>0</v>
      </c>
      <c r="AD86" s="191">
        <f t="shared" ref="AD86:AE86" si="93">$F86*O86</f>
        <v>0</v>
      </c>
      <c r="AE86" s="191">
        <f t="shared" si="93"/>
        <v>0</v>
      </c>
      <c r="AF86" s="191">
        <f t="shared" si="15"/>
        <v>0</v>
      </c>
      <c r="AG86" s="191">
        <f t="shared" si="16"/>
        <v>0</v>
      </c>
      <c r="AH86" s="191">
        <f t="shared" si="17"/>
        <v>0</v>
      </c>
      <c r="AI86" s="191"/>
      <c r="AJ86" s="191"/>
      <c r="AK86" s="191"/>
    </row>
    <row r="87" spans="1:37">
      <c r="A87" s="787" t="str">
        <f t="shared" si="18"/>
        <v/>
      </c>
      <c r="B87" s="788" t="b">
        <f>IF(D86&lt;&gt;"",'PRODUCER INFORMATION '!$V$4)</f>
        <v>0</v>
      </c>
      <c r="C87" s="789" t="b">
        <f xml:space="preserve"> IF(D86&lt;&gt;"",'PRODUCER INFORMATION '!$Q$6)</f>
        <v>0</v>
      </c>
      <c r="D87" s="786"/>
      <c r="E87" s="790"/>
      <c r="F87" s="791"/>
      <c r="G87" s="792"/>
      <c r="H87" s="792">
        <f t="shared" si="1"/>
        <v>0</v>
      </c>
      <c r="I87" s="792"/>
      <c r="J87" s="792">
        <f t="shared" si="2"/>
        <v>0</v>
      </c>
      <c r="K87" s="792"/>
      <c r="L87" s="792">
        <f t="shared" si="3"/>
        <v>0</v>
      </c>
      <c r="M87" s="792"/>
      <c r="N87" s="792">
        <f t="shared" si="4"/>
        <v>0</v>
      </c>
      <c r="O87" s="793">
        <f t="shared" si="5"/>
        <v>0</v>
      </c>
      <c r="P87" s="792"/>
      <c r="Q87" s="792">
        <f t="shared" si="6"/>
        <v>0</v>
      </c>
      <c r="R87" s="792"/>
      <c r="S87" s="792">
        <f t="shared" si="7"/>
        <v>0</v>
      </c>
      <c r="T87" s="792"/>
      <c r="U87" s="792">
        <f t="shared" si="8"/>
        <v>0</v>
      </c>
      <c r="V87" s="792"/>
      <c r="W87" s="794"/>
      <c r="X87" s="795">
        <f t="shared" si="9"/>
        <v>0</v>
      </c>
      <c r="Y87" s="191"/>
      <c r="Z87" s="191">
        <f t="shared" si="10"/>
        <v>0</v>
      </c>
      <c r="AA87" s="191">
        <f t="shared" si="11"/>
        <v>0</v>
      </c>
      <c r="AB87" s="191">
        <f t="shared" si="12"/>
        <v>0</v>
      </c>
      <c r="AC87" s="191">
        <f t="shared" si="13"/>
        <v>0</v>
      </c>
      <c r="AD87" s="191">
        <f t="shared" ref="AD87:AE87" si="94">$F87*O87</f>
        <v>0</v>
      </c>
      <c r="AE87" s="191">
        <f t="shared" si="94"/>
        <v>0</v>
      </c>
      <c r="AF87" s="191">
        <f t="shared" si="15"/>
        <v>0</v>
      </c>
      <c r="AG87" s="191">
        <f t="shared" si="16"/>
        <v>0</v>
      </c>
      <c r="AH87" s="191">
        <f t="shared" si="17"/>
        <v>0</v>
      </c>
      <c r="AI87" s="191"/>
      <c r="AJ87" s="191"/>
      <c r="AK87" s="191"/>
    </row>
    <row r="88" spans="1:37">
      <c r="A88" s="787" t="str">
        <f t="shared" si="18"/>
        <v/>
      </c>
      <c r="B88" s="788" t="b">
        <f>IF(D87&lt;&gt;"",'PRODUCER INFORMATION '!$V$4)</f>
        <v>0</v>
      </c>
      <c r="C88" s="789" t="b">
        <f xml:space="preserve"> IF(D87&lt;&gt;"",'PRODUCER INFORMATION '!$Q$6)</f>
        <v>0</v>
      </c>
      <c r="D88" s="786"/>
      <c r="E88" s="790"/>
      <c r="F88" s="791"/>
      <c r="G88" s="792"/>
      <c r="H88" s="792">
        <f t="shared" si="1"/>
        <v>0</v>
      </c>
      <c r="I88" s="792"/>
      <c r="J88" s="792">
        <f t="shared" si="2"/>
        <v>0</v>
      </c>
      <c r="K88" s="792"/>
      <c r="L88" s="792">
        <f t="shared" si="3"/>
        <v>0</v>
      </c>
      <c r="M88" s="792"/>
      <c r="N88" s="792">
        <f t="shared" si="4"/>
        <v>0</v>
      </c>
      <c r="O88" s="793">
        <f t="shared" si="5"/>
        <v>0</v>
      </c>
      <c r="P88" s="792"/>
      <c r="Q88" s="792">
        <f t="shared" si="6"/>
        <v>0</v>
      </c>
      <c r="R88" s="792"/>
      <c r="S88" s="792">
        <f t="shared" si="7"/>
        <v>0</v>
      </c>
      <c r="T88" s="792"/>
      <c r="U88" s="792">
        <f t="shared" si="8"/>
        <v>0</v>
      </c>
      <c r="V88" s="792"/>
      <c r="W88" s="794"/>
      <c r="X88" s="795">
        <f t="shared" si="9"/>
        <v>0</v>
      </c>
      <c r="Y88" s="191"/>
      <c r="Z88" s="191">
        <f t="shared" si="10"/>
        <v>0</v>
      </c>
      <c r="AA88" s="191">
        <f t="shared" si="11"/>
        <v>0</v>
      </c>
      <c r="AB88" s="191">
        <f t="shared" si="12"/>
        <v>0</v>
      </c>
      <c r="AC88" s="191">
        <f t="shared" si="13"/>
        <v>0</v>
      </c>
      <c r="AD88" s="191">
        <f t="shared" ref="AD88:AE88" si="95">$F88*O88</f>
        <v>0</v>
      </c>
      <c r="AE88" s="191">
        <f t="shared" si="95"/>
        <v>0</v>
      </c>
      <c r="AF88" s="191">
        <f t="shared" si="15"/>
        <v>0</v>
      </c>
      <c r="AG88" s="191">
        <f t="shared" si="16"/>
        <v>0</v>
      </c>
      <c r="AH88" s="191">
        <f t="shared" si="17"/>
        <v>0</v>
      </c>
      <c r="AI88" s="191"/>
      <c r="AJ88" s="191"/>
      <c r="AK88" s="191"/>
    </row>
    <row r="89" spans="1:37">
      <c r="A89" s="787" t="str">
        <f t="shared" si="18"/>
        <v/>
      </c>
      <c r="B89" s="788" t="b">
        <f>IF(D88&lt;&gt;"",'PRODUCER INFORMATION '!$V$4)</f>
        <v>0</v>
      </c>
      <c r="C89" s="789" t="b">
        <f xml:space="preserve"> IF(D88&lt;&gt;"",'PRODUCER INFORMATION '!$Q$6)</f>
        <v>0</v>
      </c>
      <c r="D89" s="786"/>
      <c r="E89" s="790"/>
      <c r="F89" s="791"/>
      <c r="G89" s="792"/>
      <c r="H89" s="792">
        <f t="shared" si="1"/>
        <v>0</v>
      </c>
      <c r="I89" s="792"/>
      <c r="J89" s="792">
        <f t="shared" si="2"/>
        <v>0</v>
      </c>
      <c r="K89" s="792"/>
      <c r="L89" s="792">
        <f t="shared" si="3"/>
        <v>0</v>
      </c>
      <c r="M89" s="792"/>
      <c r="N89" s="792">
        <f t="shared" si="4"/>
        <v>0</v>
      </c>
      <c r="O89" s="793">
        <f t="shared" si="5"/>
        <v>0</v>
      </c>
      <c r="P89" s="792"/>
      <c r="Q89" s="792">
        <f t="shared" si="6"/>
        <v>0</v>
      </c>
      <c r="R89" s="792"/>
      <c r="S89" s="792">
        <f t="shared" si="7"/>
        <v>0</v>
      </c>
      <c r="T89" s="792"/>
      <c r="U89" s="792">
        <f t="shared" si="8"/>
        <v>0</v>
      </c>
      <c r="V89" s="792"/>
      <c r="W89" s="794"/>
      <c r="X89" s="795">
        <f t="shared" si="9"/>
        <v>0</v>
      </c>
      <c r="Y89" s="191"/>
      <c r="Z89" s="191">
        <f t="shared" si="10"/>
        <v>0</v>
      </c>
      <c r="AA89" s="191">
        <f t="shared" si="11"/>
        <v>0</v>
      </c>
      <c r="AB89" s="191">
        <f t="shared" si="12"/>
        <v>0</v>
      </c>
      <c r="AC89" s="191">
        <f t="shared" si="13"/>
        <v>0</v>
      </c>
      <c r="AD89" s="191">
        <f t="shared" ref="AD89:AE89" si="96">$F89*O89</f>
        <v>0</v>
      </c>
      <c r="AE89" s="191">
        <f t="shared" si="96"/>
        <v>0</v>
      </c>
      <c r="AF89" s="191">
        <f t="shared" si="15"/>
        <v>0</v>
      </c>
      <c r="AG89" s="191">
        <f t="shared" si="16"/>
        <v>0</v>
      </c>
      <c r="AH89" s="191">
        <f t="shared" si="17"/>
        <v>0</v>
      </c>
      <c r="AI89" s="191"/>
      <c r="AJ89" s="191"/>
      <c r="AK89" s="191"/>
    </row>
    <row r="90" spans="1:37">
      <c r="A90" s="787" t="str">
        <f t="shared" si="18"/>
        <v/>
      </c>
      <c r="B90" s="788" t="b">
        <f>IF(D89&lt;&gt;"",'PRODUCER INFORMATION '!$V$4)</f>
        <v>0</v>
      </c>
      <c r="C90" s="789" t="b">
        <f xml:space="preserve"> IF(D89&lt;&gt;"",'PRODUCER INFORMATION '!$Q$6)</f>
        <v>0</v>
      </c>
      <c r="D90" s="786"/>
      <c r="E90" s="790"/>
      <c r="F90" s="791"/>
      <c r="G90" s="792"/>
      <c r="H90" s="792">
        <f t="shared" si="1"/>
        <v>0</v>
      </c>
      <c r="I90" s="792"/>
      <c r="J90" s="792">
        <f t="shared" si="2"/>
        <v>0</v>
      </c>
      <c r="K90" s="792"/>
      <c r="L90" s="792">
        <f t="shared" si="3"/>
        <v>0</v>
      </c>
      <c r="M90" s="792"/>
      <c r="N90" s="792">
        <f t="shared" si="4"/>
        <v>0</v>
      </c>
      <c r="O90" s="793">
        <f t="shared" si="5"/>
        <v>0</v>
      </c>
      <c r="P90" s="792"/>
      <c r="Q90" s="792">
        <f t="shared" si="6"/>
        <v>0</v>
      </c>
      <c r="R90" s="792"/>
      <c r="S90" s="792">
        <f t="shared" si="7"/>
        <v>0</v>
      </c>
      <c r="T90" s="792"/>
      <c r="U90" s="792">
        <f t="shared" si="8"/>
        <v>0</v>
      </c>
      <c r="V90" s="792"/>
      <c r="W90" s="794"/>
      <c r="X90" s="795">
        <f t="shared" si="9"/>
        <v>0</v>
      </c>
      <c r="Y90" s="191"/>
      <c r="Z90" s="191">
        <f t="shared" si="10"/>
        <v>0</v>
      </c>
      <c r="AA90" s="191">
        <f t="shared" si="11"/>
        <v>0</v>
      </c>
      <c r="AB90" s="191">
        <f t="shared" si="12"/>
        <v>0</v>
      </c>
      <c r="AC90" s="191">
        <f t="shared" si="13"/>
        <v>0</v>
      </c>
      <c r="AD90" s="191">
        <f t="shared" ref="AD90:AE90" si="97">$F90*O90</f>
        <v>0</v>
      </c>
      <c r="AE90" s="191">
        <f t="shared" si="97"/>
        <v>0</v>
      </c>
      <c r="AF90" s="191">
        <f t="shared" si="15"/>
        <v>0</v>
      </c>
      <c r="AG90" s="191">
        <f t="shared" si="16"/>
        <v>0</v>
      </c>
      <c r="AH90" s="191">
        <f t="shared" si="17"/>
        <v>0</v>
      </c>
      <c r="AI90" s="191"/>
      <c r="AJ90" s="191"/>
      <c r="AK90" s="191"/>
    </row>
    <row r="91" spans="1:37">
      <c r="A91" s="787" t="str">
        <f t="shared" si="18"/>
        <v/>
      </c>
      <c r="B91" s="788" t="b">
        <f>IF(D90&lt;&gt;"",'PRODUCER INFORMATION '!$V$4)</f>
        <v>0</v>
      </c>
      <c r="C91" s="789" t="b">
        <f xml:space="preserve"> IF(D90&lt;&gt;"",'PRODUCER INFORMATION '!$Q$6)</f>
        <v>0</v>
      </c>
      <c r="D91" s="786"/>
      <c r="E91" s="790"/>
      <c r="F91" s="791"/>
      <c r="G91" s="792"/>
      <c r="H91" s="792">
        <f t="shared" si="1"/>
        <v>0</v>
      </c>
      <c r="I91" s="792"/>
      <c r="J91" s="792">
        <f t="shared" si="2"/>
        <v>0</v>
      </c>
      <c r="K91" s="792"/>
      <c r="L91" s="792">
        <f t="shared" si="3"/>
        <v>0</v>
      </c>
      <c r="M91" s="792"/>
      <c r="N91" s="792">
        <f t="shared" si="4"/>
        <v>0</v>
      </c>
      <c r="O91" s="793">
        <f t="shared" si="5"/>
        <v>0</v>
      </c>
      <c r="P91" s="792"/>
      <c r="Q91" s="792">
        <f t="shared" si="6"/>
        <v>0</v>
      </c>
      <c r="R91" s="792"/>
      <c r="S91" s="792">
        <f t="shared" si="7"/>
        <v>0</v>
      </c>
      <c r="T91" s="792"/>
      <c r="U91" s="792">
        <f t="shared" si="8"/>
        <v>0</v>
      </c>
      <c r="V91" s="792"/>
      <c r="W91" s="794"/>
      <c r="X91" s="795">
        <f t="shared" si="9"/>
        <v>0</v>
      </c>
      <c r="Y91" s="191"/>
      <c r="Z91" s="191">
        <f t="shared" si="10"/>
        <v>0</v>
      </c>
      <c r="AA91" s="191">
        <f t="shared" si="11"/>
        <v>0</v>
      </c>
      <c r="AB91" s="191">
        <f t="shared" si="12"/>
        <v>0</v>
      </c>
      <c r="AC91" s="191">
        <f t="shared" si="13"/>
        <v>0</v>
      </c>
      <c r="AD91" s="191">
        <f t="shared" ref="AD91:AE91" si="98">$F91*O91</f>
        <v>0</v>
      </c>
      <c r="AE91" s="191">
        <f t="shared" si="98"/>
        <v>0</v>
      </c>
      <c r="AF91" s="191">
        <f t="shared" si="15"/>
        <v>0</v>
      </c>
      <c r="AG91" s="191">
        <f t="shared" si="16"/>
        <v>0</v>
      </c>
      <c r="AH91" s="191">
        <f t="shared" si="17"/>
        <v>0</v>
      </c>
      <c r="AI91" s="191"/>
      <c r="AJ91" s="191"/>
      <c r="AK91" s="191"/>
    </row>
    <row r="92" spans="1:37">
      <c r="A92" s="787" t="str">
        <f t="shared" si="18"/>
        <v/>
      </c>
      <c r="B92" s="788" t="b">
        <f>IF(D91&lt;&gt;"",'PRODUCER INFORMATION '!$V$4)</f>
        <v>0</v>
      </c>
      <c r="C92" s="789" t="b">
        <f xml:space="preserve"> IF(D91&lt;&gt;"",'PRODUCER INFORMATION '!$Q$6)</f>
        <v>0</v>
      </c>
      <c r="D92" s="786"/>
      <c r="E92" s="790"/>
      <c r="F92" s="791"/>
      <c r="G92" s="792"/>
      <c r="H92" s="792">
        <f t="shared" si="1"/>
        <v>0</v>
      </c>
      <c r="I92" s="792"/>
      <c r="J92" s="792">
        <f t="shared" si="2"/>
        <v>0</v>
      </c>
      <c r="K92" s="792"/>
      <c r="L92" s="792">
        <f t="shared" si="3"/>
        <v>0</v>
      </c>
      <c r="M92" s="792"/>
      <c r="N92" s="792">
        <f t="shared" si="4"/>
        <v>0</v>
      </c>
      <c r="O92" s="793">
        <f t="shared" si="5"/>
        <v>0</v>
      </c>
      <c r="P92" s="792"/>
      <c r="Q92" s="792">
        <f t="shared" si="6"/>
        <v>0</v>
      </c>
      <c r="R92" s="792"/>
      <c r="S92" s="792">
        <f t="shared" si="7"/>
        <v>0</v>
      </c>
      <c r="T92" s="792"/>
      <c r="U92" s="792">
        <f t="shared" si="8"/>
        <v>0</v>
      </c>
      <c r="V92" s="792"/>
      <c r="W92" s="794"/>
      <c r="X92" s="795">
        <f t="shared" si="9"/>
        <v>0</v>
      </c>
      <c r="Y92" s="191"/>
      <c r="Z92" s="191">
        <f t="shared" si="10"/>
        <v>0</v>
      </c>
      <c r="AA92" s="191">
        <f t="shared" si="11"/>
        <v>0</v>
      </c>
      <c r="AB92" s="191">
        <f t="shared" si="12"/>
        <v>0</v>
      </c>
      <c r="AC92" s="191">
        <f t="shared" si="13"/>
        <v>0</v>
      </c>
      <c r="AD92" s="191">
        <f t="shared" ref="AD92:AE92" si="99">$F92*O92</f>
        <v>0</v>
      </c>
      <c r="AE92" s="191">
        <f t="shared" si="99"/>
        <v>0</v>
      </c>
      <c r="AF92" s="191">
        <f t="shared" si="15"/>
        <v>0</v>
      </c>
      <c r="AG92" s="191">
        <f t="shared" si="16"/>
        <v>0</v>
      </c>
      <c r="AH92" s="191">
        <f t="shared" si="17"/>
        <v>0</v>
      </c>
      <c r="AI92" s="191"/>
      <c r="AJ92" s="191"/>
      <c r="AK92" s="191"/>
    </row>
    <row r="93" spans="1:37">
      <c r="A93" s="787" t="str">
        <f t="shared" si="18"/>
        <v/>
      </c>
      <c r="B93" s="788" t="b">
        <f>IF(D92&lt;&gt;"",'PRODUCER INFORMATION '!$V$4)</f>
        <v>0</v>
      </c>
      <c r="C93" s="789" t="b">
        <f xml:space="preserve"> IF(D92&lt;&gt;"",'PRODUCER INFORMATION '!$Q$6)</f>
        <v>0</v>
      </c>
      <c r="D93" s="786"/>
      <c r="E93" s="790"/>
      <c r="F93" s="791"/>
      <c r="G93" s="792"/>
      <c r="H93" s="792">
        <f t="shared" si="1"/>
        <v>0</v>
      </c>
      <c r="I93" s="792"/>
      <c r="J93" s="792">
        <f t="shared" si="2"/>
        <v>0</v>
      </c>
      <c r="K93" s="792"/>
      <c r="L93" s="792">
        <f t="shared" si="3"/>
        <v>0</v>
      </c>
      <c r="M93" s="792"/>
      <c r="N93" s="792">
        <f t="shared" si="4"/>
        <v>0</v>
      </c>
      <c r="O93" s="793">
        <f t="shared" si="5"/>
        <v>0</v>
      </c>
      <c r="P93" s="792"/>
      <c r="Q93" s="792">
        <f t="shared" si="6"/>
        <v>0</v>
      </c>
      <c r="R93" s="792"/>
      <c r="S93" s="792">
        <f t="shared" si="7"/>
        <v>0</v>
      </c>
      <c r="T93" s="792"/>
      <c r="U93" s="792">
        <f t="shared" si="8"/>
        <v>0</v>
      </c>
      <c r="V93" s="792"/>
      <c r="W93" s="794"/>
      <c r="X93" s="795">
        <f t="shared" si="9"/>
        <v>0</v>
      </c>
      <c r="Y93" s="191"/>
      <c r="Z93" s="191">
        <f t="shared" si="10"/>
        <v>0</v>
      </c>
      <c r="AA93" s="191">
        <f t="shared" si="11"/>
        <v>0</v>
      </c>
      <c r="AB93" s="191">
        <f t="shared" si="12"/>
        <v>0</v>
      </c>
      <c r="AC93" s="191">
        <f t="shared" si="13"/>
        <v>0</v>
      </c>
      <c r="AD93" s="191">
        <f t="shared" ref="AD93:AE93" si="100">$F93*O93</f>
        <v>0</v>
      </c>
      <c r="AE93" s="191">
        <f t="shared" si="100"/>
        <v>0</v>
      </c>
      <c r="AF93" s="191">
        <f t="shared" si="15"/>
        <v>0</v>
      </c>
      <c r="AG93" s="191">
        <f t="shared" si="16"/>
        <v>0</v>
      </c>
      <c r="AH93" s="191">
        <f t="shared" si="17"/>
        <v>0</v>
      </c>
      <c r="AI93" s="191"/>
      <c r="AJ93" s="191"/>
      <c r="AK93" s="191"/>
    </row>
    <row r="94" spans="1:37">
      <c r="A94" s="787" t="str">
        <f t="shared" si="18"/>
        <v/>
      </c>
      <c r="B94" s="788" t="b">
        <f>IF(D93&lt;&gt;"",'PRODUCER INFORMATION '!$V$4)</f>
        <v>0</v>
      </c>
      <c r="C94" s="789" t="b">
        <f xml:space="preserve"> IF(D93&lt;&gt;"",'PRODUCER INFORMATION '!$Q$6)</f>
        <v>0</v>
      </c>
      <c r="D94" s="786"/>
      <c r="E94" s="790"/>
      <c r="F94" s="791"/>
      <c r="G94" s="792"/>
      <c r="H94" s="792">
        <f t="shared" si="1"/>
        <v>0</v>
      </c>
      <c r="I94" s="792"/>
      <c r="J94" s="792">
        <f t="shared" si="2"/>
        <v>0</v>
      </c>
      <c r="K94" s="792"/>
      <c r="L94" s="792">
        <f t="shared" si="3"/>
        <v>0</v>
      </c>
      <c r="M94" s="792"/>
      <c r="N94" s="792">
        <f t="shared" si="4"/>
        <v>0</v>
      </c>
      <c r="O94" s="793">
        <f t="shared" si="5"/>
        <v>0</v>
      </c>
      <c r="P94" s="792"/>
      <c r="Q94" s="792">
        <f t="shared" si="6"/>
        <v>0</v>
      </c>
      <c r="R94" s="792"/>
      <c r="S94" s="792">
        <f t="shared" si="7"/>
        <v>0</v>
      </c>
      <c r="T94" s="792"/>
      <c r="U94" s="792">
        <f t="shared" si="8"/>
        <v>0</v>
      </c>
      <c r="V94" s="792"/>
      <c r="W94" s="794"/>
      <c r="X94" s="795">
        <f t="shared" si="9"/>
        <v>0</v>
      </c>
      <c r="Y94" s="191"/>
      <c r="Z94" s="191">
        <f t="shared" si="10"/>
        <v>0</v>
      </c>
      <c r="AA94" s="191">
        <f t="shared" si="11"/>
        <v>0</v>
      </c>
      <c r="AB94" s="191">
        <f t="shared" si="12"/>
        <v>0</v>
      </c>
      <c r="AC94" s="191">
        <f t="shared" si="13"/>
        <v>0</v>
      </c>
      <c r="AD94" s="191">
        <f t="shared" ref="AD94:AE94" si="101">$F94*O94</f>
        <v>0</v>
      </c>
      <c r="AE94" s="191">
        <f t="shared" si="101"/>
        <v>0</v>
      </c>
      <c r="AF94" s="191">
        <f t="shared" si="15"/>
        <v>0</v>
      </c>
      <c r="AG94" s="191">
        <f t="shared" si="16"/>
        <v>0</v>
      </c>
      <c r="AH94" s="191">
        <f t="shared" si="17"/>
        <v>0</v>
      </c>
      <c r="AI94" s="191"/>
      <c r="AJ94" s="191"/>
      <c r="AK94" s="191"/>
    </row>
    <row r="95" spans="1:37">
      <c r="A95" s="787" t="str">
        <f t="shared" si="18"/>
        <v/>
      </c>
      <c r="B95" s="788" t="b">
        <f>IF(D94&lt;&gt;"",'PRODUCER INFORMATION '!$V$4)</f>
        <v>0</v>
      </c>
      <c r="C95" s="789" t="b">
        <f xml:space="preserve"> IF(D94&lt;&gt;"",'PRODUCER INFORMATION '!$Q$6)</f>
        <v>0</v>
      </c>
      <c r="D95" s="786"/>
      <c r="E95" s="790"/>
      <c r="F95" s="791"/>
      <c r="G95" s="792"/>
      <c r="H95" s="792">
        <f t="shared" si="1"/>
        <v>0</v>
      </c>
      <c r="I95" s="792"/>
      <c r="J95" s="792">
        <f t="shared" si="2"/>
        <v>0</v>
      </c>
      <c r="K95" s="792"/>
      <c r="L95" s="792">
        <f t="shared" si="3"/>
        <v>0</v>
      </c>
      <c r="M95" s="792"/>
      <c r="N95" s="792">
        <f t="shared" si="4"/>
        <v>0</v>
      </c>
      <c r="O95" s="793">
        <f t="shared" si="5"/>
        <v>0</v>
      </c>
      <c r="P95" s="792"/>
      <c r="Q95" s="792">
        <f t="shared" si="6"/>
        <v>0</v>
      </c>
      <c r="R95" s="792"/>
      <c r="S95" s="792">
        <f t="shared" si="7"/>
        <v>0</v>
      </c>
      <c r="T95" s="792"/>
      <c r="U95" s="792">
        <f t="shared" si="8"/>
        <v>0</v>
      </c>
      <c r="V95" s="792"/>
      <c r="W95" s="794"/>
      <c r="X95" s="795">
        <f t="shared" si="9"/>
        <v>0</v>
      </c>
      <c r="Y95" s="191"/>
      <c r="Z95" s="191">
        <f t="shared" si="10"/>
        <v>0</v>
      </c>
      <c r="AA95" s="191">
        <f t="shared" si="11"/>
        <v>0</v>
      </c>
      <c r="AB95" s="191">
        <f t="shared" si="12"/>
        <v>0</v>
      </c>
      <c r="AC95" s="191">
        <f t="shared" si="13"/>
        <v>0</v>
      </c>
      <c r="AD95" s="191">
        <f t="shared" ref="AD95:AE95" si="102">$F95*O95</f>
        <v>0</v>
      </c>
      <c r="AE95" s="191">
        <f t="shared" si="102"/>
        <v>0</v>
      </c>
      <c r="AF95" s="191">
        <f t="shared" si="15"/>
        <v>0</v>
      </c>
      <c r="AG95" s="191">
        <f t="shared" si="16"/>
        <v>0</v>
      </c>
      <c r="AH95" s="191">
        <f t="shared" si="17"/>
        <v>0</v>
      </c>
      <c r="AI95" s="191"/>
      <c r="AJ95" s="191"/>
      <c r="AK95" s="191"/>
    </row>
    <row r="96" spans="1:37">
      <c r="A96" s="787" t="str">
        <f t="shared" si="18"/>
        <v/>
      </c>
      <c r="B96" s="788" t="b">
        <f>IF(D95&lt;&gt;"",'PRODUCER INFORMATION '!$V$4)</f>
        <v>0</v>
      </c>
      <c r="C96" s="789" t="b">
        <f xml:space="preserve"> IF(D95&lt;&gt;"",'PRODUCER INFORMATION '!$Q$6)</f>
        <v>0</v>
      </c>
      <c r="D96" s="786"/>
      <c r="E96" s="790"/>
      <c r="F96" s="791"/>
      <c r="G96" s="792"/>
      <c r="H96" s="792">
        <f t="shared" si="1"/>
        <v>0</v>
      </c>
      <c r="I96" s="792"/>
      <c r="J96" s="792">
        <f t="shared" si="2"/>
        <v>0</v>
      </c>
      <c r="K96" s="792"/>
      <c r="L96" s="792">
        <f t="shared" si="3"/>
        <v>0</v>
      </c>
      <c r="M96" s="792"/>
      <c r="N96" s="792">
        <f t="shared" si="4"/>
        <v>0</v>
      </c>
      <c r="O96" s="793">
        <f t="shared" si="5"/>
        <v>0</v>
      </c>
      <c r="P96" s="792"/>
      <c r="Q96" s="792">
        <f t="shared" si="6"/>
        <v>0</v>
      </c>
      <c r="R96" s="792"/>
      <c r="S96" s="792">
        <f t="shared" si="7"/>
        <v>0</v>
      </c>
      <c r="T96" s="792"/>
      <c r="U96" s="792">
        <f t="shared" si="8"/>
        <v>0</v>
      </c>
      <c r="V96" s="792"/>
      <c r="W96" s="794"/>
      <c r="X96" s="795">
        <f t="shared" si="9"/>
        <v>0</v>
      </c>
      <c r="Y96" s="191"/>
      <c r="Z96" s="191">
        <f t="shared" si="10"/>
        <v>0</v>
      </c>
      <c r="AA96" s="191">
        <f t="shared" si="11"/>
        <v>0</v>
      </c>
      <c r="AB96" s="191">
        <f t="shared" si="12"/>
        <v>0</v>
      </c>
      <c r="AC96" s="191">
        <f t="shared" si="13"/>
        <v>0</v>
      </c>
      <c r="AD96" s="191">
        <f t="shared" ref="AD96:AE96" si="103">$F96*O96</f>
        <v>0</v>
      </c>
      <c r="AE96" s="191">
        <f t="shared" si="103"/>
        <v>0</v>
      </c>
      <c r="AF96" s="191">
        <f t="shared" si="15"/>
        <v>0</v>
      </c>
      <c r="AG96" s="191">
        <f t="shared" si="16"/>
        <v>0</v>
      </c>
      <c r="AH96" s="191">
        <f t="shared" si="17"/>
        <v>0</v>
      </c>
      <c r="AI96" s="191"/>
      <c r="AJ96" s="191"/>
      <c r="AK96" s="191"/>
    </row>
    <row r="97" spans="1:37">
      <c r="A97" s="787" t="str">
        <f t="shared" si="18"/>
        <v/>
      </c>
      <c r="B97" s="788" t="b">
        <f>IF(D96&lt;&gt;"",'PRODUCER INFORMATION '!$V$4)</f>
        <v>0</v>
      </c>
      <c r="C97" s="789" t="b">
        <f xml:space="preserve"> IF(D96&lt;&gt;"",'PRODUCER INFORMATION '!$Q$6)</f>
        <v>0</v>
      </c>
      <c r="D97" s="786"/>
      <c r="E97" s="790"/>
      <c r="F97" s="791"/>
      <c r="G97" s="792"/>
      <c r="H97" s="792">
        <f t="shared" si="1"/>
        <v>0</v>
      </c>
      <c r="I97" s="792"/>
      <c r="J97" s="792">
        <f t="shared" si="2"/>
        <v>0</v>
      </c>
      <c r="K97" s="792"/>
      <c r="L97" s="792">
        <f t="shared" si="3"/>
        <v>0</v>
      </c>
      <c r="M97" s="792"/>
      <c r="N97" s="792">
        <f t="shared" si="4"/>
        <v>0</v>
      </c>
      <c r="O97" s="793">
        <f t="shared" si="5"/>
        <v>0</v>
      </c>
      <c r="P97" s="792"/>
      <c r="Q97" s="792">
        <f t="shared" si="6"/>
        <v>0</v>
      </c>
      <c r="R97" s="792"/>
      <c r="S97" s="792">
        <f t="shared" si="7"/>
        <v>0</v>
      </c>
      <c r="T97" s="792"/>
      <c r="U97" s="792">
        <f t="shared" si="8"/>
        <v>0</v>
      </c>
      <c r="V97" s="792"/>
      <c r="W97" s="794"/>
      <c r="X97" s="795">
        <f t="shared" si="9"/>
        <v>0</v>
      </c>
      <c r="Y97" s="191"/>
      <c r="Z97" s="191">
        <f t="shared" si="10"/>
        <v>0</v>
      </c>
      <c r="AA97" s="191">
        <f t="shared" si="11"/>
        <v>0</v>
      </c>
      <c r="AB97" s="191">
        <f t="shared" si="12"/>
        <v>0</v>
      </c>
      <c r="AC97" s="191">
        <f t="shared" si="13"/>
        <v>0</v>
      </c>
      <c r="AD97" s="191">
        <f t="shared" ref="AD97:AE97" si="104">$F97*O97</f>
        <v>0</v>
      </c>
      <c r="AE97" s="191">
        <f t="shared" si="104"/>
        <v>0</v>
      </c>
      <c r="AF97" s="191">
        <f t="shared" si="15"/>
        <v>0</v>
      </c>
      <c r="AG97" s="191">
        <f t="shared" si="16"/>
        <v>0</v>
      </c>
      <c r="AH97" s="191">
        <f t="shared" si="17"/>
        <v>0</v>
      </c>
      <c r="AI97" s="191"/>
      <c r="AJ97" s="191"/>
      <c r="AK97" s="191"/>
    </row>
    <row r="98" spans="1:37">
      <c r="A98" s="787" t="str">
        <f t="shared" si="18"/>
        <v/>
      </c>
      <c r="B98" s="788" t="b">
        <f>IF(D97&lt;&gt;"",'PRODUCER INFORMATION '!$V$4)</f>
        <v>0</v>
      </c>
      <c r="C98" s="789" t="b">
        <f xml:space="preserve"> IF(D97&lt;&gt;"",'PRODUCER INFORMATION '!$Q$6)</f>
        <v>0</v>
      </c>
      <c r="D98" s="786"/>
      <c r="E98" s="790"/>
      <c r="F98" s="791"/>
      <c r="G98" s="792"/>
      <c r="H98" s="792">
        <f t="shared" si="1"/>
        <v>0</v>
      </c>
      <c r="I98" s="792"/>
      <c r="J98" s="792">
        <f t="shared" si="2"/>
        <v>0</v>
      </c>
      <c r="K98" s="792"/>
      <c r="L98" s="792">
        <f t="shared" si="3"/>
        <v>0</v>
      </c>
      <c r="M98" s="792"/>
      <c r="N98" s="792">
        <f t="shared" si="4"/>
        <v>0</v>
      </c>
      <c r="O98" s="793">
        <f t="shared" si="5"/>
        <v>0</v>
      </c>
      <c r="P98" s="792"/>
      <c r="Q98" s="792">
        <f t="shared" si="6"/>
        <v>0</v>
      </c>
      <c r="R98" s="792"/>
      <c r="S98" s="792">
        <f t="shared" si="7"/>
        <v>0</v>
      </c>
      <c r="T98" s="792"/>
      <c r="U98" s="792">
        <f t="shared" si="8"/>
        <v>0</v>
      </c>
      <c r="V98" s="792"/>
      <c r="W98" s="794"/>
      <c r="X98" s="795">
        <f t="shared" si="9"/>
        <v>0</v>
      </c>
      <c r="Y98" s="191"/>
      <c r="Z98" s="191">
        <f t="shared" si="10"/>
        <v>0</v>
      </c>
      <c r="AA98" s="191">
        <f t="shared" si="11"/>
        <v>0</v>
      </c>
      <c r="AB98" s="191">
        <f t="shared" si="12"/>
        <v>0</v>
      </c>
      <c r="AC98" s="191">
        <f t="shared" si="13"/>
        <v>0</v>
      </c>
      <c r="AD98" s="191">
        <f t="shared" ref="AD98:AE98" si="105">$F98*O98</f>
        <v>0</v>
      </c>
      <c r="AE98" s="191">
        <f t="shared" si="105"/>
        <v>0</v>
      </c>
      <c r="AF98" s="191">
        <f t="shared" si="15"/>
        <v>0</v>
      </c>
      <c r="AG98" s="191">
        <f t="shared" si="16"/>
        <v>0</v>
      </c>
      <c r="AH98" s="191">
        <f t="shared" si="17"/>
        <v>0</v>
      </c>
      <c r="AI98" s="191"/>
      <c r="AJ98" s="191"/>
      <c r="AK98" s="191"/>
    </row>
    <row r="99" spans="1:37">
      <c r="A99" s="787" t="str">
        <f t="shared" si="18"/>
        <v/>
      </c>
      <c r="B99" s="788" t="b">
        <f>IF(D98&lt;&gt;"",'PRODUCER INFORMATION '!$V$4)</f>
        <v>0</v>
      </c>
      <c r="C99" s="789" t="b">
        <f xml:space="preserve"> IF(D98&lt;&gt;"",'PRODUCER INFORMATION '!$Q$6)</f>
        <v>0</v>
      </c>
      <c r="D99" s="786"/>
      <c r="E99" s="790"/>
      <c r="F99" s="791"/>
      <c r="G99" s="792"/>
      <c r="H99" s="792">
        <f t="shared" si="1"/>
        <v>0</v>
      </c>
      <c r="I99" s="792"/>
      <c r="J99" s="792">
        <f t="shared" si="2"/>
        <v>0</v>
      </c>
      <c r="K99" s="792"/>
      <c r="L99" s="792">
        <f t="shared" si="3"/>
        <v>0</v>
      </c>
      <c r="M99" s="792"/>
      <c r="N99" s="792">
        <f t="shared" si="4"/>
        <v>0</v>
      </c>
      <c r="O99" s="793">
        <f t="shared" si="5"/>
        <v>0</v>
      </c>
      <c r="P99" s="792"/>
      <c r="Q99" s="792">
        <f t="shared" si="6"/>
        <v>0</v>
      </c>
      <c r="R99" s="792"/>
      <c r="S99" s="792">
        <f t="shared" si="7"/>
        <v>0</v>
      </c>
      <c r="T99" s="792"/>
      <c r="U99" s="792">
        <f t="shared" si="8"/>
        <v>0</v>
      </c>
      <c r="V99" s="792"/>
      <c r="W99" s="794"/>
      <c r="X99" s="795">
        <f t="shared" si="9"/>
        <v>0</v>
      </c>
      <c r="Y99" s="191"/>
      <c r="Z99" s="191">
        <f t="shared" si="10"/>
        <v>0</v>
      </c>
      <c r="AA99" s="191">
        <f t="shared" si="11"/>
        <v>0</v>
      </c>
      <c r="AB99" s="191">
        <f t="shared" si="12"/>
        <v>0</v>
      </c>
      <c r="AC99" s="191">
        <f t="shared" si="13"/>
        <v>0</v>
      </c>
      <c r="AD99" s="191">
        <f t="shared" ref="AD99:AE99" si="106">$F99*O99</f>
        <v>0</v>
      </c>
      <c r="AE99" s="191">
        <f t="shared" si="106"/>
        <v>0</v>
      </c>
      <c r="AF99" s="191">
        <f t="shared" si="15"/>
        <v>0</v>
      </c>
      <c r="AG99" s="191">
        <f t="shared" si="16"/>
        <v>0</v>
      </c>
      <c r="AH99" s="191">
        <f t="shared" si="17"/>
        <v>0</v>
      </c>
      <c r="AI99" s="191"/>
      <c r="AJ99" s="191"/>
      <c r="AK99" s="191"/>
    </row>
    <row r="100" spans="1:37">
      <c r="A100" s="787" t="str">
        <f t="shared" si="18"/>
        <v/>
      </c>
      <c r="B100" s="788" t="b">
        <f>IF(D99&lt;&gt;"",'PRODUCER INFORMATION '!$V$4)</f>
        <v>0</v>
      </c>
      <c r="C100" s="789" t="b">
        <f xml:space="preserve"> IF(D99&lt;&gt;"",'PRODUCER INFORMATION '!$Q$6)</f>
        <v>0</v>
      </c>
      <c r="D100" s="786"/>
      <c r="E100" s="790"/>
      <c r="F100" s="791"/>
      <c r="G100" s="792"/>
      <c r="H100" s="792">
        <f t="shared" si="1"/>
        <v>0</v>
      </c>
      <c r="I100" s="792"/>
      <c r="J100" s="792">
        <f t="shared" si="2"/>
        <v>0</v>
      </c>
      <c r="K100" s="792"/>
      <c r="L100" s="792">
        <f t="shared" si="3"/>
        <v>0</v>
      </c>
      <c r="M100" s="792"/>
      <c r="N100" s="792">
        <f t="shared" si="4"/>
        <v>0</v>
      </c>
      <c r="O100" s="793">
        <f t="shared" si="5"/>
        <v>0</v>
      </c>
      <c r="P100" s="792"/>
      <c r="Q100" s="792">
        <f t="shared" si="6"/>
        <v>0</v>
      </c>
      <c r="R100" s="792"/>
      <c r="S100" s="792">
        <f t="shared" si="7"/>
        <v>0</v>
      </c>
      <c r="T100" s="792"/>
      <c r="U100" s="792">
        <f t="shared" si="8"/>
        <v>0</v>
      </c>
      <c r="V100" s="792"/>
      <c r="W100" s="794"/>
      <c r="X100" s="795">
        <f t="shared" si="9"/>
        <v>0</v>
      </c>
      <c r="Y100" s="191"/>
      <c r="Z100" s="191">
        <f t="shared" si="10"/>
        <v>0</v>
      </c>
      <c r="AA100" s="191">
        <f t="shared" si="11"/>
        <v>0</v>
      </c>
      <c r="AB100" s="191">
        <f t="shared" si="12"/>
        <v>0</v>
      </c>
      <c r="AC100" s="191">
        <f t="shared" si="13"/>
        <v>0</v>
      </c>
      <c r="AD100" s="191">
        <f t="shared" ref="AD100:AE100" si="107">$F100*O100</f>
        <v>0</v>
      </c>
      <c r="AE100" s="191">
        <f t="shared" si="107"/>
        <v>0</v>
      </c>
      <c r="AF100" s="191">
        <f t="shared" si="15"/>
        <v>0</v>
      </c>
      <c r="AG100" s="191">
        <f t="shared" si="16"/>
        <v>0</v>
      </c>
      <c r="AH100" s="191">
        <f t="shared" si="17"/>
        <v>0</v>
      </c>
      <c r="AI100" s="191"/>
      <c r="AJ100" s="191"/>
      <c r="AK100" s="191"/>
    </row>
    <row r="101" spans="1:37">
      <c r="A101" s="787" t="str">
        <f t="shared" si="18"/>
        <v/>
      </c>
      <c r="B101" s="788" t="b">
        <f>IF(D100&lt;&gt;"",'PRODUCER INFORMATION '!$V$4)</f>
        <v>0</v>
      </c>
      <c r="C101" s="789" t="b">
        <f xml:space="preserve"> IF(D100&lt;&gt;"",'PRODUCER INFORMATION '!$Q$6)</f>
        <v>0</v>
      </c>
      <c r="D101" s="786"/>
      <c r="E101" s="790"/>
      <c r="F101" s="791"/>
      <c r="G101" s="792"/>
      <c r="H101" s="792">
        <f t="shared" si="1"/>
        <v>0</v>
      </c>
      <c r="I101" s="792"/>
      <c r="J101" s="792">
        <f t="shared" si="2"/>
        <v>0</v>
      </c>
      <c r="K101" s="792"/>
      <c r="L101" s="792">
        <f t="shared" si="3"/>
        <v>0</v>
      </c>
      <c r="M101" s="792"/>
      <c r="N101" s="792">
        <f t="shared" si="4"/>
        <v>0</v>
      </c>
      <c r="O101" s="793">
        <f t="shared" si="5"/>
        <v>0</v>
      </c>
      <c r="P101" s="792"/>
      <c r="Q101" s="792">
        <f t="shared" si="6"/>
        <v>0</v>
      </c>
      <c r="R101" s="792"/>
      <c r="S101" s="792">
        <f t="shared" si="7"/>
        <v>0</v>
      </c>
      <c r="T101" s="792"/>
      <c r="U101" s="792">
        <f t="shared" si="8"/>
        <v>0</v>
      </c>
      <c r="V101" s="792"/>
      <c r="W101" s="794"/>
      <c r="X101" s="795">
        <f t="shared" si="9"/>
        <v>0</v>
      </c>
      <c r="Y101" s="191"/>
      <c r="Z101" s="191">
        <f t="shared" si="10"/>
        <v>0</v>
      </c>
      <c r="AA101" s="191">
        <f t="shared" si="11"/>
        <v>0</v>
      </c>
      <c r="AB101" s="191">
        <f t="shared" si="12"/>
        <v>0</v>
      </c>
      <c r="AC101" s="191">
        <f t="shared" si="13"/>
        <v>0</v>
      </c>
      <c r="AD101" s="191">
        <f t="shared" ref="AD101:AE101" si="108">$F101*O101</f>
        <v>0</v>
      </c>
      <c r="AE101" s="191">
        <f t="shared" si="108"/>
        <v>0</v>
      </c>
      <c r="AF101" s="191">
        <f t="shared" si="15"/>
        <v>0</v>
      </c>
      <c r="AG101" s="191">
        <f t="shared" si="16"/>
        <v>0</v>
      </c>
      <c r="AH101" s="191">
        <f t="shared" si="17"/>
        <v>0</v>
      </c>
      <c r="AI101" s="191"/>
      <c r="AJ101" s="191"/>
      <c r="AK101" s="191"/>
    </row>
    <row r="102" spans="1:37">
      <c r="A102" s="787" t="str">
        <f t="shared" si="18"/>
        <v/>
      </c>
      <c r="B102" s="788" t="b">
        <f>IF(D101&lt;&gt;"",'PRODUCER INFORMATION '!$V$4)</f>
        <v>0</v>
      </c>
      <c r="C102" s="789" t="b">
        <f xml:space="preserve"> IF(D101&lt;&gt;"",'PRODUCER INFORMATION '!$Q$6)</f>
        <v>0</v>
      </c>
      <c r="D102" s="786"/>
      <c r="E102" s="790"/>
      <c r="F102" s="791"/>
      <c r="G102" s="792"/>
      <c r="H102" s="792">
        <f t="shared" si="1"/>
        <v>0</v>
      </c>
      <c r="I102" s="792"/>
      <c r="J102" s="792">
        <f t="shared" si="2"/>
        <v>0</v>
      </c>
      <c r="K102" s="792"/>
      <c r="L102" s="792">
        <f t="shared" si="3"/>
        <v>0</v>
      </c>
      <c r="M102" s="792"/>
      <c r="N102" s="792">
        <f t="shared" si="4"/>
        <v>0</v>
      </c>
      <c r="O102" s="793">
        <f t="shared" si="5"/>
        <v>0</v>
      </c>
      <c r="P102" s="792"/>
      <c r="Q102" s="792">
        <f t="shared" si="6"/>
        <v>0</v>
      </c>
      <c r="R102" s="792"/>
      <c r="S102" s="792">
        <f t="shared" si="7"/>
        <v>0</v>
      </c>
      <c r="T102" s="792"/>
      <c r="U102" s="792">
        <f t="shared" si="8"/>
        <v>0</v>
      </c>
      <c r="V102" s="792"/>
      <c r="W102" s="794"/>
      <c r="X102" s="795">
        <f t="shared" si="9"/>
        <v>0</v>
      </c>
      <c r="Y102" s="191"/>
      <c r="Z102" s="191">
        <f t="shared" si="10"/>
        <v>0</v>
      </c>
      <c r="AA102" s="191">
        <f t="shared" si="11"/>
        <v>0</v>
      </c>
      <c r="AB102" s="191">
        <f t="shared" si="12"/>
        <v>0</v>
      </c>
      <c r="AC102" s="191">
        <f t="shared" si="13"/>
        <v>0</v>
      </c>
      <c r="AD102" s="191">
        <f t="shared" ref="AD102:AE102" si="109">$F102*O102</f>
        <v>0</v>
      </c>
      <c r="AE102" s="191">
        <f t="shared" si="109"/>
        <v>0</v>
      </c>
      <c r="AF102" s="191">
        <f t="shared" si="15"/>
        <v>0</v>
      </c>
      <c r="AG102" s="191">
        <f t="shared" si="16"/>
        <v>0</v>
      </c>
      <c r="AH102" s="191">
        <f t="shared" si="17"/>
        <v>0</v>
      </c>
      <c r="AI102" s="191"/>
      <c r="AJ102" s="191"/>
      <c r="AK102" s="191"/>
    </row>
    <row r="103" spans="1:37">
      <c r="A103" s="787" t="str">
        <f t="shared" si="18"/>
        <v/>
      </c>
      <c r="B103" s="788" t="b">
        <f>IF(D102&lt;&gt;"",'PRODUCER INFORMATION '!$V$4)</f>
        <v>0</v>
      </c>
      <c r="C103" s="789" t="b">
        <f xml:space="preserve"> IF(D102&lt;&gt;"",'PRODUCER INFORMATION '!$Q$6)</f>
        <v>0</v>
      </c>
      <c r="D103" s="786"/>
      <c r="E103" s="790"/>
      <c r="F103" s="791"/>
      <c r="G103" s="792"/>
      <c r="H103" s="792">
        <f t="shared" si="1"/>
        <v>0</v>
      </c>
      <c r="I103" s="792"/>
      <c r="J103" s="792">
        <f t="shared" si="2"/>
        <v>0</v>
      </c>
      <c r="K103" s="792"/>
      <c r="L103" s="792">
        <f t="shared" si="3"/>
        <v>0</v>
      </c>
      <c r="M103" s="792"/>
      <c r="N103" s="792">
        <f t="shared" si="4"/>
        <v>0</v>
      </c>
      <c r="O103" s="793">
        <f t="shared" si="5"/>
        <v>0</v>
      </c>
      <c r="P103" s="792"/>
      <c r="Q103" s="792">
        <f t="shared" si="6"/>
        <v>0</v>
      </c>
      <c r="R103" s="792"/>
      <c r="S103" s="792">
        <f t="shared" si="7"/>
        <v>0</v>
      </c>
      <c r="T103" s="792"/>
      <c r="U103" s="792">
        <f t="shared" si="8"/>
        <v>0</v>
      </c>
      <c r="V103" s="792"/>
      <c r="W103" s="794"/>
      <c r="X103" s="795">
        <f t="shared" si="9"/>
        <v>0</v>
      </c>
      <c r="Y103" s="191"/>
      <c r="Z103" s="191">
        <f t="shared" si="10"/>
        <v>0</v>
      </c>
      <c r="AA103" s="191">
        <f t="shared" si="11"/>
        <v>0</v>
      </c>
      <c r="AB103" s="191">
        <f t="shared" si="12"/>
        <v>0</v>
      </c>
      <c r="AC103" s="191">
        <f t="shared" si="13"/>
        <v>0</v>
      </c>
      <c r="AD103" s="191">
        <f t="shared" ref="AD103:AE103" si="110">$F103*O103</f>
        <v>0</v>
      </c>
      <c r="AE103" s="191">
        <f t="shared" si="110"/>
        <v>0</v>
      </c>
      <c r="AF103" s="191">
        <f t="shared" si="15"/>
        <v>0</v>
      </c>
      <c r="AG103" s="191">
        <f t="shared" si="16"/>
        <v>0</v>
      </c>
      <c r="AH103" s="191">
        <f t="shared" si="17"/>
        <v>0</v>
      </c>
      <c r="AI103" s="191"/>
      <c r="AJ103" s="191"/>
      <c r="AK103" s="191"/>
    </row>
    <row r="104" spans="1:37">
      <c r="A104" s="787" t="str">
        <f t="shared" si="18"/>
        <v/>
      </c>
      <c r="B104" s="788" t="b">
        <f>IF(D103&lt;&gt;"",'PRODUCER INFORMATION '!$V$4)</f>
        <v>0</v>
      </c>
      <c r="C104" s="789" t="b">
        <f xml:space="preserve"> IF(D103&lt;&gt;"",'PRODUCER INFORMATION '!$Q$6)</f>
        <v>0</v>
      </c>
      <c r="D104" s="786"/>
      <c r="E104" s="790"/>
      <c r="F104" s="791"/>
      <c r="G104" s="792"/>
      <c r="H104" s="792">
        <f t="shared" si="1"/>
        <v>0</v>
      </c>
      <c r="I104" s="792"/>
      <c r="J104" s="792">
        <f t="shared" si="2"/>
        <v>0</v>
      </c>
      <c r="K104" s="792"/>
      <c r="L104" s="792">
        <f t="shared" si="3"/>
        <v>0</v>
      </c>
      <c r="M104" s="792"/>
      <c r="N104" s="792">
        <f t="shared" si="4"/>
        <v>0</v>
      </c>
      <c r="O104" s="793">
        <f t="shared" si="5"/>
        <v>0</v>
      </c>
      <c r="P104" s="792"/>
      <c r="Q104" s="792">
        <f t="shared" si="6"/>
        <v>0</v>
      </c>
      <c r="R104" s="792"/>
      <c r="S104" s="792">
        <f t="shared" si="7"/>
        <v>0</v>
      </c>
      <c r="T104" s="792"/>
      <c r="U104" s="792">
        <f t="shared" si="8"/>
        <v>0</v>
      </c>
      <c r="V104" s="792"/>
      <c r="W104" s="794"/>
      <c r="X104" s="795">
        <f t="shared" si="9"/>
        <v>0</v>
      </c>
      <c r="Y104" s="191"/>
      <c r="Z104" s="191">
        <f t="shared" si="10"/>
        <v>0</v>
      </c>
      <c r="AA104" s="191">
        <f t="shared" si="11"/>
        <v>0</v>
      </c>
      <c r="AB104" s="191">
        <f t="shared" si="12"/>
        <v>0</v>
      </c>
      <c r="AC104" s="191">
        <f t="shared" si="13"/>
        <v>0</v>
      </c>
      <c r="AD104" s="191">
        <f t="shared" ref="AD104:AE104" si="111">$F104*O104</f>
        <v>0</v>
      </c>
      <c r="AE104" s="191">
        <f t="shared" si="111"/>
        <v>0</v>
      </c>
      <c r="AF104" s="191">
        <f t="shared" si="15"/>
        <v>0</v>
      </c>
      <c r="AG104" s="191">
        <f t="shared" si="16"/>
        <v>0</v>
      </c>
      <c r="AH104" s="191">
        <f t="shared" si="17"/>
        <v>0</v>
      </c>
      <c r="AI104" s="191"/>
      <c r="AJ104" s="191"/>
      <c r="AK104" s="191"/>
    </row>
    <row r="105" spans="1:37">
      <c r="A105" s="787" t="str">
        <f t="shared" si="18"/>
        <v/>
      </c>
      <c r="B105" s="788" t="b">
        <f>IF(D104&lt;&gt;"",'PRODUCER INFORMATION '!$V$4)</f>
        <v>0</v>
      </c>
      <c r="C105" s="789" t="b">
        <f xml:space="preserve"> IF(D104&lt;&gt;"",'PRODUCER INFORMATION '!$Q$6)</f>
        <v>0</v>
      </c>
      <c r="D105" s="786"/>
      <c r="E105" s="790"/>
      <c r="F105" s="791"/>
      <c r="G105" s="792"/>
      <c r="H105" s="792">
        <f t="shared" si="1"/>
        <v>0</v>
      </c>
      <c r="I105" s="792"/>
      <c r="J105" s="792">
        <f t="shared" si="2"/>
        <v>0</v>
      </c>
      <c r="K105" s="792"/>
      <c r="L105" s="792">
        <f t="shared" si="3"/>
        <v>0</v>
      </c>
      <c r="M105" s="792"/>
      <c r="N105" s="792">
        <f t="shared" si="4"/>
        <v>0</v>
      </c>
      <c r="O105" s="793">
        <f t="shared" si="5"/>
        <v>0</v>
      </c>
      <c r="P105" s="792"/>
      <c r="Q105" s="792">
        <f t="shared" si="6"/>
        <v>0</v>
      </c>
      <c r="R105" s="792"/>
      <c r="S105" s="792">
        <f t="shared" si="7"/>
        <v>0</v>
      </c>
      <c r="T105" s="792"/>
      <c r="U105" s="792">
        <f t="shared" si="8"/>
        <v>0</v>
      </c>
      <c r="V105" s="792"/>
      <c r="W105" s="794"/>
      <c r="X105" s="795">
        <f t="shared" si="9"/>
        <v>0</v>
      </c>
      <c r="Y105" s="191"/>
      <c r="Z105" s="191">
        <f t="shared" si="10"/>
        <v>0</v>
      </c>
      <c r="AA105" s="191">
        <f t="shared" si="11"/>
        <v>0</v>
      </c>
      <c r="AB105" s="191">
        <f t="shared" si="12"/>
        <v>0</v>
      </c>
      <c r="AC105" s="191">
        <f t="shared" si="13"/>
        <v>0</v>
      </c>
      <c r="AD105" s="191">
        <f t="shared" ref="AD105:AE105" si="112">$F105*O105</f>
        <v>0</v>
      </c>
      <c r="AE105" s="191">
        <f t="shared" si="112"/>
        <v>0</v>
      </c>
      <c r="AF105" s="191">
        <f t="shared" si="15"/>
        <v>0</v>
      </c>
      <c r="AG105" s="191">
        <f t="shared" si="16"/>
        <v>0</v>
      </c>
      <c r="AH105" s="191">
        <f t="shared" si="17"/>
        <v>0</v>
      </c>
      <c r="AI105" s="191"/>
      <c r="AJ105" s="191"/>
      <c r="AK105" s="191"/>
    </row>
    <row r="106" spans="1:37">
      <c r="A106" s="787" t="str">
        <f t="shared" si="18"/>
        <v/>
      </c>
      <c r="B106" s="788" t="b">
        <f>IF(D105&lt;&gt;"",'PRODUCER INFORMATION '!$V$4)</f>
        <v>0</v>
      </c>
      <c r="C106" s="789" t="b">
        <f xml:space="preserve"> IF(D105&lt;&gt;"",'PRODUCER INFORMATION '!$Q$6)</f>
        <v>0</v>
      </c>
      <c r="D106" s="786"/>
      <c r="E106" s="790"/>
      <c r="F106" s="791"/>
      <c r="G106" s="792"/>
      <c r="H106" s="792">
        <f t="shared" si="1"/>
        <v>0</v>
      </c>
      <c r="I106" s="792"/>
      <c r="J106" s="792">
        <f t="shared" si="2"/>
        <v>0</v>
      </c>
      <c r="K106" s="792"/>
      <c r="L106" s="792">
        <f t="shared" si="3"/>
        <v>0</v>
      </c>
      <c r="M106" s="792"/>
      <c r="N106" s="792">
        <f t="shared" si="4"/>
        <v>0</v>
      </c>
      <c r="O106" s="793">
        <f t="shared" si="5"/>
        <v>0</v>
      </c>
      <c r="P106" s="792"/>
      <c r="Q106" s="792">
        <f t="shared" si="6"/>
        <v>0</v>
      </c>
      <c r="R106" s="792"/>
      <c r="S106" s="792">
        <f t="shared" si="7"/>
        <v>0</v>
      </c>
      <c r="T106" s="792"/>
      <c r="U106" s="792">
        <f t="shared" si="8"/>
        <v>0</v>
      </c>
      <c r="V106" s="792"/>
      <c r="W106" s="794"/>
      <c r="X106" s="795">
        <f t="shared" si="9"/>
        <v>0</v>
      </c>
      <c r="Y106" s="191"/>
      <c r="Z106" s="191">
        <f t="shared" si="10"/>
        <v>0</v>
      </c>
      <c r="AA106" s="191">
        <f t="shared" si="11"/>
        <v>0</v>
      </c>
      <c r="AB106" s="191">
        <f t="shared" si="12"/>
        <v>0</v>
      </c>
      <c r="AC106" s="191">
        <f t="shared" si="13"/>
        <v>0</v>
      </c>
      <c r="AD106" s="191">
        <f t="shared" ref="AD106:AE106" si="113">$F106*O106</f>
        <v>0</v>
      </c>
      <c r="AE106" s="191">
        <f t="shared" si="113"/>
        <v>0</v>
      </c>
      <c r="AF106" s="191">
        <f t="shared" si="15"/>
        <v>0</v>
      </c>
      <c r="AG106" s="191">
        <f t="shared" si="16"/>
        <v>0</v>
      </c>
      <c r="AH106" s="191">
        <f t="shared" si="17"/>
        <v>0</v>
      </c>
      <c r="AI106" s="191"/>
      <c r="AJ106" s="191"/>
      <c r="AK106" s="191"/>
    </row>
    <row r="107" spans="1:37">
      <c r="A107" s="787" t="str">
        <f t="shared" si="18"/>
        <v/>
      </c>
      <c r="B107" s="788" t="b">
        <f>IF(D106&lt;&gt;"",'PRODUCER INFORMATION '!$V$4)</f>
        <v>0</v>
      </c>
      <c r="C107" s="789" t="b">
        <f xml:space="preserve"> IF(D106&lt;&gt;"",'PRODUCER INFORMATION '!$Q$6)</f>
        <v>0</v>
      </c>
      <c r="D107" s="786"/>
      <c r="E107" s="790"/>
      <c r="F107" s="791"/>
      <c r="G107" s="792"/>
      <c r="H107" s="792">
        <f t="shared" si="1"/>
        <v>0</v>
      </c>
      <c r="I107" s="792"/>
      <c r="J107" s="792">
        <f t="shared" si="2"/>
        <v>0</v>
      </c>
      <c r="K107" s="792"/>
      <c r="L107" s="792">
        <f t="shared" si="3"/>
        <v>0</v>
      </c>
      <c r="M107" s="792"/>
      <c r="N107" s="792">
        <f t="shared" si="4"/>
        <v>0</v>
      </c>
      <c r="O107" s="793">
        <f t="shared" si="5"/>
        <v>0</v>
      </c>
      <c r="P107" s="792"/>
      <c r="Q107" s="792">
        <f t="shared" si="6"/>
        <v>0</v>
      </c>
      <c r="R107" s="792"/>
      <c r="S107" s="792">
        <f t="shared" si="7"/>
        <v>0</v>
      </c>
      <c r="T107" s="792"/>
      <c r="U107" s="792">
        <f t="shared" si="8"/>
        <v>0</v>
      </c>
      <c r="V107" s="792"/>
      <c r="W107" s="794"/>
      <c r="X107" s="795">
        <f t="shared" si="9"/>
        <v>0</v>
      </c>
      <c r="Y107" s="191"/>
      <c r="Z107" s="191">
        <f t="shared" si="10"/>
        <v>0</v>
      </c>
      <c r="AA107" s="191">
        <f t="shared" si="11"/>
        <v>0</v>
      </c>
      <c r="AB107" s="191">
        <f t="shared" si="12"/>
        <v>0</v>
      </c>
      <c r="AC107" s="191">
        <f t="shared" si="13"/>
        <v>0</v>
      </c>
      <c r="AD107" s="191">
        <f t="shared" ref="AD107:AE107" si="114">$F107*O107</f>
        <v>0</v>
      </c>
      <c r="AE107" s="191">
        <f t="shared" si="114"/>
        <v>0</v>
      </c>
      <c r="AF107" s="191">
        <f t="shared" si="15"/>
        <v>0</v>
      </c>
      <c r="AG107" s="191">
        <f t="shared" si="16"/>
        <v>0</v>
      </c>
      <c r="AH107" s="191">
        <f t="shared" si="17"/>
        <v>0</v>
      </c>
      <c r="AI107" s="191"/>
      <c r="AJ107" s="191"/>
      <c r="AK107" s="191"/>
    </row>
    <row r="108" spans="1:37">
      <c r="A108" s="787" t="str">
        <f t="shared" si="18"/>
        <v/>
      </c>
      <c r="B108" s="788" t="b">
        <f>IF(D107&lt;&gt;"",'PRODUCER INFORMATION '!$V$4)</f>
        <v>0</v>
      </c>
      <c r="C108" s="789" t="b">
        <f xml:space="preserve"> IF(D107&lt;&gt;"",'PRODUCER INFORMATION '!$Q$6)</f>
        <v>0</v>
      </c>
      <c r="D108" s="786"/>
      <c r="E108" s="790"/>
      <c r="F108" s="791"/>
      <c r="G108" s="792"/>
      <c r="H108" s="792">
        <f t="shared" si="1"/>
        <v>0</v>
      </c>
      <c r="I108" s="792"/>
      <c r="J108" s="792">
        <f t="shared" si="2"/>
        <v>0</v>
      </c>
      <c r="K108" s="792"/>
      <c r="L108" s="792">
        <f t="shared" si="3"/>
        <v>0</v>
      </c>
      <c r="M108" s="792"/>
      <c r="N108" s="792">
        <f t="shared" si="4"/>
        <v>0</v>
      </c>
      <c r="O108" s="793">
        <f t="shared" si="5"/>
        <v>0</v>
      </c>
      <c r="P108" s="792"/>
      <c r="Q108" s="792">
        <f t="shared" si="6"/>
        <v>0</v>
      </c>
      <c r="R108" s="792"/>
      <c r="S108" s="792">
        <f t="shared" si="7"/>
        <v>0</v>
      </c>
      <c r="T108" s="792"/>
      <c r="U108" s="792">
        <f t="shared" si="8"/>
        <v>0</v>
      </c>
      <c r="V108" s="792"/>
      <c r="W108" s="794"/>
      <c r="X108" s="795">
        <f t="shared" si="9"/>
        <v>0</v>
      </c>
      <c r="Y108" s="191"/>
      <c r="Z108" s="191">
        <f t="shared" si="10"/>
        <v>0</v>
      </c>
      <c r="AA108" s="191">
        <f t="shared" si="11"/>
        <v>0</v>
      </c>
      <c r="AB108" s="191">
        <f t="shared" si="12"/>
        <v>0</v>
      </c>
      <c r="AC108" s="191">
        <f t="shared" si="13"/>
        <v>0</v>
      </c>
      <c r="AD108" s="191">
        <f t="shared" ref="AD108:AE108" si="115">$F108*O108</f>
        <v>0</v>
      </c>
      <c r="AE108" s="191">
        <f t="shared" si="115"/>
        <v>0</v>
      </c>
      <c r="AF108" s="191">
        <f t="shared" si="15"/>
        <v>0</v>
      </c>
      <c r="AG108" s="191">
        <f t="shared" si="16"/>
        <v>0</v>
      </c>
      <c r="AH108" s="191">
        <f t="shared" si="17"/>
        <v>0</v>
      </c>
      <c r="AI108" s="191"/>
      <c r="AJ108" s="191"/>
      <c r="AK108" s="191"/>
    </row>
    <row r="109" spans="1:37">
      <c r="A109" s="787" t="str">
        <f t="shared" si="18"/>
        <v/>
      </c>
      <c r="B109" s="788" t="b">
        <f>IF(D108&lt;&gt;"",'PRODUCER INFORMATION '!$V$4)</f>
        <v>0</v>
      </c>
      <c r="C109" s="789" t="b">
        <f xml:space="preserve"> IF(D108&lt;&gt;"",'PRODUCER INFORMATION '!$Q$6)</f>
        <v>0</v>
      </c>
      <c r="D109" s="786"/>
      <c r="E109" s="790"/>
      <c r="F109" s="791"/>
      <c r="G109" s="792"/>
      <c r="H109" s="792">
        <f t="shared" si="1"/>
        <v>0</v>
      </c>
      <c r="I109" s="792"/>
      <c r="J109" s="792">
        <f t="shared" si="2"/>
        <v>0</v>
      </c>
      <c r="K109" s="792"/>
      <c r="L109" s="792">
        <f t="shared" si="3"/>
        <v>0</v>
      </c>
      <c r="M109" s="792"/>
      <c r="N109" s="792">
        <f t="shared" si="4"/>
        <v>0</v>
      </c>
      <c r="O109" s="793">
        <f t="shared" si="5"/>
        <v>0</v>
      </c>
      <c r="P109" s="792"/>
      <c r="Q109" s="792">
        <f t="shared" si="6"/>
        <v>0</v>
      </c>
      <c r="R109" s="792"/>
      <c r="S109" s="792">
        <f t="shared" si="7"/>
        <v>0</v>
      </c>
      <c r="T109" s="792"/>
      <c r="U109" s="792">
        <f t="shared" si="8"/>
        <v>0</v>
      </c>
      <c r="V109" s="792"/>
      <c r="W109" s="794"/>
      <c r="X109" s="795">
        <f t="shared" si="9"/>
        <v>0</v>
      </c>
      <c r="Y109" s="191"/>
      <c r="Z109" s="191">
        <f t="shared" si="10"/>
        <v>0</v>
      </c>
      <c r="AA109" s="191">
        <f t="shared" si="11"/>
        <v>0</v>
      </c>
      <c r="AB109" s="191">
        <f t="shared" si="12"/>
        <v>0</v>
      </c>
      <c r="AC109" s="191">
        <f t="shared" si="13"/>
        <v>0</v>
      </c>
      <c r="AD109" s="191">
        <f t="shared" ref="AD109:AE109" si="116">$F109*O109</f>
        <v>0</v>
      </c>
      <c r="AE109" s="191">
        <f t="shared" si="116"/>
        <v>0</v>
      </c>
      <c r="AF109" s="191">
        <f t="shared" si="15"/>
        <v>0</v>
      </c>
      <c r="AG109" s="191">
        <f t="shared" si="16"/>
        <v>0</v>
      </c>
      <c r="AH109" s="191">
        <f t="shared" si="17"/>
        <v>0</v>
      </c>
      <c r="AI109" s="191"/>
      <c r="AJ109" s="191"/>
      <c r="AK109" s="191"/>
    </row>
    <row r="110" spans="1:37">
      <c r="A110" s="787" t="str">
        <f t="shared" si="18"/>
        <v/>
      </c>
      <c r="B110" s="788" t="b">
        <f>IF(D109&lt;&gt;"",'PRODUCER INFORMATION '!$V$4)</f>
        <v>0</v>
      </c>
      <c r="C110" s="789" t="b">
        <f xml:space="preserve"> IF(D109&lt;&gt;"",'PRODUCER INFORMATION '!$Q$6)</f>
        <v>0</v>
      </c>
      <c r="D110" s="786"/>
      <c r="E110" s="790"/>
      <c r="F110" s="791"/>
      <c r="G110" s="792"/>
      <c r="H110" s="792">
        <f t="shared" si="1"/>
        <v>0</v>
      </c>
      <c r="I110" s="792"/>
      <c r="J110" s="792">
        <f t="shared" si="2"/>
        <v>0</v>
      </c>
      <c r="K110" s="792"/>
      <c r="L110" s="792">
        <f t="shared" si="3"/>
        <v>0</v>
      </c>
      <c r="M110" s="792"/>
      <c r="N110" s="792">
        <f t="shared" si="4"/>
        <v>0</v>
      </c>
      <c r="O110" s="793">
        <f t="shared" si="5"/>
        <v>0</v>
      </c>
      <c r="P110" s="792"/>
      <c r="Q110" s="792">
        <f t="shared" si="6"/>
        <v>0</v>
      </c>
      <c r="R110" s="792"/>
      <c r="S110" s="792">
        <f t="shared" si="7"/>
        <v>0</v>
      </c>
      <c r="T110" s="792"/>
      <c r="U110" s="792">
        <f t="shared" si="8"/>
        <v>0</v>
      </c>
      <c r="V110" s="792"/>
      <c r="W110" s="794"/>
      <c r="X110" s="795">
        <f t="shared" si="9"/>
        <v>0</v>
      </c>
      <c r="Y110" s="191"/>
      <c r="Z110" s="191">
        <f t="shared" si="10"/>
        <v>0</v>
      </c>
      <c r="AA110" s="191">
        <f t="shared" si="11"/>
        <v>0</v>
      </c>
      <c r="AB110" s="191">
        <f t="shared" si="12"/>
        <v>0</v>
      </c>
      <c r="AC110" s="191">
        <f t="shared" si="13"/>
        <v>0</v>
      </c>
      <c r="AD110" s="191">
        <f t="shared" ref="AD110:AE110" si="117">$F110*O110</f>
        <v>0</v>
      </c>
      <c r="AE110" s="191">
        <f t="shared" si="117"/>
        <v>0</v>
      </c>
      <c r="AF110" s="191">
        <f t="shared" si="15"/>
        <v>0</v>
      </c>
      <c r="AG110" s="191">
        <f t="shared" si="16"/>
        <v>0</v>
      </c>
      <c r="AH110" s="191">
        <f t="shared" si="17"/>
        <v>0</v>
      </c>
      <c r="AI110" s="191"/>
      <c r="AJ110" s="191"/>
      <c r="AK110" s="191"/>
    </row>
    <row r="111" spans="1:37">
      <c r="A111" s="787" t="str">
        <f t="shared" si="18"/>
        <v/>
      </c>
      <c r="B111" s="788" t="b">
        <f>IF(D110&lt;&gt;"",'PRODUCER INFORMATION '!$V$4)</f>
        <v>0</v>
      </c>
      <c r="C111" s="789" t="b">
        <f xml:space="preserve"> IF(D110&lt;&gt;"",'PRODUCER INFORMATION '!$Q$6)</f>
        <v>0</v>
      </c>
      <c r="D111" s="786"/>
      <c r="E111" s="790"/>
      <c r="F111" s="791"/>
      <c r="G111" s="792"/>
      <c r="H111" s="792">
        <f t="shared" si="1"/>
        <v>0</v>
      </c>
      <c r="I111" s="792"/>
      <c r="J111" s="792">
        <f t="shared" si="2"/>
        <v>0</v>
      </c>
      <c r="K111" s="792"/>
      <c r="L111" s="792">
        <f t="shared" si="3"/>
        <v>0</v>
      </c>
      <c r="M111" s="792"/>
      <c r="N111" s="792">
        <f t="shared" si="4"/>
        <v>0</v>
      </c>
      <c r="O111" s="793">
        <f t="shared" si="5"/>
        <v>0</v>
      </c>
      <c r="P111" s="792"/>
      <c r="Q111" s="792">
        <f t="shared" si="6"/>
        <v>0</v>
      </c>
      <c r="R111" s="792"/>
      <c r="S111" s="792">
        <f t="shared" si="7"/>
        <v>0</v>
      </c>
      <c r="T111" s="792"/>
      <c r="U111" s="792">
        <f t="shared" si="8"/>
        <v>0</v>
      </c>
      <c r="V111" s="792"/>
      <c r="W111" s="794"/>
      <c r="X111" s="795">
        <f t="shared" si="9"/>
        <v>0</v>
      </c>
      <c r="Y111" s="191"/>
      <c r="Z111" s="191">
        <f t="shared" si="10"/>
        <v>0</v>
      </c>
      <c r="AA111" s="191">
        <f t="shared" si="11"/>
        <v>0</v>
      </c>
      <c r="AB111" s="191">
        <f t="shared" si="12"/>
        <v>0</v>
      </c>
      <c r="AC111" s="191">
        <f t="shared" si="13"/>
        <v>0</v>
      </c>
      <c r="AD111" s="191">
        <f t="shared" ref="AD111:AE111" si="118">$F111*O111</f>
        <v>0</v>
      </c>
      <c r="AE111" s="191">
        <f t="shared" si="118"/>
        <v>0</v>
      </c>
      <c r="AF111" s="191">
        <f t="shared" si="15"/>
        <v>0</v>
      </c>
      <c r="AG111" s="191">
        <f t="shared" si="16"/>
        <v>0</v>
      </c>
      <c r="AH111" s="191">
        <f t="shared" si="17"/>
        <v>0</v>
      </c>
      <c r="AI111" s="191"/>
      <c r="AJ111" s="191"/>
      <c r="AK111" s="191"/>
    </row>
    <row r="112" spans="1:37">
      <c r="A112" s="787" t="str">
        <f t="shared" si="18"/>
        <v/>
      </c>
      <c r="B112" s="788" t="b">
        <f>IF(D111&lt;&gt;"",'PRODUCER INFORMATION '!$V$4)</f>
        <v>0</v>
      </c>
      <c r="C112" s="789" t="b">
        <f xml:space="preserve"> IF(D111&lt;&gt;"",'PRODUCER INFORMATION '!$Q$6)</f>
        <v>0</v>
      </c>
      <c r="D112" s="786"/>
      <c r="E112" s="790"/>
      <c r="F112" s="791"/>
      <c r="G112" s="792"/>
      <c r="H112" s="792">
        <f t="shared" si="1"/>
        <v>0</v>
      </c>
      <c r="I112" s="792"/>
      <c r="J112" s="792">
        <f t="shared" si="2"/>
        <v>0</v>
      </c>
      <c r="K112" s="792"/>
      <c r="L112" s="792">
        <f t="shared" si="3"/>
        <v>0</v>
      </c>
      <c r="M112" s="792"/>
      <c r="N112" s="792">
        <f t="shared" si="4"/>
        <v>0</v>
      </c>
      <c r="O112" s="793">
        <f t="shared" si="5"/>
        <v>0</v>
      </c>
      <c r="P112" s="792"/>
      <c r="Q112" s="792">
        <f t="shared" si="6"/>
        <v>0</v>
      </c>
      <c r="R112" s="792"/>
      <c r="S112" s="792">
        <f t="shared" si="7"/>
        <v>0</v>
      </c>
      <c r="T112" s="792"/>
      <c r="U112" s="792">
        <f t="shared" si="8"/>
        <v>0</v>
      </c>
      <c r="V112" s="792"/>
      <c r="W112" s="794"/>
      <c r="X112" s="795">
        <f t="shared" si="9"/>
        <v>0</v>
      </c>
      <c r="Y112" s="191"/>
      <c r="Z112" s="191">
        <f t="shared" si="10"/>
        <v>0</v>
      </c>
      <c r="AA112" s="191">
        <f t="shared" si="11"/>
        <v>0</v>
      </c>
      <c r="AB112" s="191">
        <f t="shared" si="12"/>
        <v>0</v>
      </c>
      <c r="AC112" s="191">
        <f t="shared" si="13"/>
        <v>0</v>
      </c>
      <c r="AD112" s="191">
        <f t="shared" ref="AD112:AE112" si="119">$F112*O112</f>
        <v>0</v>
      </c>
      <c r="AE112" s="191">
        <f t="shared" si="119"/>
        <v>0</v>
      </c>
      <c r="AF112" s="191">
        <f t="shared" si="15"/>
        <v>0</v>
      </c>
      <c r="AG112" s="191">
        <f t="shared" si="16"/>
        <v>0</v>
      </c>
      <c r="AH112" s="191">
        <f t="shared" si="17"/>
        <v>0</v>
      </c>
      <c r="AI112" s="191"/>
      <c r="AJ112" s="191"/>
      <c r="AK112" s="191"/>
    </row>
    <row r="113" spans="1:37">
      <c r="A113" s="787" t="str">
        <f t="shared" si="18"/>
        <v/>
      </c>
      <c r="B113" s="788" t="b">
        <f>IF(D112&lt;&gt;"",'PRODUCER INFORMATION '!$V$4)</f>
        <v>0</v>
      </c>
      <c r="C113" s="789" t="b">
        <f xml:space="preserve"> IF(D112&lt;&gt;"",'PRODUCER INFORMATION '!$Q$6)</f>
        <v>0</v>
      </c>
      <c r="D113" s="786"/>
      <c r="E113" s="790"/>
      <c r="F113" s="791"/>
      <c r="G113" s="792"/>
      <c r="H113" s="792">
        <f t="shared" si="1"/>
        <v>0</v>
      </c>
      <c r="I113" s="792"/>
      <c r="J113" s="792">
        <f t="shared" si="2"/>
        <v>0</v>
      </c>
      <c r="K113" s="792"/>
      <c r="L113" s="792">
        <f t="shared" si="3"/>
        <v>0</v>
      </c>
      <c r="M113" s="792"/>
      <c r="N113" s="792">
        <f t="shared" si="4"/>
        <v>0</v>
      </c>
      <c r="O113" s="793">
        <f t="shared" si="5"/>
        <v>0</v>
      </c>
      <c r="P113" s="792"/>
      <c r="Q113" s="792">
        <f t="shared" si="6"/>
        <v>0</v>
      </c>
      <c r="R113" s="792"/>
      <c r="S113" s="792">
        <f t="shared" si="7"/>
        <v>0</v>
      </c>
      <c r="T113" s="792"/>
      <c r="U113" s="792">
        <f t="shared" si="8"/>
        <v>0</v>
      </c>
      <c r="V113" s="792"/>
      <c r="W113" s="794"/>
      <c r="X113" s="795">
        <f t="shared" si="9"/>
        <v>0</v>
      </c>
      <c r="Y113" s="191"/>
      <c r="Z113" s="191">
        <f t="shared" si="10"/>
        <v>0</v>
      </c>
      <c r="AA113" s="191">
        <f t="shared" si="11"/>
        <v>0</v>
      </c>
      <c r="AB113" s="191">
        <f t="shared" si="12"/>
        <v>0</v>
      </c>
      <c r="AC113" s="191">
        <f t="shared" si="13"/>
        <v>0</v>
      </c>
      <c r="AD113" s="191">
        <f t="shared" ref="AD113:AE113" si="120">$F113*O113</f>
        <v>0</v>
      </c>
      <c r="AE113" s="191">
        <f t="shared" si="120"/>
        <v>0</v>
      </c>
      <c r="AF113" s="191">
        <f t="shared" si="15"/>
        <v>0</v>
      </c>
      <c r="AG113" s="191">
        <f t="shared" si="16"/>
        <v>0</v>
      </c>
      <c r="AH113" s="191">
        <f t="shared" si="17"/>
        <v>0</v>
      </c>
      <c r="AI113" s="191"/>
      <c r="AJ113" s="191"/>
      <c r="AK113" s="191"/>
    </row>
    <row r="114" spans="1:37">
      <c r="A114" s="787" t="str">
        <f t="shared" si="18"/>
        <v/>
      </c>
      <c r="B114" s="788" t="b">
        <f>IF(D113&lt;&gt;"",'PRODUCER INFORMATION '!$V$4)</f>
        <v>0</v>
      </c>
      <c r="C114" s="789" t="b">
        <f xml:space="preserve"> IF(D113&lt;&gt;"",'PRODUCER INFORMATION '!$Q$6)</f>
        <v>0</v>
      </c>
      <c r="D114" s="786"/>
      <c r="E114" s="790"/>
      <c r="F114" s="791"/>
      <c r="G114" s="792"/>
      <c r="H114" s="792">
        <f t="shared" si="1"/>
        <v>0</v>
      </c>
      <c r="I114" s="792"/>
      <c r="J114" s="792">
        <f t="shared" si="2"/>
        <v>0</v>
      </c>
      <c r="K114" s="792"/>
      <c r="L114" s="792">
        <f t="shared" si="3"/>
        <v>0</v>
      </c>
      <c r="M114" s="792"/>
      <c r="N114" s="792">
        <f t="shared" si="4"/>
        <v>0</v>
      </c>
      <c r="O114" s="793">
        <f t="shared" si="5"/>
        <v>0</v>
      </c>
      <c r="P114" s="792"/>
      <c r="Q114" s="792">
        <f t="shared" si="6"/>
        <v>0</v>
      </c>
      <c r="R114" s="792"/>
      <c r="S114" s="792">
        <f t="shared" si="7"/>
        <v>0</v>
      </c>
      <c r="T114" s="792"/>
      <c r="U114" s="792">
        <f t="shared" si="8"/>
        <v>0</v>
      </c>
      <c r="V114" s="792"/>
      <c r="W114" s="794"/>
      <c r="X114" s="795">
        <f t="shared" si="9"/>
        <v>0</v>
      </c>
      <c r="Y114" s="191"/>
      <c r="Z114" s="191">
        <f t="shared" si="10"/>
        <v>0</v>
      </c>
      <c r="AA114" s="191">
        <f t="shared" si="11"/>
        <v>0</v>
      </c>
      <c r="AB114" s="191">
        <f t="shared" si="12"/>
        <v>0</v>
      </c>
      <c r="AC114" s="191">
        <f t="shared" si="13"/>
        <v>0</v>
      </c>
      <c r="AD114" s="191">
        <f t="shared" ref="AD114:AE114" si="121">$F114*O114</f>
        <v>0</v>
      </c>
      <c r="AE114" s="191">
        <f t="shared" si="121"/>
        <v>0</v>
      </c>
      <c r="AF114" s="191">
        <f t="shared" si="15"/>
        <v>0</v>
      </c>
      <c r="AG114" s="191">
        <f t="shared" si="16"/>
        <v>0</v>
      </c>
      <c r="AH114" s="191">
        <f t="shared" si="17"/>
        <v>0</v>
      </c>
      <c r="AI114" s="191"/>
      <c r="AJ114" s="191"/>
      <c r="AK114" s="191"/>
    </row>
    <row r="115" spans="1:37">
      <c r="A115" s="787" t="str">
        <f t="shared" si="18"/>
        <v/>
      </c>
      <c r="B115" s="788" t="b">
        <f>IF(D114&lt;&gt;"",'PRODUCER INFORMATION '!$V$4)</f>
        <v>0</v>
      </c>
      <c r="C115" s="789" t="b">
        <f xml:space="preserve"> IF(D114&lt;&gt;"",'PRODUCER INFORMATION '!$Q$6)</f>
        <v>0</v>
      </c>
      <c r="D115" s="786"/>
      <c r="E115" s="790"/>
      <c r="F115" s="791"/>
      <c r="G115" s="792"/>
      <c r="H115" s="792">
        <f t="shared" si="1"/>
        <v>0</v>
      </c>
      <c r="I115" s="792"/>
      <c r="J115" s="792">
        <f t="shared" si="2"/>
        <v>0</v>
      </c>
      <c r="K115" s="792"/>
      <c r="L115" s="792">
        <f t="shared" si="3"/>
        <v>0</v>
      </c>
      <c r="M115" s="792"/>
      <c r="N115" s="792">
        <f t="shared" si="4"/>
        <v>0</v>
      </c>
      <c r="O115" s="793">
        <f t="shared" si="5"/>
        <v>0</v>
      </c>
      <c r="P115" s="792"/>
      <c r="Q115" s="792">
        <f t="shared" si="6"/>
        <v>0</v>
      </c>
      <c r="R115" s="792"/>
      <c r="S115" s="792">
        <f t="shared" si="7"/>
        <v>0</v>
      </c>
      <c r="T115" s="792"/>
      <c r="U115" s="792">
        <f t="shared" si="8"/>
        <v>0</v>
      </c>
      <c r="V115" s="792"/>
      <c r="W115" s="794"/>
      <c r="X115" s="795">
        <f t="shared" si="9"/>
        <v>0</v>
      </c>
      <c r="Y115" s="191"/>
      <c r="Z115" s="191">
        <f t="shared" si="10"/>
        <v>0</v>
      </c>
      <c r="AA115" s="191">
        <f t="shared" si="11"/>
        <v>0</v>
      </c>
      <c r="AB115" s="191">
        <f t="shared" si="12"/>
        <v>0</v>
      </c>
      <c r="AC115" s="191">
        <f t="shared" si="13"/>
        <v>0</v>
      </c>
      <c r="AD115" s="191">
        <f t="shared" ref="AD115:AE115" si="122">$F115*O115</f>
        <v>0</v>
      </c>
      <c r="AE115" s="191">
        <f t="shared" si="122"/>
        <v>0</v>
      </c>
      <c r="AF115" s="191">
        <f t="shared" si="15"/>
        <v>0</v>
      </c>
      <c r="AG115" s="191">
        <f t="shared" si="16"/>
        <v>0</v>
      </c>
      <c r="AH115" s="191">
        <f t="shared" si="17"/>
        <v>0</v>
      </c>
      <c r="AI115" s="191"/>
      <c r="AJ115" s="191"/>
      <c r="AK115" s="191"/>
    </row>
    <row r="116" spans="1:37">
      <c r="A116" s="787" t="str">
        <f t="shared" si="18"/>
        <v/>
      </c>
      <c r="B116" s="788" t="b">
        <f>IF(D115&lt;&gt;"",'PRODUCER INFORMATION '!$V$4)</f>
        <v>0</v>
      </c>
      <c r="C116" s="789" t="b">
        <f xml:space="preserve"> IF(D115&lt;&gt;"",'PRODUCER INFORMATION '!$Q$6)</f>
        <v>0</v>
      </c>
      <c r="D116" s="786"/>
      <c r="E116" s="790"/>
      <c r="F116" s="791"/>
      <c r="G116" s="792"/>
      <c r="H116" s="792">
        <f t="shared" si="1"/>
        <v>0</v>
      </c>
      <c r="I116" s="792"/>
      <c r="J116" s="792">
        <f t="shared" si="2"/>
        <v>0</v>
      </c>
      <c r="K116" s="792"/>
      <c r="L116" s="792">
        <f t="shared" si="3"/>
        <v>0</v>
      </c>
      <c r="M116" s="792"/>
      <c r="N116" s="792">
        <f t="shared" si="4"/>
        <v>0</v>
      </c>
      <c r="O116" s="793">
        <f t="shared" si="5"/>
        <v>0</v>
      </c>
      <c r="P116" s="792"/>
      <c r="Q116" s="792">
        <f t="shared" si="6"/>
        <v>0</v>
      </c>
      <c r="R116" s="792"/>
      <c r="S116" s="792">
        <f t="shared" si="7"/>
        <v>0</v>
      </c>
      <c r="T116" s="792"/>
      <c r="U116" s="792">
        <f t="shared" si="8"/>
        <v>0</v>
      </c>
      <c r="V116" s="792"/>
      <c r="W116" s="794"/>
      <c r="X116" s="795">
        <f t="shared" si="9"/>
        <v>0</v>
      </c>
      <c r="Y116" s="191"/>
      <c r="Z116" s="191">
        <f t="shared" si="10"/>
        <v>0</v>
      </c>
      <c r="AA116" s="191">
        <f t="shared" si="11"/>
        <v>0</v>
      </c>
      <c r="AB116" s="191">
        <f t="shared" si="12"/>
        <v>0</v>
      </c>
      <c r="AC116" s="191">
        <f t="shared" si="13"/>
        <v>0</v>
      </c>
      <c r="AD116" s="191">
        <f t="shared" ref="AD116:AE116" si="123">$F116*O116</f>
        <v>0</v>
      </c>
      <c r="AE116" s="191">
        <f t="shared" si="123"/>
        <v>0</v>
      </c>
      <c r="AF116" s="191">
        <f t="shared" si="15"/>
        <v>0</v>
      </c>
      <c r="AG116" s="191">
        <f t="shared" si="16"/>
        <v>0</v>
      </c>
      <c r="AH116" s="191">
        <f t="shared" si="17"/>
        <v>0</v>
      </c>
      <c r="AI116" s="191"/>
      <c r="AJ116" s="191"/>
      <c r="AK116" s="191"/>
    </row>
    <row r="117" spans="1:37">
      <c r="A117" s="787" t="str">
        <f t="shared" si="18"/>
        <v/>
      </c>
      <c r="B117" s="788" t="b">
        <f>IF(D116&lt;&gt;"",'PRODUCER INFORMATION '!$V$4)</f>
        <v>0</v>
      </c>
      <c r="C117" s="789" t="b">
        <f xml:space="preserve"> IF(D116&lt;&gt;"",'PRODUCER INFORMATION '!$Q$6)</f>
        <v>0</v>
      </c>
      <c r="D117" s="786"/>
      <c r="E117" s="790"/>
      <c r="F117" s="791"/>
      <c r="G117" s="792"/>
      <c r="H117" s="792">
        <f t="shared" si="1"/>
        <v>0</v>
      </c>
      <c r="I117" s="792"/>
      <c r="J117" s="792">
        <f t="shared" si="2"/>
        <v>0</v>
      </c>
      <c r="K117" s="792"/>
      <c r="L117" s="792">
        <f t="shared" si="3"/>
        <v>0</v>
      </c>
      <c r="M117" s="792"/>
      <c r="N117" s="792">
        <f t="shared" si="4"/>
        <v>0</v>
      </c>
      <c r="O117" s="793">
        <f t="shared" si="5"/>
        <v>0</v>
      </c>
      <c r="P117" s="792"/>
      <c r="Q117" s="792">
        <f t="shared" si="6"/>
        <v>0</v>
      </c>
      <c r="R117" s="792"/>
      <c r="S117" s="792">
        <f t="shared" si="7"/>
        <v>0</v>
      </c>
      <c r="T117" s="792"/>
      <c r="U117" s="792">
        <f t="shared" si="8"/>
        <v>0</v>
      </c>
      <c r="V117" s="792"/>
      <c r="W117" s="794"/>
      <c r="X117" s="795">
        <f t="shared" si="9"/>
        <v>0</v>
      </c>
      <c r="Y117" s="191"/>
      <c r="Z117" s="191">
        <f t="shared" si="10"/>
        <v>0</v>
      </c>
      <c r="AA117" s="191">
        <f t="shared" si="11"/>
        <v>0</v>
      </c>
      <c r="AB117" s="191">
        <f t="shared" si="12"/>
        <v>0</v>
      </c>
      <c r="AC117" s="191">
        <f t="shared" si="13"/>
        <v>0</v>
      </c>
      <c r="AD117" s="191">
        <f t="shared" ref="AD117:AE117" si="124">$F117*O117</f>
        <v>0</v>
      </c>
      <c r="AE117" s="191">
        <f t="shared" si="124"/>
        <v>0</v>
      </c>
      <c r="AF117" s="191">
        <f t="shared" si="15"/>
        <v>0</v>
      </c>
      <c r="AG117" s="191">
        <f t="shared" si="16"/>
        <v>0</v>
      </c>
      <c r="AH117" s="191">
        <f t="shared" si="17"/>
        <v>0</v>
      </c>
      <c r="AI117" s="191"/>
      <c r="AJ117" s="191"/>
      <c r="AK117" s="191"/>
    </row>
    <row r="118" spans="1:37">
      <c r="A118" s="787" t="str">
        <f t="shared" si="18"/>
        <v/>
      </c>
      <c r="B118" s="788" t="b">
        <f>IF(D117&lt;&gt;"",'PRODUCER INFORMATION '!$V$4)</f>
        <v>0</v>
      </c>
      <c r="C118" s="789" t="b">
        <f xml:space="preserve"> IF(D117&lt;&gt;"",'PRODUCER INFORMATION '!$Q$6)</f>
        <v>0</v>
      </c>
      <c r="D118" s="786"/>
      <c r="E118" s="790"/>
      <c r="F118" s="791"/>
      <c r="G118" s="792"/>
      <c r="H118" s="792">
        <f t="shared" si="1"/>
        <v>0</v>
      </c>
      <c r="I118" s="792"/>
      <c r="J118" s="792">
        <f t="shared" si="2"/>
        <v>0</v>
      </c>
      <c r="K118" s="792"/>
      <c r="L118" s="792">
        <f t="shared" si="3"/>
        <v>0</v>
      </c>
      <c r="M118" s="792"/>
      <c r="N118" s="792">
        <f t="shared" si="4"/>
        <v>0</v>
      </c>
      <c r="O118" s="793">
        <f t="shared" si="5"/>
        <v>0</v>
      </c>
      <c r="P118" s="792"/>
      <c r="Q118" s="792">
        <f t="shared" si="6"/>
        <v>0</v>
      </c>
      <c r="R118" s="792"/>
      <c r="S118" s="792">
        <f t="shared" si="7"/>
        <v>0</v>
      </c>
      <c r="T118" s="792"/>
      <c r="U118" s="792">
        <f t="shared" si="8"/>
        <v>0</v>
      </c>
      <c r="V118" s="792"/>
      <c r="W118" s="794"/>
      <c r="X118" s="795">
        <f t="shared" si="9"/>
        <v>0</v>
      </c>
      <c r="Y118" s="191"/>
      <c r="Z118" s="191">
        <f t="shared" si="10"/>
        <v>0</v>
      </c>
      <c r="AA118" s="191">
        <f t="shared" si="11"/>
        <v>0</v>
      </c>
      <c r="AB118" s="191">
        <f t="shared" si="12"/>
        <v>0</v>
      </c>
      <c r="AC118" s="191">
        <f t="shared" si="13"/>
        <v>0</v>
      </c>
      <c r="AD118" s="191">
        <f t="shared" ref="AD118:AE118" si="125">$F118*O118</f>
        <v>0</v>
      </c>
      <c r="AE118" s="191">
        <f t="shared" si="125"/>
        <v>0</v>
      </c>
      <c r="AF118" s="191">
        <f t="shared" si="15"/>
        <v>0</v>
      </c>
      <c r="AG118" s="191">
        <f t="shared" si="16"/>
        <v>0</v>
      </c>
      <c r="AH118" s="191">
        <f t="shared" si="17"/>
        <v>0</v>
      </c>
      <c r="AI118" s="191"/>
      <c r="AJ118" s="191"/>
      <c r="AK118" s="191"/>
    </row>
    <row r="119" spans="1:37">
      <c r="A119" s="787" t="str">
        <f t="shared" si="18"/>
        <v/>
      </c>
      <c r="B119" s="788" t="b">
        <f>IF(D118&lt;&gt;"",'PRODUCER INFORMATION '!$V$4)</f>
        <v>0</v>
      </c>
      <c r="C119" s="789" t="b">
        <f xml:space="preserve"> IF(D118&lt;&gt;"",'PRODUCER INFORMATION '!$Q$6)</f>
        <v>0</v>
      </c>
      <c r="D119" s="786"/>
      <c r="E119" s="790"/>
      <c r="F119" s="791"/>
      <c r="G119" s="792"/>
      <c r="H119" s="792">
        <f t="shared" si="1"/>
        <v>0</v>
      </c>
      <c r="I119" s="792"/>
      <c r="J119" s="792">
        <f t="shared" si="2"/>
        <v>0</v>
      </c>
      <c r="K119" s="792"/>
      <c r="L119" s="792">
        <f t="shared" si="3"/>
        <v>0</v>
      </c>
      <c r="M119" s="792"/>
      <c r="N119" s="792">
        <f t="shared" si="4"/>
        <v>0</v>
      </c>
      <c r="O119" s="793">
        <f t="shared" si="5"/>
        <v>0</v>
      </c>
      <c r="P119" s="792"/>
      <c r="Q119" s="792">
        <f t="shared" si="6"/>
        <v>0</v>
      </c>
      <c r="R119" s="792"/>
      <c r="S119" s="792">
        <f t="shared" si="7"/>
        <v>0</v>
      </c>
      <c r="T119" s="792"/>
      <c r="U119" s="792">
        <f t="shared" si="8"/>
        <v>0</v>
      </c>
      <c r="V119" s="792"/>
      <c r="W119" s="794"/>
      <c r="X119" s="795">
        <f t="shared" si="9"/>
        <v>0</v>
      </c>
      <c r="Y119" s="191"/>
      <c r="Z119" s="191">
        <f t="shared" si="10"/>
        <v>0</v>
      </c>
      <c r="AA119" s="191">
        <f t="shared" si="11"/>
        <v>0</v>
      </c>
      <c r="AB119" s="191">
        <f t="shared" si="12"/>
        <v>0</v>
      </c>
      <c r="AC119" s="191">
        <f t="shared" si="13"/>
        <v>0</v>
      </c>
      <c r="AD119" s="191">
        <f t="shared" ref="AD119:AE119" si="126">$F119*O119</f>
        <v>0</v>
      </c>
      <c r="AE119" s="191">
        <f t="shared" si="126"/>
        <v>0</v>
      </c>
      <c r="AF119" s="191">
        <f t="shared" si="15"/>
        <v>0</v>
      </c>
      <c r="AG119" s="191">
        <f t="shared" si="16"/>
        <v>0</v>
      </c>
      <c r="AH119" s="191">
        <f t="shared" si="17"/>
        <v>0</v>
      </c>
      <c r="AI119" s="191"/>
      <c r="AJ119" s="191"/>
      <c r="AK119" s="191"/>
    </row>
    <row r="120" spans="1:37">
      <c r="A120" s="787" t="str">
        <f t="shared" si="18"/>
        <v/>
      </c>
      <c r="B120" s="788" t="b">
        <f>IF(D119&lt;&gt;"",'PRODUCER INFORMATION '!$V$4)</f>
        <v>0</v>
      </c>
      <c r="C120" s="789" t="b">
        <f xml:space="preserve"> IF(D119&lt;&gt;"",'PRODUCER INFORMATION '!$Q$6)</f>
        <v>0</v>
      </c>
      <c r="D120" s="786"/>
      <c r="E120" s="790"/>
      <c r="F120" s="791"/>
      <c r="G120" s="792"/>
      <c r="H120" s="792">
        <f t="shared" si="1"/>
        <v>0</v>
      </c>
      <c r="I120" s="792"/>
      <c r="J120" s="792">
        <f t="shared" si="2"/>
        <v>0</v>
      </c>
      <c r="K120" s="792"/>
      <c r="L120" s="792">
        <f t="shared" si="3"/>
        <v>0</v>
      </c>
      <c r="M120" s="792"/>
      <c r="N120" s="792">
        <f t="shared" si="4"/>
        <v>0</v>
      </c>
      <c r="O120" s="793">
        <f t="shared" si="5"/>
        <v>0</v>
      </c>
      <c r="P120" s="792"/>
      <c r="Q120" s="792">
        <f t="shared" si="6"/>
        <v>0</v>
      </c>
      <c r="R120" s="792"/>
      <c r="S120" s="792">
        <f t="shared" si="7"/>
        <v>0</v>
      </c>
      <c r="T120" s="792"/>
      <c r="U120" s="792">
        <f t="shared" si="8"/>
        <v>0</v>
      </c>
      <c r="V120" s="792"/>
      <c r="W120" s="794"/>
      <c r="X120" s="795">
        <f t="shared" si="9"/>
        <v>0</v>
      </c>
      <c r="Y120" s="191"/>
      <c r="Z120" s="191">
        <f t="shared" si="10"/>
        <v>0</v>
      </c>
      <c r="AA120" s="191">
        <f t="shared" si="11"/>
        <v>0</v>
      </c>
      <c r="AB120" s="191">
        <f t="shared" si="12"/>
        <v>0</v>
      </c>
      <c r="AC120" s="191">
        <f t="shared" si="13"/>
        <v>0</v>
      </c>
      <c r="AD120" s="191">
        <f t="shared" ref="AD120:AE120" si="127">$F120*O120</f>
        <v>0</v>
      </c>
      <c r="AE120" s="191">
        <f t="shared" si="127"/>
        <v>0</v>
      </c>
      <c r="AF120" s="191">
        <f t="shared" si="15"/>
        <v>0</v>
      </c>
      <c r="AG120" s="191">
        <f t="shared" si="16"/>
        <v>0</v>
      </c>
      <c r="AH120" s="191">
        <f t="shared" si="17"/>
        <v>0</v>
      </c>
      <c r="AI120" s="191"/>
      <c r="AJ120" s="191"/>
      <c r="AK120" s="191"/>
    </row>
    <row r="121" spans="1:37">
      <c r="A121" s="787" t="str">
        <f t="shared" si="18"/>
        <v/>
      </c>
      <c r="B121" s="788" t="b">
        <f>IF(D120&lt;&gt;"",'PRODUCER INFORMATION '!$V$4)</f>
        <v>0</v>
      </c>
      <c r="C121" s="789" t="b">
        <f xml:space="preserve"> IF(D120&lt;&gt;"",'PRODUCER INFORMATION '!$Q$6)</f>
        <v>0</v>
      </c>
      <c r="D121" s="786"/>
      <c r="E121" s="790"/>
      <c r="F121" s="791"/>
      <c r="G121" s="792"/>
      <c r="H121" s="792">
        <f t="shared" si="1"/>
        <v>0</v>
      </c>
      <c r="I121" s="792"/>
      <c r="J121" s="792">
        <f t="shared" si="2"/>
        <v>0</v>
      </c>
      <c r="K121" s="792"/>
      <c r="L121" s="792">
        <f t="shared" si="3"/>
        <v>0</v>
      </c>
      <c r="M121" s="792"/>
      <c r="N121" s="792">
        <f t="shared" si="4"/>
        <v>0</v>
      </c>
      <c r="O121" s="793">
        <f t="shared" si="5"/>
        <v>0</v>
      </c>
      <c r="P121" s="792"/>
      <c r="Q121" s="792">
        <f t="shared" si="6"/>
        <v>0</v>
      </c>
      <c r="R121" s="792"/>
      <c r="S121" s="792">
        <f t="shared" si="7"/>
        <v>0</v>
      </c>
      <c r="T121" s="792"/>
      <c r="U121" s="792">
        <f t="shared" si="8"/>
        <v>0</v>
      </c>
      <c r="V121" s="792"/>
      <c r="W121" s="794"/>
      <c r="X121" s="795">
        <f t="shared" si="9"/>
        <v>0</v>
      </c>
      <c r="Y121" s="191"/>
      <c r="Z121" s="191">
        <f t="shared" si="10"/>
        <v>0</v>
      </c>
      <c r="AA121" s="191">
        <f t="shared" si="11"/>
        <v>0</v>
      </c>
      <c r="AB121" s="191">
        <f t="shared" si="12"/>
        <v>0</v>
      </c>
      <c r="AC121" s="191">
        <f t="shared" si="13"/>
        <v>0</v>
      </c>
      <c r="AD121" s="191">
        <f t="shared" ref="AD121:AE121" si="128">$F121*O121</f>
        <v>0</v>
      </c>
      <c r="AE121" s="191">
        <f t="shared" si="128"/>
        <v>0</v>
      </c>
      <c r="AF121" s="191">
        <f t="shared" si="15"/>
        <v>0</v>
      </c>
      <c r="AG121" s="191">
        <f t="shared" si="16"/>
        <v>0</v>
      </c>
      <c r="AH121" s="191">
        <f t="shared" si="17"/>
        <v>0</v>
      </c>
      <c r="AI121" s="191"/>
      <c r="AJ121" s="191"/>
      <c r="AK121" s="191"/>
    </row>
    <row r="122" spans="1:37">
      <c r="A122" s="787" t="str">
        <f t="shared" si="18"/>
        <v/>
      </c>
      <c r="B122" s="788" t="b">
        <f>IF(D121&lt;&gt;"",'PRODUCER INFORMATION '!$V$4)</f>
        <v>0</v>
      </c>
      <c r="C122" s="789" t="b">
        <f xml:space="preserve"> IF(D121&lt;&gt;"",'PRODUCER INFORMATION '!$Q$6)</f>
        <v>0</v>
      </c>
      <c r="D122" s="786"/>
      <c r="E122" s="790"/>
      <c r="F122" s="791"/>
      <c r="G122" s="792"/>
      <c r="H122" s="792">
        <f t="shared" si="1"/>
        <v>0</v>
      </c>
      <c r="I122" s="792"/>
      <c r="J122" s="792">
        <f t="shared" si="2"/>
        <v>0</v>
      </c>
      <c r="K122" s="792"/>
      <c r="L122" s="792">
        <f t="shared" si="3"/>
        <v>0</v>
      </c>
      <c r="M122" s="792"/>
      <c r="N122" s="792">
        <f t="shared" si="4"/>
        <v>0</v>
      </c>
      <c r="O122" s="793">
        <f t="shared" si="5"/>
        <v>0</v>
      </c>
      <c r="P122" s="792"/>
      <c r="Q122" s="792">
        <f t="shared" si="6"/>
        <v>0</v>
      </c>
      <c r="R122" s="792"/>
      <c r="S122" s="792">
        <f t="shared" si="7"/>
        <v>0</v>
      </c>
      <c r="T122" s="792"/>
      <c r="U122" s="792">
        <f t="shared" si="8"/>
        <v>0</v>
      </c>
      <c r="V122" s="792"/>
      <c r="W122" s="794"/>
      <c r="X122" s="795">
        <f t="shared" si="9"/>
        <v>0</v>
      </c>
      <c r="Y122" s="191"/>
      <c r="Z122" s="191">
        <f t="shared" si="10"/>
        <v>0</v>
      </c>
      <c r="AA122" s="191">
        <f t="shared" si="11"/>
        <v>0</v>
      </c>
      <c r="AB122" s="191">
        <f t="shared" si="12"/>
        <v>0</v>
      </c>
      <c r="AC122" s="191">
        <f t="shared" si="13"/>
        <v>0</v>
      </c>
      <c r="AD122" s="191">
        <f t="shared" ref="AD122:AE122" si="129">$F122*O122</f>
        <v>0</v>
      </c>
      <c r="AE122" s="191">
        <f t="shared" si="129"/>
        <v>0</v>
      </c>
      <c r="AF122" s="191">
        <f t="shared" si="15"/>
        <v>0</v>
      </c>
      <c r="AG122" s="191">
        <f t="shared" si="16"/>
        <v>0</v>
      </c>
      <c r="AH122" s="191">
        <f t="shared" si="17"/>
        <v>0</v>
      </c>
      <c r="AI122" s="191"/>
      <c r="AJ122" s="191"/>
      <c r="AK122" s="191"/>
    </row>
    <row r="123" spans="1:37">
      <c r="A123" s="787" t="str">
        <f t="shared" si="18"/>
        <v/>
      </c>
      <c r="B123" s="788" t="b">
        <f>IF(D122&lt;&gt;"",'PRODUCER INFORMATION '!$V$4)</f>
        <v>0</v>
      </c>
      <c r="C123" s="789" t="b">
        <f xml:space="preserve"> IF(D122&lt;&gt;"",'PRODUCER INFORMATION '!$Q$6)</f>
        <v>0</v>
      </c>
      <c r="D123" s="786"/>
      <c r="E123" s="790"/>
      <c r="F123" s="791"/>
      <c r="G123" s="792"/>
      <c r="H123" s="792">
        <f t="shared" si="1"/>
        <v>0</v>
      </c>
      <c r="I123" s="792"/>
      <c r="J123" s="792">
        <f t="shared" si="2"/>
        <v>0</v>
      </c>
      <c r="K123" s="792"/>
      <c r="L123" s="792">
        <f t="shared" si="3"/>
        <v>0</v>
      </c>
      <c r="M123" s="792"/>
      <c r="N123" s="792">
        <f t="shared" si="4"/>
        <v>0</v>
      </c>
      <c r="O123" s="793">
        <f t="shared" si="5"/>
        <v>0</v>
      </c>
      <c r="P123" s="792"/>
      <c r="Q123" s="792">
        <f t="shared" si="6"/>
        <v>0</v>
      </c>
      <c r="R123" s="792"/>
      <c r="S123" s="792">
        <f t="shared" si="7"/>
        <v>0</v>
      </c>
      <c r="T123" s="792"/>
      <c r="U123" s="792">
        <f t="shared" si="8"/>
        <v>0</v>
      </c>
      <c r="V123" s="792"/>
      <c r="W123" s="794"/>
      <c r="X123" s="795">
        <f t="shared" si="9"/>
        <v>0</v>
      </c>
      <c r="Y123" s="191"/>
      <c r="Z123" s="191">
        <f t="shared" si="10"/>
        <v>0</v>
      </c>
      <c r="AA123" s="191">
        <f t="shared" si="11"/>
        <v>0</v>
      </c>
      <c r="AB123" s="191">
        <f t="shared" si="12"/>
        <v>0</v>
      </c>
      <c r="AC123" s="191">
        <f t="shared" si="13"/>
        <v>0</v>
      </c>
      <c r="AD123" s="191">
        <f t="shared" ref="AD123:AE123" si="130">$F123*O123</f>
        <v>0</v>
      </c>
      <c r="AE123" s="191">
        <f t="shared" si="130"/>
        <v>0</v>
      </c>
      <c r="AF123" s="191">
        <f t="shared" si="15"/>
        <v>0</v>
      </c>
      <c r="AG123" s="191">
        <f t="shared" si="16"/>
        <v>0</v>
      </c>
      <c r="AH123" s="191">
        <f t="shared" si="17"/>
        <v>0</v>
      </c>
      <c r="AI123" s="191"/>
      <c r="AJ123" s="191"/>
      <c r="AK123" s="191"/>
    </row>
    <row r="124" spans="1:37">
      <c r="A124" s="787" t="str">
        <f t="shared" si="18"/>
        <v/>
      </c>
      <c r="B124" s="788" t="b">
        <f>IF(D123&lt;&gt;"",'PRODUCER INFORMATION '!$V$4)</f>
        <v>0</v>
      </c>
      <c r="C124" s="789" t="b">
        <f xml:space="preserve"> IF(D123&lt;&gt;"",'PRODUCER INFORMATION '!$Q$6)</f>
        <v>0</v>
      </c>
      <c r="D124" s="786"/>
      <c r="E124" s="790"/>
      <c r="F124" s="791"/>
      <c r="G124" s="792"/>
      <c r="H124" s="792">
        <f t="shared" si="1"/>
        <v>0</v>
      </c>
      <c r="I124" s="792"/>
      <c r="J124" s="792">
        <f t="shared" si="2"/>
        <v>0</v>
      </c>
      <c r="K124" s="792"/>
      <c r="L124" s="792">
        <f t="shared" si="3"/>
        <v>0</v>
      </c>
      <c r="M124" s="792"/>
      <c r="N124" s="792">
        <f t="shared" si="4"/>
        <v>0</v>
      </c>
      <c r="O124" s="793">
        <f t="shared" si="5"/>
        <v>0</v>
      </c>
      <c r="P124" s="792"/>
      <c r="Q124" s="792">
        <f t="shared" si="6"/>
        <v>0</v>
      </c>
      <c r="R124" s="792"/>
      <c r="S124" s="792">
        <f t="shared" si="7"/>
        <v>0</v>
      </c>
      <c r="T124" s="792"/>
      <c r="U124" s="792">
        <f t="shared" si="8"/>
        <v>0</v>
      </c>
      <c r="V124" s="792"/>
      <c r="W124" s="794"/>
      <c r="X124" s="795">
        <f t="shared" si="9"/>
        <v>0</v>
      </c>
      <c r="Y124" s="191"/>
      <c r="Z124" s="191">
        <f t="shared" si="10"/>
        <v>0</v>
      </c>
      <c r="AA124" s="191">
        <f t="shared" si="11"/>
        <v>0</v>
      </c>
      <c r="AB124" s="191">
        <f t="shared" si="12"/>
        <v>0</v>
      </c>
      <c r="AC124" s="191">
        <f t="shared" si="13"/>
        <v>0</v>
      </c>
      <c r="AD124" s="191">
        <f t="shared" ref="AD124:AE124" si="131">$F124*O124</f>
        <v>0</v>
      </c>
      <c r="AE124" s="191">
        <f t="shared" si="131"/>
        <v>0</v>
      </c>
      <c r="AF124" s="191">
        <f t="shared" si="15"/>
        <v>0</v>
      </c>
      <c r="AG124" s="191">
        <f t="shared" si="16"/>
        <v>0</v>
      </c>
      <c r="AH124" s="191">
        <f t="shared" si="17"/>
        <v>0</v>
      </c>
      <c r="AI124" s="191"/>
      <c r="AJ124" s="191"/>
      <c r="AK124" s="191"/>
    </row>
    <row r="125" spans="1:37">
      <c r="A125" s="787" t="str">
        <f t="shared" si="18"/>
        <v/>
      </c>
      <c r="B125" s="788" t="b">
        <f>IF(D124&lt;&gt;"",'PRODUCER INFORMATION '!$V$4)</f>
        <v>0</v>
      </c>
      <c r="C125" s="789" t="b">
        <f xml:space="preserve"> IF(D124&lt;&gt;"",'PRODUCER INFORMATION '!$Q$6)</f>
        <v>0</v>
      </c>
      <c r="D125" s="786"/>
      <c r="E125" s="790"/>
      <c r="F125" s="791"/>
      <c r="G125" s="792"/>
      <c r="H125" s="792">
        <f t="shared" si="1"/>
        <v>0</v>
      </c>
      <c r="I125" s="792"/>
      <c r="J125" s="792">
        <f t="shared" si="2"/>
        <v>0</v>
      </c>
      <c r="K125" s="792"/>
      <c r="L125" s="792">
        <f t="shared" si="3"/>
        <v>0</v>
      </c>
      <c r="M125" s="792"/>
      <c r="N125" s="792">
        <f t="shared" si="4"/>
        <v>0</v>
      </c>
      <c r="O125" s="793">
        <f t="shared" si="5"/>
        <v>0</v>
      </c>
      <c r="P125" s="792"/>
      <c r="Q125" s="792">
        <f t="shared" si="6"/>
        <v>0</v>
      </c>
      <c r="R125" s="792"/>
      <c r="S125" s="792">
        <f t="shared" si="7"/>
        <v>0</v>
      </c>
      <c r="T125" s="792"/>
      <c r="U125" s="792">
        <f t="shared" si="8"/>
        <v>0</v>
      </c>
      <c r="V125" s="792"/>
      <c r="W125" s="794"/>
      <c r="X125" s="795">
        <f t="shared" si="9"/>
        <v>0</v>
      </c>
      <c r="Y125" s="191"/>
      <c r="Z125" s="191">
        <f t="shared" si="10"/>
        <v>0</v>
      </c>
      <c r="AA125" s="191">
        <f t="shared" si="11"/>
        <v>0</v>
      </c>
      <c r="AB125" s="191">
        <f t="shared" si="12"/>
        <v>0</v>
      </c>
      <c r="AC125" s="191">
        <f t="shared" si="13"/>
        <v>0</v>
      </c>
      <c r="AD125" s="191">
        <f t="shared" ref="AD125:AE125" si="132">$F125*O125</f>
        <v>0</v>
      </c>
      <c r="AE125" s="191">
        <f t="shared" si="132"/>
        <v>0</v>
      </c>
      <c r="AF125" s="191">
        <f t="shared" si="15"/>
        <v>0</v>
      </c>
      <c r="AG125" s="191">
        <f t="shared" si="16"/>
        <v>0</v>
      </c>
      <c r="AH125" s="191">
        <f t="shared" si="17"/>
        <v>0</v>
      </c>
      <c r="AI125" s="191"/>
      <c r="AJ125" s="191"/>
      <c r="AK125" s="191"/>
    </row>
    <row r="126" spans="1:37">
      <c r="A126" s="787" t="str">
        <f t="shared" si="18"/>
        <v/>
      </c>
      <c r="B126" s="788" t="b">
        <f>IF(D125&lt;&gt;"",'PRODUCER INFORMATION '!$V$4)</f>
        <v>0</v>
      </c>
      <c r="C126" s="789" t="b">
        <f xml:space="preserve"> IF(D125&lt;&gt;"",'PRODUCER INFORMATION '!$Q$6)</f>
        <v>0</v>
      </c>
      <c r="D126" s="786"/>
      <c r="E126" s="790"/>
      <c r="F126" s="791"/>
      <c r="G126" s="792"/>
      <c r="H126" s="792">
        <f t="shared" si="1"/>
        <v>0</v>
      </c>
      <c r="I126" s="792"/>
      <c r="J126" s="792">
        <f t="shared" si="2"/>
        <v>0</v>
      </c>
      <c r="K126" s="792"/>
      <c r="L126" s="792">
        <f t="shared" si="3"/>
        <v>0</v>
      </c>
      <c r="M126" s="792"/>
      <c r="N126" s="792">
        <f t="shared" si="4"/>
        <v>0</v>
      </c>
      <c r="O126" s="793">
        <f t="shared" si="5"/>
        <v>0</v>
      </c>
      <c r="P126" s="792"/>
      <c r="Q126" s="792">
        <f t="shared" si="6"/>
        <v>0</v>
      </c>
      <c r="R126" s="792"/>
      <c r="S126" s="792">
        <f t="shared" si="7"/>
        <v>0</v>
      </c>
      <c r="T126" s="792"/>
      <c r="U126" s="792">
        <f t="shared" si="8"/>
        <v>0</v>
      </c>
      <c r="V126" s="792"/>
      <c r="W126" s="794"/>
      <c r="X126" s="795">
        <f t="shared" si="9"/>
        <v>0</v>
      </c>
      <c r="Y126" s="191"/>
      <c r="Z126" s="191">
        <f t="shared" si="10"/>
        <v>0</v>
      </c>
      <c r="AA126" s="191">
        <f t="shared" si="11"/>
        <v>0</v>
      </c>
      <c r="AB126" s="191">
        <f t="shared" si="12"/>
        <v>0</v>
      </c>
      <c r="AC126" s="191">
        <f t="shared" si="13"/>
        <v>0</v>
      </c>
      <c r="AD126" s="191">
        <f t="shared" ref="AD126:AE126" si="133">$F126*O126</f>
        <v>0</v>
      </c>
      <c r="AE126" s="191">
        <f t="shared" si="133"/>
        <v>0</v>
      </c>
      <c r="AF126" s="191">
        <f t="shared" si="15"/>
        <v>0</v>
      </c>
      <c r="AG126" s="191">
        <f t="shared" si="16"/>
        <v>0</v>
      </c>
      <c r="AH126" s="191">
        <f t="shared" si="17"/>
        <v>0</v>
      </c>
      <c r="AI126" s="191"/>
      <c r="AJ126" s="191"/>
      <c r="AK126" s="191"/>
    </row>
    <row r="127" spans="1:37">
      <c r="A127" s="787" t="str">
        <f t="shared" si="18"/>
        <v/>
      </c>
      <c r="B127" s="788" t="b">
        <f>IF(D126&lt;&gt;"",'PRODUCER INFORMATION '!$V$4)</f>
        <v>0</v>
      </c>
      <c r="C127" s="789" t="b">
        <f xml:space="preserve"> IF(D126&lt;&gt;"",'PRODUCER INFORMATION '!$Q$6)</f>
        <v>0</v>
      </c>
      <c r="D127" s="786"/>
      <c r="E127" s="790"/>
      <c r="F127" s="791"/>
      <c r="G127" s="792"/>
      <c r="H127" s="792">
        <f t="shared" si="1"/>
        <v>0</v>
      </c>
      <c r="I127" s="792"/>
      <c r="J127" s="792">
        <f t="shared" si="2"/>
        <v>0</v>
      </c>
      <c r="K127" s="792"/>
      <c r="L127" s="792">
        <f t="shared" si="3"/>
        <v>0</v>
      </c>
      <c r="M127" s="792"/>
      <c r="N127" s="792">
        <f t="shared" si="4"/>
        <v>0</v>
      </c>
      <c r="O127" s="793">
        <f t="shared" si="5"/>
        <v>0</v>
      </c>
      <c r="P127" s="792"/>
      <c r="Q127" s="792">
        <f t="shared" si="6"/>
        <v>0</v>
      </c>
      <c r="R127" s="792"/>
      <c r="S127" s="792">
        <f t="shared" si="7"/>
        <v>0</v>
      </c>
      <c r="T127" s="792"/>
      <c r="U127" s="792">
        <f t="shared" si="8"/>
        <v>0</v>
      </c>
      <c r="V127" s="792"/>
      <c r="W127" s="794"/>
      <c r="X127" s="795">
        <f t="shared" si="9"/>
        <v>0</v>
      </c>
      <c r="Y127" s="191"/>
      <c r="Z127" s="191">
        <f t="shared" si="10"/>
        <v>0</v>
      </c>
      <c r="AA127" s="191">
        <f t="shared" si="11"/>
        <v>0</v>
      </c>
      <c r="AB127" s="191">
        <f t="shared" si="12"/>
        <v>0</v>
      </c>
      <c r="AC127" s="191">
        <f t="shared" si="13"/>
        <v>0</v>
      </c>
      <c r="AD127" s="191">
        <f t="shared" ref="AD127:AE127" si="134">$F127*O127</f>
        <v>0</v>
      </c>
      <c r="AE127" s="191">
        <f t="shared" si="134"/>
        <v>0</v>
      </c>
      <c r="AF127" s="191">
        <f t="shared" si="15"/>
        <v>0</v>
      </c>
      <c r="AG127" s="191">
        <f t="shared" si="16"/>
        <v>0</v>
      </c>
      <c r="AH127" s="191">
        <f t="shared" si="17"/>
        <v>0</v>
      </c>
      <c r="AI127" s="191"/>
      <c r="AJ127" s="191"/>
      <c r="AK127" s="191"/>
    </row>
    <row r="128" spans="1:37">
      <c r="A128" s="787" t="str">
        <f t="shared" si="18"/>
        <v/>
      </c>
      <c r="B128" s="788" t="b">
        <f>IF(D127&lt;&gt;"",'PRODUCER INFORMATION '!$V$4)</f>
        <v>0</v>
      </c>
      <c r="C128" s="789" t="b">
        <f xml:space="preserve"> IF(D127&lt;&gt;"",'PRODUCER INFORMATION '!$Q$6)</f>
        <v>0</v>
      </c>
      <c r="D128" s="786"/>
      <c r="E128" s="790"/>
      <c r="F128" s="791"/>
      <c r="G128" s="792"/>
      <c r="H128" s="792">
        <f t="shared" si="1"/>
        <v>0</v>
      </c>
      <c r="I128" s="792"/>
      <c r="J128" s="792">
        <f t="shared" si="2"/>
        <v>0</v>
      </c>
      <c r="K128" s="792"/>
      <c r="L128" s="792">
        <f t="shared" si="3"/>
        <v>0</v>
      </c>
      <c r="M128" s="792"/>
      <c r="N128" s="792">
        <f t="shared" si="4"/>
        <v>0</v>
      </c>
      <c r="O128" s="793">
        <f t="shared" si="5"/>
        <v>0</v>
      </c>
      <c r="P128" s="792"/>
      <c r="Q128" s="792">
        <f t="shared" si="6"/>
        <v>0</v>
      </c>
      <c r="R128" s="792"/>
      <c r="S128" s="792">
        <f t="shared" si="7"/>
        <v>0</v>
      </c>
      <c r="T128" s="792"/>
      <c r="U128" s="792">
        <f t="shared" si="8"/>
        <v>0</v>
      </c>
      <c r="V128" s="792"/>
      <c r="W128" s="794"/>
      <c r="X128" s="795">
        <f t="shared" si="9"/>
        <v>0</v>
      </c>
      <c r="Y128" s="191"/>
      <c r="Z128" s="191">
        <f t="shared" si="10"/>
        <v>0</v>
      </c>
      <c r="AA128" s="191">
        <f t="shared" si="11"/>
        <v>0</v>
      </c>
      <c r="AB128" s="191">
        <f t="shared" si="12"/>
        <v>0</v>
      </c>
      <c r="AC128" s="191">
        <f t="shared" si="13"/>
        <v>0</v>
      </c>
      <c r="AD128" s="191">
        <f t="shared" ref="AD128:AE128" si="135">$F128*O128</f>
        <v>0</v>
      </c>
      <c r="AE128" s="191">
        <f t="shared" si="135"/>
        <v>0</v>
      </c>
      <c r="AF128" s="191">
        <f t="shared" si="15"/>
        <v>0</v>
      </c>
      <c r="AG128" s="191">
        <f t="shared" si="16"/>
        <v>0</v>
      </c>
      <c r="AH128" s="191">
        <f t="shared" si="17"/>
        <v>0</v>
      </c>
      <c r="AI128" s="191"/>
      <c r="AJ128" s="191"/>
      <c r="AK128" s="191"/>
    </row>
    <row r="129" spans="1:37">
      <c r="A129" s="787" t="str">
        <f t="shared" si="18"/>
        <v/>
      </c>
      <c r="B129" s="788" t="b">
        <f>IF(D128&lt;&gt;"",'PRODUCER INFORMATION '!$V$4)</f>
        <v>0</v>
      </c>
      <c r="C129" s="789" t="b">
        <f xml:space="preserve"> IF(D128&lt;&gt;"",'PRODUCER INFORMATION '!$Q$6)</f>
        <v>0</v>
      </c>
      <c r="D129" s="786"/>
      <c r="E129" s="790"/>
      <c r="F129" s="791"/>
      <c r="G129" s="792"/>
      <c r="H129" s="792">
        <f t="shared" si="1"/>
        <v>0</v>
      </c>
      <c r="I129" s="792"/>
      <c r="J129" s="792">
        <f t="shared" si="2"/>
        <v>0</v>
      </c>
      <c r="K129" s="792"/>
      <c r="L129" s="792">
        <f t="shared" si="3"/>
        <v>0</v>
      </c>
      <c r="M129" s="792"/>
      <c r="N129" s="792">
        <f t="shared" si="4"/>
        <v>0</v>
      </c>
      <c r="O129" s="793">
        <f t="shared" si="5"/>
        <v>0</v>
      </c>
      <c r="P129" s="792"/>
      <c r="Q129" s="792">
        <f t="shared" si="6"/>
        <v>0</v>
      </c>
      <c r="R129" s="792"/>
      <c r="S129" s="792">
        <f t="shared" si="7"/>
        <v>0</v>
      </c>
      <c r="T129" s="792"/>
      <c r="U129" s="792">
        <f t="shared" si="8"/>
        <v>0</v>
      </c>
      <c r="V129" s="792"/>
      <c r="W129" s="794"/>
      <c r="X129" s="795">
        <f t="shared" si="9"/>
        <v>0</v>
      </c>
      <c r="Y129" s="191"/>
      <c r="Z129" s="191">
        <f t="shared" si="10"/>
        <v>0</v>
      </c>
      <c r="AA129" s="191">
        <f t="shared" si="11"/>
        <v>0</v>
      </c>
      <c r="AB129" s="191">
        <f t="shared" si="12"/>
        <v>0</v>
      </c>
      <c r="AC129" s="191">
        <f t="shared" si="13"/>
        <v>0</v>
      </c>
      <c r="AD129" s="191">
        <f t="shared" ref="AD129:AE129" si="136">$F129*O129</f>
        <v>0</v>
      </c>
      <c r="AE129" s="191">
        <f t="shared" si="136"/>
        <v>0</v>
      </c>
      <c r="AF129" s="191">
        <f t="shared" si="15"/>
        <v>0</v>
      </c>
      <c r="AG129" s="191">
        <f t="shared" si="16"/>
        <v>0</v>
      </c>
      <c r="AH129" s="191">
        <f t="shared" si="17"/>
        <v>0</v>
      </c>
      <c r="AI129" s="191"/>
      <c r="AJ129" s="191"/>
      <c r="AK129" s="191"/>
    </row>
    <row r="130" spans="1:37">
      <c r="A130" s="787" t="str">
        <f t="shared" si="18"/>
        <v/>
      </c>
      <c r="B130" s="788" t="b">
        <f>IF(D129&lt;&gt;"",'PRODUCER INFORMATION '!$V$4)</f>
        <v>0</v>
      </c>
      <c r="C130" s="789" t="b">
        <f xml:space="preserve"> IF(D129&lt;&gt;"",'PRODUCER INFORMATION '!$Q$6)</f>
        <v>0</v>
      </c>
      <c r="D130" s="786"/>
      <c r="E130" s="790"/>
      <c r="F130" s="791"/>
      <c r="G130" s="792"/>
      <c r="H130" s="792">
        <f t="shared" si="1"/>
        <v>0</v>
      </c>
      <c r="I130" s="792"/>
      <c r="J130" s="792">
        <f t="shared" si="2"/>
        <v>0</v>
      </c>
      <c r="K130" s="792"/>
      <c r="L130" s="792">
        <f t="shared" si="3"/>
        <v>0</v>
      </c>
      <c r="M130" s="792"/>
      <c r="N130" s="792">
        <f t="shared" si="4"/>
        <v>0</v>
      </c>
      <c r="O130" s="793">
        <f t="shared" si="5"/>
        <v>0</v>
      </c>
      <c r="P130" s="792"/>
      <c r="Q130" s="792">
        <f t="shared" si="6"/>
        <v>0</v>
      </c>
      <c r="R130" s="792"/>
      <c r="S130" s="792">
        <f t="shared" si="7"/>
        <v>0</v>
      </c>
      <c r="T130" s="792"/>
      <c r="U130" s="792">
        <f t="shared" si="8"/>
        <v>0</v>
      </c>
      <c r="V130" s="792"/>
      <c r="W130" s="794"/>
      <c r="X130" s="795">
        <f t="shared" si="9"/>
        <v>0</v>
      </c>
      <c r="Y130" s="191"/>
      <c r="Z130" s="191">
        <f t="shared" si="10"/>
        <v>0</v>
      </c>
      <c r="AA130" s="191">
        <f t="shared" si="11"/>
        <v>0</v>
      </c>
      <c r="AB130" s="191">
        <f t="shared" si="12"/>
        <v>0</v>
      </c>
      <c r="AC130" s="191">
        <f t="shared" si="13"/>
        <v>0</v>
      </c>
      <c r="AD130" s="191">
        <f t="shared" ref="AD130:AE130" si="137">$F130*O130</f>
        <v>0</v>
      </c>
      <c r="AE130" s="191">
        <f t="shared" si="137"/>
        <v>0</v>
      </c>
      <c r="AF130" s="191">
        <f t="shared" si="15"/>
        <v>0</v>
      </c>
      <c r="AG130" s="191">
        <f t="shared" si="16"/>
        <v>0</v>
      </c>
      <c r="AH130" s="191">
        <f t="shared" si="17"/>
        <v>0</v>
      </c>
      <c r="AI130" s="191"/>
      <c r="AJ130" s="191"/>
      <c r="AK130" s="191"/>
    </row>
    <row r="131" spans="1:37">
      <c r="A131" s="787" t="str">
        <f t="shared" si="18"/>
        <v/>
      </c>
      <c r="B131" s="788" t="b">
        <f>IF(D130&lt;&gt;"",'PRODUCER INFORMATION '!$V$4)</f>
        <v>0</v>
      </c>
      <c r="C131" s="789" t="b">
        <f xml:space="preserve"> IF(D130&lt;&gt;"",'PRODUCER INFORMATION '!$Q$6)</f>
        <v>0</v>
      </c>
      <c r="D131" s="786"/>
      <c r="E131" s="790"/>
      <c r="F131" s="791"/>
      <c r="G131" s="792"/>
      <c r="H131" s="792">
        <f t="shared" si="1"/>
        <v>0</v>
      </c>
      <c r="I131" s="792"/>
      <c r="J131" s="792">
        <f t="shared" si="2"/>
        <v>0</v>
      </c>
      <c r="K131" s="792"/>
      <c r="L131" s="792">
        <f t="shared" si="3"/>
        <v>0</v>
      </c>
      <c r="M131" s="792"/>
      <c r="N131" s="792">
        <f t="shared" si="4"/>
        <v>0</v>
      </c>
      <c r="O131" s="793">
        <f t="shared" si="5"/>
        <v>0</v>
      </c>
      <c r="P131" s="792"/>
      <c r="Q131" s="792">
        <f t="shared" si="6"/>
        <v>0</v>
      </c>
      <c r="R131" s="792"/>
      <c r="S131" s="792">
        <f t="shared" si="7"/>
        <v>0</v>
      </c>
      <c r="T131" s="792"/>
      <c r="U131" s="792">
        <f t="shared" si="8"/>
        <v>0</v>
      </c>
      <c r="V131" s="792"/>
      <c r="W131" s="794"/>
      <c r="X131" s="795">
        <f t="shared" si="9"/>
        <v>0</v>
      </c>
      <c r="Y131" s="191"/>
      <c r="Z131" s="191">
        <f t="shared" si="10"/>
        <v>0</v>
      </c>
      <c r="AA131" s="191">
        <f t="shared" si="11"/>
        <v>0</v>
      </c>
      <c r="AB131" s="191">
        <f t="shared" si="12"/>
        <v>0</v>
      </c>
      <c r="AC131" s="191">
        <f t="shared" si="13"/>
        <v>0</v>
      </c>
      <c r="AD131" s="191">
        <f t="shared" ref="AD131:AE131" si="138">$F131*O131</f>
        <v>0</v>
      </c>
      <c r="AE131" s="191">
        <f t="shared" si="138"/>
        <v>0</v>
      </c>
      <c r="AF131" s="191">
        <f t="shared" si="15"/>
        <v>0</v>
      </c>
      <c r="AG131" s="191">
        <f t="shared" si="16"/>
        <v>0</v>
      </c>
      <c r="AH131" s="191">
        <f t="shared" si="17"/>
        <v>0</v>
      </c>
      <c r="AI131" s="191"/>
      <c r="AJ131" s="191"/>
      <c r="AK131" s="191"/>
    </row>
    <row r="132" spans="1:37">
      <c r="A132" s="787" t="str">
        <f t="shared" si="18"/>
        <v/>
      </c>
      <c r="B132" s="788" t="b">
        <f>IF(D131&lt;&gt;"",'PRODUCER INFORMATION '!$V$4)</f>
        <v>0</v>
      </c>
      <c r="C132" s="789" t="b">
        <f xml:space="preserve"> IF(D131&lt;&gt;"",'PRODUCER INFORMATION '!$Q$6)</f>
        <v>0</v>
      </c>
      <c r="D132" s="786"/>
      <c r="E132" s="790"/>
      <c r="F132" s="791"/>
      <c r="G132" s="792"/>
      <c r="H132" s="792">
        <f t="shared" si="1"/>
        <v>0</v>
      </c>
      <c r="I132" s="792"/>
      <c r="J132" s="792">
        <f t="shared" si="2"/>
        <v>0</v>
      </c>
      <c r="K132" s="792"/>
      <c r="L132" s="792">
        <f t="shared" si="3"/>
        <v>0</v>
      </c>
      <c r="M132" s="792"/>
      <c r="N132" s="792">
        <f t="shared" si="4"/>
        <v>0</v>
      </c>
      <c r="O132" s="793">
        <f t="shared" si="5"/>
        <v>0</v>
      </c>
      <c r="P132" s="792"/>
      <c r="Q132" s="792">
        <f t="shared" si="6"/>
        <v>0</v>
      </c>
      <c r="R132" s="792"/>
      <c r="S132" s="792">
        <f t="shared" si="7"/>
        <v>0</v>
      </c>
      <c r="T132" s="792"/>
      <c r="U132" s="792">
        <f t="shared" si="8"/>
        <v>0</v>
      </c>
      <c r="V132" s="792"/>
      <c r="W132" s="794"/>
      <c r="X132" s="795">
        <f t="shared" si="9"/>
        <v>0</v>
      </c>
      <c r="Y132" s="191"/>
      <c r="Z132" s="191">
        <f t="shared" si="10"/>
        <v>0</v>
      </c>
      <c r="AA132" s="191">
        <f t="shared" si="11"/>
        <v>0</v>
      </c>
      <c r="AB132" s="191">
        <f t="shared" si="12"/>
        <v>0</v>
      </c>
      <c r="AC132" s="191">
        <f t="shared" si="13"/>
        <v>0</v>
      </c>
      <c r="AD132" s="191">
        <f t="shared" ref="AD132:AE132" si="139">$F132*O132</f>
        <v>0</v>
      </c>
      <c r="AE132" s="191">
        <f t="shared" si="139"/>
        <v>0</v>
      </c>
      <c r="AF132" s="191">
        <f t="shared" si="15"/>
        <v>0</v>
      </c>
      <c r="AG132" s="191">
        <f t="shared" si="16"/>
        <v>0</v>
      </c>
      <c r="AH132" s="191">
        <f t="shared" si="17"/>
        <v>0</v>
      </c>
      <c r="AI132" s="191"/>
      <c r="AJ132" s="191"/>
      <c r="AK132" s="191"/>
    </row>
    <row r="133" spans="1:37">
      <c r="A133" s="787" t="str">
        <f t="shared" si="18"/>
        <v/>
      </c>
      <c r="B133" s="788" t="b">
        <f>IF(D132&lt;&gt;"",'PRODUCER INFORMATION '!$V$4)</f>
        <v>0</v>
      </c>
      <c r="C133" s="789" t="b">
        <f xml:space="preserve"> IF(D132&lt;&gt;"",'PRODUCER INFORMATION '!$Q$6)</f>
        <v>0</v>
      </c>
      <c r="D133" s="786"/>
      <c r="E133" s="790"/>
      <c r="F133" s="791"/>
      <c r="G133" s="792"/>
      <c r="H133" s="792">
        <f t="shared" si="1"/>
        <v>0</v>
      </c>
      <c r="I133" s="792"/>
      <c r="J133" s="792">
        <f t="shared" si="2"/>
        <v>0</v>
      </c>
      <c r="K133" s="792"/>
      <c r="L133" s="792">
        <f t="shared" si="3"/>
        <v>0</v>
      </c>
      <c r="M133" s="792"/>
      <c r="N133" s="792">
        <f t="shared" si="4"/>
        <v>0</v>
      </c>
      <c r="O133" s="793">
        <f t="shared" si="5"/>
        <v>0</v>
      </c>
      <c r="P133" s="792"/>
      <c r="Q133" s="792">
        <f t="shared" si="6"/>
        <v>0</v>
      </c>
      <c r="R133" s="792"/>
      <c r="S133" s="792">
        <f t="shared" si="7"/>
        <v>0</v>
      </c>
      <c r="T133" s="792"/>
      <c r="U133" s="792">
        <f t="shared" si="8"/>
        <v>0</v>
      </c>
      <c r="V133" s="792"/>
      <c r="W133" s="794"/>
      <c r="X133" s="795">
        <f t="shared" si="9"/>
        <v>0</v>
      </c>
      <c r="Y133" s="191"/>
      <c r="Z133" s="191">
        <f t="shared" si="10"/>
        <v>0</v>
      </c>
      <c r="AA133" s="191">
        <f t="shared" si="11"/>
        <v>0</v>
      </c>
      <c r="AB133" s="191">
        <f t="shared" si="12"/>
        <v>0</v>
      </c>
      <c r="AC133" s="191">
        <f t="shared" si="13"/>
        <v>0</v>
      </c>
      <c r="AD133" s="191">
        <f t="shared" ref="AD133:AE133" si="140">$F133*O133</f>
        <v>0</v>
      </c>
      <c r="AE133" s="191">
        <f t="shared" si="140"/>
        <v>0</v>
      </c>
      <c r="AF133" s="191">
        <f t="shared" si="15"/>
        <v>0</v>
      </c>
      <c r="AG133" s="191">
        <f t="shared" si="16"/>
        <v>0</v>
      </c>
      <c r="AH133" s="191">
        <f t="shared" si="17"/>
        <v>0</v>
      </c>
      <c r="AI133" s="191"/>
      <c r="AJ133" s="191"/>
      <c r="AK133" s="191"/>
    </row>
    <row r="134" spans="1:37">
      <c r="A134" s="787" t="str">
        <f t="shared" si="18"/>
        <v/>
      </c>
      <c r="B134" s="788" t="b">
        <f>IF(D133&lt;&gt;"",'PRODUCER INFORMATION '!$V$4)</f>
        <v>0</v>
      </c>
      <c r="C134" s="789" t="b">
        <f xml:space="preserve"> IF(D133&lt;&gt;"",'PRODUCER INFORMATION '!$Q$6)</f>
        <v>0</v>
      </c>
      <c r="D134" s="786"/>
      <c r="E134" s="790"/>
      <c r="F134" s="791"/>
      <c r="G134" s="792"/>
      <c r="H134" s="792">
        <f t="shared" si="1"/>
        <v>0</v>
      </c>
      <c r="I134" s="792"/>
      <c r="J134" s="792">
        <f t="shared" si="2"/>
        <v>0</v>
      </c>
      <c r="K134" s="792"/>
      <c r="L134" s="792">
        <f t="shared" si="3"/>
        <v>0</v>
      </c>
      <c r="M134" s="792"/>
      <c r="N134" s="792">
        <f t="shared" si="4"/>
        <v>0</v>
      </c>
      <c r="O134" s="793">
        <f t="shared" si="5"/>
        <v>0</v>
      </c>
      <c r="P134" s="792"/>
      <c r="Q134" s="792">
        <f t="shared" si="6"/>
        <v>0</v>
      </c>
      <c r="R134" s="792"/>
      <c r="S134" s="792">
        <f t="shared" si="7"/>
        <v>0</v>
      </c>
      <c r="T134" s="792"/>
      <c r="U134" s="792">
        <f t="shared" si="8"/>
        <v>0</v>
      </c>
      <c r="V134" s="792"/>
      <c r="W134" s="794"/>
      <c r="X134" s="795">
        <f t="shared" si="9"/>
        <v>0</v>
      </c>
      <c r="Y134" s="191"/>
      <c r="Z134" s="191">
        <f t="shared" si="10"/>
        <v>0</v>
      </c>
      <c r="AA134" s="191">
        <f t="shared" si="11"/>
        <v>0</v>
      </c>
      <c r="AB134" s="191">
        <f t="shared" si="12"/>
        <v>0</v>
      </c>
      <c r="AC134" s="191">
        <f t="shared" si="13"/>
        <v>0</v>
      </c>
      <c r="AD134" s="191">
        <f t="shared" ref="AD134:AE134" si="141">$F134*O134</f>
        <v>0</v>
      </c>
      <c r="AE134" s="191">
        <f t="shared" si="141"/>
        <v>0</v>
      </c>
      <c r="AF134" s="191">
        <f t="shared" si="15"/>
        <v>0</v>
      </c>
      <c r="AG134" s="191">
        <f t="shared" si="16"/>
        <v>0</v>
      </c>
      <c r="AH134" s="191">
        <f t="shared" si="17"/>
        <v>0</v>
      </c>
      <c r="AI134" s="191"/>
      <c r="AJ134" s="191"/>
      <c r="AK134" s="191"/>
    </row>
    <row r="135" spans="1:37">
      <c r="A135" s="787" t="str">
        <f t="shared" si="18"/>
        <v/>
      </c>
      <c r="B135" s="788" t="b">
        <f>IF(D134&lt;&gt;"",'PRODUCER INFORMATION '!$V$4)</f>
        <v>0</v>
      </c>
      <c r="C135" s="789" t="b">
        <f xml:space="preserve"> IF(D134&lt;&gt;"",'PRODUCER INFORMATION '!$Q$6)</f>
        <v>0</v>
      </c>
      <c r="D135" s="786"/>
      <c r="E135" s="790"/>
      <c r="F135" s="791"/>
      <c r="G135" s="792"/>
      <c r="H135" s="792">
        <f t="shared" si="1"/>
        <v>0</v>
      </c>
      <c r="I135" s="792"/>
      <c r="J135" s="792">
        <f t="shared" si="2"/>
        <v>0</v>
      </c>
      <c r="K135" s="792"/>
      <c r="L135" s="792">
        <f t="shared" si="3"/>
        <v>0</v>
      </c>
      <c r="M135" s="792"/>
      <c r="N135" s="792">
        <f t="shared" si="4"/>
        <v>0</v>
      </c>
      <c r="O135" s="793">
        <f t="shared" si="5"/>
        <v>0</v>
      </c>
      <c r="P135" s="792"/>
      <c r="Q135" s="792">
        <f t="shared" si="6"/>
        <v>0</v>
      </c>
      <c r="R135" s="792"/>
      <c r="S135" s="792">
        <f t="shared" si="7"/>
        <v>0</v>
      </c>
      <c r="T135" s="792"/>
      <c r="U135" s="792">
        <f t="shared" si="8"/>
        <v>0</v>
      </c>
      <c r="V135" s="792"/>
      <c r="W135" s="794"/>
      <c r="X135" s="795">
        <f t="shared" si="9"/>
        <v>0</v>
      </c>
      <c r="Y135" s="191"/>
      <c r="Z135" s="191">
        <f t="shared" si="10"/>
        <v>0</v>
      </c>
      <c r="AA135" s="191">
        <f t="shared" si="11"/>
        <v>0</v>
      </c>
      <c r="AB135" s="191">
        <f t="shared" si="12"/>
        <v>0</v>
      </c>
      <c r="AC135" s="191">
        <f t="shared" si="13"/>
        <v>0</v>
      </c>
      <c r="AD135" s="191">
        <f t="shared" ref="AD135:AE135" si="142">$F135*O135</f>
        <v>0</v>
      </c>
      <c r="AE135" s="191">
        <f t="shared" si="142"/>
        <v>0</v>
      </c>
      <c r="AF135" s="191">
        <f t="shared" si="15"/>
        <v>0</v>
      </c>
      <c r="AG135" s="191">
        <f t="shared" si="16"/>
        <v>0</v>
      </c>
      <c r="AH135" s="191">
        <f t="shared" si="17"/>
        <v>0</v>
      </c>
      <c r="AI135" s="191"/>
      <c r="AJ135" s="191"/>
      <c r="AK135" s="191"/>
    </row>
    <row r="136" spans="1:37">
      <c r="A136" s="787" t="str">
        <f t="shared" si="18"/>
        <v/>
      </c>
      <c r="B136" s="788" t="b">
        <f>IF(D135&lt;&gt;"",'PRODUCER INFORMATION '!$V$4)</f>
        <v>0</v>
      </c>
      <c r="C136" s="789" t="b">
        <f xml:space="preserve"> IF(D135&lt;&gt;"",'PRODUCER INFORMATION '!$Q$6)</f>
        <v>0</v>
      </c>
      <c r="D136" s="786"/>
      <c r="E136" s="790"/>
      <c r="F136" s="791"/>
      <c r="G136" s="792"/>
      <c r="H136" s="792">
        <f t="shared" si="1"/>
        <v>0</v>
      </c>
      <c r="I136" s="792"/>
      <c r="J136" s="792">
        <f t="shared" si="2"/>
        <v>0</v>
      </c>
      <c r="K136" s="792"/>
      <c r="L136" s="792">
        <f t="shared" si="3"/>
        <v>0</v>
      </c>
      <c r="M136" s="792"/>
      <c r="N136" s="792">
        <f t="shared" si="4"/>
        <v>0</v>
      </c>
      <c r="O136" s="793">
        <f t="shared" si="5"/>
        <v>0</v>
      </c>
      <c r="P136" s="792"/>
      <c r="Q136" s="792">
        <f t="shared" si="6"/>
        <v>0</v>
      </c>
      <c r="R136" s="792"/>
      <c r="S136" s="792">
        <f t="shared" si="7"/>
        <v>0</v>
      </c>
      <c r="T136" s="792"/>
      <c r="U136" s="792">
        <f t="shared" si="8"/>
        <v>0</v>
      </c>
      <c r="V136" s="792"/>
      <c r="W136" s="794"/>
      <c r="X136" s="795">
        <f t="shared" si="9"/>
        <v>0</v>
      </c>
      <c r="Y136" s="191"/>
      <c r="Z136" s="191">
        <f t="shared" si="10"/>
        <v>0</v>
      </c>
      <c r="AA136" s="191">
        <f t="shared" si="11"/>
        <v>0</v>
      </c>
      <c r="AB136" s="191">
        <f t="shared" si="12"/>
        <v>0</v>
      </c>
      <c r="AC136" s="191">
        <f t="shared" si="13"/>
        <v>0</v>
      </c>
      <c r="AD136" s="191">
        <f t="shared" ref="AD136:AE136" si="143">$F136*O136</f>
        <v>0</v>
      </c>
      <c r="AE136" s="191">
        <f t="shared" si="143"/>
        <v>0</v>
      </c>
      <c r="AF136" s="191">
        <f t="shared" si="15"/>
        <v>0</v>
      </c>
      <c r="AG136" s="191">
        <f t="shared" si="16"/>
        <v>0</v>
      </c>
      <c r="AH136" s="191">
        <f t="shared" si="17"/>
        <v>0</v>
      </c>
      <c r="AI136" s="191"/>
      <c r="AJ136" s="191"/>
      <c r="AK136" s="191"/>
    </row>
    <row r="137" spans="1:37">
      <c r="A137" s="787" t="str">
        <f t="shared" si="18"/>
        <v/>
      </c>
      <c r="B137" s="788" t="b">
        <f>IF(D136&lt;&gt;"",'PRODUCER INFORMATION '!$V$4)</f>
        <v>0</v>
      </c>
      <c r="C137" s="789" t="b">
        <f xml:space="preserve"> IF(D136&lt;&gt;"",'PRODUCER INFORMATION '!$Q$6)</f>
        <v>0</v>
      </c>
      <c r="D137" s="786"/>
      <c r="E137" s="790"/>
      <c r="F137" s="791"/>
      <c r="G137" s="792"/>
      <c r="H137" s="792">
        <f t="shared" si="1"/>
        <v>0</v>
      </c>
      <c r="I137" s="792"/>
      <c r="J137" s="792">
        <f t="shared" si="2"/>
        <v>0</v>
      </c>
      <c r="K137" s="792"/>
      <c r="L137" s="792">
        <f t="shared" si="3"/>
        <v>0</v>
      </c>
      <c r="M137" s="792"/>
      <c r="N137" s="792">
        <f t="shared" si="4"/>
        <v>0</v>
      </c>
      <c r="O137" s="793">
        <f t="shared" si="5"/>
        <v>0</v>
      </c>
      <c r="P137" s="792"/>
      <c r="Q137" s="792">
        <f t="shared" si="6"/>
        <v>0</v>
      </c>
      <c r="R137" s="792"/>
      <c r="S137" s="792">
        <f t="shared" si="7"/>
        <v>0</v>
      </c>
      <c r="T137" s="792"/>
      <c r="U137" s="792">
        <f t="shared" si="8"/>
        <v>0</v>
      </c>
      <c r="V137" s="792"/>
      <c r="W137" s="794"/>
      <c r="X137" s="795">
        <f t="shared" si="9"/>
        <v>0</v>
      </c>
      <c r="Y137" s="191"/>
      <c r="Z137" s="191">
        <f t="shared" si="10"/>
        <v>0</v>
      </c>
      <c r="AA137" s="191">
        <f t="shared" si="11"/>
        <v>0</v>
      </c>
      <c r="AB137" s="191">
        <f t="shared" si="12"/>
        <v>0</v>
      </c>
      <c r="AC137" s="191">
        <f t="shared" si="13"/>
        <v>0</v>
      </c>
      <c r="AD137" s="191">
        <f t="shared" ref="AD137:AE137" si="144">$F137*O137</f>
        <v>0</v>
      </c>
      <c r="AE137" s="191">
        <f t="shared" si="144"/>
        <v>0</v>
      </c>
      <c r="AF137" s="191">
        <f t="shared" si="15"/>
        <v>0</v>
      </c>
      <c r="AG137" s="191">
        <f t="shared" si="16"/>
        <v>0</v>
      </c>
      <c r="AH137" s="191">
        <f t="shared" si="17"/>
        <v>0</v>
      </c>
      <c r="AI137" s="191"/>
      <c r="AJ137" s="191"/>
      <c r="AK137" s="191"/>
    </row>
    <row r="138" spans="1:37">
      <c r="A138" s="787" t="str">
        <f t="shared" si="18"/>
        <v/>
      </c>
      <c r="B138" s="788" t="b">
        <f>IF(D137&lt;&gt;"",'PRODUCER INFORMATION '!$V$4)</f>
        <v>0</v>
      </c>
      <c r="C138" s="789" t="b">
        <f xml:space="preserve"> IF(D137&lt;&gt;"",'PRODUCER INFORMATION '!$Q$6)</f>
        <v>0</v>
      </c>
      <c r="D138" s="786"/>
      <c r="E138" s="790"/>
      <c r="F138" s="791"/>
      <c r="G138" s="792"/>
      <c r="H138" s="792">
        <f t="shared" si="1"/>
        <v>0</v>
      </c>
      <c r="I138" s="792"/>
      <c r="J138" s="792">
        <f t="shared" si="2"/>
        <v>0</v>
      </c>
      <c r="K138" s="792"/>
      <c r="L138" s="792">
        <f t="shared" si="3"/>
        <v>0</v>
      </c>
      <c r="M138" s="792"/>
      <c r="N138" s="792">
        <f t="shared" si="4"/>
        <v>0</v>
      </c>
      <c r="O138" s="793">
        <f t="shared" si="5"/>
        <v>0</v>
      </c>
      <c r="P138" s="792"/>
      <c r="Q138" s="792">
        <f t="shared" si="6"/>
        <v>0</v>
      </c>
      <c r="R138" s="792"/>
      <c r="S138" s="792">
        <f t="shared" si="7"/>
        <v>0</v>
      </c>
      <c r="T138" s="792"/>
      <c r="U138" s="792">
        <f t="shared" si="8"/>
        <v>0</v>
      </c>
      <c r="V138" s="792"/>
      <c r="W138" s="794"/>
      <c r="X138" s="795">
        <f t="shared" si="9"/>
        <v>0</v>
      </c>
      <c r="Y138" s="191"/>
      <c r="Z138" s="191">
        <f t="shared" si="10"/>
        <v>0</v>
      </c>
      <c r="AA138" s="191">
        <f t="shared" si="11"/>
        <v>0</v>
      </c>
      <c r="AB138" s="191">
        <f t="shared" si="12"/>
        <v>0</v>
      </c>
      <c r="AC138" s="191">
        <f t="shared" si="13"/>
        <v>0</v>
      </c>
      <c r="AD138" s="191">
        <f t="shared" ref="AD138:AE138" si="145">$F138*O138</f>
        <v>0</v>
      </c>
      <c r="AE138" s="191">
        <f t="shared" si="145"/>
        <v>0</v>
      </c>
      <c r="AF138" s="191">
        <f t="shared" si="15"/>
        <v>0</v>
      </c>
      <c r="AG138" s="191">
        <f t="shared" si="16"/>
        <v>0</v>
      </c>
      <c r="AH138" s="191">
        <f t="shared" si="17"/>
        <v>0</v>
      </c>
      <c r="AI138" s="191"/>
      <c r="AJ138" s="191"/>
      <c r="AK138" s="191"/>
    </row>
    <row r="139" spans="1:37">
      <c r="A139" s="787" t="str">
        <f t="shared" si="18"/>
        <v/>
      </c>
      <c r="B139" s="788" t="b">
        <f>IF(D138&lt;&gt;"",'PRODUCER INFORMATION '!$V$4)</f>
        <v>0</v>
      </c>
      <c r="C139" s="789" t="b">
        <f xml:space="preserve"> IF(D138&lt;&gt;"",'PRODUCER INFORMATION '!$Q$6)</f>
        <v>0</v>
      </c>
      <c r="D139" s="786"/>
      <c r="E139" s="790"/>
      <c r="F139" s="791"/>
      <c r="G139" s="792"/>
      <c r="H139" s="792">
        <f t="shared" si="1"/>
        <v>0</v>
      </c>
      <c r="I139" s="792"/>
      <c r="J139" s="792">
        <f t="shared" si="2"/>
        <v>0</v>
      </c>
      <c r="K139" s="792"/>
      <c r="L139" s="792">
        <f t="shared" si="3"/>
        <v>0</v>
      </c>
      <c r="M139" s="792"/>
      <c r="N139" s="792">
        <f t="shared" si="4"/>
        <v>0</v>
      </c>
      <c r="O139" s="793">
        <f t="shared" si="5"/>
        <v>0</v>
      </c>
      <c r="P139" s="792"/>
      <c r="Q139" s="792">
        <f t="shared" si="6"/>
        <v>0</v>
      </c>
      <c r="R139" s="792"/>
      <c r="S139" s="792">
        <f t="shared" si="7"/>
        <v>0</v>
      </c>
      <c r="T139" s="792"/>
      <c r="U139" s="792">
        <f t="shared" si="8"/>
        <v>0</v>
      </c>
      <c r="V139" s="792"/>
      <c r="W139" s="794"/>
      <c r="X139" s="795">
        <f t="shared" si="9"/>
        <v>0</v>
      </c>
      <c r="Y139" s="191"/>
      <c r="Z139" s="191">
        <f t="shared" si="10"/>
        <v>0</v>
      </c>
      <c r="AA139" s="191">
        <f t="shared" si="11"/>
        <v>0</v>
      </c>
      <c r="AB139" s="191">
        <f t="shared" si="12"/>
        <v>0</v>
      </c>
      <c r="AC139" s="191">
        <f t="shared" si="13"/>
        <v>0</v>
      </c>
      <c r="AD139" s="191">
        <f t="shared" ref="AD139:AE139" si="146">$F139*O139</f>
        <v>0</v>
      </c>
      <c r="AE139" s="191">
        <f t="shared" si="146"/>
        <v>0</v>
      </c>
      <c r="AF139" s="191">
        <f t="shared" si="15"/>
        <v>0</v>
      </c>
      <c r="AG139" s="191">
        <f t="shared" si="16"/>
        <v>0</v>
      </c>
      <c r="AH139" s="191">
        <f t="shared" si="17"/>
        <v>0</v>
      </c>
      <c r="AI139" s="191"/>
      <c r="AJ139" s="191"/>
      <c r="AK139" s="191"/>
    </row>
    <row r="140" spans="1:37">
      <c r="A140" s="787" t="str">
        <f t="shared" si="18"/>
        <v/>
      </c>
      <c r="B140" s="788" t="b">
        <f>IF(D139&lt;&gt;"",'PRODUCER INFORMATION '!$V$4)</f>
        <v>0</v>
      </c>
      <c r="C140" s="789" t="b">
        <f xml:space="preserve"> IF(D139&lt;&gt;"",'PRODUCER INFORMATION '!$Q$6)</f>
        <v>0</v>
      </c>
      <c r="D140" s="786"/>
      <c r="E140" s="790"/>
      <c r="F140" s="791"/>
      <c r="G140" s="792"/>
      <c r="H140" s="792">
        <f t="shared" si="1"/>
        <v>0</v>
      </c>
      <c r="I140" s="792"/>
      <c r="J140" s="792">
        <f t="shared" si="2"/>
        <v>0</v>
      </c>
      <c r="K140" s="792"/>
      <c r="L140" s="792">
        <f t="shared" si="3"/>
        <v>0</v>
      </c>
      <c r="M140" s="792"/>
      <c r="N140" s="792">
        <f t="shared" si="4"/>
        <v>0</v>
      </c>
      <c r="O140" s="793">
        <f t="shared" si="5"/>
        <v>0</v>
      </c>
      <c r="P140" s="792"/>
      <c r="Q140" s="792">
        <f t="shared" si="6"/>
        <v>0</v>
      </c>
      <c r="R140" s="792"/>
      <c r="S140" s="792">
        <f t="shared" si="7"/>
        <v>0</v>
      </c>
      <c r="T140" s="792"/>
      <c r="U140" s="792">
        <f t="shared" si="8"/>
        <v>0</v>
      </c>
      <c r="V140" s="792"/>
      <c r="W140" s="794"/>
      <c r="X140" s="795">
        <f t="shared" si="9"/>
        <v>0</v>
      </c>
      <c r="Y140" s="191"/>
      <c r="Z140" s="191">
        <f t="shared" si="10"/>
        <v>0</v>
      </c>
      <c r="AA140" s="191">
        <f t="shared" si="11"/>
        <v>0</v>
      </c>
      <c r="AB140" s="191">
        <f t="shared" si="12"/>
        <v>0</v>
      </c>
      <c r="AC140" s="191">
        <f t="shared" si="13"/>
        <v>0</v>
      </c>
      <c r="AD140" s="191">
        <f t="shared" ref="AD140:AE140" si="147">$F140*O140</f>
        <v>0</v>
      </c>
      <c r="AE140" s="191">
        <f t="shared" si="147"/>
        <v>0</v>
      </c>
      <c r="AF140" s="191">
        <f t="shared" si="15"/>
        <v>0</v>
      </c>
      <c r="AG140" s="191">
        <f t="shared" si="16"/>
        <v>0</v>
      </c>
      <c r="AH140" s="191">
        <f t="shared" si="17"/>
        <v>0</v>
      </c>
      <c r="AI140" s="191"/>
      <c r="AJ140" s="191"/>
      <c r="AK140" s="191"/>
    </row>
    <row r="141" spans="1:37">
      <c r="A141" s="787" t="str">
        <f t="shared" si="18"/>
        <v/>
      </c>
      <c r="B141" s="788" t="b">
        <f>IF(D140&lt;&gt;"",'PRODUCER INFORMATION '!$V$4)</f>
        <v>0</v>
      </c>
      <c r="C141" s="789" t="b">
        <f xml:space="preserve"> IF(D140&lt;&gt;"",'PRODUCER INFORMATION '!$Q$6)</f>
        <v>0</v>
      </c>
      <c r="D141" s="786"/>
      <c r="E141" s="790"/>
      <c r="F141" s="791"/>
      <c r="G141" s="792"/>
      <c r="H141" s="792">
        <f t="shared" si="1"/>
        <v>0</v>
      </c>
      <c r="I141" s="792"/>
      <c r="J141" s="792">
        <f t="shared" si="2"/>
        <v>0</v>
      </c>
      <c r="K141" s="792"/>
      <c r="L141" s="792">
        <f t="shared" si="3"/>
        <v>0</v>
      </c>
      <c r="M141" s="792"/>
      <c r="N141" s="792">
        <f t="shared" si="4"/>
        <v>0</v>
      </c>
      <c r="O141" s="793">
        <f t="shared" si="5"/>
        <v>0</v>
      </c>
      <c r="P141" s="792"/>
      <c r="Q141" s="792">
        <f t="shared" si="6"/>
        <v>0</v>
      </c>
      <c r="R141" s="792"/>
      <c r="S141" s="792">
        <f t="shared" si="7"/>
        <v>0</v>
      </c>
      <c r="T141" s="792"/>
      <c r="U141" s="792">
        <f t="shared" si="8"/>
        <v>0</v>
      </c>
      <c r="V141" s="792"/>
      <c r="W141" s="794"/>
      <c r="X141" s="795">
        <f t="shared" si="9"/>
        <v>0</v>
      </c>
      <c r="Y141" s="191"/>
      <c r="Z141" s="191">
        <f t="shared" si="10"/>
        <v>0</v>
      </c>
      <c r="AA141" s="191">
        <f t="shared" si="11"/>
        <v>0</v>
      </c>
      <c r="AB141" s="191">
        <f t="shared" si="12"/>
        <v>0</v>
      </c>
      <c r="AC141" s="191">
        <f t="shared" si="13"/>
        <v>0</v>
      </c>
      <c r="AD141" s="191">
        <f t="shared" ref="AD141:AE141" si="148">$F141*O141</f>
        <v>0</v>
      </c>
      <c r="AE141" s="191">
        <f t="shared" si="148"/>
        <v>0</v>
      </c>
      <c r="AF141" s="191">
        <f t="shared" si="15"/>
        <v>0</v>
      </c>
      <c r="AG141" s="191">
        <f t="shared" si="16"/>
        <v>0</v>
      </c>
      <c r="AH141" s="191">
        <f t="shared" si="17"/>
        <v>0</v>
      </c>
      <c r="AI141" s="191"/>
      <c r="AJ141" s="191"/>
      <c r="AK141" s="191"/>
    </row>
    <row r="142" spans="1:37">
      <c r="A142" s="787" t="str">
        <f t="shared" si="18"/>
        <v/>
      </c>
      <c r="B142" s="788" t="b">
        <f>IF(D141&lt;&gt;"",'PRODUCER INFORMATION '!$V$4)</f>
        <v>0</v>
      </c>
      <c r="C142" s="789" t="b">
        <f xml:space="preserve"> IF(D141&lt;&gt;"",'PRODUCER INFORMATION '!$Q$6)</f>
        <v>0</v>
      </c>
      <c r="D142" s="786"/>
      <c r="E142" s="790"/>
      <c r="F142" s="791"/>
      <c r="G142" s="792"/>
      <c r="H142" s="792">
        <f t="shared" si="1"/>
        <v>0</v>
      </c>
      <c r="I142" s="792"/>
      <c r="J142" s="792">
        <f t="shared" si="2"/>
        <v>0</v>
      </c>
      <c r="K142" s="792"/>
      <c r="L142" s="792">
        <f t="shared" si="3"/>
        <v>0</v>
      </c>
      <c r="M142" s="792"/>
      <c r="N142" s="792">
        <f t="shared" si="4"/>
        <v>0</v>
      </c>
      <c r="O142" s="793">
        <f t="shared" si="5"/>
        <v>0</v>
      </c>
      <c r="P142" s="792"/>
      <c r="Q142" s="792">
        <f t="shared" si="6"/>
        <v>0</v>
      </c>
      <c r="R142" s="792"/>
      <c r="S142" s="792">
        <f t="shared" si="7"/>
        <v>0</v>
      </c>
      <c r="T142" s="792"/>
      <c r="U142" s="792">
        <f t="shared" si="8"/>
        <v>0</v>
      </c>
      <c r="V142" s="792"/>
      <c r="W142" s="794"/>
      <c r="X142" s="795">
        <f t="shared" si="9"/>
        <v>0</v>
      </c>
      <c r="Y142" s="191"/>
      <c r="Z142" s="191">
        <f t="shared" si="10"/>
        <v>0</v>
      </c>
      <c r="AA142" s="191">
        <f t="shared" si="11"/>
        <v>0</v>
      </c>
      <c r="AB142" s="191">
        <f t="shared" si="12"/>
        <v>0</v>
      </c>
      <c r="AC142" s="191">
        <f t="shared" si="13"/>
        <v>0</v>
      </c>
      <c r="AD142" s="191">
        <f t="shared" ref="AD142:AE142" si="149">$F142*O142</f>
        <v>0</v>
      </c>
      <c r="AE142" s="191">
        <f t="shared" si="149"/>
        <v>0</v>
      </c>
      <c r="AF142" s="191">
        <f t="shared" si="15"/>
        <v>0</v>
      </c>
      <c r="AG142" s="191">
        <f t="shared" si="16"/>
        <v>0</v>
      </c>
      <c r="AH142" s="191">
        <f t="shared" si="17"/>
        <v>0</v>
      </c>
      <c r="AI142" s="191"/>
      <c r="AJ142" s="191"/>
      <c r="AK142" s="191"/>
    </row>
    <row r="143" spans="1:37">
      <c r="A143" s="787" t="str">
        <f t="shared" si="18"/>
        <v/>
      </c>
      <c r="B143" s="788" t="b">
        <f>IF(D142&lt;&gt;"",'PRODUCER INFORMATION '!$V$4)</f>
        <v>0</v>
      </c>
      <c r="C143" s="789" t="b">
        <f xml:space="preserve"> IF(D142&lt;&gt;"",'PRODUCER INFORMATION '!$Q$6)</f>
        <v>0</v>
      </c>
      <c r="D143" s="786"/>
      <c r="E143" s="790"/>
      <c r="F143" s="791"/>
      <c r="G143" s="792"/>
      <c r="H143" s="792">
        <f t="shared" si="1"/>
        <v>0</v>
      </c>
      <c r="I143" s="792"/>
      <c r="J143" s="792">
        <f t="shared" si="2"/>
        <v>0</v>
      </c>
      <c r="K143" s="792"/>
      <c r="L143" s="792">
        <f t="shared" si="3"/>
        <v>0</v>
      </c>
      <c r="M143" s="792"/>
      <c r="N143" s="792">
        <f t="shared" si="4"/>
        <v>0</v>
      </c>
      <c r="O143" s="793">
        <f t="shared" si="5"/>
        <v>0</v>
      </c>
      <c r="P143" s="792"/>
      <c r="Q143" s="792">
        <f t="shared" si="6"/>
        <v>0</v>
      </c>
      <c r="R143" s="792"/>
      <c r="S143" s="792">
        <f t="shared" si="7"/>
        <v>0</v>
      </c>
      <c r="T143" s="792"/>
      <c r="U143" s="792">
        <f t="shared" si="8"/>
        <v>0</v>
      </c>
      <c r="V143" s="792"/>
      <c r="W143" s="794"/>
      <c r="X143" s="795">
        <f t="shared" si="9"/>
        <v>0</v>
      </c>
      <c r="Y143" s="191"/>
      <c r="Z143" s="191">
        <f t="shared" si="10"/>
        <v>0</v>
      </c>
      <c r="AA143" s="191">
        <f t="shared" si="11"/>
        <v>0</v>
      </c>
      <c r="AB143" s="191">
        <f t="shared" si="12"/>
        <v>0</v>
      </c>
      <c r="AC143" s="191">
        <f t="shared" si="13"/>
        <v>0</v>
      </c>
      <c r="AD143" s="191">
        <f t="shared" ref="AD143:AE143" si="150">$F143*O143</f>
        <v>0</v>
      </c>
      <c r="AE143" s="191">
        <f t="shared" si="150"/>
        <v>0</v>
      </c>
      <c r="AF143" s="191">
        <f t="shared" si="15"/>
        <v>0</v>
      </c>
      <c r="AG143" s="191">
        <f t="shared" si="16"/>
        <v>0</v>
      </c>
      <c r="AH143" s="191">
        <f t="shared" si="17"/>
        <v>0</v>
      </c>
      <c r="AI143" s="191"/>
      <c r="AJ143" s="191"/>
      <c r="AK143" s="191"/>
    </row>
    <row r="144" spans="1:37">
      <c r="A144" s="787" t="str">
        <f t="shared" si="18"/>
        <v/>
      </c>
      <c r="B144" s="788" t="b">
        <f>IF(D143&lt;&gt;"",'PRODUCER INFORMATION '!$V$4)</f>
        <v>0</v>
      </c>
      <c r="C144" s="789" t="b">
        <f xml:space="preserve"> IF(D143&lt;&gt;"",'PRODUCER INFORMATION '!$Q$6)</f>
        <v>0</v>
      </c>
      <c r="D144" s="786"/>
      <c r="E144" s="790"/>
      <c r="F144" s="791"/>
      <c r="G144" s="792"/>
      <c r="H144" s="792">
        <f t="shared" si="1"/>
        <v>0</v>
      </c>
      <c r="I144" s="792"/>
      <c r="J144" s="792">
        <f t="shared" si="2"/>
        <v>0</v>
      </c>
      <c r="K144" s="792"/>
      <c r="L144" s="792">
        <f t="shared" si="3"/>
        <v>0</v>
      </c>
      <c r="M144" s="792"/>
      <c r="N144" s="792">
        <f t="shared" si="4"/>
        <v>0</v>
      </c>
      <c r="O144" s="793">
        <f t="shared" si="5"/>
        <v>0</v>
      </c>
      <c r="P144" s="792"/>
      <c r="Q144" s="792">
        <f t="shared" si="6"/>
        <v>0</v>
      </c>
      <c r="R144" s="792"/>
      <c r="S144" s="792">
        <f t="shared" si="7"/>
        <v>0</v>
      </c>
      <c r="T144" s="792"/>
      <c r="U144" s="792">
        <f t="shared" si="8"/>
        <v>0</v>
      </c>
      <c r="V144" s="792"/>
      <c r="W144" s="794"/>
      <c r="X144" s="795">
        <f t="shared" si="9"/>
        <v>0</v>
      </c>
      <c r="Y144" s="191"/>
      <c r="Z144" s="191">
        <f t="shared" si="10"/>
        <v>0</v>
      </c>
      <c r="AA144" s="191">
        <f t="shared" si="11"/>
        <v>0</v>
      </c>
      <c r="AB144" s="191">
        <f t="shared" si="12"/>
        <v>0</v>
      </c>
      <c r="AC144" s="191">
        <f t="shared" si="13"/>
        <v>0</v>
      </c>
      <c r="AD144" s="191">
        <f t="shared" ref="AD144:AE144" si="151">$F144*O144</f>
        <v>0</v>
      </c>
      <c r="AE144" s="191">
        <f t="shared" si="151"/>
        <v>0</v>
      </c>
      <c r="AF144" s="191">
        <f t="shared" si="15"/>
        <v>0</v>
      </c>
      <c r="AG144" s="191">
        <f t="shared" si="16"/>
        <v>0</v>
      </c>
      <c r="AH144" s="191">
        <f t="shared" si="17"/>
        <v>0</v>
      </c>
      <c r="AI144" s="191"/>
      <c r="AJ144" s="191"/>
      <c r="AK144" s="191"/>
    </row>
    <row r="145" spans="1:37">
      <c r="A145" s="787" t="str">
        <f t="shared" si="18"/>
        <v/>
      </c>
      <c r="B145" s="788" t="b">
        <f>IF(D144&lt;&gt;"",'PRODUCER INFORMATION '!$V$4)</f>
        <v>0</v>
      </c>
      <c r="C145" s="789" t="b">
        <f xml:space="preserve"> IF(D144&lt;&gt;"",'PRODUCER INFORMATION '!$Q$6)</f>
        <v>0</v>
      </c>
      <c r="D145" s="786"/>
      <c r="E145" s="790"/>
      <c r="F145" s="791"/>
      <c r="G145" s="792"/>
      <c r="H145" s="792">
        <f t="shared" si="1"/>
        <v>0</v>
      </c>
      <c r="I145" s="792"/>
      <c r="J145" s="792">
        <f t="shared" si="2"/>
        <v>0</v>
      </c>
      <c r="K145" s="792"/>
      <c r="L145" s="792">
        <f t="shared" si="3"/>
        <v>0</v>
      </c>
      <c r="M145" s="792"/>
      <c r="N145" s="792">
        <f t="shared" si="4"/>
        <v>0</v>
      </c>
      <c r="O145" s="793">
        <f t="shared" si="5"/>
        <v>0</v>
      </c>
      <c r="P145" s="792"/>
      <c r="Q145" s="792">
        <f t="shared" si="6"/>
        <v>0</v>
      </c>
      <c r="R145" s="792"/>
      <c r="S145" s="792">
        <f t="shared" si="7"/>
        <v>0</v>
      </c>
      <c r="T145" s="792"/>
      <c r="U145" s="792">
        <f t="shared" si="8"/>
        <v>0</v>
      </c>
      <c r="V145" s="792"/>
      <c r="W145" s="794"/>
      <c r="X145" s="795">
        <f t="shared" si="9"/>
        <v>0</v>
      </c>
      <c r="Y145" s="191"/>
      <c r="Z145" s="191">
        <f t="shared" si="10"/>
        <v>0</v>
      </c>
      <c r="AA145" s="191">
        <f t="shared" si="11"/>
        <v>0</v>
      </c>
      <c r="AB145" s="191">
        <f t="shared" si="12"/>
        <v>0</v>
      </c>
      <c r="AC145" s="191">
        <f t="shared" si="13"/>
        <v>0</v>
      </c>
      <c r="AD145" s="191">
        <f t="shared" ref="AD145:AE145" si="152">$F145*O145</f>
        <v>0</v>
      </c>
      <c r="AE145" s="191">
        <f t="shared" si="152"/>
        <v>0</v>
      </c>
      <c r="AF145" s="191">
        <f t="shared" si="15"/>
        <v>0</v>
      </c>
      <c r="AG145" s="191">
        <f t="shared" si="16"/>
        <v>0</v>
      </c>
      <c r="AH145" s="191">
        <f t="shared" si="17"/>
        <v>0</v>
      </c>
      <c r="AI145" s="191"/>
      <c r="AJ145" s="191"/>
      <c r="AK145" s="191"/>
    </row>
    <row r="146" spans="1:37">
      <c r="A146" s="787" t="str">
        <f t="shared" si="18"/>
        <v/>
      </c>
      <c r="B146" s="788" t="b">
        <f>IF(D145&lt;&gt;"",'PRODUCER INFORMATION '!$V$4)</f>
        <v>0</v>
      </c>
      <c r="C146" s="789" t="b">
        <f xml:space="preserve"> IF(D145&lt;&gt;"",'PRODUCER INFORMATION '!$Q$6)</f>
        <v>0</v>
      </c>
      <c r="D146" s="786"/>
      <c r="E146" s="790"/>
      <c r="F146" s="791"/>
      <c r="G146" s="792"/>
      <c r="H146" s="792">
        <f t="shared" si="1"/>
        <v>0</v>
      </c>
      <c r="I146" s="792"/>
      <c r="J146" s="792">
        <f t="shared" si="2"/>
        <v>0</v>
      </c>
      <c r="K146" s="792"/>
      <c r="L146" s="792">
        <f t="shared" si="3"/>
        <v>0</v>
      </c>
      <c r="M146" s="792"/>
      <c r="N146" s="792">
        <f t="shared" si="4"/>
        <v>0</v>
      </c>
      <c r="O146" s="793">
        <f t="shared" si="5"/>
        <v>0</v>
      </c>
      <c r="P146" s="792"/>
      <c r="Q146" s="792">
        <f t="shared" si="6"/>
        <v>0</v>
      </c>
      <c r="R146" s="792"/>
      <c r="S146" s="792">
        <f t="shared" si="7"/>
        <v>0</v>
      </c>
      <c r="T146" s="792"/>
      <c r="U146" s="792">
        <f t="shared" si="8"/>
        <v>0</v>
      </c>
      <c r="V146" s="792"/>
      <c r="W146" s="794"/>
      <c r="X146" s="795">
        <f t="shared" si="9"/>
        <v>0</v>
      </c>
      <c r="Y146" s="191"/>
      <c r="Z146" s="191">
        <f t="shared" si="10"/>
        <v>0</v>
      </c>
      <c r="AA146" s="191">
        <f t="shared" si="11"/>
        <v>0</v>
      </c>
      <c r="AB146" s="191">
        <f t="shared" si="12"/>
        <v>0</v>
      </c>
      <c r="AC146" s="191">
        <f t="shared" si="13"/>
        <v>0</v>
      </c>
      <c r="AD146" s="191">
        <f t="shared" ref="AD146:AE146" si="153">$F146*O146</f>
        <v>0</v>
      </c>
      <c r="AE146" s="191">
        <f t="shared" si="153"/>
        <v>0</v>
      </c>
      <c r="AF146" s="191">
        <f t="shared" si="15"/>
        <v>0</v>
      </c>
      <c r="AG146" s="191">
        <f t="shared" si="16"/>
        <v>0</v>
      </c>
      <c r="AH146" s="191">
        <f t="shared" si="17"/>
        <v>0</v>
      </c>
      <c r="AI146" s="191"/>
      <c r="AJ146" s="191"/>
      <c r="AK146" s="191"/>
    </row>
    <row r="147" spans="1:37">
      <c r="A147" s="787" t="str">
        <f t="shared" si="18"/>
        <v/>
      </c>
      <c r="B147" s="788" t="b">
        <f>IF(D146&lt;&gt;"",'PRODUCER INFORMATION '!$V$4)</f>
        <v>0</v>
      </c>
      <c r="C147" s="789" t="b">
        <f xml:space="preserve"> IF(D146&lt;&gt;"",'PRODUCER INFORMATION '!$Q$6)</f>
        <v>0</v>
      </c>
      <c r="D147" s="786"/>
      <c r="E147" s="790"/>
      <c r="F147" s="791"/>
      <c r="G147" s="792"/>
      <c r="H147" s="792">
        <f t="shared" si="1"/>
        <v>0</v>
      </c>
      <c r="I147" s="792"/>
      <c r="J147" s="792">
        <f t="shared" si="2"/>
        <v>0</v>
      </c>
      <c r="K147" s="792"/>
      <c r="L147" s="792">
        <f t="shared" si="3"/>
        <v>0</v>
      </c>
      <c r="M147" s="792"/>
      <c r="N147" s="792">
        <f t="shared" si="4"/>
        <v>0</v>
      </c>
      <c r="O147" s="793">
        <f t="shared" si="5"/>
        <v>0</v>
      </c>
      <c r="P147" s="792"/>
      <c r="Q147" s="792">
        <f t="shared" si="6"/>
        <v>0</v>
      </c>
      <c r="R147" s="792"/>
      <c r="S147" s="792">
        <f t="shared" si="7"/>
        <v>0</v>
      </c>
      <c r="T147" s="792"/>
      <c r="U147" s="792">
        <f t="shared" si="8"/>
        <v>0</v>
      </c>
      <c r="V147" s="792"/>
      <c r="W147" s="794"/>
      <c r="X147" s="795">
        <f t="shared" si="9"/>
        <v>0</v>
      </c>
      <c r="Y147" s="191"/>
      <c r="Z147" s="191">
        <f t="shared" si="10"/>
        <v>0</v>
      </c>
      <c r="AA147" s="191">
        <f t="shared" si="11"/>
        <v>0</v>
      </c>
      <c r="AB147" s="191">
        <f t="shared" si="12"/>
        <v>0</v>
      </c>
      <c r="AC147" s="191">
        <f t="shared" si="13"/>
        <v>0</v>
      </c>
      <c r="AD147" s="191">
        <f t="shared" ref="AD147:AE147" si="154">$F147*O147</f>
        <v>0</v>
      </c>
      <c r="AE147" s="191">
        <f t="shared" si="154"/>
        <v>0</v>
      </c>
      <c r="AF147" s="191">
        <f t="shared" si="15"/>
        <v>0</v>
      </c>
      <c r="AG147" s="191">
        <f t="shared" si="16"/>
        <v>0</v>
      </c>
      <c r="AH147" s="191">
        <f t="shared" si="17"/>
        <v>0</v>
      </c>
      <c r="AI147" s="191"/>
      <c r="AJ147" s="191"/>
      <c r="AK147" s="191"/>
    </row>
    <row r="148" spans="1:37">
      <c r="A148" s="787" t="str">
        <f t="shared" si="18"/>
        <v/>
      </c>
      <c r="B148" s="788" t="b">
        <f>IF(D147&lt;&gt;"",'PRODUCER INFORMATION '!$V$4)</f>
        <v>0</v>
      </c>
      <c r="C148" s="789" t="b">
        <f xml:space="preserve"> IF(D147&lt;&gt;"",'PRODUCER INFORMATION '!$Q$6)</f>
        <v>0</v>
      </c>
      <c r="D148" s="786"/>
      <c r="E148" s="790"/>
      <c r="F148" s="791"/>
      <c r="G148" s="792"/>
      <c r="H148" s="792">
        <f t="shared" si="1"/>
        <v>0</v>
      </c>
      <c r="I148" s="792"/>
      <c r="J148" s="792">
        <f t="shared" si="2"/>
        <v>0</v>
      </c>
      <c r="K148" s="792"/>
      <c r="L148" s="792">
        <f t="shared" si="3"/>
        <v>0</v>
      </c>
      <c r="M148" s="792"/>
      <c r="N148" s="792">
        <f t="shared" si="4"/>
        <v>0</v>
      </c>
      <c r="O148" s="793">
        <f t="shared" si="5"/>
        <v>0</v>
      </c>
      <c r="P148" s="792"/>
      <c r="Q148" s="792">
        <f t="shared" si="6"/>
        <v>0</v>
      </c>
      <c r="R148" s="792"/>
      <c r="S148" s="792">
        <f t="shared" si="7"/>
        <v>0</v>
      </c>
      <c r="T148" s="792"/>
      <c r="U148" s="792">
        <f t="shared" si="8"/>
        <v>0</v>
      </c>
      <c r="V148" s="792"/>
      <c r="W148" s="794"/>
      <c r="X148" s="795">
        <f t="shared" si="9"/>
        <v>0</v>
      </c>
      <c r="Y148" s="191"/>
      <c r="Z148" s="191">
        <f t="shared" si="10"/>
        <v>0</v>
      </c>
      <c r="AA148" s="191">
        <f t="shared" si="11"/>
        <v>0</v>
      </c>
      <c r="AB148" s="191">
        <f t="shared" si="12"/>
        <v>0</v>
      </c>
      <c r="AC148" s="191">
        <f t="shared" si="13"/>
        <v>0</v>
      </c>
      <c r="AD148" s="191">
        <f t="shared" ref="AD148:AE148" si="155">$F148*O148</f>
        <v>0</v>
      </c>
      <c r="AE148" s="191">
        <f t="shared" si="155"/>
        <v>0</v>
      </c>
      <c r="AF148" s="191">
        <f t="shared" si="15"/>
        <v>0</v>
      </c>
      <c r="AG148" s="191">
        <f t="shared" si="16"/>
        <v>0</v>
      </c>
      <c r="AH148" s="191">
        <f t="shared" si="17"/>
        <v>0</v>
      </c>
      <c r="AI148" s="191"/>
      <c r="AJ148" s="191"/>
      <c r="AK148" s="191"/>
    </row>
    <row r="149" spans="1:37">
      <c r="A149" s="787" t="str">
        <f t="shared" si="18"/>
        <v/>
      </c>
      <c r="B149" s="788" t="b">
        <f>IF(D148&lt;&gt;"",'PRODUCER INFORMATION '!$V$4)</f>
        <v>0</v>
      </c>
      <c r="C149" s="789" t="b">
        <f xml:space="preserve"> IF(D148&lt;&gt;"",'PRODUCER INFORMATION '!$Q$6)</f>
        <v>0</v>
      </c>
      <c r="D149" s="786"/>
      <c r="E149" s="790"/>
      <c r="F149" s="791"/>
      <c r="G149" s="792"/>
      <c r="H149" s="792">
        <f t="shared" si="1"/>
        <v>0</v>
      </c>
      <c r="I149" s="792"/>
      <c r="J149" s="792">
        <f t="shared" si="2"/>
        <v>0</v>
      </c>
      <c r="K149" s="792"/>
      <c r="L149" s="792">
        <f t="shared" si="3"/>
        <v>0</v>
      </c>
      <c r="M149" s="792"/>
      <c r="N149" s="792">
        <f t="shared" si="4"/>
        <v>0</v>
      </c>
      <c r="O149" s="793">
        <f t="shared" si="5"/>
        <v>0</v>
      </c>
      <c r="P149" s="792"/>
      <c r="Q149" s="792">
        <f t="shared" si="6"/>
        <v>0</v>
      </c>
      <c r="R149" s="792"/>
      <c r="S149" s="792">
        <f t="shared" si="7"/>
        <v>0</v>
      </c>
      <c r="T149" s="792"/>
      <c r="U149" s="792">
        <f t="shared" si="8"/>
        <v>0</v>
      </c>
      <c r="V149" s="792"/>
      <c r="W149" s="794"/>
      <c r="X149" s="795">
        <f t="shared" si="9"/>
        <v>0</v>
      </c>
      <c r="Y149" s="191"/>
      <c r="Z149" s="191">
        <f t="shared" si="10"/>
        <v>0</v>
      </c>
      <c r="AA149" s="191">
        <f t="shared" si="11"/>
        <v>0</v>
      </c>
      <c r="AB149" s="191">
        <f t="shared" si="12"/>
        <v>0</v>
      </c>
      <c r="AC149" s="191">
        <f t="shared" si="13"/>
        <v>0</v>
      </c>
      <c r="AD149" s="191">
        <f t="shared" ref="AD149:AE149" si="156">$F149*O149</f>
        <v>0</v>
      </c>
      <c r="AE149" s="191">
        <f t="shared" si="156"/>
        <v>0</v>
      </c>
      <c r="AF149" s="191">
        <f t="shared" si="15"/>
        <v>0</v>
      </c>
      <c r="AG149" s="191">
        <f t="shared" si="16"/>
        <v>0</v>
      </c>
      <c r="AH149" s="191">
        <f t="shared" si="17"/>
        <v>0</v>
      </c>
      <c r="AI149" s="191"/>
      <c r="AJ149" s="191"/>
      <c r="AK149" s="191"/>
    </row>
    <row r="150" spans="1:37">
      <c r="A150" s="787" t="str">
        <f t="shared" si="18"/>
        <v/>
      </c>
      <c r="B150" s="788" t="b">
        <f>IF(D149&lt;&gt;"",'PRODUCER INFORMATION '!$V$4)</f>
        <v>0</v>
      </c>
      <c r="C150" s="789" t="b">
        <f xml:space="preserve"> IF(D149&lt;&gt;"",'PRODUCER INFORMATION '!$Q$6)</f>
        <v>0</v>
      </c>
      <c r="D150" s="786"/>
      <c r="E150" s="790"/>
      <c r="F150" s="791"/>
      <c r="G150" s="792"/>
      <c r="H150" s="792">
        <f t="shared" si="1"/>
        <v>0</v>
      </c>
      <c r="I150" s="792"/>
      <c r="J150" s="792">
        <f t="shared" si="2"/>
        <v>0</v>
      </c>
      <c r="K150" s="792"/>
      <c r="L150" s="792">
        <f t="shared" si="3"/>
        <v>0</v>
      </c>
      <c r="M150" s="792"/>
      <c r="N150" s="792">
        <f t="shared" si="4"/>
        <v>0</v>
      </c>
      <c r="O150" s="793">
        <f t="shared" si="5"/>
        <v>0</v>
      </c>
      <c r="P150" s="792"/>
      <c r="Q150" s="792">
        <f t="shared" si="6"/>
        <v>0</v>
      </c>
      <c r="R150" s="792"/>
      <c r="S150" s="792">
        <f t="shared" si="7"/>
        <v>0</v>
      </c>
      <c r="T150" s="792"/>
      <c r="U150" s="792">
        <f t="shared" si="8"/>
        <v>0</v>
      </c>
      <c r="V150" s="792"/>
      <c r="W150" s="794"/>
      <c r="X150" s="795">
        <f t="shared" si="9"/>
        <v>0</v>
      </c>
      <c r="Y150" s="191"/>
      <c r="Z150" s="191">
        <f t="shared" si="10"/>
        <v>0</v>
      </c>
      <c r="AA150" s="191">
        <f t="shared" si="11"/>
        <v>0</v>
      </c>
      <c r="AB150" s="191">
        <f t="shared" si="12"/>
        <v>0</v>
      </c>
      <c r="AC150" s="191">
        <f t="shared" si="13"/>
        <v>0</v>
      </c>
      <c r="AD150" s="191">
        <f t="shared" ref="AD150:AE150" si="157">$F150*O150</f>
        <v>0</v>
      </c>
      <c r="AE150" s="191">
        <f t="shared" si="157"/>
        <v>0</v>
      </c>
      <c r="AF150" s="191">
        <f t="shared" si="15"/>
        <v>0</v>
      </c>
      <c r="AG150" s="191">
        <f t="shared" si="16"/>
        <v>0</v>
      </c>
      <c r="AH150" s="191">
        <f t="shared" si="17"/>
        <v>0</v>
      </c>
      <c r="AI150" s="191"/>
      <c r="AJ150" s="191"/>
      <c r="AK150" s="191"/>
    </row>
    <row r="151" spans="1:37">
      <c r="A151" s="787" t="str">
        <f t="shared" si="18"/>
        <v/>
      </c>
      <c r="B151" s="788" t="b">
        <f>IF(D150&lt;&gt;"",'PRODUCER INFORMATION '!$V$4)</f>
        <v>0</v>
      </c>
      <c r="C151" s="789" t="b">
        <f xml:space="preserve"> IF(D150&lt;&gt;"",'PRODUCER INFORMATION '!$Q$6)</f>
        <v>0</v>
      </c>
      <c r="D151" s="786"/>
      <c r="E151" s="790"/>
      <c r="F151" s="791"/>
      <c r="G151" s="792"/>
      <c r="H151" s="792">
        <f t="shared" si="1"/>
        <v>0</v>
      </c>
      <c r="I151" s="792"/>
      <c r="J151" s="792">
        <f t="shared" si="2"/>
        <v>0</v>
      </c>
      <c r="K151" s="792"/>
      <c r="L151" s="792">
        <f t="shared" si="3"/>
        <v>0</v>
      </c>
      <c r="M151" s="792"/>
      <c r="N151" s="792">
        <f t="shared" si="4"/>
        <v>0</v>
      </c>
      <c r="O151" s="793">
        <f t="shared" si="5"/>
        <v>0</v>
      </c>
      <c r="P151" s="792"/>
      <c r="Q151" s="792">
        <f t="shared" si="6"/>
        <v>0</v>
      </c>
      <c r="R151" s="792"/>
      <c r="S151" s="792">
        <f t="shared" si="7"/>
        <v>0</v>
      </c>
      <c r="T151" s="792"/>
      <c r="U151" s="792">
        <f t="shared" si="8"/>
        <v>0</v>
      </c>
      <c r="V151" s="792"/>
      <c r="W151" s="794"/>
      <c r="X151" s="795">
        <f t="shared" si="9"/>
        <v>0</v>
      </c>
      <c r="Y151" s="191"/>
      <c r="Z151" s="191">
        <f t="shared" si="10"/>
        <v>0</v>
      </c>
      <c r="AA151" s="191">
        <f t="shared" si="11"/>
        <v>0</v>
      </c>
      <c r="AB151" s="191">
        <f t="shared" si="12"/>
        <v>0</v>
      </c>
      <c r="AC151" s="191">
        <f t="shared" si="13"/>
        <v>0</v>
      </c>
      <c r="AD151" s="191">
        <f t="shared" ref="AD151:AE151" si="158">$F151*O151</f>
        <v>0</v>
      </c>
      <c r="AE151" s="191">
        <f t="shared" si="158"/>
        <v>0</v>
      </c>
      <c r="AF151" s="191">
        <f t="shared" si="15"/>
        <v>0</v>
      </c>
      <c r="AG151" s="191">
        <f t="shared" si="16"/>
        <v>0</v>
      </c>
      <c r="AH151" s="191">
        <f t="shared" si="17"/>
        <v>0</v>
      </c>
      <c r="AI151" s="191"/>
      <c r="AJ151" s="191"/>
      <c r="AK151" s="191"/>
    </row>
    <row r="152" spans="1:37">
      <c r="A152" s="787" t="str">
        <f t="shared" si="18"/>
        <v/>
      </c>
      <c r="B152" s="788" t="b">
        <f>IF(D151&lt;&gt;"",'PRODUCER INFORMATION '!$V$4)</f>
        <v>0</v>
      </c>
      <c r="C152" s="789" t="b">
        <f xml:space="preserve"> IF(D151&lt;&gt;"",'PRODUCER INFORMATION '!$Q$6)</f>
        <v>0</v>
      </c>
      <c r="D152" s="786"/>
      <c r="E152" s="790"/>
      <c r="F152" s="791"/>
      <c r="G152" s="792"/>
      <c r="H152" s="792">
        <f t="shared" si="1"/>
        <v>0</v>
      </c>
      <c r="I152" s="792"/>
      <c r="J152" s="792">
        <f t="shared" si="2"/>
        <v>0</v>
      </c>
      <c r="K152" s="792"/>
      <c r="L152" s="792">
        <f t="shared" si="3"/>
        <v>0</v>
      </c>
      <c r="M152" s="792"/>
      <c r="N152" s="792">
        <f t="shared" si="4"/>
        <v>0</v>
      </c>
      <c r="O152" s="793">
        <f t="shared" si="5"/>
        <v>0</v>
      </c>
      <c r="P152" s="792"/>
      <c r="Q152" s="792">
        <f t="shared" si="6"/>
        <v>0</v>
      </c>
      <c r="R152" s="792"/>
      <c r="S152" s="792">
        <f t="shared" si="7"/>
        <v>0</v>
      </c>
      <c r="T152" s="792"/>
      <c r="U152" s="792">
        <f t="shared" si="8"/>
        <v>0</v>
      </c>
      <c r="V152" s="792"/>
      <c r="W152" s="794"/>
      <c r="X152" s="795">
        <f t="shared" si="9"/>
        <v>0</v>
      </c>
      <c r="Y152" s="191"/>
      <c r="Z152" s="191">
        <f t="shared" si="10"/>
        <v>0</v>
      </c>
      <c r="AA152" s="191">
        <f t="shared" si="11"/>
        <v>0</v>
      </c>
      <c r="AB152" s="191">
        <f t="shared" si="12"/>
        <v>0</v>
      </c>
      <c r="AC152" s="191">
        <f t="shared" si="13"/>
        <v>0</v>
      </c>
      <c r="AD152" s="191">
        <f t="shared" ref="AD152:AE152" si="159">$F152*O152</f>
        <v>0</v>
      </c>
      <c r="AE152" s="191">
        <f t="shared" si="159"/>
        <v>0</v>
      </c>
      <c r="AF152" s="191">
        <f t="shared" si="15"/>
        <v>0</v>
      </c>
      <c r="AG152" s="191">
        <f t="shared" si="16"/>
        <v>0</v>
      </c>
      <c r="AH152" s="191">
        <f t="shared" si="17"/>
        <v>0</v>
      </c>
      <c r="AI152" s="191"/>
      <c r="AJ152" s="191"/>
      <c r="AK152" s="191"/>
    </row>
    <row r="153" spans="1:37">
      <c r="A153" s="787" t="str">
        <f t="shared" si="18"/>
        <v/>
      </c>
      <c r="B153" s="788" t="b">
        <f>IF(D152&lt;&gt;"",'PRODUCER INFORMATION '!$V$4)</f>
        <v>0</v>
      </c>
      <c r="C153" s="789" t="b">
        <f xml:space="preserve"> IF(D152&lt;&gt;"",'PRODUCER INFORMATION '!$Q$6)</f>
        <v>0</v>
      </c>
      <c r="D153" s="786"/>
      <c r="E153" s="790"/>
      <c r="F153" s="791"/>
      <c r="G153" s="792"/>
      <c r="H153" s="792">
        <f t="shared" si="1"/>
        <v>0</v>
      </c>
      <c r="I153" s="792"/>
      <c r="J153" s="792">
        <f t="shared" si="2"/>
        <v>0</v>
      </c>
      <c r="K153" s="792"/>
      <c r="L153" s="792">
        <f t="shared" si="3"/>
        <v>0</v>
      </c>
      <c r="M153" s="792"/>
      <c r="N153" s="792">
        <f t="shared" si="4"/>
        <v>0</v>
      </c>
      <c r="O153" s="793">
        <f t="shared" si="5"/>
        <v>0</v>
      </c>
      <c r="P153" s="792"/>
      <c r="Q153" s="792">
        <f t="shared" si="6"/>
        <v>0</v>
      </c>
      <c r="R153" s="792"/>
      <c r="S153" s="792">
        <f t="shared" si="7"/>
        <v>0</v>
      </c>
      <c r="T153" s="792"/>
      <c r="U153" s="792">
        <f t="shared" si="8"/>
        <v>0</v>
      </c>
      <c r="V153" s="792"/>
      <c r="W153" s="794"/>
      <c r="X153" s="795">
        <f t="shared" si="9"/>
        <v>0</v>
      </c>
      <c r="Y153" s="191"/>
      <c r="Z153" s="191">
        <f t="shared" si="10"/>
        <v>0</v>
      </c>
      <c r="AA153" s="191">
        <f t="shared" si="11"/>
        <v>0</v>
      </c>
      <c r="AB153" s="191">
        <f t="shared" si="12"/>
        <v>0</v>
      </c>
      <c r="AC153" s="191">
        <f t="shared" si="13"/>
        <v>0</v>
      </c>
      <c r="AD153" s="191">
        <f t="shared" ref="AD153:AE153" si="160">$F153*O153</f>
        <v>0</v>
      </c>
      <c r="AE153" s="191">
        <f t="shared" si="160"/>
        <v>0</v>
      </c>
      <c r="AF153" s="191">
        <f t="shared" si="15"/>
        <v>0</v>
      </c>
      <c r="AG153" s="191">
        <f t="shared" si="16"/>
        <v>0</v>
      </c>
      <c r="AH153" s="191">
        <f t="shared" si="17"/>
        <v>0</v>
      </c>
      <c r="AI153" s="191"/>
      <c r="AJ153" s="191"/>
      <c r="AK153" s="191"/>
    </row>
    <row r="154" spans="1:37">
      <c r="A154" s="787" t="str">
        <f t="shared" si="18"/>
        <v/>
      </c>
      <c r="B154" s="788" t="b">
        <f>IF(D153&lt;&gt;"",'PRODUCER INFORMATION '!$V$4)</f>
        <v>0</v>
      </c>
      <c r="C154" s="789" t="b">
        <f xml:space="preserve"> IF(D153&lt;&gt;"",'PRODUCER INFORMATION '!$Q$6)</f>
        <v>0</v>
      </c>
      <c r="D154" s="786"/>
      <c r="E154" s="790"/>
      <c r="F154" s="791"/>
      <c r="G154" s="792"/>
      <c r="H154" s="792">
        <f t="shared" si="1"/>
        <v>0</v>
      </c>
      <c r="I154" s="792"/>
      <c r="J154" s="792">
        <f t="shared" si="2"/>
        <v>0</v>
      </c>
      <c r="K154" s="792"/>
      <c r="L154" s="792">
        <f t="shared" si="3"/>
        <v>0</v>
      </c>
      <c r="M154" s="792"/>
      <c r="N154" s="792">
        <f t="shared" si="4"/>
        <v>0</v>
      </c>
      <c r="O154" s="793">
        <f t="shared" si="5"/>
        <v>0</v>
      </c>
      <c r="P154" s="792"/>
      <c r="Q154" s="792">
        <f t="shared" si="6"/>
        <v>0</v>
      </c>
      <c r="R154" s="792"/>
      <c r="S154" s="792">
        <f t="shared" si="7"/>
        <v>0</v>
      </c>
      <c r="T154" s="792"/>
      <c r="U154" s="792">
        <f t="shared" si="8"/>
        <v>0</v>
      </c>
      <c r="V154" s="792"/>
      <c r="W154" s="794"/>
      <c r="X154" s="795">
        <f t="shared" si="9"/>
        <v>0</v>
      </c>
      <c r="Y154" s="191"/>
      <c r="Z154" s="191">
        <f t="shared" si="10"/>
        <v>0</v>
      </c>
      <c r="AA154" s="191">
        <f t="shared" si="11"/>
        <v>0</v>
      </c>
      <c r="AB154" s="191">
        <f t="shared" si="12"/>
        <v>0</v>
      </c>
      <c r="AC154" s="191">
        <f t="shared" si="13"/>
        <v>0</v>
      </c>
      <c r="AD154" s="191">
        <f t="shared" ref="AD154:AE154" si="161">$F154*O154</f>
        <v>0</v>
      </c>
      <c r="AE154" s="191">
        <f t="shared" si="161"/>
        <v>0</v>
      </c>
      <c r="AF154" s="191">
        <f t="shared" si="15"/>
        <v>0</v>
      </c>
      <c r="AG154" s="191">
        <f t="shared" si="16"/>
        <v>0</v>
      </c>
      <c r="AH154" s="191">
        <f t="shared" si="17"/>
        <v>0</v>
      </c>
      <c r="AI154" s="191"/>
      <c r="AJ154" s="191"/>
      <c r="AK154" s="191"/>
    </row>
    <row r="155" spans="1:37">
      <c r="A155" s="787" t="str">
        <f t="shared" si="18"/>
        <v/>
      </c>
      <c r="B155" s="788" t="b">
        <f>IF(D154&lt;&gt;"",'PRODUCER INFORMATION '!$V$4)</f>
        <v>0</v>
      </c>
      <c r="C155" s="789" t="b">
        <f xml:space="preserve"> IF(D154&lt;&gt;"",'PRODUCER INFORMATION '!$Q$6)</f>
        <v>0</v>
      </c>
      <c r="D155" s="786"/>
      <c r="E155" s="790"/>
      <c r="F155" s="791"/>
      <c r="G155" s="792"/>
      <c r="H155" s="792">
        <f t="shared" si="1"/>
        <v>0</v>
      </c>
      <c r="I155" s="792"/>
      <c r="J155" s="792">
        <f t="shared" si="2"/>
        <v>0</v>
      </c>
      <c r="K155" s="792"/>
      <c r="L155" s="792">
        <f t="shared" si="3"/>
        <v>0</v>
      </c>
      <c r="M155" s="792"/>
      <c r="N155" s="792">
        <f t="shared" si="4"/>
        <v>0</v>
      </c>
      <c r="O155" s="793">
        <f t="shared" si="5"/>
        <v>0</v>
      </c>
      <c r="P155" s="792"/>
      <c r="Q155" s="792">
        <f t="shared" si="6"/>
        <v>0</v>
      </c>
      <c r="R155" s="792"/>
      <c r="S155" s="792">
        <f t="shared" si="7"/>
        <v>0</v>
      </c>
      <c r="T155" s="792"/>
      <c r="U155" s="792">
        <f t="shared" si="8"/>
        <v>0</v>
      </c>
      <c r="V155" s="792"/>
      <c r="W155" s="794"/>
      <c r="X155" s="795">
        <f t="shared" si="9"/>
        <v>0</v>
      </c>
      <c r="Y155" s="191"/>
      <c r="Z155" s="191">
        <f t="shared" si="10"/>
        <v>0</v>
      </c>
      <c r="AA155" s="191">
        <f t="shared" si="11"/>
        <v>0</v>
      </c>
      <c r="AB155" s="191">
        <f t="shared" si="12"/>
        <v>0</v>
      </c>
      <c r="AC155" s="191">
        <f t="shared" si="13"/>
        <v>0</v>
      </c>
      <c r="AD155" s="191">
        <f t="shared" ref="AD155:AE155" si="162">$F155*O155</f>
        <v>0</v>
      </c>
      <c r="AE155" s="191">
        <f t="shared" si="162"/>
        <v>0</v>
      </c>
      <c r="AF155" s="191">
        <f t="shared" si="15"/>
        <v>0</v>
      </c>
      <c r="AG155" s="191">
        <f t="shared" si="16"/>
        <v>0</v>
      </c>
      <c r="AH155" s="191">
        <f t="shared" si="17"/>
        <v>0</v>
      </c>
      <c r="AI155" s="191"/>
      <c r="AJ155" s="191"/>
      <c r="AK155" s="191"/>
    </row>
    <row r="156" spans="1:37">
      <c r="A156" s="787" t="str">
        <f t="shared" si="18"/>
        <v/>
      </c>
      <c r="B156" s="788" t="b">
        <f>IF(D155&lt;&gt;"",'PRODUCER INFORMATION '!$V$4)</f>
        <v>0</v>
      </c>
      <c r="C156" s="789" t="b">
        <f xml:space="preserve"> IF(D155&lt;&gt;"",'PRODUCER INFORMATION '!$Q$6)</f>
        <v>0</v>
      </c>
      <c r="D156" s="786"/>
      <c r="E156" s="790"/>
      <c r="F156" s="791"/>
      <c r="G156" s="792"/>
      <c r="H156" s="792">
        <f t="shared" si="1"/>
        <v>0</v>
      </c>
      <c r="I156" s="792"/>
      <c r="J156" s="792">
        <f t="shared" si="2"/>
        <v>0</v>
      </c>
      <c r="K156" s="792"/>
      <c r="L156" s="792">
        <f t="shared" si="3"/>
        <v>0</v>
      </c>
      <c r="M156" s="792"/>
      <c r="N156" s="792">
        <f t="shared" si="4"/>
        <v>0</v>
      </c>
      <c r="O156" s="793">
        <f t="shared" si="5"/>
        <v>0</v>
      </c>
      <c r="P156" s="792"/>
      <c r="Q156" s="792">
        <f t="shared" si="6"/>
        <v>0</v>
      </c>
      <c r="R156" s="792"/>
      <c r="S156" s="792">
        <f t="shared" si="7"/>
        <v>0</v>
      </c>
      <c r="T156" s="792"/>
      <c r="U156" s="792">
        <f t="shared" si="8"/>
        <v>0</v>
      </c>
      <c r="V156" s="792"/>
      <c r="W156" s="794"/>
      <c r="X156" s="795">
        <f t="shared" si="9"/>
        <v>0</v>
      </c>
      <c r="Y156" s="191"/>
      <c r="Z156" s="191">
        <f t="shared" si="10"/>
        <v>0</v>
      </c>
      <c r="AA156" s="191">
        <f t="shared" si="11"/>
        <v>0</v>
      </c>
      <c r="AB156" s="191">
        <f t="shared" si="12"/>
        <v>0</v>
      </c>
      <c r="AC156" s="191">
        <f t="shared" si="13"/>
        <v>0</v>
      </c>
      <c r="AD156" s="191">
        <f t="shared" ref="AD156:AE156" si="163">$F156*O156</f>
        <v>0</v>
      </c>
      <c r="AE156" s="191">
        <f t="shared" si="163"/>
        <v>0</v>
      </c>
      <c r="AF156" s="191">
        <f t="shared" si="15"/>
        <v>0</v>
      </c>
      <c r="AG156" s="191">
        <f t="shared" si="16"/>
        <v>0</v>
      </c>
      <c r="AH156" s="191">
        <f t="shared" si="17"/>
        <v>0</v>
      </c>
      <c r="AI156" s="191"/>
      <c r="AJ156" s="191"/>
      <c r="AK156" s="191"/>
    </row>
    <row r="157" spans="1:37">
      <c r="A157" s="787" t="str">
        <f t="shared" si="18"/>
        <v/>
      </c>
      <c r="B157" s="788" t="b">
        <f>IF(D156&lt;&gt;"",'PRODUCER INFORMATION '!$V$4)</f>
        <v>0</v>
      </c>
      <c r="C157" s="789" t="b">
        <f xml:space="preserve"> IF(D156&lt;&gt;"",'PRODUCER INFORMATION '!$Q$6)</f>
        <v>0</v>
      </c>
      <c r="D157" s="786"/>
      <c r="E157" s="790"/>
      <c r="F157" s="791"/>
      <c r="G157" s="792"/>
      <c r="H157" s="792">
        <f t="shared" si="1"/>
        <v>0</v>
      </c>
      <c r="I157" s="792"/>
      <c r="J157" s="792">
        <f t="shared" si="2"/>
        <v>0</v>
      </c>
      <c r="K157" s="792"/>
      <c r="L157" s="792">
        <f t="shared" si="3"/>
        <v>0</v>
      </c>
      <c r="M157" s="792"/>
      <c r="N157" s="792">
        <f t="shared" si="4"/>
        <v>0</v>
      </c>
      <c r="O157" s="793">
        <f t="shared" si="5"/>
        <v>0</v>
      </c>
      <c r="P157" s="792"/>
      <c r="Q157" s="792">
        <f t="shared" si="6"/>
        <v>0</v>
      </c>
      <c r="R157" s="792"/>
      <c r="S157" s="792">
        <f t="shared" si="7"/>
        <v>0</v>
      </c>
      <c r="T157" s="792"/>
      <c r="U157" s="792">
        <f t="shared" si="8"/>
        <v>0</v>
      </c>
      <c r="V157" s="792"/>
      <c r="W157" s="794"/>
      <c r="X157" s="795">
        <f t="shared" si="9"/>
        <v>0</v>
      </c>
      <c r="Y157" s="191"/>
      <c r="Z157" s="191">
        <f t="shared" si="10"/>
        <v>0</v>
      </c>
      <c r="AA157" s="191">
        <f t="shared" si="11"/>
        <v>0</v>
      </c>
      <c r="AB157" s="191">
        <f t="shared" si="12"/>
        <v>0</v>
      </c>
      <c r="AC157" s="191">
        <f t="shared" si="13"/>
        <v>0</v>
      </c>
      <c r="AD157" s="191">
        <f t="shared" ref="AD157:AE157" si="164">$F157*O157</f>
        <v>0</v>
      </c>
      <c r="AE157" s="191">
        <f t="shared" si="164"/>
        <v>0</v>
      </c>
      <c r="AF157" s="191">
        <f t="shared" si="15"/>
        <v>0</v>
      </c>
      <c r="AG157" s="191">
        <f t="shared" si="16"/>
        <v>0</v>
      </c>
      <c r="AH157" s="191">
        <f t="shared" si="17"/>
        <v>0</v>
      </c>
      <c r="AI157" s="191"/>
      <c r="AJ157" s="191"/>
      <c r="AK157" s="191"/>
    </row>
    <row r="158" spans="1:37">
      <c r="A158" s="787" t="str">
        <f t="shared" si="18"/>
        <v/>
      </c>
      <c r="B158" s="788" t="b">
        <f>IF(D157&lt;&gt;"",'PRODUCER INFORMATION '!$V$4)</f>
        <v>0</v>
      </c>
      <c r="C158" s="789" t="b">
        <f xml:space="preserve"> IF(D157&lt;&gt;"",'PRODUCER INFORMATION '!$Q$6)</f>
        <v>0</v>
      </c>
      <c r="D158" s="786"/>
      <c r="E158" s="790"/>
      <c r="F158" s="791"/>
      <c r="G158" s="792"/>
      <c r="H158" s="792">
        <f t="shared" si="1"/>
        <v>0</v>
      </c>
      <c r="I158" s="792"/>
      <c r="J158" s="792">
        <f t="shared" si="2"/>
        <v>0</v>
      </c>
      <c r="K158" s="792"/>
      <c r="L158" s="792">
        <f t="shared" si="3"/>
        <v>0</v>
      </c>
      <c r="M158" s="792"/>
      <c r="N158" s="792">
        <f t="shared" si="4"/>
        <v>0</v>
      </c>
      <c r="O158" s="793">
        <f t="shared" si="5"/>
        <v>0</v>
      </c>
      <c r="P158" s="792"/>
      <c r="Q158" s="792">
        <f t="shared" si="6"/>
        <v>0</v>
      </c>
      <c r="R158" s="792"/>
      <c r="S158" s="792">
        <f t="shared" si="7"/>
        <v>0</v>
      </c>
      <c r="T158" s="792"/>
      <c r="U158" s="792">
        <f t="shared" si="8"/>
        <v>0</v>
      </c>
      <c r="V158" s="792"/>
      <c r="W158" s="794"/>
      <c r="X158" s="795">
        <f t="shared" si="9"/>
        <v>0</v>
      </c>
      <c r="Y158" s="191"/>
      <c r="Z158" s="191">
        <f t="shared" si="10"/>
        <v>0</v>
      </c>
      <c r="AA158" s="191">
        <f t="shared" si="11"/>
        <v>0</v>
      </c>
      <c r="AB158" s="191">
        <f t="shared" si="12"/>
        <v>0</v>
      </c>
      <c r="AC158" s="191">
        <f t="shared" si="13"/>
        <v>0</v>
      </c>
      <c r="AD158" s="191">
        <f t="shared" ref="AD158:AE158" si="165">$F158*O158</f>
        <v>0</v>
      </c>
      <c r="AE158" s="191">
        <f t="shared" si="165"/>
        <v>0</v>
      </c>
      <c r="AF158" s="191">
        <f t="shared" si="15"/>
        <v>0</v>
      </c>
      <c r="AG158" s="191">
        <f t="shared" si="16"/>
        <v>0</v>
      </c>
      <c r="AH158" s="191">
        <f t="shared" si="17"/>
        <v>0</v>
      </c>
      <c r="AI158" s="191"/>
      <c r="AJ158" s="191"/>
      <c r="AK158" s="191"/>
    </row>
    <row r="159" spans="1:37">
      <c r="A159" s="787" t="str">
        <f t="shared" si="18"/>
        <v/>
      </c>
      <c r="B159" s="788" t="b">
        <f>IF(D158&lt;&gt;"",'PRODUCER INFORMATION '!$V$4)</f>
        <v>0</v>
      </c>
      <c r="C159" s="789" t="b">
        <f xml:space="preserve"> IF(D158&lt;&gt;"",'PRODUCER INFORMATION '!$Q$6)</f>
        <v>0</v>
      </c>
      <c r="D159" s="786"/>
      <c r="E159" s="790"/>
      <c r="F159" s="791"/>
      <c r="G159" s="792"/>
      <c r="H159" s="792">
        <f t="shared" si="1"/>
        <v>0</v>
      </c>
      <c r="I159" s="792"/>
      <c r="J159" s="792">
        <f t="shared" si="2"/>
        <v>0</v>
      </c>
      <c r="K159" s="792"/>
      <c r="L159" s="792">
        <f t="shared" si="3"/>
        <v>0</v>
      </c>
      <c r="M159" s="792"/>
      <c r="N159" s="792">
        <f t="shared" si="4"/>
        <v>0</v>
      </c>
      <c r="O159" s="793">
        <f t="shared" si="5"/>
        <v>0</v>
      </c>
      <c r="P159" s="792"/>
      <c r="Q159" s="792">
        <f t="shared" si="6"/>
        <v>0</v>
      </c>
      <c r="R159" s="792"/>
      <c r="S159" s="792">
        <f t="shared" si="7"/>
        <v>0</v>
      </c>
      <c r="T159" s="792"/>
      <c r="U159" s="792">
        <f t="shared" si="8"/>
        <v>0</v>
      </c>
      <c r="V159" s="792"/>
      <c r="W159" s="794"/>
      <c r="X159" s="795">
        <f t="shared" si="9"/>
        <v>0</v>
      </c>
      <c r="Y159" s="191"/>
      <c r="Z159" s="191">
        <f t="shared" si="10"/>
        <v>0</v>
      </c>
      <c r="AA159" s="191">
        <f t="shared" si="11"/>
        <v>0</v>
      </c>
      <c r="AB159" s="191">
        <f t="shared" si="12"/>
        <v>0</v>
      </c>
      <c r="AC159" s="191">
        <f t="shared" si="13"/>
        <v>0</v>
      </c>
      <c r="AD159" s="191">
        <f t="shared" ref="AD159:AE159" si="166">$F159*O159</f>
        <v>0</v>
      </c>
      <c r="AE159" s="191">
        <f t="shared" si="166"/>
        <v>0</v>
      </c>
      <c r="AF159" s="191">
        <f t="shared" si="15"/>
        <v>0</v>
      </c>
      <c r="AG159" s="191">
        <f t="shared" si="16"/>
        <v>0</v>
      </c>
      <c r="AH159" s="191">
        <f t="shared" si="17"/>
        <v>0</v>
      </c>
      <c r="AI159" s="191"/>
      <c r="AJ159" s="191"/>
      <c r="AK159" s="191"/>
    </row>
    <row r="160" spans="1:37">
      <c r="A160" s="787" t="str">
        <f t="shared" si="18"/>
        <v/>
      </c>
      <c r="B160" s="788" t="b">
        <f>IF(D159&lt;&gt;"",'PRODUCER INFORMATION '!$V$4)</f>
        <v>0</v>
      </c>
      <c r="C160" s="789" t="b">
        <f xml:space="preserve"> IF(D159&lt;&gt;"",'PRODUCER INFORMATION '!$Q$6)</f>
        <v>0</v>
      </c>
      <c r="D160" s="786"/>
      <c r="E160" s="790"/>
      <c r="F160" s="791"/>
      <c r="G160" s="792"/>
      <c r="H160" s="792">
        <f t="shared" si="1"/>
        <v>0</v>
      </c>
      <c r="I160" s="792"/>
      <c r="J160" s="792">
        <f t="shared" si="2"/>
        <v>0</v>
      </c>
      <c r="K160" s="792"/>
      <c r="L160" s="792">
        <f t="shared" si="3"/>
        <v>0</v>
      </c>
      <c r="M160" s="792"/>
      <c r="N160" s="792">
        <f t="shared" si="4"/>
        <v>0</v>
      </c>
      <c r="O160" s="793">
        <f t="shared" si="5"/>
        <v>0</v>
      </c>
      <c r="P160" s="792"/>
      <c r="Q160" s="792">
        <f t="shared" si="6"/>
        <v>0</v>
      </c>
      <c r="R160" s="792"/>
      <c r="S160" s="792">
        <f t="shared" si="7"/>
        <v>0</v>
      </c>
      <c r="T160" s="792"/>
      <c r="U160" s="792">
        <f t="shared" si="8"/>
        <v>0</v>
      </c>
      <c r="V160" s="792"/>
      <c r="W160" s="794"/>
      <c r="X160" s="795">
        <f t="shared" si="9"/>
        <v>0</v>
      </c>
      <c r="Y160" s="191"/>
      <c r="Z160" s="191">
        <f t="shared" si="10"/>
        <v>0</v>
      </c>
      <c r="AA160" s="191">
        <f t="shared" si="11"/>
        <v>0</v>
      </c>
      <c r="AB160" s="191">
        <f t="shared" si="12"/>
        <v>0</v>
      </c>
      <c r="AC160" s="191">
        <f t="shared" si="13"/>
        <v>0</v>
      </c>
      <c r="AD160" s="191">
        <f t="shared" ref="AD160:AE160" si="167">$F160*O160</f>
        <v>0</v>
      </c>
      <c r="AE160" s="191">
        <f t="shared" si="167"/>
        <v>0</v>
      </c>
      <c r="AF160" s="191">
        <f t="shared" si="15"/>
        <v>0</v>
      </c>
      <c r="AG160" s="191">
        <f t="shared" si="16"/>
        <v>0</v>
      </c>
      <c r="AH160" s="191">
        <f t="shared" si="17"/>
        <v>0</v>
      </c>
      <c r="AI160" s="191"/>
      <c r="AJ160" s="191"/>
      <c r="AK160" s="191"/>
    </row>
    <row r="161" spans="1:37">
      <c r="A161" s="787" t="str">
        <f t="shared" si="18"/>
        <v/>
      </c>
      <c r="B161" s="788" t="b">
        <f>IF(D160&lt;&gt;"",'PRODUCER INFORMATION '!$V$4)</f>
        <v>0</v>
      </c>
      <c r="C161" s="789" t="b">
        <f xml:space="preserve"> IF(D160&lt;&gt;"",'PRODUCER INFORMATION '!$Q$6)</f>
        <v>0</v>
      </c>
      <c r="D161" s="786"/>
      <c r="E161" s="790"/>
      <c r="F161" s="791"/>
      <c r="G161" s="792"/>
      <c r="H161" s="792">
        <f t="shared" si="1"/>
        <v>0</v>
      </c>
      <c r="I161" s="792"/>
      <c r="J161" s="792">
        <f t="shared" si="2"/>
        <v>0</v>
      </c>
      <c r="K161" s="792"/>
      <c r="L161" s="792">
        <f t="shared" si="3"/>
        <v>0</v>
      </c>
      <c r="M161" s="792"/>
      <c r="N161" s="792">
        <f t="shared" si="4"/>
        <v>0</v>
      </c>
      <c r="O161" s="793">
        <f t="shared" si="5"/>
        <v>0</v>
      </c>
      <c r="P161" s="792"/>
      <c r="Q161" s="792">
        <f t="shared" si="6"/>
        <v>0</v>
      </c>
      <c r="R161" s="792"/>
      <c r="S161" s="792">
        <f t="shared" si="7"/>
        <v>0</v>
      </c>
      <c r="T161" s="792"/>
      <c r="U161" s="792">
        <f t="shared" si="8"/>
        <v>0</v>
      </c>
      <c r="V161" s="792"/>
      <c r="W161" s="794"/>
      <c r="X161" s="795">
        <f t="shared" si="9"/>
        <v>0</v>
      </c>
      <c r="Y161" s="191"/>
      <c r="Z161" s="191">
        <f t="shared" si="10"/>
        <v>0</v>
      </c>
      <c r="AA161" s="191">
        <f t="shared" si="11"/>
        <v>0</v>
      </c>
      <c r="AB161" s="191">
        <f t="shared" si="12"/>
        <v>0</v>
      </c>
      <c r="AC161" s="191">
        <f t="shared" si="13"/>
        <v>0</v>
      </c>
      <c r="AD161" s="191">
        <f t="shared" ref="AD161:AE161" si="168">$F161*O161</f>
        <v>0</v>
      </c>
      <c r="AE161" s="191">
        <f t="shared" si="168"/>
        <v>0</v>
      </c>
      <c r="AF161" s="191">
        <f t="shared" si="15"/>
        <v>0</v>
      </c>
      <c r="AG161" s="191">
        <f t="shared" si="16"/>
        <v>0</v>
      </c>
      <c r="AH161" s="191">
        <f t="shared" si="17"/>
        <v>0</v>
      </c>
      <c r="AI161" s="191"/>
      <c r="AJ161" s="191"/>
      <c r="AK161" s="191"/>
    </row>
    <row r="162" spans="1:37">
      <c r="A162" s="787" t="str">
        <f t="shared" si="18"/>
        <v/>
      </c>
      <c r="B162" s="788" t="b">
        <f>IF(D161&lt;&gt;"",'PRODUCER INFORMATION '!$V$4)</f>
        <v>0</v>
      </c>
      <c r="C162" s="789" t="b">
        <f xml:space="preserve"> IF(D161&lt;&gt;"",'PRODUCER INFORMATION '!$Q$6)</f>
        <v>0</v>
      </c>
      <c r="D162" s="786"/>
      <c r="E162" s="790"/>
      <c r="F162" s="791"/>
      <c r="G162" s="792"/>
      <c r="H162" s="792">
        <f t="shared" si="1"/>
        <v>0</v>
      </c>
      <c r="I162" s="792"/>
      <c r="J162" s="792">
        <f t="shared" si="2"/>
        <v>0</v>
      </c>
      <c r="K162" s="792"/>
      <c r="L162" s="792">
        <f t="shared" si="3"/>
        <v>0</v>
      </c>
      <c r="M162" s="792"/>
      <c r="N162" s="792">
        <f t="shared" si="4"/>
        <v>0</v>
      </c>
      <c r="O162" s="793">
        <f t="shared" si="5"/>
        <v>0</v>
      </c>
      <c r="P162" s="792"/>
      <c r="Q162" s="792">
        <f t="shared" si="6"/>
        <v>0</v>
      </c>
      <c r="R162" s="792"/>
      <c r="S162" s="792">
        <f t="shared" si="7"/>
        <v>0</v>
      </c>
      <c r="T162" s="792"/>
      <c r="U162" s="792">
        <f t="shared" si="8"/>
        <v>0</v>
      </c>
      <c r="V162" s="792"/>
      <c r="W162" s="794"/>
      <c r="X162" s="795">
        <f t="shared" si="9"/>
        <v>0</v>
      </c>
      <c r="Y162" s="191"/>
      <c r="Z162" s="191">
        <f t="shared" si="10"/>
        <v>0</v>
      </c>
      <c r="AA162" s="191">
        <f t="shared" si="11"/>
        <v>0</v>
      </c>
      <c r="AB162" s="191">
        <f t="shared" si="12"/>
        <v>0</v>
      </c>
      <c r="AC162" s="191">
        <f t="shared" si="13"/>
        <v>0</v>
      </c>
      <c r="AD162" s="191">
        <f t="shared" ref="AD162:AE162" si="169">$F162*O162</f>
        <v>0</v>
      </c>
      <c r="AE162" s="191">
        <f t="shared" si="169"/>
        <v>0</v>
      </c>
      <c r="AF162" s="191">
        <f t="shared" si="15"/>
        <v>0</v>
      </c>
      <c r="AG162" s="191">
        <f t="shared" si="16"/>
        <v>0</v>
      </c>
      <c r="AH162" s="191">
        <f t="shared" si="17"/>
        <v>0</v>
      </c>
      <c r="AI162" s="191"/>
      <c r="AJ162" s="191"/>
      <c r="AK162" s="191"/>
    </row>
    <row r="163" spans="1:37">
      <c r="A163" s="787" t="str">
        <f t="shared" si="18"/>
        <v/>
      </c>
      <c r="B163" s="788" t="b">
        <f>IF(D162&lt;&gt;"",'PRODUCER INFORMATION '!$V$4)</f>
        <v>0</v>
      </c>
      <c r="C163" s="789" t="b">
        <f xml:space="preserve"> IF(D162&lt;&gt;"",'PRODUCER INFORMATION '!$Q$6)</f>
        <v>0</v>
      </c>
      <c r="D163" s="786"/>
      <c r="E163" s="790"/>
      <c r="F163" s="791"/>
      <c r="G163" s="792"/>
      <c r="H163" s="792">
        <f t="shared" si="1"/>
        <v>0</v>
      </c>
      <c r="I163" s="792"/>
      <c r="J163" s="792">
        <f t="shared" si="2"/>
        <v>0</v>
      </c>
      <c r="K163" s="792"/>
      <c r="L163" s="792">
        <f t="shared" si="3"/>
        <v>0</v>
      </c>
      <c r="M163" s="792"/>
      <c r="N163" s="792">
        <f t="shared" si="4"/>
        <v>0</v>
      </c>
      <c r="O163" s="793">
        <f t="shared" si="5"/>
        <v>0</v>
      </c>
      <c r="P163" s="792"/>
      <c r="Q163" s="792">
        <f t="shared" si="6"/>
        <v>0</v>
      </c>
      <c r="R163" s="792"/>
      <c r="S163" s="792">
        <f t="shared" si="7"/>
        <v>0</v>
      </c>
      <c r="T163" s="792"/>
      <c r="U163" s="792">
        <f t="shared" si="8"/>
        <v>0</v>
      </c>
      <c r="V163" s="792"/>
      <c r="W163" s="794"/>
      <c r="X163" s="795">
        <f t="shared" si="9"/>
        <v>0</v>
      </c>
      <c r="Y163" s="191"/>
      <c r="Z163" s="191">
        <f t="shared" si="10"/>
        <v>0</v>
      </c>
      <c r="AA163" s="191">
        <f t="shared" si="11"/>
        <v>0</v>
      </c>
      <c r="AB163" s="191">
        <f t="shared" si="12"/>
        <v>0</v>
      </c>
      <c r="AC163" s="191">
        <f t="shared" si="13"/>
        <v>0</v>
      </c>
      <c r="AD163" s="191">
        <f t="shared" ref="AD163:AE163" si="170">$F163*O163</f>
        <v>0</v>
      </c>
      <c r="AE163" s="191">
        <f t="shared" si="170"/>
        <v>0</v>
      </c>
      <c r="AF163" s="191">
        <f t="shared" si="15"/>
        <v>0</v>
      </c>
      <c r="AG163" s="191">
        <f t="shared" si="16"/>
        <v>0</v>
      </c>
      <c r="AH163" s="191">
        <f t="shared" si="17"/>
        <v>0</v>
      </c>
      <c r="AI163" s="191"/>
      <c r="AJ163" s="191"/>
      <c r="AK163" s="191"/>
    </row>
    <row r="164" spans="1:37">
      <c r="A164" s="787" t="str">
        <f t="shared" si="18"/>
        <v/>
      </c>
      <c r="B164" s="788" t="b">
        <f>IF(D163&lt;&gt;"",'PRODUCER INFORMATION '!$V$4)</f>
        <v>0</v>
      </c>
      <c r="C164" s="789" t="b">
        <f xml:space="preserve"> IF(D163&lt;&gt;"",'PRODUCER INFORMATION '!$Q$6)</f>
        <v>0</v>
      </c>
      <c r="D164" s="786"/>
      <c r="E164" s="790"/>
      <c r="F164" s="791"/>
      <c r="G164" s="792"/>
      <c r="H164" s="792">
        <f t="shared" si="1"/>
        <v>0</v>
      </c>
      <c r="I164" s="792"/>
      <c r="J164" s="792">
        <f t="shared" si="2"/>
        <v>0</v>
      </c>
      <c r="K164" s="792"/>
      <c r="L164" s="792">
        <f t="shared" si="3"/>
        <v>0</v>
      </c>
      <c r="M164" s="792"/>
      <c r="N164" s="792">
        <f t="shared" si="4"/>
        <v>0</v>
      </c>
      <c r="O164" s="793">
        <f t="shared" si="5"/>
        <v>0</v>
      </c>
      <c r="P164" s="792"/>
      <c r="Q164" s="792">
        <f t="shared" si="6"/>
        <v>0</v>
      </c>
      <c r="R164" s="792"/>
      <c r="S164" s="792">
        <f t="shared" si="7"/>
        <v>0</v>
      </c>
      <c r="T164" s="792"/>
      <c r="U164" s="792">
        <f t="shared" si="8"/>
        <v>0</v>
      </c>
      <c r="V164" s="792"/>
      <c r="W164" s="794"/>
      <c r="X164" s="795">
        <f t="shared" si="9"/>
        <v>0</v>
      </c>
      <c r="Y164" s="191"/>
      <c r="Z164" s="191">
        <f t="shared" si="10"/>
        <v>0</v>
      </c>
      <c r="AA164" s="191">
        <f t="shared" si="11"/>
        <v>0</v>
      </c>
      <c r="AB164" s="191">
        <f t="shared" si="12"/>
        <v>0</v>
      </c>
      <c r="AC164" s="191">
        <f t="shared" si="13"/>
        <v>0</v>
      </c>
      <c r="AD164" s="191">
        <f t="shared" ref="AD164:AE164" si="171">$F164*O164</f>
        <v>0</v>
      </c>
      <c r="AE164" s="191">
        <f t="shared" si="171"/>
        <v>0</v>
      </c>
      <c r="AF164" s="191">
        <f t="shared" si="15"/>
        <v>0</v>
      </c>
      <c r="AG164" s="191">
        <f t="shared" si="16"/>
        <v>0</v>
      </c>
      <c r="AH164" s="191">
        <f t="shared" si="17"/>
        <v>0</v>
      </c>
      <c r="AI164" s="191"/>
      <c r="AJ164" s="191"/>
      <c r="AK164" s="191"/>
    </row>
    <row r="165" spans="1:37">
      <c r="A165" s="787" t="str">
        <f t="shared" si="18"/>
        <v/>
      </c>
      <c r="B165" s="788" t="b">
        <f>IF(D164&lt;&gt;"",'PRODUCER INFORMATION '!$V$4)</f>
        <v>0</v>
      </c>
      <c r="C165" s="789" t="b">
        <f xml:space="preserve"> IF(D164&lt;&gt;"",'PRODUCER INFORMATION '!$Q$6)</f>
        <v>0</v>
      </c>
      <c r="D165" s="786"/>
      <c r="E165" s="790"/>
      <c r="F165" s="791"/>
      <c r="G165" s="792"/>
      <c r="H165" s="792">
        <f t="shared" si="1"/>
        <v>0</v>
      </c>
      <c r="I165" s="792"/>
      <c r="J165" s="792">
        <f t="shared" si="2"/>
        <v>0</v>
      </c>
      <c r="K165" s="792"/>
      <c r="L165" s="792">
        <f t="shared" si="3"/>
        <v>0</v>
      </c>
      <c r="M165" s="792"/>
      <c r="N165" s="792">
        <f t="shared" si="4"/>
        <v>0</v>
      </c>
      <c r="O165" s="793">
        <f t="shared" si="5"/>
        <v>0</v>
      </c>
      <c r="P165" s="792"/>
      <c r="Q165" s="792">
        <f t="shared" si="6"/>
        <v>0</v>
      </c>
      <c r="R165" s="792"/>
      <c r="S165" s="792">
        <f t="shared" si="7"/>
        <v>0</v>
      </c>
      <c r="T165" s="792"/>
      <c r="U165" s="792">
        <f t="shared" si="8"/>
        <v>0</v>
      </c>
      <c r="V165" s="792"/>
      <c r="W165" s="794"/>
      <c r="X165" s="795">
        <f t="shared" si="9"/>
        <v>0</v>
      </c>
      <c r="Y165" s="191"/>
      <c r="Z165" s="191">
        <f t="shared" si="10"/>
        <v>0</v>
      </c>
      <c r="AA165" s="191">
        <f t="shared" si="11"/>
        <v>0</v>
      </c>
      <c r="AB165" s="191">
        <f t="shared" si="12"/>
        <v>0</v>
      </c>
      <c r="AC165" s="191">
        <f t="shared" si="13"/>
        <v>0</v>
      </c>
      <c r="AD165" s="191">
        <f t="shared" ref="AD165:AE165" si="172">$F165*O165</f>
        <v>0</v>
      </c>
      <c r="AE165" s="191">
        <f t="shared" si="172"/>
        <v>0</v>
      </c>
      <c r="AF165" s="191">
        <f t="shared" si="15"/>
        <v>0</v>
      </c>
      <c r="AG165" s="191">
        <f t="shared" si="16"/>
        <v>0</v>
      </c>
      <c r="AH165" s="191">
        <f t="shared" si="17"/>
        <v>0</v>
      </c>
      <c r="AI165" s="191"/>
      <c r="AJ165" s="191"/>
      <c r="AK165" s="191"/>
    </row>
    <row r="166" spans="1:37">
      <c r="A166" s="787" t="str">
        <f t="shared" si="18"/>
        <v/>
      </c>
      <c r="B166" s="788" t="b">
        <f>IF(D165&lt;&gt;"",'PRODUCER INFORMATION '!$V$4)</f>
        <v>0</v>
      </c>
      <c r="C166" s="789" t="b">
        <f xml:space="preserve"> IF(D165&lt;&gt;"",'PRODUCER INFORMATION '!$Q$6)</f>
        <v>0</v>
      </c>
      <c r="D166" s="786"/>
      <c r="E166" s="790"/>
      <c r="F166" s="791"/>
      <c r="G166" s="792"/>
      <c r="H166" s="792">
        <f t="shared" si="1"/>
        <v>0</v>
      </c>
      <c r="I166" s="792"/>
      <c r="J166" s="792">
        <f t="shared" si="2"/>
        <v>0</v>
      </c>
      <c r="K166" s="792"/>
      <c r="L166" s="792">
        <f t="shared" si="3"/>
        <v>0</v>
      </c>
      <c r="M166" s="792"/>
      <c r="N166" s="792">
        <f t="shared" si="4"/>
        <v>0</v>
      </c>
      <c r="O166" s="793">
        <f t="shared" si="5"/>
        <v>0</v>
      </c>
      <c r="P166" s="792"/>
      <c r="Q166" s="792">
        <f t="shared" si="6"/>
        <v>0</v>
      </c>
      <c r="R166" s="792"/>
      <c r="S166" s="792">
        <f t="shared" si="7"/>
        <v>0</v>
      </c>
      <c r="T166" s="792"/>
      <c r="U166" s="792">
        <f t="shared" si="8"/>
        <v>0</v>
      </c>
      <c r="V166" s="792"/>
      <c r="W166" s="794"/>
      <c r="X166" s="795">
        <f t="shared" si="9"/>
        <v>0</v>
      </c>
      <c r="Y166" s="191"/>
      <c r="Z166" s="191">
        <f t="shared" si="10"/>
        <v>0</v>
      </c>
      <c r="AA166" s="191">
        <f t="shared" si="11"/>
        <v>0</v>
      </c>
      <c r="AB166" s="191">
        <f t="shared" si="12"/>
        <v>0</v>
      </c>
      <c r="AC166" s="191">
        <f t="shared" si="13"/>
        <v>0</v>
      </c>
      <c r="AD166" s="191">
        <f t="shared" ref="AD166:AE166" si="173">$F166*O166</f>
        <v>0</v>
      </c>
      <c r="AE166" s="191">
        <f t="shared" si="173"/>
        <v>0</v>
      </c>
      <c r="AF166" s="191">
        <f t="shared" si="15"/>
        <v>0</v>
      </c>
      <c r="AG166" s="191">
        <f t="shared" si="16"/>
        <v>0</v>
      </c>
      <c r="AH166" s="191">
        <f t="shared" si="17"/>
        <v>0</v>
      </c>
      <c r="AI166" s="191"/>
      <c r="AJ166" s="191"/>
      <c r="AK166" s="191"/>
    </row>
    <row r="167" spans="1:37">
      <c r="A167" s="787" t="str">
        <f t="shared" si="18"/>
        <v/>
      </c>
      <c r="B167" s="788" t="b">
        <f>IF(D166&lt;&gt;"",'PRODUCER INFORMATION '!$V$4)</f>
        <v>0</v>
      </c>
      <c r="C167" s="789" t="b">
        <f xml:space="preserve"> IF(D166&lt;&gt;"",'PRODUCER INFORMATION '!$Q$6)</f>
        <v>0</v>
      </c>
      <c r="D167" s="786"/>
      <c r="E167" s="790"/>
      <c r="F167" s="791"/>
      <c r="G167" s="792"/>
      <c r="H167" s="792">
        <f t="shared" si="1"/>
        <v>0</v>
      </c>
      <c r="I167" s="792"/>
      <c r="J167" s="792">
        <f t="shared" si="2"/>
        <v>0</v>
      </c>
      <c r="K167" s="792"/>
      <c r="L167" s="792">
        <f t="shared" si="3"/>
        <v>0</v>
      </c>
      <c r="M167" s="792"/>
      <c r="N167" s="792">
        <f t="shared" si="4"/>
        <v>0</v>
      </c>
      <c r="O167" s="793">
        <f t="shared" si="5"/>
        <v>0</v>
      </c>
      <c r="P167" s="792"/>
      <c r="Q167" s="792">
        <f t="shared" si="6"/>
        <v>0</v>
      </c>
      <c r="R167" s="792"/>
      <c r="S167" s="792">
        <f t="shared" si="7"/>
        <v>0</v>
      </c>
      <c r="T167" s="792"/>
      <c r="U167" s="792">
        <f t="shared" si="8"/>
        <v>0</v>
      </c>
      <c r="V167" s="792"/>
      <c r="W167" s="794"/>
      <c r="X167" s="795">
        <f t="shared" si="9"/>
        <v>0</v>
      </c>
      <c r="Y167" s="191"/>
      <c r="Z167" s="191">
        <f t="shared" si="10"/>
        <v>0</v>
      </c>
      <c r="AA167" s="191">
        <f t="shared" si="11"/>
        <v>0</v>
      </c>
      <c r="AB167" s="191">
        <f t="shared" si="12"/>
        <v>0</v>
      </c>
      <c r="AC167" s="191">
        <f t="shared" si="13"/>
        <v>0</v>
      </c>
      <c r="AD167" s="191">
        <f t="shared" ref="AD167:AE167" si="174">$F167*O167</f>
        <v>0</v>
      </c>
      <c r="AE167" s="191">
        <f t="shared" si="174"/>
        <v>0</v>
      </c>
      <c r="AF167" s="191">
        <f t="shared" si="15"/>
        <v>0</v>
      </c>
      <c r="AG167" s="191">
        <f t="shared" si="16"/>
        <v>0</v>
      </c>
      <c r="AH167" s="191">
        <f t="shared" si="17"/>
        <v>0</v>
      </c>
      <c r="AI167" s="191"/>
      <c r="AJ167" s="191"/>
      <c r="AK167" s="191"/>
    </row>
    <row r="168" spans="1:37">
      <c r="A168" s="787" t="str">
        <f t="shared" si="18"/>
        <v/>
      </c>
      <c r="B168" s="788" t="b">
        <f>IF(D167&lt;&gt;"",'PRODUCER INFORMATION '!$V$4)</f>
        <v>0</v>
      </c>
      <c r="C168" s="789" t="b">
        <f xml:space="preserve"> IF(D167&lt;&gt;"",'PRODUCER INFORMATION '!$Q$6)</f>
        <v>0</v>
      </c>
      <c r="D168" s="786"/>
      <c r="E168" s="790"/>
      <c r="F168" s="791"/>
      <c r="G168" s="792"/>
      <c r="H168" s="792">
        <f t="shared" si="1"/>
        <v>0</v>
      </c>
      <c r="I168" s="792"/>
      <c r="J168" s="792">
        <f t="shared" si="2"/>
        <v>0</v>
      </c>
      <c r="K168" s="792"/>
      <c r="L168" s="792">
        <f t="shared" si="3"/>
        <v>0</v>
      </c>
      <c r="M168" s="792"/>
      <c r="N168" s="792">
        <f t="shared" si="4"/>
        <v>0</v>
      </c>
      <c r="O168" s="793">
        <f t="shared" si="5"/>
        <v>0</v>
      </c>
      <c r="P168" s="792"/>
      <c r="Q168" s="792">
        <f t="shared" si="6"/>
        <v>0</v>
      </c>
      <c r="R168" s="792"/>
      <c r="S168" s="792">
        <f t="shared" si="7"/>
        <v>0</v>
      </c>
      <c r="T168" s="792"/>
      <c r="U168" s="792">
        <f t="shared" si="8"/>
        <v>0</v>
      </c>
      <c r="V168" s="792"/>
      <c r="W168" s="794"/>
      <c r="X168" s="795">
        <f t="shared" si="9"/>
        <v>0</v>
      </c>
      <c r="Y168" s="191"/>
      <c r="Z168" s="191">
        <f t="shared" si="10"/>
        <v>0</v>
      </c>
      <c r="AA168" s="191">
        <f t="shared" si="11"/>
        <v>0</v>
      </c>
      <c r="AB168" s="191">
        <f t="shared" si="12"/>
        <v>0</v>
      </c>
      <c r="AC168" s="191">
        <f t="shared" si="13"/>
        <v>0</v>
      </c>
      <c r="AD168" s="191">
        <f t="shared" ref="AD168:AE168" si="175">$F168*O168</f>
        <v>0</v>
      </c>
      <c r="AE168" s="191">
        <f t="shared" si="175"/>
        <v>0</v>
      </c>
      <c r="AF168" s="191">
        <f t="shared" si="15"/>
        <v>0</v>
      </c>
      <c r="AG168" s="191">
        <f t="shared" si="16"/>
        <v>0</v>
      </c>
      <c r="AH168" s="191">
        <f t="shared" si="17"/>
        <v>0</v>
      </c>
      <c r="AI168" s="191"/>
      <c r="AJ168" s="191"/>
      <c r="AK168" s="191"/>
    </row>
    <row r="169" spans="1:37">
      <c r="A169" s="787" t="str">
        <f t="shared" si="18"/>
        <v/>
      </c>
      <c r="B169" s="788" t="b">
        <f>IF(D168&lt;&gt;"",'PRODUCER INFORMATION '!$V$4)</f>
        <v>0</v>
      </c>
      <c r="C169" s="789" t="b">
        <f xml:space="preserve"> IF(D168&lt;&gt;"",'PRODUCER INFORMATION '!$Q$6)</f>
        <v>0</v>
      </c>
      <c r="D169" s="786"/>
      <c r="E169" s="790"/>
      <c r="F169" s="791"/>
      <c r="G169" s="792"/>
      <c r="H169" s="792">
        <f t="shared" si="1"/>
        <v>0</v>
      </c>
      <c r="I169" s="792"/>
      <c r="J169" s="792">
        <f t="shared" si="2"/>
        <v>0</v>
      </c>
      <c r="K169" s="792"/>
      <c r="L169" s="792">
        <f t="shared" si="3"/>
        <v>0</v>
      </c>
      <c r="M169" s="792"/>
      <c r="N169" s="792">
        <f t="shared" si="4"/>
        <v>0</v>
      </c>
      <c r="O169" s="793">
        <f t="shared" si="5"/>
        <v>0</v>
      </c>
      <c r="P169" s="792"/>
      <c r="Q169" s="792">
        <f t="shared" si="6"/>
        <v>0</v>
      </c>
      <c r="R169" s="792"/>
      <c r="S169" s="792">
        <f t="shared" si="7"/>
        <v>0</v>
      </c>
      <c r="T169" s="792"/>
      <c r="U169" s="792">
        <f t="shared" si="8"/>
        <v>0</v>
      </c>
      <c r="V169" s="792"/>
      <c r="W169" s="794"/>
      <c r="X169" s="795">
        <f t="shared" si="9"/>
        <v>0</v>
      </c>
      <c r="Y169" s="191"/>
      <c r="Z169" s="191">
        <f t="shared" si="10"/>
        <v>0</v>
      </c>
      <c r="AA169" s="191">
        <f t="shared" si="11"/>
        <v>0</v>
      </c>
      <c r="AB169" s="191">
        <f t="shared" si="12"/>
        <v>0</v>
      </c>
      <c r="AC169" s="191">
        <f t="shared" si="13"/>
        <v>0</v>
      </c>
      <c r="AD169" s="191">
        <f t="shared" ref="AD169:AE169" si="176">$F169*O169</f>
        <v>0</v>
      </c>
      <c r="AE169" s="191">
        <f t="shared" si="176"/>
        <v>0</v>
      </c>
      <c r="AF169" s="191">
        <f t="shared" si="15"/>
        <v>0</v>
      </c>
      <c r="AG169" s="191">
        <f t="shared" si="16"/>
        <v>0</v>
      </c>
      <c r="AH169" s="191">
        <f t="shared" si="17"/>
        <v>0</v>
      </c>
      <c r="AI169" s="191"/>
      <c r="AJ169" s="191"/>
      <c r="AK169" s="191"/>
    </row>
    <row r="170" spans="1:37">
      <c r="A170" s="787" t="str">
        <f t="shared" si="18"/>
        <v/>
      </c>
      <c r="B170" s="788" t="b">
        <f>IF(D169&lt;&gt;"",'PRODUCER INFORMATION '!$V$4)</f>
        <v>0</v>
      </c>
      <c r="C170" s="789" t="b">
        <f xml:space="preserve"> IF(D169&lt;&gt;"",'PRODUCER INFORMATION '!$Q$6)</f>
        <v>0</v>
      </c>
      <c r="D170" s="786"/>
      <c r="E170" s="790"/>
      <c r="F170" s="791"/>
      <c r="G170" s="792"/>
      <c r="H170" s="792">
        <f t="shared" si="1"/>
        <v>0</v>
      </c>
      <c r="I170" s="792"/>
      <c r="J170" s="792">
        <f t="shared" si="2"/>
        <v>0</v>
      </c>
      <c r="K170" s="792"/>
      <c r="L170" s="792">
        <f t="shared" si="3"/>
        <v>0</v>
      </c>
      <c r="M170" s="792"/>
      <c r="N170" s="792">
        <f t="shared" si="4"/>
        <v>0</v>
      </c>
      <c r="O170" s="793">
        <f t="shared" si="5"/>
        <v>0</v>
      </c>
      <c r="P170" s="792"/>
      <c r="Q170" s="792">
        <f t="shared" si="6"/>
        <v>0</v>
      </c>
      <c r="R170" s="792"/>
      <c r="S170" s="792">
        <f t="shared" si="7"/>
        <v>0</v>
      </c>
      <c r="T170" s="792"/>
      <c r="U170" s="792">
        <f t="shared" si="8"/>
        <v>0</v>
      </c>
      <c r="V170" s="792"/>
      <c r="W170" s="794"/>
      <c r="X170" s="795">
        <f t="shared" si="9"/>
        <v>0</v>
      </c>
      <c r="Y170" s="191"/>
      <c r="Z170" s="191">
        <f t="shared" si="10"/>
        <v>0</v>
      </c>
      <c r="AA170" s="191">
        <f t="shared" si="11"/>
        <v>0</v>
      </c>
      <c r="AB170" s="191">
        <f t="shared" si="12"/>
        <v>0</v>
      </c>
      <c r="AC170" s="191">
        <f t="shared" si="13"/>
        <v>0</v>
      </c>
      <c r="AD170" s="191">
        <f t="shared" ref="AD170:AE170" si="177">$F170*O170</f>
        <v>0</v>
      </c>
      <c r="AE170" s="191">
        <f t="shared" si="177"/>
        <v>0</v>
      </c>
      <c r="AF170" s="191">
        <f t="shared" si="15"/>
        <v>0</v>
      </c>
      <c r="AG170" s="191">
        <f t="shared" si="16"/>
        <v>0</v>
      </c>
      <c r="AH170" s="191">
        <f t="shared" si="17"/>
        <v>0</v>
      </c>
      <c r="AI170" s="191"/>
      <c r="AJ170" s="191"/>
      <c r="AK170" s="191"/>
    </row>
    <row r="171" spans="1:37">
      <c r="A171" s="787" t="str">
        <f t="shared" si="18"/>
        <v/>
      </c>
      <c r="B171" s="788" t="b">
        <f>IF(D170&lt;&gt;"",'PRODUCER INFORMATION '!$V$4)</f>
        <v>0</v>
      </c>
      <c r="C171" s="789" t="b">
        <f xml:space="preserve"> IF(D170&lt;&gt;"",'PRODUCER INFORMATION '!$Q$6)</f>
        <v>0</v>
      </c>
      <c r="D171" s="786"/>
      <c r="E171" s="790"/>
      <c r="F171" s="791"/>
      <c r="G171" s="792"/>
      <c r="H171" s="792">
        <f t="shared" si="1"/>
        <v>0</v>
      </c>
      <c r="I171" s="792"/>
      <c r="J171" s="792">
        <f t="shared" si="2"/>
        <v>0</v>
      </c>
      <c r="K171" s="792"/>
      <c r="L171" s="792">
        <f t="shared" si="3"/>
        <v>0</v>
      </c>
      <c r="M171" s="792"/>
      <c r="N171" s="792">
        <f t="shared" si="4"/>
        <v>0</v>
      </c>
      <c r="O171" s="793">
        <f t="shared" si="5"/>
        <v>0</v>
      </c>
      <c r="P171" s="792"/>
      <c r="Q171" s="792">
        <f t="shared" si="6"/>
        <v>0</v>
      </c>
      <c r="R171" s="792"/>
      <c r="S171" s="792">
        <f t="shared" si="7"/>
        <v>0</v>
      </c>
      <c r="T171" s="792"/>
      <c r="U171" s="792">
        <f t="shared" si="8"/>
        <v>0</v>
      </c>
      <c r="V171" s="792"/>
      <c r="W171" s="794"/>
      <c r="X171" s="795">
        <f t="shared" si="9"/>
        <v>0</v>
      </c>
      <c r="Y171" s="191"/>
      <c r="Z171" s="191">
        <f t="shared" si="10"/>
        <v>0</v>
      </c>
      <c r="AA171" s="191">
        <f t="shared" si="11"/>
        <v>0</v>
      </c>
      <c r="AB171" s="191">
        <f t="shared" si="12"/>
        <v>0</v>
      </c>
      <c r="AC171" s="191">
        <f t="shared" si="13"/>
        <v>0</v>
      </c>
      <c r="AD171" s="191">
        <f t="shared" ref="AD171:AE171" si="178">$F171*O171</f>
        <v>0</v>
      </c>
      <c r="AE171" s="191">
        <f t="shared" si="178"/>
        <v>0</v>
      </c>
      <c r="AF171" s="191">
        <f t="shared" si="15"/>
        <v>0</v>
      </c>
      <c r="AG171" s="191">
        <f t="shared" si="16"/>
        <v>0</v>
      </c>
      <c r="AH171" s="191">
        <f t="shared" si="17"/>
        <v>0</v>
      </c>
      <c r="AI171" s="191"/>
      <c r="AJ171" s="191"/>
      <c r="AK171" s="191"/>
    </row>
    <row r="172" spans="1:37">
      <c r="A172" s="787" t="str">
        <f t="shared" si="18"/>
        <v/>
      </c>
      <c r="B172" s="788" t="b">
        <f>IF(D171&lt;&gt;"",'PRODUCER INFORMATION '!$V$4)</f>
        <v>0</v>
      </c>
      <c r="C172" s="789" t="b">
        <f xml:space="preserve"> IF(D171&lt;&gt;"",'PRODUCER INFORMATION '!$Q$6)</f>
        <v>0</v>
      </c>
      <c r="D172" s="786"/>
      <c r="E172" s="790"/>
      <c r="F172" s="791"/>
      <c r="G172" s="792"/>
      <c r="H172" s="792">
        <f t="shared" si="1"/>
        <v>0</v>
      </c>
      <c r="I172" s="792"/>
      <c r="J172" s="792">
        <f t="shared" si="2"/>
        <v>0</v>
      </c>
      <c r="K172" s="792"/>
      <c r="L172" s="792">
        <f t="shared" si="3"/>
        <v>0</v>
      </c>
      <c r="M172" s="792"/>
      <c r="N172" s="792">
        <f t="shared" si="4"/>
        <v>0</v>
      </c>
      <c r="O172" s="793">
        <f t="shared" si="5"/>
        <v>0</v>
      </c>
      <c r="P172" s="792"/>
      <c r="Q172" s="792">
        <f t="shared" si="6"/>
        <v>0</v>
      </c>
      <c r="R172" s="792"/>
      <c r="S172" s="792">
        <f t="shared" si="7"/>
        <v>0</v>
      </c>
      <c r="T172" s="792"/>
      <c r="U172" s="792">
        <f t="shared" si="8"/>
        <v>0</v>
      </c>
      <c r="V172" s="792"/>
      <c r="W172" s="794"/>
      <c r="X172" s="795">
        <f t="shared" si="9"/>
        <v>0</v>
      </c>
      <c r="Y172" s="191"/>
      <c r="Z172" s="191">
        <f t="shared" si="10"/>
        <v>0</v>
      </c>
      <c r="AA172" s="191">
        <f t="shared" si="11"/>
        <v>0</v>
      </c>
      <c r="AB172" s="191">
        <f t="shared" si="12"/>
        <v>0</v>
      </c>
      <c r="AC172" s="191">
        <f t="shared" si="13"/>
        <v>0</v>
      </c>
      <c r="AD172" s="191">
        <f t="shared" ref="AD172:AE172" si="179">$F172*O172</f>
        <v>0</v>
      </c>
      <c r="AE172" s="191">
        <f t="shared" si="179"/>
        <v>0</v>
      </c>
      <c r="AF172" s="191">
        <f t="shared" si="15"/>
        <v>0</v>
      </c>
      <c r="AG172" s="191">
        <f t="shared" si="16"/>
        <v>0</v>
      </c>
      <c r="AH172" s="191">
        <f t="shared" si="17"/>
        <v>0</v>
      </c>
      <c r="AI172" s="191"/>
      <c r="AJ172" s="191"/>
      <c r="AK172" s="191"/>
    </row>
    <row r="173" spans="1:37">
      <c r="A173" s="787" t="str">
        <f t="shared" si="18"/>
        <v/>
      </c>
      <c r="B173" s="788" t="b">
        <f>IF(D172&lt;&gt;"",'PRODUCER INFORMATION '!$V$4)</f>
        <v>0</v>
      </c>
      <c r="C173" s="789" t="b">
        <f xml:space="preserve"> IF(D172&lt;&gt;"",'PRODUCER INFORMATION '!$Q$6)</f>
        <v>0</v>
      </c>
      <c r="D173" s="786"/>
      <c r="E173" s="790"/>
      <c r="F173" s="791"/>
      <c r="G173" s="792"/>
      <c r="H173" s="792">
        <f t="shared" si="1"/>
        <v>0</v>
      </c>
      <c r="I173" s="792"/>
      <c r="J173" s="792">
        <f t="shared" si="2"/>
        <v>0</v>
      </c>
      <c r="K173" s="792"/>
      <c r="L173" s="792">
        <f t="shared" si="3"/>
        <v>0</v>
      </c>
      <c r="M173" s="792"/>
      <c r="N173" s="792">
        <f t="shared" si="4"/>
        <v>0</v>
      </c>
      <c r="O173" s="793">
        <f t="shared" si="5"/>
        <v>0</v>
      </c>
      <c r="P173" s="792"/>
      <c r="Q173" s="792">
        <f t="shared" si="6"/>
        <v>0</v>
      </c>
      <c r="R173" s="792"/>
      <c r="S173" s="792">
        <f t="shared" si="7"/>
        <v>0</v>
      </c>
      <c r="T173" s="792"/>
      <c r="U173" s="792">
        <f t="shared" si="8"/>
        <v>0</v>
      </c>
      <c r="V173" s="792"/>
      <c r="W173" s="794"/>
      <c r="X173" s="795">
        <f t="shared" si="9"/>
        <v>0</v>
      </c>
      <c r="Y173" s="191"/>
      <c r="Z173" s="191">
        <f t="shared" si="10"/>
        <v>0</v>
      </c>
      <c r="AA173" s="191">
        <f t="shared" si="11"/>
        <v>0</v>
      </c>
      <c r="AB173" s="191">
        <f t="shared" si="12"/>
        <v>0</v>
      </c>
      <c r="AC173" s="191">
        <f t="shared" si="13"/>
        <v>0</v>
      </c>
      <c r="AD173" s="191">
        <f t="shared" ref="AD173:AE173" si="180">$F173*O173</f>
        <v>0</v>
      </c>
      <c r="AE173" s="191">
        <f t="shared" si="180"/>
        <v>0</v>
      </c>
      <c r="AF173" s="191">
        <f t="shared" si="15"/>
        <v>0</v>
      </c>
      <c r="AG173" s="191">
        <f t="shared" si="16"/>
        <v>0</v>
      </c>
      <c r="AH173" s="191">
        <f t="shared" si="17"/>
        <v>0</v>
      </c>
      <c r="AI173" s="191"/>
      <c r="AJ173" s="191"/>
      <c r="AK173" s="191"/>
    </row>
    <row r="174" spans="1:37">
      <c r="A174" s="787" t="str">
        <f t="shared" si="18"/>
        <v/>
      </c>
      <c r="B174" s="788" t="b">
        <f>IF(D173&lt;&gt;"",'PRODUCER INFORMATION '!$V$4)</f>
        <v>0</v>
      </c>
      <c r="C174" s="789" t="b">
        <f xml:space="preserve"> IF(D173&lt;&gt;"",'PRODUCER INFORMATION '!$Q$6)</f>
        <v>0</v>
      </c>
      <c r="D174" s="786"/>
      <c r="E174" s="790"/>
      <c r="F174" s="791"/>
      <c r="G174" s="792"/>
      <c r="H174" s="792">
        <f t="shared" si="1"/>
        <v>0</v>
      </c>
      <c r="I174" s="792"/>
      <c r="J174" s="792">
        <f t="shared" si="2"/>
        <v>0</v>
      </c>
      <c r="K174" s="792"/>
      <c r="L174" s="792">
        <f t="shared" si="3"/>
        <v>0</v>
      </c>
      <c r="M174" s="792"/>
      <c r="N174" s="792">
        <f t="shared" si="4"/>
        <v>0</v>
      </c>
      <c r="O174" s="793">
        <f t="shared" si="5"/>
        <v>0</v>
      </c>
      <c r="P174" s="792"/>
      <c r="Q174" s="792">
        <f t="shared" si="6"/>
        <v>0</v>
      </c>
      <c r="R174" s="792"/>
      <c r="S174" s="792">
        <f t="shared" si="7"/>
        <v>0</v>
      </c>
      <c r="T174" s="792"/>
      <c r="U174" s="792">
        <f t="shared" si="8"/>
        <v>0</v>
      </c>
      <c r="V174" s="792"/>
      <c r="W174" s="794"/>
      <c r="X174" s="795">
        <f t="shared" si="9"/>
        <v>0</v>
      </c>
      <c r="Y174" s="191"/>
      <c r="Z174" s="191">
        <f t="shared" si="10"/>
        <v>0</v>
      </c>
      <c r="AA174" s="191">
        <f t="shared" si="11"/>
        <v>0</v>
      </c>
      <c r="AB174" s="191">
        <f t="shared" si="12"/>
        <v>0</v>
      </c>
      <c r="AC174" s="191">
        <f t="shared" si="13"/>
        <v>0</v>
      </c>
      <c r="AD174" s="191">
        <f t="shared" ref="AD174:AE174" si="181">$F174*O174</f>
        <v>0</v>
      </c>
      <c r="AE174" s="191">
        <f t="shared" si="181"/>
        <v>0</v>
      </c>
      <c r="AF174" s="191">
        <f t="shared" si="15"/>
        <v>0</v>
      </c>
      <c r="AG174" s="191">
        <f t="shared" si="16"/>
        <v>0</v>
      </c>
      <c r="AH174" s="191">
        <f t="shared" si="17"/>
        <v>0</v>
      </c>
      <c r="AI174" s="191"/>
      <c r="AJ174" s="191"/>
      <c r="AK174" s="191"/>
    </row>
    <row r="175" spans="1:37">
      <c r="A175" s="787" t="str">
        <f t="shared" si="18"/>
        <v/>
      </c>
      <c r="B175" s="788" t="b">
        <f>IF(D174&lt;&gt;"",'PRODUCER INFORMATION '!$V$4)</f>
        <v>0</v>
      </c>
      <c r="C175" s="789" t="b">
        <f xml:space="preserve"> IF(D174&lt;&gt;"",'PRODUCER INFORMATION '!$Q$6)</f>
        <v>0</v>
      </c>
      <c r="D175" s="786"/>
      <c r="E175" s="790"/>
      <c r="F175" s="791"/>
      <c r="G175" s="792"/>
      <c r="H175" s="792">
        <f t="shared" si="1"/>
        <v>0</v>
      </c>
      <c r="I175" s="792"/>
      <c r="J175" s="792">
        <f t="shared" si="2"/>
        <v>0</v>
      </c>
      <c r="K175" s="792"/>
      <c r="L175" s="792">
        <f t="shared" si="3"/>
        <v>0</v>
      </c>
      <c r="M175" s="792"/>
      <c r="N175" s="792">
        <f t="shared" si="4"/>
        <v>0</v>
      </c>
      <c r="O175" s="793">
        <f t="shared" si="5"/>
        <v>0</v>
      </c>
      <c r="P175" s="792"/>
      <c r="Q175" s="792">
        <f t="shared" si="6"/>
        <v>0</v>
      </c>
      <c r="R175" s="792"/>
      <c r="S175" s="792">
        <f t="shared" si="7"/>
        <v>0</v>
      </c>
      <c r="T175" s="792"/>
      <c r="U175" s="792">
        <f t="shared" si="8"/>
        <v>0</v>
      </c>
      <c r="V175" s="792"/>
      <c r="W175" s="794"/>
      <c r="X175" s="795">
        <f t="shared" si="9"/>
        <v>0</v>
      </c>
      <c r="Y175" s="191"/>
      <c r="Z175" s="191">
        <f t="shared" si="10"/>
        <v>0</v>
      </c>
      <c r="AA175" s="191">
        <f t="shared" si="11"/>
        <v>0</v>
      </c>
      <c r="AB175" s="191">
        <f t="shared" si="12"/>
        <v>0</v>
      </c>
      <c r="AC175" s="191">
        <f t="shared" si="13"/>
        <v>0</v>
      </c>
      <c r="AD175" s="191">
        <f t="shared" ref="AD175:AE175" si="182">$F175*O175</f>
        <v>0</v>
      </c>
      <c r="AE175" s="191">
        <f t="shared" si="182"/>
        <v>0</v>
      </c>
      <c r="AF175" s="191">
        <f t="shared" si="15"/>
        <v>0</v>
      </c>
      <c r="AG175" s="191">
        <f t="shared" si="16"/>
        <v>0</v>
      </c>
      <c r="AH175" s="191">
        <f t="shared" si="17"/>
        <v>0</v>
      </c>
      <c r="AI175" s="191"/>
      <c r="AJ175" s="191"/>
      <c r="AK175" s="191"/>
    </row>
    <row r="176" spans="1:37">
      <c r="A176" s="787" t="str">
        <f t="shared" si="18"/>
        <v/>
      </c>
      <c r="B176" s="788" t="b">
        <f>IF(D175&lt;&gt;"",'PRODUCER INFORMATION '!$V$4)</f>
        <v>0</v>
      </c>
      <c r="C176" s="789" t="b">
        <f xml:space="preserve"> IF(D175&lt;&gt;"",'PRODUCER INFORMATION '!$Q$6)</f>
        <v>0</v>
      </c>
      <c r="D176" s="786"/>
      <c r="E176" s="790"/>
      <c r="F176" s="791"/>
      <c r="G176" s="792"/>
      <c r="H176" s="792">
        <f t="shared" si="1"/>
        <v>0</v>
      </c>
      <c r="I176" s="792"/>
      <c r="J176" s="792">
        <f t="shared" si="2"/>
        <v>0</v>
      </c>
      <c r="K176" s="792"/>
      <c r="L176" s="792">
        <f t="shared" si="3"/>
        <v>0</v>
      </c>
      <c r="M176" s="792"/>
      <c r="N176" s="792">
        <f t="shared" si="4"/>
        <v>0</v>
      </c>
      <c r="O176" s="793">
        <f t="shared" si="5"/>
        <v>0</v>
      </c>
      <c r="P176" s="792"/>
      <c r="Q176" s="792">
        <f t="shared" si="6"/>
        <v>0</v>
      </c>
      <c r="R176" s="792"/>
      <c r="S176" s="792">
        <f t="shared" si="7"/>
        <v>0</v>
      </c>
      <c r="T176" s="792"/>
      <c r="U176" s="792">
        <f t="shared" si="8"/>
        <v>0</v>
      </c>
      <c r="V176" s="792"/>
      <c r="W176" s="794"/>
      <c r="X176" s="795">
        <f t="shared" si="9"/>
        <v>0</v>
      </c>
      <c r="Y176" s="191"/>
      <c r="Z176" s="191">
        <f t="shared" si="10"/>
        <v>0</v>
      </c>
      <c r="AA176" s="191">
        <f t="shared" si="11"/>
        <v>0</v>
      </c>
      <c r="AB176" s="191">
        <f t="shared" si="12"/>
        <v>0</v>
      </c>
      <c r="AC176" s="191">
        <f t="shared" si="13"/>
        <v>0</v>
      </c>
      <c r="AD176" s="191">
        <f t="shared" ref="AD176:AE176" si="183">$F176*O176</f>
        <v>0</v>
      </c>
      <c r="AE176" s="191">
        <f t="shared" si="183"/>
        <v>0</v>
      </c>
      <c r="AF176" s="191">
        <f t="shared" si="15"/>
        <v>0</v>
      </c>
      <c r="AG176" s="191">
        <f t="shared" si="16"/>
        <v>0</v>
      </c>
      <c r="AH176" s="191">
        <f t="shared" si="17"/>
        <v>0</v>
      </c>
      <c r="AI176" s="191"/>
      <c r="AJ176" s="191"/>
      <c r="AK176" s="191"/>
    </row>
    <row r="177" spans="1:37">
      <c r="A177" s="787" t="str">
        <f t="shared" si="18"/>
        <v/>
      </c>
      <c r="B177" s="788" t="b">
        <f>IF(D176&lt;&gt;"",'PRODUCER INFORMATION '!$V$4)</f>
        <v>0</v>
      </c>
      <c r="C177" s="789" t="b">
        <f xml:space="preserve"> IF(D176&lt;&gt;"",'PRODUCER INFORMATION '!$Q$6)</f>
        <v>0</v>
      </c>
      <c r="D177" s="786"/>
      <c r="E177" s="790"/>
      <c r="F177" s="791"/>
      <c r="G177" s="792"/>
      <c r="H177" s="792">
        <f t="shared" si="1"/>
        <v>0</v>
      </c>
      <c r="I177" s="792"/>
      <c r="J177" s="792">
        <f t="shared" si="2"/>
        <v>0</v>
      </c>
      <c r="K177" s="792"/>
      <c r="L177" s="792">
        <f t="shared" si="3"/>
        <v>0</v>
      </c>
      <c r="M177" s="792"/>
      <c r="N177" s="792">
        <f t="shared" si="4"/>
        <v>0</v>
      </c>
      <c r="O177" s="793">
        <f t="shared" si="5"/>
        <v>0</v>
      </c>
      <c r="P177" s="792"/>
      <c r="Q177" s="792">
        <f t="shared" si="6"/>
        <v>0</v>
      </c>
      <c r="R177" s="792"/>
      <c r="S177" s="792">
        <f t="shared" si="7"/>
        <v>0</v>
      </c>
      <c r="T177" s="792"/>
      <c r="U177" s="792">
        <f t="shared" si="8"/>
        <v>0</v>
      </c>
      <c r="V177" s="792"/>
      <c r="W177" s="794"/>
      <c r="X177" s="795">
        <f t="shared" si="9"/>
        <v>0</v>
      </c>
      <c r="Y177" s="191"/>
      <c r="Z177" s="191">
        <f t="shared" si="10"/>
        <v>0</v>
      </c>
      <c r="AA177" s="191">
        <f t="shared" si="11"/>
        <v>0</v>
      </c>
      <c r="AB177" s="191">
        <f t="shared" si="12"/>
        <v>0</v>
      </c>
      <c r="AC177" s="191">
        <f t="shared" si="13"/>
        <v>0</v>
      </c>
      <c r="AD177" s="191">
        <f t="shared" ref="AD177:AE177" si="184">$F177*O177</f>
        <v>0</v>
      </c>
      <c r="AE177" s="191">
        <f t="shared" si="184"/>
        <v>0</v>
      </c>
      <c r="AF177" s="191">
        <f t="shared" si="15"/>
        <v>0</v>
      </c>
      <c r="AG177" s="191">
        <f t="shared" si="16"/>
        <v>0</v>
      </c>
      <c r="AH177" s="191">
        <f t="shared" si="17"/>
        <v>0</v>
      </c>
      <c r="AI177" s="191"/>
      <c r="AJ177" s="191"/>
      <c r="AK177" s="191"/>
    </row>
    <row r="178" spans="1:37">
      <c r="A178" s="787" t="str">
        <f t="shared" si="18"/>
        <v/>
      </c>
      <c r="B178" s="788" t="b">
        <f>IF(D177&lt;&gt;"",'PRODUCER INFORMATION '!$V$4)</f>
        <v>0</v>
      </c>
      <c r="C178" s="789" t="b">
        <f xml:space="preserve"> IF(D177&lt;&gt;"",'PRODUCER INFORMATION '!$Q$6)</f>
        <v>0</v>
      </c>
      <c r="D178" s="786"/>
      <c r="E178" s="790"/>
      <c r="F178" s="791"/>
      <c r="G178" s="792"/>
      <c r="H178" s="792">
        <f t="shared" si="1"/>
        <v>0</v>
      </c>
      <c r="I178" s="792"/>
      <c r="J178" s="792">
        <f t="shared" si="2"/>
        <v>0</v>
      </c>
      <c r="K178" s="792"/>
      <c r="L178" s="792">
        <f t="shared" si="3"/>
        <v>0</v>
      </c>
      <c r="M178" s="792"/>
      <c r="N178" s="792">
        <f t="shared" si="4"/>
        <v>0</v>
      </c>
      <c r="O178" s="793">
        <f t="shared" si="5"/>
        <v>0</v>
      </c>
      <c r="P178" s="792"/>
      <c r="Q178" s="792">
        <f t="shared" si="6"/>
        <v>0</v>
      </c>
      <c r="R178" s="792"/>
      <c r="S178" s="792">
        <f t="shared" si="7"/>
        <v>0</v>
      </c>
      <c r="T178" s="792"/>
      <c r="U178" s="792">
        <f t="shared" si="8"/>
        <v>0</v>
      </c>
      <c r="V178" s="792"/>
      <c r="W178" s="794"/>
      <c r="X178" s="795">
        <f t="shared" si="9"/>
        <v>0</v>
      </c>
      <c r="Y178" s="191"/>
      <c r="Z178" s="191">
        <f t="shared" si="10"/>
        <v>0</v>
      </c>
      <c r="AA178" s="191">
        <f t="shared" si="11"/>
        <v>0</v>
      </c>
      <c r="AB178" s="191">
        <f t="shared" si="12"/>
        <v>0</v>
      </c>
      <c r="AC178" s="191">
        <f t="shared" si="13"/>
        <v>0</v>
      </c>
      <c r="AD178" s="191">
        <f t="shared" ref="AD178:AE178" si="185">$F178*O178</f>
        <v>0</v>
      </c>
      <c r="AE178" s="191">
        <f t="shared" si="185"/>
        <v>0</v>
      </c>
      <c r="AF178" s="191">
        <f t="shared" si="15"/>
        <v>0</v>
      </c>
      <c r="AG178" s="191">
        <f t="shared" si="16"/>
        <v>0</v>
      </c>
      <c r="AH178" s="191">
        <f t="shared" si="17"/>
        <v>0</v>
      </c>
      <c r="AI178" s="191"/>
      <c r="AJ178" s="191"/>
      <c r="AK178" s="191"/>
    </row>
    <row r="179" spans="1:37">
      <c r="A179" s="787" t="str">
        <f t="shared" si="18"/>
        <v/>
      </c>
      <c r="B179" s="788" t="b">
        <f>IF(D178&lt;&gt;"",'PRODUCER INFORMATION '!$V$4)</f>
        <v>0</v>
      </c>
      <c r="C179" s="789" t="b">
        <f xml:space="preserve"> IF(D178&lt;&gt;"",'PRODUCER INFORMATION '!$Q$6)</f>
        <v>0</v>
      </c>
      <c r="D179" s="786"/>
      <c r="E179" s="790"/>
      <c r="F179" s="791"/>
      <c r="G179" s="792"/>
      <c r="H179" s="792">
        <f t="shared" si="1"/>
        <v>0</v>
      </c>
      <c r="I179" s="792"/>
      <c r="J179" s="792">
        <f t="shared" si="2"/>
        <v>0</v>
      </c>
      <c r="K179" s="792"/>
      <c r="L179" s="792">
        <f t="shared" si="3"/>
        <v>0</v>
      </c>
      <c r="M179" s="792"/>
      <c r="N179" s="792">
        <f t="shared" si="4"/>
        <v>0</v>
      </c>
      <c r="O179" s="793">
        <f t="shared" si="5"/>
        <v>0</v>
      </c>
      <c r="P179" s="792"/>
      <c r="Q179" s="792">
        <f t="shared" si="6"/>
        <v>0</v>
      </c>
      <c r="R179" s="792"/>
      <c r="S179" s="792">
        <f t="shared" si="7"/>
        <v>0</v>
      </c>
      <c r="T179" s="792"/>
      <c r="U179" s="792">
        <f t="shared" si="8"/>
        <v>0</v>
      </c>
      <c r="V179" s="792"/>
      <c r="W179" s="794"/>
      <c r="X179" s="795">
        <f t="shared" si="9"/>
        <v>0</v>
      </c>
      <c r="Y179" s="191"/>
      <c r="Z179" s="191">
        <f t="shared" si="10"/>
        <v>0</v>
      </c>
      <c r="AA179" s="191">
        <f t="shared" si="11"/>
        <v>0</v>
      </c>
      <c r="AB179" s="191">
        <f t="shared" si="12"/>
        <v>0</v>
      </c>
      <c r="AC179" s="191">
        <f t="shared" si="13"/>
        <v>0</v>
      </c>
      <c r="AD179" s="191">
        <f t="shared" ref="AD179:AE179" si="186">$F179*O179</f>
        <v>0</v>
      </c>
      <c r="AE179" s="191">
        <f t="shared" si="186"/>
        <v>0</v>
      </c>
      <c r="AF179" s="191">
        <f t="shared" si="15"/>
        <v>0</v>
      </c>
      <c r="AG179" s="191">
        <f t="shared" si="16"/>
        <v>0</v>
      </c>
      <c r="AH179" s="191">
        <f t="shared" si="17"/>
        <v>0</v>
      </c>
      <c r="AI179" s="191"/>
      <c r="AJ179" s="191"/>
      <c r="AK179" s="191"/>
    </row>
    <row r="180" spans="1:37">
      <c r="A180" s="787" t="str">
        <f t="shared" si="18"/>
        <v/>
      </c>
      <c r="B180" s="788" t="b">
        <f>IF(D179&lt;&gt;"",'PRODUCER INFORMATION '!$V$4)</f>
        <v>0</v>
      </c>
      <c r="C180" s="789" t="b">
        <f xml:space="preserve"> IF(D179&lt;&gt;"",'PRODUCER INFORMATION '!$Q$6)</f>
        <v>0</v>
      </c>
      <c r="D180" s="786"/>
      <c r="E180" s="790"/>
      <c r="F180" s="791"/>
      <c r="G180" s="792"/>
      <c r="H180" s="792">
        <f t="shared" si="1"/>
        <v>0</v>
      </c>
      <c r="I180" s="792"/>
      <c r="J180" s="792">
        <f t="shared" si="2"/>
        <v>0</v>
      </c>
      <c r="K180" s="792"/>
      <c r="L180" s="792">
        <f t="shared" si="3"/>
        <v>0</v>
      </c>
      <c r="M180" s="792"/>
      <c r="N180" s="792">
        <f t="shared" si="4"/>
        <v>0</v>
      </c>
      <c r="O180" s="793">
        <f t="shared" si="5"/>
        <v>0</v>
      </c>
      <c r="P180" s="792"/>
      <c r="Q180" s="792">
        <f t="shared" si="6"/>
        <v>0</v>
      </c>
      <c r="R180" s="792"/>
      <c r="S180" s="792">
        <f t="shared" si="7"/>
        <v>0</v>
      </c>
      <c r="T180" s="792"/>
      <c r="U180" s="792">
        <f t="shared" si="8"/>
        <v>0</v>
      </c>
      <c r="V180" s="792"/>
      <c r="W180" s="794"/>
      <c r="X180" s="795">
        <f t="shared" si="9"/>
        <v>0</v>
      </c>
      <c r="Y180" s="191"/>
      <c r="Z180" s="191">
        <f t="shared" si="10"/>
        <v>0</v>
      </c>
      <c r="AA180" s="191">
        <f t="shared" si="11"/>
        <v>0</v>
      </c>
      <c r="AB180" s="191">
        <f t="shared" si="12"/>
        <v>0</v>
      </c>
      <c r="AC180" s="191">
        <f t="shared" si="13"/>
        <v>0</v>
      </c>
      <c r="AD180" s="191">
        <f t="shared" ref="AD180:AE180" si="187">$F180*O180</f>
        <v>0</v>
      </c>
      <c r="AE180" s="191">
        <f t="shared" si="187"/>
        <v>0</v>
      </c>
      <c r="AF180" s="191">
        <f t="shared" si="15"/>
        <v>0</v>
      </c>
      <c r="AG180" s="191">
        <f t="shared" si="16"/>
        <v>0</v>
      </c>
      <c r="AH180" s="191">
        <f t="shared" si="17"/>
        <v>0</v>
      </c>
      <c r="AI180" s="191"/>
      <c r="AJ180" s="191"/>
      <c r="AK180" s="191"/>
    </row>
    <row r="181" spans="1:37">
      <c r="A181" s="787" t="str">
        <f t="shared" si="18"/>
        <v/>
      </c>
      <c r="B181" s="788" t="b">
        <f>IF(D180&lt;&gt;"",'PRODUCER INFORMATION '!$V$4)</f>
        <v>0</v>
      </c>
      <c r="C181" s="789" t="b">
        <f xml:space="preserve"> IF(D180&lt;&gt;"",'PRODUCER INFORMATION '!$Q$6)</f>
        <v>0</v>
      </c>
      <c r="D181" s="786"/>
      <c r="E181" s="790"/>
      <c r="F181" s="791"/>
      <c r="G181" s="792"/>
      <c r="H181" s="792">
        <f t="shared" si="1"/>
        <v>0</v>
      </c>
      <c r="I181" s="792"/>
      <c r="J181" s="792">
        <f t="shared" si="2"/>
        <v>0</v>
      </c>
      <c r="K181" s="792"/>
      <c r="L181" s="792">
        <f t="shared" si="3"/>
        <v>0</v>
      </c>
      <c r="M181" s="792"/>
      <c r="N181" s="792">
        <f t="shared" si="4"/>
        <v>0</v>
      </c>
      <c r="O181" s="793">
        <f t="shared" si="5"/>
        <v>0</v>
      </c>
      <c r="P181" s="792"/>
      <c r="Q181" s="792">
        <f t="shared" si="6"/>
        <v>0</v>
      </c>
      <c r="R181" s="792"/>
      <c r="S181" s="792">
        <f t="shared" si="7"/>
        <v>0</v>
      </c>
      <c r="T181" s="792"/>
      <c r="U181" s="792">
        <f t="shared" si="8"/>
        <v>0</v>
      </c>
      <c r="V181" s="792"/>
      <c r="W181" s="794"/>
      <c r="X181" s="795">
        <f t="shared" si="9"/>
        <v>0</v>
      </c>
      <c r="Y181" s="191"/>
      <c r="Z181" s="191">
        <f t="shared" si="10"/>
        <v>0</v>
      </c>
      <c r="AA181" s="191">
        <f t="shared" si="11"/>
        <v>0</v>
      </c>
      <c r="AB181" s="191">
        <f t="shared" si="12"/>
        <v>0</v>
      </c>
      <c r="AC181" s="191">
        <f t="shared" si="13"/>
        <v>0</v>
      </c>
      <c r="AD181" s="191">
        <f t="shared" ref="AD181:AE181" si="188">$F181*O181</f>
        <v>0</v>
      </c>
      <c r="AE181" s="191">
        <f t="shared" si="188"/>
        <v>0</v>
      </c>
      <c r="AF181" s="191">
        <f t="shared" si="15"/>
        <v>0</v>
      </c>
      <c r="AG181" s="191">
        <f t="shared" si="16"/>
        <v>0</v>
      </c>
      <c r="AH181" s="191">
        <f t="shared" si="17"/>
        <v>0</v>
      </c>
      <c r="AI181" s="191"/>
      <c r="AJ181" s="191"/>
      <c r="AK181" s="191"/>
    </row>
    <row r="182" spans="1:37">
      <c r="A182" s="787" t="str">
        <f t="shared" si="18"/>
        <v/>
      </c>
      <c r="B182" s="788" t="b">
        <f>IF(D181&lt;&gt;"",'PRODUCER INFORMATION '!$V$4)</f>
        <v>0</v>
      </c>
      <c r="C182" s="789" t="b">
        <f xml:space="preserve"> IF(D181&lt;&gt;"",'PRODUCER INFORMATION '!$Q$6)</f>
        <v>0</v>
      </c>
      <c r="D182" s="786"/>
      <c r="E182" s="790"/>
      <c r="F182" s="791"/>
      <c r="G182" s="792"/>
      <c r="H182" s="792">
        <f t="shared" si="1"/>
        <v>0</v>
      </c>
      <c r="I182" s="792"/>
      <c r="J182" s="792">
        <f t="shared" si="2"/>
        <v>0</v>
      </c>
      <c r="K182" s="792"/>
      <c r="L182" s="792">
        <f t="shared" si="3"/>
        <v>0</v>
      </c>
      <c r="M182" s="792"/>
      <c r="N182" s="792">
        <f t="shared" si="4"/>
        <v>0</v>
      </c>
      <c r="O182" s="793">
        <f t="shared" si="5"/>
        <v>0</v>
      </c>
      <c r="P182" s="792"/>
      <c r="Q182" s="792">
        <f t="shared" si="6"/>
        <v>0</v>
      </c>
      <c r="R182" s="792"/>
      <c r="S182" s="792">
        <f t="shared" si="7"/>
        <v>0</v>
      </c>
      <c r="T182" s="792"/>
      <c r="U182" s="792">
        <f t="shared" si="8"/>
        <v>0</v>
      </c>
      <c r="V182" s="792"/>
      <c r="W182" s="794"/>
      <c r="X182" s="795">
        <f t="shared" si="9"/>
        <v>0</v>
      </c>
      <c r="Y182" s="191"/>
      <c r="Z182" s="191">
        <f t="shared" si="10"/>
        <v>0</v>
      </c>
      <c r="AA182" s="191">
        <f t="shared" si="11"/>
        <v>0</v>
      </c>
      <c r="AB182" s="191">
        <f t="shared" si="12"/>
        <v>0</v>
      </c>
      <c r="AC182" s="191">
        <f t="shared" si="13"/>
        <v>0</v>
      </c>
      <c r="AD182" s="191">
        <f t="shared" ref="AD182:AE182" si="189">$F182*O182</f>
        <v>0</v>
      </c>
      <c r="AE182" s="191">
        <f t="shared" si="189"/>
        <v>0</v>
      </c>
      <c r="AF182" s="191">
        <f t="shared" si="15"/>
        <v>0</v>
      </c>
      <c r="AG182" s="191">
        <f t="shared" si="16"/>
        <v>0</v>
      </c>
      <c r="AH182" s="191">
        <f t="shared" si="17"/>
        <v>0</v>
      </c>
      <c r="AI182" s="191"/>
      <c r="AJ182" s="191"/>
      <c r="AK182" s="191"/>
    </row>
    <row r="183" spans="1:37">
      <c r="A183" s="787" t="str">
        <f t="shared" si="18"/>
        <v/>
      </c>
      <c r="B183" s="788" t="b">
        <f>IF(D182&lt;&gt;"",'PRODUCER INFORMATION '!$V$4)</f>
        <v>0</v>
      </c>
      <c r="C183" s="789" t="b">
        <f xml:space="preserve"> IF(D182&lt;&gt;"",'PRODUCER INFORMATION '!$Q$6)</f>
        <v>0</v>
      </c>
      <c r="D183" s="786"/>
      <c r="E183" s="790"/>
      <c r="F183" s="791"/>
      <c r="G183" s="792"/>
      <c r="H183" s="792">
        <f t="shared" si="1"/>
        <v>0</v>
      </c>
      <c r="I183" s="792"/>
      <c r="J183" s="792">
        <f t="shared" si="2"/>
        <v>0</v>
      </c>
      <c r="K183" s="792"/>
      <c r="L183" s="792">
        <f t="shared" si="3"/>
        <v>0</v>
      </c>
      <c r="M183" s="792"/>
      <c r="N183" s="792">
        <f t="shared" si="4"/>
        <v>0</v>
      </c>
      <c r="O183" s="793">
        <f t="shared" si="5"/>
        <v>0</v>
      </c>
      <c r="P183" s="792"/>
      <c r="Q183" s="792">
        <f t="shared" si="6"/>
        <v>0</v>
      </c>
      <c r="R183" s="792"/>
      <c r="S183" s="792">
        <f t="shared" si="7"/>
        <v>0</v>
      </c>
      <c r="T183" s="792"/>
      <c r="U183" s="792">
        <f t="shared" si="8"/>
        <v>0</v>
      </c>
      <c r="V183" s="792"/>
      <c r="W183" s="794"/>
      <c r="X183" s="795">
        <f t="shared" si="9"/>
        <v>0</v>
      </c>
      <c r="Y183" s="191"/>
      <c r="Z183" s="191">
        <f t="shared" si="10"/>
        <v>0</v>
      </c>
      <c r="AA183" s="191">
        <f t="shared" si="11"/>
        <v>0</v>
      </c>
      <c r="AB183" s="191">
        <f t="shared" si="12"/>
        <v>0</v>
      </c>
      <c r="AC183" s="191">
        <f t="shared" si="13"/>
        <v>0</v>
      </c>
      <c r="AD183" s="191">
        <f t="shared" ref="AD183:AE183" si="190">$F183*O183</f>
        <v>0</v>
      </c>
      <c r="AE183" s="191">
        <f t="shared" si="190"/>
        <v>0</v>
      </c>
      <c r="AF183" s="191">
        <f t="shared" si="15"/>
        <v>0</v>
      </c>
      <c r="AG183" s="191">
        <f t="shared" si="16"/>
        <v>0</v>
      </c>
      <c r="AH183" s="191">
        <f t="shared" si="17"/>
        <v>0</v>
      </c>
      <c r="AI183" s="191"/>
      <c r="AJ183" s="191"/>
      <c r="AK183" s="191"/>
    </row>
    <row r="184" spans="1:37">
      <c r="A184" s="787" t="str">
        <f t="shared" si="18"/>
        <v/>
      </c>
      <c r="B184" s="788" t="b">
        <f>IF(D183&lt;&gt;"",'PRODUCER INFORMATION '!$V$4)</f>
        <v>0</v>
      </c>
      <c r="C184" s="789" t="b">
        <f xml:space="preserve"> IF(D183&lt;&gt;"",'PRODUCER INFORMATION '!$Q$6)</f>
        <v>0</v>
      </c>
      <c r="D184" s="786"/>
      <c r="E184" s="790"/>
      <c r="F184" s="791"/>
      <c r="G184" s="792"/>
      <c r="H184" s="792">
        <f t="shared" si="1"/>
        <v>0</v>
      </c>
      <c r="I184" s="792"/>
      <c r="J184" s="792">
        <f t="shared" si="2"/>
        <v>0</v>
      </c>
      <c r="K184" s="792"/>
      <c r="L184" s="792">
        <f t="shared" si="3"/>
        <v>0</v>
      </c>
      <c r="M184" s="792"/>
      <c r="N184" s="792">
        <f t="shared" si="4"/>
        <v>0</v>
      </c>
      <c r="O184" s="793">
        <f t="shared" si="5"/>
        <v>0</v>
      </c>
      <c r="P184" s="792"/>
      <c r="Q184" s="792">
        <f t="shared" si="6"/>
        <v>0</v>
      </c>
      <c r="R184" s="792"/>
      <c r="S184" s="792">
        <f t="shared" si="7"/>
        <v>0</v>
      </c>
      <c r="T184" s="792"/>
      <c r="U184" s="792">
        <f t="shared" si="8"/>
        <v>0</v>
      </c>
      <c r="V184" s="792"/>
      <c r="W184" s="794"/>
      <c r="X184" s="795">
        <f t="shared" si="9"/>
        <v>0</v>
      </c>
      <c r="Y184" s="191"/>
      <c r="Z184" s="191">
        <f t="shared" si="10"/>
        <v>0</v>
      </c>
      <c r="AA184" s="191">
        <f t="shared" si="11"/>
        <v>0</v>
      </c>
      <c r="AB184" s="191">
        <f t="shared" si="12"/>
        <v>0</v>
      </c>
      <c r="AC184" s="191">
        <f t="shared" si="13"/>
        <v>0</v>
      </c>
      <c r="AD184" s="191">
        <f t="shared" ref="AD184:AE184" si="191">$F184*O184</f>
        <v>0</v>
      </c>
      <c r="AE184" s="191">
        <f t="shared" si="191"/>
        <v>0</v>
      </c>
      <c r="AF184" s="191">
        <f t="shared" si="15"/>
        <v>0</v>
      </c>
      <c r="AG184" s="191">
        <f t="shared" si="16"/>
        <v>0</v>
      </c>
      <c r="AH184" s="191">
        <f t="shared" si="17"/>
        <v>0</v>
      </c>
      <c r="AI184" s="191"/>
      <c r="AJ184" s="191"/>
      <c r="AK184" s="191"/>
    </row>
    <row r="185" spans="1:37">
      <c r="A185" s="787" t="str">
        <f t="shared" si="18"/>
        <v/>
      </c>
      <c r="B185" s="788" t="b">
        <f>IF(D184&lt;&gt;"",'PRODUCER INFORMATION '!$V$4)</f>
        <v>0</v>
      </c>
      <c r="C185" s="789" t="b">
        <f xml:space="preserve"> IF(D184&lt;&gt;"",'PRODUCER INFORMATION '!$Q$6)</f>
        <v>0</v>
      </c>
      <c r="D185" s="786"/>
      <c r="E185" s="790"/>
      <c r="F185" s="791"/>
      <c r="G185" s="792"/>
      <c r="H185" s="792">
        <f t="shared" si="1"/>
        <v>0</v>
      </c>
      <c r="I185" s="792"/>
      <c r="J185" s="792">
        <f t="shared" si="2"/>
        <v>0</v>
      </c>
      <c r="K185" s="792"/>
      <c r="L185" s="792">
        <f t="shared" si="3"/>
        <v>0</v>
      </c>
      <c r="M185" s="792"/>
      <c r="N185" s="792">
        <f t="shared" si="4"/>
        <v>0</v>
      </c>
      <c r="O185" s="793">
        <f t="shared" si="5"/>
        <v>0</v>
      </c>
      <c r="P185" s="792"/>
      <c r="Q185" s="792">
        <f t="shared" si="6"/>
        <v>0</v>
      </c>
      <c r="R185" s="792"/>
      <c r="S185" s="792">
        <f t="shared" si="7"/>
        <v>0</v>
      </c>
      <c r="T185" s="792"/>
      <c r="U185" s="792">
        <f t="shared" si="8"/>
        <v>0</v>
      </c>
      <c r="V185" s="792"/>
      <c r="W185" s="794"/>
      <c r="X185" s="795">
        <f t="shared" si="9"/>
        <v>0</v>
      </c>
      <c r="Y185" s="191"/>
      <c r="Z185" s="191">
        <f t="shared" si="10"/>
        <v>0</v>
      </c>
      <c r="AA185" s="191">
        <f t="shared" si="11"/>
        <v>0</v>
      </c>
      <c r="AB185" s="191">
        <f t="shared" si="12"/>
        <v>0</v>
      </c>
      <c r="AC185" s="191">
        <f t="shared" si="13"/>
        <v>0</v>
      </c>
      <c r="AD185" s="191">
        <f t="shared" ref="AD185:AE185" si="192">$F185*O185</f>
        <v>0</v>
      </c>
      <c r="AE185" s="191">
        <f t="shared" si="192"/>
        <v>0</v>
      </c>
      <c r="AF185" s="191">
        <f t="shared" si="15"/>
        <v>0</v>
      </c>
      <c r="AG185" s="191">
        <f t="shared" si="16"/>
        <v>0</v>
      </c>
      <c r="AH185" s="191">
        <f t="shared" si="17"/>
        <v>0</v>
      </c>
      <c r="AI185" s="191"/>
      <c r="AJ185" s="191"/>
      <c r="AK185" s="191"/>
    </row>
    <row r="186" spans="1:37">
      <c r="A186" s="787" t="str">
        <f t="shared" si="18"/>
        <v/>
      </c>
      <c r="B186" s="788" t="b">
        <f>IF(D185&lt;&gt;"",'PRODUCER INFORMATION '!$V$4)</f>
        <v>0</v>
      </c>
      <c r="C186" s="789" t="b">
        <f xml:space="preserve"> IF(D185&lt;&gt;"",'PRODUCER INFORMATION '!$Q$6)</f>
        <v>0</v>
      </c>
      <c r="D186" s="786"/>
      <c r="E186" s="790"/>
      <c r="F186" s="791"/>
      <c r="G186" s="792"/>
      <c r="H186" s="792">
        <f t="shared" si="1"/>
        <v>0</v>
      </c>
      <c r="I186" s="792"/>
      <c r="J186" s="792">
        <f t="shared" si="2"/>
        <v>0</v>
      </c>
      <c r="K186" s="792"/>
      <c r="L186" s="792">
        <f t="shared" si="3"/>
        <v>0</v>
      </c>
      <c r="M186" s="792"/>
      <c r="N186" s="792">
        <f t="shared" si="4"/>
        <v>0</v>
      </c>
      <c r="O186" s="793">
        <f t="shared" si="5"/>
        <v>0</v>
      </c>
      <c r="P186" s="792"/>
      <c r="Q186" s="792">
        <f t="shared" si="6"/>
        <v>0</v>
      </c>
      <c r="R186" s="792"/>
      <c r="S186" s="792">
        <f t="shared" si="7"/>
        <v>0</v>
      </c>
      <c r="T186" s="792"/>
      <c r="U186" s="792">
        <f t="shared" si="8"/>
        <v>0</v>
      </c>
      <c r="V186" s="792"/>
      <c r="W186" s="794"/>
      <c r="X186" s="795">
        <f t="shared" si="9"/>
        <v>0</v>
      </c>
      <c r="Y186" s="191"/>
      <c r="Z186" s="191">
        <f t="shared" si="10"/>
        <v>0</v>
      </c>
      <c r="AA186" s="191">
        <f t="shared" si="11"/>
        <v>0</v>
      </c>
      <c r="AB186" s="191">
        <f t="shared" si="12"/>
        <v>0</v>
      </c>
      <c r="AC186" s="191">
        <f t="shared" si="13"/>
        <v>0</v>
      </c>
      <c r="AD186" s="191">
        <f t="shared" ref="AD186:AE186" si="193">$F186*O186</f>
        <v>0</v>
      </c>
      <c r="AE186" s="191">
        <f t="shared" si="193"/>
        <v>0</v>
      </c>
      <c r="AF186" s="191">
        <f t="shared" si="15"/>
        <v>0</v>
      </c>
      <c r="AG186" s="191">
        <f t="shared" si="16"/>
        <v>0</v>
      </c>
      <c r="AH186" s="191">
        <f t="shared" si="17"/>
        <v>0</v>
      </c>
      <c r="AI186" s="191"/>
      <c r="AJ186" s="191"/>
      <c r="AK186" s="191"/>
    </row>
    <row r="187" spans="1:37">
      <c r="A187" s="787" t="str">
        <f t="shared" si="18"/>
        <v/>
      </c>
      <c r="B187" s="788" t="b">
        <f>IF(D186&lt;&gt;"",'PRODUCER INFORMATION '!$V$4)</f>
        <v>0</v>
      </c>
      <c r="C187" s="789" t="b">
        <f xml:space="preserve"> IF(D186&lt;&gt;"",'PRODUCER INFORMATION '!$Q$6)</f>
        <v>0</v>
      </c>
      <c r="D187" s="786"/>
      <c r="E187" s="790"/>
      <c r="F187" s="791"/>
      <c r="G187" s="792"/>
      <c r="H187" s="792">
        <f t="shared" si="1"/>
        <v>0</v>
      </c>
      <c r="I187" s="792"/>
      <c r="J187" s="792">
        <f t="shared" si="2"/>
        <v>0</v>
      </c>
      <c r="K187" s="792"/>
      <c r="L187" s="792">
        <f t="shared" si="3"/>
        <v>0</v>
      </c>
      <c r="M187" s="792"/>
      <c r="N187" s="792">
        <f t="shared" si="4"/>
        <v>0</v>
      </c>
      <c r="O187" s="793">
        <f t="shared" si="5"/>
        <v>0</v>
      </c>
      <c r="P187" s="792"/>
      <c r="Q187" s="792">
        <f t="shared" si="6"/>
        <v>0</v>
      </c>
      <c r="R187" s="792"/>
      <c r="S187" s="792">
        <f t="shared" si="7"/>
        <v>0</v>
      </c>
      <c r="T187" s="792"/>
      <c r="U187" s="792">
        <f t="shared" si="8"/>
        <v>0</v>
      </c>
      <c r="V187" s="792"/>
      <c r="W187" s="794"/>
      <c r="X187" s="795">
        <f t="shared" si="9"/>
        <v>0</v>
      </c>
      <c r="Y187" s="191"/>
      <c r="Z187" s="191">
        <f t="shared" si="10"/>
        <v>0</v>
      </c>
      <c r="AA187" s="191">
        <f t="shared" si="11"/>
        <v>0</v>
      </c>
      <c r="AB187" s="191">
        <f t="shared" si="12"/>
        <v>0</v>
      </c>
      <c r="AC187" s="191">
        <f t="shared" si="13"/>
        <v>0</v>
      </c>
      <c r="AD187" s="191">
        <f t="shared" ref="AD187:AE187" si="194">$F187*O187</f>
        <v>0</v>
      </c>
      <c r="AE187" s="191">
        <f t="shared" si="194"/>
        <v>0</v>
      </c>
      <c r="AF187" s="191">
        <f t="shared" si="15"/>
        <v>0</v>
      </c>
      <c r="AG187" s="191">
        <f t="shared" si="16"/>
        <v>0</v>
      </c>
      <c r="AH187" s="191">
        <f t="shared" si="17"/>
        <v>0</v>
      </c>
      <c r="AI187" s="191"/>
      <c r="AJ187" s="191"/>
      <c r="AK187" s="191"/>
    </row>
    <row r="188" spans="1:37">
      <c r="A188" s="787" t="str">
        <f t="shared" si="18"/>
        <v/>
      </c>
      <c r="B188" s="788" t="b">
        <f>IF(D187&lt;&gt;"",'PRODUCER INFORMATION '!$V$4)</f>
        <v>0</v>
      </c>
      <c r="C188" s="789" t="b">
        <f xml:space="preserve"> IF(D187&lt;&gt;"",'PRODUCER INFORMATION '!$Q$6)</f>
        <v>0</v>
      </c>
      <c r="D188" s="786"/>
      <c r="E188" s="790"/>
      <c r="F188" s="791"/>
      <c r="G188" s="792"/>
      <c r="H188" s="792">
        <f t="shared" si="1"/>
        <v>0</v>
      </c>
      <c r="I188" s="792"/>
      <c r="J188" s="792">
        <f t="shared" si="2"/>
        <v>0</v>
      </c>
      <c r="K188" s="792"/>
      <c r="L188" s="792">
        <f t="shared" si="3"/>
        <v>0</v>
      </c>
      <c r="M188" s="792"/>
      <c r="N188" s="792">
        <f t="shared" si="4"/>
        <v>0</v>
      </c>
      <c r="O188" s="793">
        <f t="shared" si="5"/>
        <v>0</v>
      </c>
      <c r="P188" s="792"/>
      <c r="Q188" s="792">
        <f t="shared" si="6"/>
        <v>0</v>
      </c>
      <c r="R188" s="792"/>
      <c r="S188" s="792">
        <f t="shared" si="7"/>
        <v>0</v>
      </c>
      <c r="T188" s="792"/>
      <c r="U188" s="792">
        <f t="shared" si="8"/>
        <v>0</v>
      </c>
      <c r="V188" s="792"/>
      <c r="W188" s="794"/>
      <c r="X188" s="795">
        <f t="shared" si="9"/>
        <v>0</v>
      </c>
      <c r="Y188" s="191"/>
      <c r="Z188" s="191">
        <f t="shared" si="10"/>
        <v>0</v>
      </c>
      <c r="AA188" s="191">
        <f t="shared" si="11"/>
        <v>0</v>
      </c>
      <c r="AB188" s="191">
        <f t="shared" si="12"/>
        <v>0</v>
      </c>
      <c r="AC188" s="191">
        <f t="shared" si="13"/>
        <v>0</v>
      </c>
      <c r="AD188" s="191">
        <f t="shared" ref="AD188:AE188" si="195">$F188*O188</f>
        <v>0</v>
      </c>
      <c r="AE188" s="191">
        <f t="shared" si="195"/>
        <v>0</v>
      </c>
      <c r="AF188" s="191">
        <f t="shared" si="15"/>
        <v>0</v>
      </c>
      <c r="AG188" s="191">
        <f t="shared" si="16"/>
        <v>0</v>
      </c>
      <c r="AH188" s="191">
        <f t="shared" si="17"/>
        <v>0</v>
      </c>
      <c r="AI188" s="191"/>
      <c r="AJ188" s="191"/>
      <c r="AK188" s="191"/>
    </row>
    <row r="189" spans="1:37">
      <c r="A189" s="787" t="str">
        <f t="shared" si="18"/>
        <v/>
      </c>
      <c r="B189" s="788" t="b">
        <f>IF(D188&lt;&gt;"",'PRODUCER INFORMATION '!$V$4)</f>
        <v>0</v>
      </c>
      <c r="C189" s="789" t="b">
        <f xml:space="preserve"> IF(D188&lt;&gt;"",'PRODUCER INFORMATION '!$Q$6)</f>
        <v>0</v>
      </c>
      <c r="D189" s="786"/>
      <c r="E189" s="790"/>
      <c r="F189" s="791"/>
      <c r="G189" s="792"/>
      <c r="H189" s="792">
        <f t="shared" si="1"/>
        <v>0</v>
      </c>
      <c r="I189" s="792"/>
      <c r="J189" s="792">
        <f t="shared" si="2"/>
        <v>0</v>
      </c>
      <c r="K189" s="792"/>
      <c r="L189" s="792">
        <f t="shared" si="3"/>
        <v>0</v>
      </c>
      <c r="M189" s="792"/>
      <c r="N189" s="792">
        <f t="shared" si="4"/>
        <v>0</v>
      </c>
      <c r="O189" s="793">
        <f t="shared" si="5"/>
        <v>0</v>
      </c>
      <c r="P189" s="792"/>
      <c r="Q189" s="792">
        <f t="shared" si="6"/>
        <v>0</v>
      </c>
      <c r="R189" s="792"/>
      <c r="S189" s="792">
        <f t="shared" si="7"/>
        <v>0</v>
      </c>
      <c r="T189" s="792"/>
      <c r="U189" s="792">
        <f t="shared" si="8"/>
        <v>0</v>
      </c>
      <c r="V189" s="792"/>
      <c r="W189" s="794"/>
      <c r="X189" s="795">
        <f t="shared" si="9"/>
        <v>0</v>
      </c>
      <c r="Y189" s="191"/>
      <c r="Z189" s="191">
        <f t="shared" si="10"/>
        <v>0</v>
      </c>
      <c r="AA189" s="191">
        <f t="shared" si="11"/>
        <v>0</v>
      </c>
      <c r="AB189" s="191">
        <f t="shared" si="12"/>
        <v>0</v>
      </c>
      <c r="AC189" s="191">
        <f t="shared" si="13"/>
        <v>0</v>
      </c>
      <c r="AD189" s="191">
        <f t="shared" ref="AD189:AE189" si="196">$F189*O189</f>
        <v>0</v>
      </c>
      <c r="AE189" s="191">
        <f t="shared" si="196"/>
        <v>0</v>
      </c>
      <c r="AF189" s="191">
        <f t="shared" si="15"/>
        <v>0</v>
      </c>
      <c r="AG189" s="191">
        <f t="shared" si="16"/>
        <v>0</v>
      </c>
      <c r="AH189" s="191">
        <f t="shared" si="17"/>
        <v>0</v>
      </c>
      <c r="AI189" s="191"/>
      <c r="AJ189" s="191"/>
      <c r="AK189" s="191"/>
    </row>
    <row r="190" spans="1:37">
      <c r="A190" s="787" t="str">
        <f t="shared" si="18"/>
        <v/>
      </c>
      <c r="B190" s="788" t="b">
        <f>IF(D189&lt;&gt;"",'PRODUCER INFORMATION '!$V$4)</f>
        <v>0</v>
      </c>
      <c r="C190" s="789" t="b">
        <f xml:space="preserve"> IF(D189&lt;&gt;"",'PRODUCER INFORMATION '!$Q$6)</f>
        <v>0</v>
      </c>
      <c r="D190" s="786"/>
      <c r="E190" s="790"/>
      <c r="F190" s="791"/>
      <c r="G190" s="792"/>
      <c r="H190" s="792">
        <f t="shared" si="1"/>
        <v>0</v>
      </c>
      <c r="I190" s="792"/>
      <c r="J190" s="792">
        <f t="shared" si="2"/>
        <v>0</v>
      </c>
      <c r="K190" s="792"/>
      <c r="L190" s="792">
        <f t="shared" si="3"/>
        <v>0</v>
      </c>
      <c r="M190" s="792"/>
      <c r="N190" s="792">
        <f t="shared" si="4"/>
        <v>0</v>
      </c>
      <c r="O190" s="793">
        <f t="shared" si="5"/>
        <v>0</v>
      </c>
      <c r="P190" s="792"/>
      <c r="Q190" s="792">
        <f t="shared" si="6"/>
        <v>0</v>
      </c>
      <c r="R190" s="792"/>
      <c r="S190" s="792">
        <f t="shared" si="7"/>
        <v>0</v>
      </c>
      <c r="T190" s="792"/>
      <c r="U190" s="792">
        <f t="shared" si="8"/>
        <v>0</v>
      </c>
      <c r="V190" s="792"/>
      <c r="W190" s="794"/>
      <c r="X190" s="795">
        <f t="shared" si="9"/>
        <v>0</v>
      </c>
      <c r="Y190" s="191"/>
      <c r="Z190" s="191">
        <f t="shared" si="10"/>
        <v>0</v>
      </c>
      <c r="AA190" s="191">
        <f t="shared" si="11"/>
        <v>0</v>
      </c>
      <c r="AB190" s="191">
        <f t="shared" si="12"/>
        <v>0</v>
      </c>
      <c r="AC190" s="191">
        <f t="shared" si="13"/>
        <v>0</v>
      </c>
      <c r="AD190" s="191">
        <f t="shared" ref="AD190:AE190" si="197">$F190*O190</f>
        <v>0</v>
      </c>
      <c r="AE190" s="191">
        <f t="shared" si="197"/>
        <v>0</v>
      </c>
      <c r="AF190" s="191">
        <f t="shared" si="15"/>
        <v>0</v>
      </c>
      <c r="AG190" s="191">
        <f t="shared" si="16"/>
        <v>0</v>
      </c>
      <c r="AH190" s="191">
        <f t="shared" si="17"/>
        <v>0</v>
      </c>
      <c r="AI190" s="191"/>
      <c r="AJ190" s="191"/>
      <c r="AK190" s="191"/>
    </row>
    <row r="191" spans="1:37">
      <c r="A191" s="787" t="str">
        <f t="shared" si="18"/>
        <v/>
      </c>
      <c r="B191" s="788" t="b">
        <f>IF(D190&lt;&gt;"",'PRODUCER INFORMATION '!$V$4)</f>
        <v>0</v>
      </c>
      <c r="C191" s="789" t="b">
        <f xml:space="preserve"> IF(D190&lt;&gt;"",'PRODUCER INFORMATION '!$Q$6)</f>
        <v>0</v>
      </c>
      <c r="D191" s="786"/>
      <c r="E191" s="790"/>
      <c r="F191" s="791"/>
      <c r="G191" s="792"/>
      <c r="H191" s="792">
        <f t="shared" si="1"/>
        <v>0</v>
      </c>
      <c r="I191" s="792"/>
      <c r="J191" s="792">
        <f t="shared" si="2"/>
        <v>0</v>
      </c>
      <c r="K191" s="792"/>
      <c r="L191" s="792">
        <f t="shared" si="3"/>
        <v>0</v>
      </c>
      <c r="M191" s="792"/>
      <c r="N191" s="792">
        <f t="shared" si="4"/>
        <v>0</v>
      </c>
      <c r="O191" s="793">
        <f t="shared" si="5"/>
        <v>0</v>
      </c>
      <c r="P191" s="792"/>
      <c r="Q191" s="792">
        <f t="shared" si="6"/>
        <v>0</v>
      </c>
      <c r="R191" s="792"/>
      <c r="S191" s="792">
        <f t="shared" si="7"/>
        <v>0</v>
      </c>
      <c r="T191" s="792"/>
      <c r="U191" s="792">
        <f t="shared" si="8"/>
        <v>0</v>
      </c>
      <c r="V191" s="792"/>
      <c r="W191" s="794"/>
      <c r="X191" s="795">
        <f t="shared" si="9"/>
        <v>0</v>
      </c>
      <c r="Y191" s="191"/>
      <c r="Z191" s="191">
        <f t="shared" si="10"/>
        <v>0</v>
      </c>
      <c r="AA191" s="191">
        <f t="shared" si="11"/>
        <v>0</v>
      </c>
      <c r="AB191" s="191">
        <f t="shared" si="12"/>
        <v>0</v>
      </c>
      <c r="AC191" s="191">
        <f t="shared" si="13"/>
        <v>0</v>
      </c>
      <c r="AD191" s="191">
        <f t="shared" ref="AD191:AE191" si="198">$F191*O191</f>
        <v>0</v>
      </c>
      <c r="AE191" s="191">
        <f t="shared" si="198"/>
        <v>0</v>
      </c>
      <c r="AF191" s="191">
        <f t="shared" si="15"/>
        <v>0</v>
      </c>
      <c r="AG191" s="191">
        <f t="shared" si="16"/>
        <v>0</v>
      </c>
      <c r="AH191" s="191">
        <f t="shared" si="17"/>
        <v>0</v>
      </c>
      <c r="AI191" s="191"/>
      <c r="AJ191" s="191"/>
      <c r="AK191" s="191"/>
    </row>
    <row r="192" spans="1:37">
      <c r="A192" s="787" t="str">
        <f t="shared" si="18"/>
        <v/>
      </c>
      <c r="B192" s="788" t="b">
        <f>IF(D191&lt;&gt;"",'PRODUCER INFORMATION '!$V$4)</f>
        <v>0</v>
      </c>
      <c r="C192" s="789" t="b">
        <f xml:space="preserve"> IF(D191&lt;&gt;"",'PRODUCER INFORMATION '!$Q$6)</f>
        <v>0</v>
      </c>
      <c r="D192" s="786"/>
      <c r="E192" s="790"/>
      <c r="F192" s="791"/>
      <c r="G192" s="792"/>
      <c r="H192" s="792">
        <f t="shared" si="1"/>
        <v>0</v>
      </c>
      <c r="I192" s="792"/>
      <c r="J192" s="792">
        <f t="shared" si="2"/>
        <v>0</v>
      </c>
      <c r="K192" s="792"/>
      <c r="L192" s="792">
        <f t="shared" si="3"/>
        <v>0</v>
      </c>
      <c r="M192" s="792"/>
      <c r="N192" s="792">
        <f t="shared" si="4"/>
        <v>0</v>
      </c>
      <c r="O192" s="793">
        <f t="shared" si="5"/>
        <v>0</v>
      </c>
      <c r="P192" s="792"/>
      <c r="Q192" s="792">
        <f t="shared" si="6"/>
        <v>0</v>
      </c>
      <c r="R192" s="792"/>
      <c r="S192" s="792">
        <f t="shared" si="7"/>
        <v>0</v>
      </c>
      <c r="T192" s="792"/>
      <c r="U192" s="792">
        <f t="shared" si="8"/>
        <v>0</v>
      </c>
      <c r="V192" s="792"/>
      <c r="W192" s="794"/>
      <c r="X192" s="795">
        <f t="shared" si="9"/>
        <v>0</v>
      </c>
      <c r="Y192" s="191"/>
      <c r="Z192" s="191">
        <f t="shared" si="10"/>
        <v>0</v>
      </c>
      <c r="AA192" s="191">
        <f t="shared" si="11"/>
        <v>0</v>
      </c>
      <c r="AB192" s="191">
        <f t="shared" si="12"/>
        <v>0</v>
      </c>
      <c r="AC192" s="191">
        <f t="shared" si="13"/>
        <v>0</v>
      </c>
      <c r="AD192" s="191">
        <f t="shared" ref="AD192:AE192" si="199">$F192*O192</f>
        <v>0</v>
      </c>
      <c r="AE192" s="191">
        <f t="shared" si="199"/>
        <v>0</v>
      </c>
      <c r="AF192" s="191">
        <f t="shared" si="15"/>
        <v>0</v>
      </c>
      <c r="AG192" s="191">
        <f t="shared" si="16"/>
        <v>0</v>
      </c>
      <c r="AH192" s="191">
        <f t="shared" si="17"/>
        <v>0</v>
      </c>
      <c r="AI192" s="191"/>
      <c r="AJ192" s="191"/>
      <c r="AK192" s="191"/>
    </row>
    <row r="193" spans="1:37">
      <c r="A193" s="787" t="str">
        <f t="shared" si="18"/>
        <v/>
      </c>
      <c r="B193" s="788" t="b">
        <f>IF(D192&lt;&gt;"",'PRODUCER INFORMATION '!$V$4)</f>
        <v>0</v>
      </c>
      <c r="C193" s="789" t="b">
        <f xml:space="preserve"> IF(D192&lt;&gt;"",'PRODUCER INFORMATION '!$Q$6)</f>
        <v>0</v>
      </c>
      <c r="D193" s="786"/>
      <c r="E193" s="790"/>
      <c r="F193" s="791"/>
      <c r="G193" s="792"/>
      <c r="H193" s="792">
        <f t="shared" si="1"/>
        <v>0</v>
      </c>
      <c r="I193" s="792"/>
      <c r="J193" s="792">
        <f t="shared" si="2"/>
        <v>0</v>
      </c>
      <c r="K193" s="792"/>
      <c r="L193" s="792">
        <f t="shared" si="3"/>
        <v>0</v>
      </c>
      <c r="M193" s="792"/>
      <c r="N193" s="792">
        <f t="shared" si="4"/>
        <v>0</v>
      </c>
      <c r="O193" s="793">
        <f t="shared" si="5"/>
        <v>0</v>
      </c>
      <c r="P193" s="792"/>
      <c r="Q193" s="792">
        <f t="shared" si="6"/>
        <v>0</v>
      </c>
      <c r="R193" s="792"/>
      <c r="S193" s="792">
        <f t="shared" si="7"/>
        <v>0</v>
      </c>
      <c r="T193" s="792"/>
      <c r="U193" s="792">
        <f t="shared" si="8"/>
        <v>0</v>
      </c>
      <c r="V193" s="792"/>
      <c r="W193" s="794"/>
      <c r="X193" s="795">
        <f t="shared" si="9"/>
        <v>0</v>
      </c>
      <c r="Y193" s="191"/>
      <c r="Z193" s="191">
        <f t="shared" si="10"/>
        <v>0</v>
      </c>
      <c r="AA193" s="191">
        <f t="shared" si="11"/>
        <v>0</v>
      </c>
      <c r="AB193" s="191">
        <f t="shared" si="12"/>
        <v>0</v>
      </c>
      <c r="AC193" s="191">
        <f t="shared" si="13"/>
        <v>0</v>
      </c>
      <c r="AD193" s="191">
        <f t="shared" ref="AD193:AE193" si="200">$F193*O193</f>
        <v>0</v>
      </c>
      <c r="AE193" s="191">
        <f t="shared" si="200"/>
        <v>0</v>
      </c>
      <c r="AF193" s="191">
        <f t="shared" si="15"/>
        <v>0</v>
      </c>
      <c r="AG193" s="191">
        <f t="shared" si="16"/>
        <v>0</v>
      </c>
      <c r="AH193" s="191">
        <f t="shared" si="17"/>
        <v>0</v>
      </c>
      <c r="AI193" s="191"/>
      <c r="AJ193" s="191"/>
      <c r="AK193" s="191"/>
    </row>
    <row r="194" spans="1:37">
      <c r="A194" s="787" t="str">
        <f t="shared" si="18"/>
        <v/>
      </c>
      <c r="B194" s="788" t="b">
        <f>IF(D193&lt;&gt;"",'PRODUCER INFORMATION '!$V$4)</f>
        <v>0</v>
      </c>
      <c r="C194" s="789" t="b">
        <f xml:space="preserve"> IF(D193&lt;&gt;"",'PRODUCER INFORMATION '!$Q$6)</f>
        <v>0</v>
      </c>
      <c r="D194" s="786"/>
      <c r="E194" s="790"/>
      <c r="F194" s="791"/>
      <c r="G194" s="792"/>
      <c r="H194" s="792">
        <f t="shared" si="1"/>
        <v>0</v>
      </c>
      <c r="I194" s="792"/>
      <c r="J194" s="792">
        <f t="shared" si="2"/>
        <v>0</v>
      </c>
      <c r="K194" s="792"/>
      <c r="L194" s="792">
        <f t="shared" si="3"/>
        <v>0</v>
      </c>
      <c r="M194" s="792"/>
      <c r="N194" s="792">
        <f t="shared" si="4"/>
        <v>0</v>
      </c>
      <c r="O194" s="793">
        <f t="shared" si="5"/>
        <v>0</v>
      </c>
      <c r="P194" s="792"/>
      <c r="Q194" s="792">
        <f t="shared" si="6"/>
        <v>0</v>
      </c>
      <c r="R194" s="792"/>
      <c r="S194" s="792">
        <f t="shared" si="7"/>
        <v>0</v>
      </c>
      <c r="T194" s="792"/>
      <c r="U194" s="792">
        <f t="shared" si="8"/>
        <v>0</v>
      </c>
      <c r="V194" s="792"/>
      <c r="W194" s="794"/>
      <c r="X194" s="795">
        <f t="shared" si="9"/>
        <v>0</v>
      </c>
      <c r="Y194" s="191"/>
      <c r="Z194" s="191">
        <f t="shared" si="10"/>
        <v>0</v>
      </c>
      <c r="AA194" s="191">
        <f t="shared" si="11"/>
        <v>0</v>
      </c>
      <c r="AB194" s="191">
        <f t="shared" si="12"/>
        <v>0</v>
      </c>
      <c r="AC194" s="191">
        <f t="shared" si="13"/>
        <v>0</v>
      </c>
      <c r="AD194" s="191">
        <f t="shared" ref="AD194:AE194" si="201">$F194*O194</f>
        <v>0</v>
      </c>
      <c r="AE194" s="191">
        <f t="shared" si="201"/>
        <v>0</v>
      </c>
      <c r="AF194" s="191">
        <f t="shared" si="15"/>
        <v>0</v>
      </c>
      <c r="AG194" s="191">
        <f t="shared" si="16"/>
        <v>0</v>
      </c>
      <c r="AH194" s="191">
        <f t="shared" si="17"/>
        <v>0</v>
      </c>
      <c r="AI194" s="191"/>
      <c r="AJ194" s="191"/>
      <c r="AK194" s="191"/>
    </row>
    <row r="195" spans="1:37">
      <c r="A195" s="787" t="str">
        <f t="shared" si="18"/>
        <v/>
      </c>
      <c r="B195" s="788" t="b">
        <f>IF(D194&lt;&gt;"",'PRODUCER INFORMATION '!$V$4)</f>
        <v>0</v>
      </c>
      <c r="C195" s="789" t="b">
        <f xml:space="preserve"> IF(D194&lt;&gt;"",'PRODUCER INFORMATION '!$Q$6)</f>
        <v>0</v>
      </c>
      <c r="D195" s="786"/>
      <c r="E195" s="790"/>
      <c r="F195" s="791"/>
      <c r="G195" s="792"/>
      <c r="H195" s="792">
        <f t="shared" si="1"/>
        <v>0</v>
      </c>
      <c r="I195" s="792"/>
      <c r="J195" s="792">
        <f t="shared" si="2"/>
        <v>0</v>
      </c>
      <c r="K195" s="792"/>
      <c r="L195" s="792">
        <f t="shared" si="3"/>
        <v>0</v>
      </c>
      <c r="M195" s="792"/>
      <c r="N195" s="792">
        <f t="shared" si="4"/>
        <v>0</v>
      </c>
      <c r="O195" s="793">
        <f t="shared" si="5"/>
        <v>0</v>
      </c>
      <c r="P195" s="792"/>
      <c r="Q195" s="792">
        <f t="shared" si="6"/>
        <v>0</v>
      </c>
      <c r="R195" s="792"/>
      <c r="S195" s="792">
        <f t="shared" si="7"/>
        <v>0</v>
      </c>
      <c r="T195" s="792"/>
      <c r="U195" s="792">
        <f t="shared" si="8"/>
        <v>0</v>
      </c>
      <c r="V195" s="792"/>
      <c r="W195" s="794"/>
      <c r="X195" s="795">
        <f t="shared" si="9"/>
        <v>0</v>
      </c>
      <c r="Y195" s="191"/>
      <c r="Z195" s="191">
        <f t="shared" si="10"/>
        <v>0</v>
      </c>
      <c r="AA195" s="191">
        <f t="shared" si="11"/>
        <v>0</v>
      </c>
      <c r="AB195" s="191">
        <f t="shared" si="12"/>
        <v>0</v>
      </c>
      <c r="AC195" s="191">
        <f t="shared" si="13"/>
        <v>0</v>
      </c>
      <c r="AD195" s="191">
        <f t="shared" ref="AD195:AE195" si="202">$F195*O195</f>
        <v>0</v>
      </c>
      <c r="AE195" s="191">
        <f t="shared" si="202"/>
        <v>0</v>
      </c>
      <c r="AF195" s="191">
        <f t="shared" si="15"/>
        <v>0</v>
      </c>
      <c r="AG195" s="191">
        <f t="shared" si="16"/>
        <v>0</v>
      </c>
      <c r="AH195" s="191">
        <f t="shared" si="17"/>
        <v>0</v>
      </c>
      <c r="AI195" s="191"/>
      <c r="AJ195" s="191"/>
      <c r="AK195" s="191"/>
    </row>
    <row r="196" spans="1:37">
      <c r="A196" s="787" t="str">
        <f t="shared" si="18"/>
        <v/>
      </c>
      <c r="B196" s="788" t="b">
        <f>IF(D195&lt;&gt;"",'PRODUCER INFORMATION '!$V$4)</f>
        <v>0</v>
      </c>
      <c r="C196" s="789" t="b">
        <f xml:space="preserve"> IF(D195&lt;&gt;"",'PRODUCER INFORMATION '!$Q$6)</f>
        <v>0</v>
      </c>
      <c r="D196" s="786"/>
      <c r="E196" s="790"/>
      <c r="F196" s="791"/>
      <c r="G196" s="792"/>
      <c r="H196" s="792">
        <f t="shared" si="1"/>
        <v>0</v>
      </c>
      <c r="I196" s="792"/>
      <c r="J196" s="792">
        <f t="shared" si="2"/>
        <v>0</v>
      </c>
      <c r="K196" s="792"/>
      <c r="L196" s="792">
        <f t="shared" si="3"/>
        <v>0</v>
      </c>
      <c r="M196" s="792"/>
      <c r="N196" s="792">
        <f t="shared" si="4"/>
        <v>0</v>
      </c>
      <c r="O196" s="793">
        <f t="shared" si="5"/>
        <v>0</v>
      </c>
      <c r="P196" s="792"/>
      <c r="Q196" s="792">
        <f t="shared" si="6"/>
        <v>0</v>
      </c>
      <c r="R196" s="792"/>
      <c r="S196" s="792">
        <f t="shared" si="7"/>
        <v>0</v>
      </c>
      <c r="T196" s="792"/>
      <c r="U196" s="792">
        <f t="shared" si="8"/>
        <v>0</v>
      </c>
      <c r="V196" s="792"/>
      <c r="W196" s="794"/>
      <c r="X196" s="795">
        <f t="shared" si="9"/>
        <v>0</v>
      </c>
      <c r="Y196" s="191"/>
      <c r="Z196" s="191">
        <f t="shared" si="10"/>
        <v>0</v>
      </c>
      <c r="AA196" s="191">
        <f t="shared" si="11"/>
        <v>0</v>
      </c>
      <c r="AB196" s="191">
        <f t="shared" si="12"/>
        <v>0</v>
      </c>
      <c r="AC196" s="191">
        <f t="shared" si="13"/>
        <v>0</v>
      </c>
      <c r="AD196" s="191">
        <f t="shared" ref="AD196:AE196" si="203">$F196*O196</f>
        <v>0</v>
      </c>
      <c r="AE196" s="191">
        <f t="shared" si="203"/>
        <v>0</v>
      </c>
      <c r="AF196" s="191">
        <f t="shared" si="15"/>
        <v>0</v>
      </c>
      <c r="AG196" s="191">
        <f t="shared" si="16"/>
        <v>0</v>
      </c>
      <c r="AH196" s="191">
        <f t="shared" si="17"/>
        <v>0</v>
      </c>
      <c r="AI196" s="191"/>
      <c r="AJ196" s="191"/>
      <c r="AK196" s="191"/>
    </row>
    <row r="197" spans="1:37">
      <c r="A197" s="787" t="str">
        <f t="shared" si="18"/>
        <v/>
      </c>
      <c r="B197" s="788" t="b">
        <f>IF(D196&lt;&gt;"",'PRODUCER INFORMATION '!$V$4)</f>
        <v>0</v>
      </c>
      <c r="C197" s="789" t="b">
        <f xml:space="preserve"> IF(D196&lt;&gt;"",'PRODUCER INFORMATION '!$Q$6)</f>
        <v>0</v>
      </c>
      <c r="D197" s="786"/>
      <c r="E197" s="790"/>
      <c r="F197" s="791"/>
      <c r="G197" s="792"/>
      <c r="H197" s="792">
        <f t="shared" si="1"/>
        <v>0</v>
      </c>
      <c r="I197" s="792"/>
      <c r="J197" s="792">
        <f t="shared" si="2"/>
        <v>0</v>
      </c>
      <c r="K197" s="792"/>
      <c r="L197" s="792">
        <f t="shared" si="3"/>
        <v>0</v>
      </c>
      <c r="M197" s="792"/>
      <c r="N197" s="792">
        <f t="shared" si="4"/>
        <v>0</v>
      </c>
      <c r="O197" s="793">
        <f t="shared" si="5"/>
        <v>0</v>
      </c>
      <c r="P197" s="792"/>
      <c r="Q197" s="792">
        <f t="shared" si="6"/>
        <v>0</v>
      </c>
      <c r="R197" s="792"/>
      <c r="S197" s="792">
        <f t="shared" si="7"/>
        <v>0</v>
      </c>
      <c r="T197" s="792"/>
      <c r="U197" s="792">
        <f t="shared" si="8"/>
        <v>0</v>
      </c>
      <c r="V197" s="792"/>
      <c r="W197" s="794"/>
      <c r="X197" s="795">
        <f t="shared" si="9"/>
        <v>0</v>
      </c>
      <c r="Y197" s="191"/>
      <c r="Z197" s="191">
        <f t="shared" si="10"/>
        <v>0</v>
      </c>
      <c r="AA197" s="191">
        <f t="shared" si="11"/>
        <v>0</v>
      </c>
      <c r="AB197" s="191">
        <f t="shared" si="12"/>
        <v>0</v>
      </c>
      <c r="AC197" s="191">
        <f t="shared" si="13"/>
        <v>0</v>
      </c>
      <c r="AD197" s="191">
        <f t="shared" ref="AD197:AE197" si="204">$F197*O197</f>
        <v>0</v>
      </c>
      <c r="AE197" s="191">
        <f t="shared" si="204"/>
        <v>0</v>
      </c>
      <c r="AF197" s="191">
        <f t="shared" si="15"/>
        <v>0</v>
      </c>
      <c r="AG197" s="191">
        <f t="shared" si="16"/>
        <v>0</v>
      </c>
      <c r="AH197" s="191">
        <f t="shared" si="17"/>
        <v>0</v>
      </c>
      <c r="AI197" s="191"/>
      <c r="AJ197" s="191"/>
      <c r="AK197" s="191"/>
    </row>
    <row r="198" spans="1:37">
      <c r="A198" s="787" t="str">
        <f t="shared" si="18"/>
        <v/>
      </c>
      <c r="B198" s="788" t="b">
        <f>IF(D197&lt;&gt;"",'PRODUCER INFORMATION '!$V$4)</f>
        <v>0</v>
      </c>
      <c r="C198" s="789" t="b">
        <f xml:space="preserve"> IF(D197&lt;&gt;"",'PRODUCER INFORMATION '!$Q$6)</f>
        <v>0</v>
      </c>
      <c r="D198" s="786"/>
      <c r="E198" s="790"/>
      <c r="F198" s="791"/>
      <c r="G198" s="792"/>
      <c r="H198" s="792">
        <f t="shared" si="1"/>
        <v>0</v>
      </c>
      <c r="I198" s="792"/>
      <c r="J198" s="792">
        <f t="shared" si="2"/>
        <v>0</v>
      </c>
      <c r="K198" s="792"/>
      <c r="L198" s="792">
        <f t="shared" si="3"/>
        <v>0</v>
      </c>
      <c r="M198" s="792"/>
      <c r="N198" s="792">
        <f t="shared" si="4"/>
        <v>0</v>
      </c>
      <c r="O198" s="793">
        <f t="shared" si="5"/>
        <v>0</v>
      </c>
      <c r="P198" s="792"/>
      <c r="Q198" s="792">
        <f t="shared" si="6"/>
        <v>0</v>
      </c>
      <c r="R198" s="792"/>
      <c r="S198" s="792">
        <f t="shared" si="7"/>
        <v>0</v>
      </c>
      <c r="T198" s="792"/>
      <c r="U198" s="792">
        <f t="shared" si="8"/>
        <v>0</v>
      </c>
      <c r="V198" s="792"/>
      <c r="W198" s="794"/>
      <c r="X198" s="795">
        <f t="shared" si="9"/>
        <v>0</v>
      </c>
      <c r="Y198" s="191"/>
      <c r="Z198" s="191">
        <f t="shared" si="10"/>
        <v>0</v>
      </c>
      <c r="AA198" s="191">
        <f t="shared" si="11"/>
        <v>0</v>
      </c>
      <c r="AB198" s="191">
        <f t="shared" si="12"/>
        <v>0</v>
      </c>
      <c r="AC198" s="191">
        <f t="shared" si="13"/>
        <v>0</v>
      </c>
      <c r="AD198" s="191">
        <f t="shared" ref="AD198:AE198" si="205">$F198*O198</f>
        <v>0</v>
      </c>
      <c r="AE198" s="191">
        <f t="shared" si="205"/>
        <v>0</v>
      </c>
      <c r="AF198" s="191">
        <f t="shared" si="15"/>
        <v>0</v>
      </c>
      <c r="AG198" s="191">
        <f t="shared" si="16"/>
        <v>0</v>
      </c>
      <c r="AH198" s="191">
        <f t="shared" si="17"/>
        <v>0</v>
      </c>
      <c r="AI198" s="191"/>
      <c r="AJ198" s="191"/>
      <c r="AK198" s="191"/>
    </row>
    <row r="199" spans="1:37">
      <c r="A199" s="787" t="str">
        <f t="shared" si="18"/>
        <v/>
      </c>
      <c r="B199" s="788" t="b">
        <f>IF(D198&lt;&gt;"",'PRODUCER INFORMATION '!$V$4)</f>
        <v>0</v>
      </c>
      <c r="C199" s="789" t="b">
        <f xml:space="preserve"> IF(D198&lt;&gt;"",'PRODUCER INFORMATION '!$Q$6)</f>
        <v>0</v>
      </c>
      <c r="D199" s="786"/>
      <c r="E199" s="790"/>
      <c r="F199" s="791"/>
      <c r="G199" s="792"/>
      <c r="H199" s="792">
        <f t="shared" si="1"/>
        <v>0</v>
      </c>
      <c r="I199" s="792"/>
      <c r="J199" s="792">
        <f t="shared" si="2"/>
        <v>0</v>
      </c>
      <c r="K199" s="792"/>
      <c r="L199" s="792">
        <f t="shared" si="3"/>
        <v>0</v>
      </c>
      <c r="M199" s="792"/>
      <c r="N199" s="792">
        <f t="shared" si="4"/>
        <v>0</v>
      </c>
      <c r="O199" s="793">
        <f t="shared" si="5"/>
        <v>0</v>
      </c>
      <c r="P199" s="792"/>
      <c r="Q199" s="792">
        <f t="shared" si="6"/>
        <v>0</v>
      </c>
      <c r="R199" s="792"/>
      <c r="S199" s="792">
        <f t="shared" si="7"/>
        <v>0</v>
      </c>
      <c r="T199" s="792"/>
      <c r="U199" s="792">
        <f t="shared" si="8"/>
        <v>0</v>
      </c>
      <c r="V199" s="792"/>
      <c r="W199" s="794"/>
      <c r="X199" s="795">
        <f t="shared" si="9"/>
        <v>0</v>
      </c>
      <c r="Y199" s="191"/>
      <c r="Z199" s="191">
        <f t="shared" si="10"/>
        <v>0</v>
      </c>
      <c r="AA199" s="191">
        <f t="shared" si="11"/>
        <v>0</v>
      </c>
      <c r="AB199" s="191">
        <f t="shared" si="12"/>
        <v>0</v>
      </c>
      <c r="AC199" s="191">
        <f t="shared" si="13"/>
        <v>0</v>
      </c>
      <c r="AD199" s="191">
        <f t="shared" ref="AD199:AE199" si="206">$F199*O199</f>
        <v>0</v>
      </c>
      <c r="AE199" s="191">
        <f t="shared" si="206"/>
        <v>0</v>
      </c>
      <c r="AF199" s="191">
        <f t="shared" si="15"/>
        <v>0</v>
      </c>
      <c r="AG199" s="191">
        <f t="shared" si="16"/>
        <v>0</v>
      </c>
      <c r="AH199" s="191">
        <f t="shared" si="17"/>
        <v>0</v>
      </c>
      <c r="AI199" s="191"/>
      <c r="AJ199" s="191"/>
      <c r="AK199" s="191"/>
    </row>
    <row r="200" spans="1:37">
      <c r="A200" s="787" t="str">
        <f t="shared" si="18"/>
        <v/>
      </c>
      <c r="B200" s="788" t="b">
        <f>IF(D199&lt;&gt;"",'PRODUCER INFORMATION '!$V$4)</f>
        <v>0</v>
      </c>
      <c r="C200" s="789" t="b">
        <f xml:space="preserve"> IF(D199&lt;&gt;"",'PRODUCER INFORMATION '!$Q$6)</f>
        <v>0</v>
      </c>
      <c r="D200" s="786"/>
      <c r="E200" s="790"/>
      <c r="F200" s="791"/>
      <c r="G200" s="792"/>
      <c r="H200" s="792">
        <f t="shared" si="1"/>
        <v>0</v>
      </c>
      <c r="I200" s="792"/>
      <c r="J200" s="792">
        <f t="shared" si="2"/>
        <v>0</v>
      </c>
      <c r="K200" s="792"/>
      <c r="L200" s="792">
        <f t="shared" si="3"/>
        <v>0</v>
      </c>
      <c r="M200" s="792"/>
      <c r="N200" s="792">
        <f t="shared" si="4"/>
        <v>0</v>
      </c>
      <c r="O200" s="793">
        <f t="shared" si="5"/>
        <v>0</v>
      </c>
      <c r="P200" s="792"/>
      <c r="Q200" s="792">
        <f t="shared" si="6"/>
        <v>0</v>
      </c>
      <c r="R200" s="792"/>
      <c r="S200" s="792">
        <f t="shared" si="7"/>
        <v>0</v>
      </c>
      <c r="T200" s="792"/>
      <c r="U200" s="792">
        <f t="shared" si="8"/>
        <v>0</v>
      </c>
      <c r="V200" s="792"/>
      <c r="W200" s="794"/>
      <c r="X200" s="795">
        <f t="shared" si="9"/>
        <v>0</v>
      </c>
      <c r="Y200" s="191"/>
      <c r="Z200" s="191">
        <f t="shared" si="10"/>
        <v>0</v>
      </c>
      <c r="AA200" s="191">
        <f t="shared" si="11"/>
        <v>0</v>
      </c>
      <c r="AB200" s="191">
        <f t="shared" si="12"/>
        <v>0</v>
      </c>
      <c r="AC200" s="191">
        <f t="shared" si="13"/>
        <v>0</v>
      </c>
      <c r="AD200" s="191">
        <f t="shared" ref="AD200:AE200" si="207">$F200*O200</f>
        <v>0</v>
      </c>
      <c r="AE200" s="191">
        <f t="shared" si="207"/>
        <v>0</v>
      </c>
      <c r="AF200" s="191">
        <f t="shared" si="15"/>
        <v>0</v>
      </c>
      <c r="AG200" s="191">
        <f t="shared" si="16"/>
        <v>0</v>
      </c>
      <c r="AH200" s="191">
        <f t="shared" si="17"/>
        <v>0</v>
      </c>
      <c r="AI200" s="191"/>
      <c r="AJ200" s="191"/>
      <c r="AK200" s="191"/>
    </row>
    <row r="201" spans="1:37">
      <c r="A201" s="787" t="str">
        <f t="shared" si="18"/>
        <v/>
      </c>
      <c r="B201" s="788" t="b">
        <f>IF(D200&lt;&gt;"",'PRODUCER INFORMATION '!$V$4)</f>
        <v>0</v>
      </c>
      <c r="C201" s="789" t="b">
        <f xml:space="preserve"> IF(D200&lt;&gt;"",'PRODUCER INFORMATION '!$Q$6)</f>
        <v>0</v>
      </c>
      <c r="D201" s="786"/>
      <c r="E201" s="790"/>
      <c r="F201" s="791"/>
      <c r="G201" s="792"/>
      <c r="H201" s="792">
        <f t="shared" si="1"/>
        <v>0</v>
      </c>
      <c r="I201" s="792"/>
      <c r="J201" s="792">
        <f t="shared" si="2"/>
        <v>0</v>
      </c>
      <c r="K201" s="792"/>
      <c r="L201" s="792">
        <f t="shared" si="3"/>
        <v>0</v>
      </c>
      <c r="M201" s="792"/>
      <c r="N201" s="792">
        <f t="shared" si="4"/>
        <v>0</v>
      </c>
      <c r="O201" s="793">
        <f t="shared" si="5"/>
        <v>0</v>
      </c>
      <c r="P201" s="792"/>
      <c r="Q201" s="792">
        <f t="shared" si="6"/>
        <v>0</v>
      </c>
      <c r="R201" s="792"/>
      <c r="S201" s="792">
        <f t="shared" si="7"/>
        <v>0</v>
      </c>
      <c r="T201" s="792"/>
      <c r="U201" s="792">
        <f t="shared" si="8"/>
        <v>0</v>
      </c>
      <c r="V201" s="792"/>
      <c r="W201" s="794"/>
      <c r="X201" s="795">
        <f t="shared" si="9"/>
        <v>0</v>
      </c>
      <c r="Y201" s="191"/>
      <c r="Z201" s="191">
        <f t="shared" si="10"/>
        <v>0</v>
      </c>
      <c r="AA201" s="191">
        <f t="shared" si="11"/>
        <v>0</v>
      </c>
      <c r="AB201" s="191">
        <f t="shared" si="12"/>
        <v>0</v>
      </c>
      <c r="AC201" s="191">
        <f t="shared" si="13"/>
        <v>0</v>
      </c>
      <c r="AD201" s="191">
        <f t="shared" ref="AD201:AE201" si="208">$F201*O201</f>
        <v>0</v>
      </c>
      <c r="AE201" s="191">
        <f t="shared" si="208"/>
        <v>0</v>
      </c>
      <c r="AF201" s="191">
        <f t="shared" si="15"/>
        <v>0</v>
      </c>
      <c r="AG201" s="191">
        <f t="shared" si="16"/>
        <v>0</v>
      </c>
      <c r="AH201" s="191">
        <f t="shared" si="17"/>
        <v>0</v>
      </c>
      <c r="AI201" s="191"/>
      <c r="AJ201" s="191"/>
      <c r="AK201" s="191"/>
    </row>
    <row r="202" spans="1:37">
      <c r="A202" s="787" t="str">
        <f t="shared" si="18"/>
        <v/>
      </c>
      <c r="B202" s="788" t="b">
        <f>IF(D201&lt;&gt;"",'PRODUCER INFORMATION '!$V$4)</f>
        <v>0</v>
      </c>
      <c r="C202" s="789" t="b">
        <f xml:space="preserve"> IF(D201&lt;&gt;"",'PRODUCER INFORMATION '!$Q$6)</f>
        <v>0</v>
      </c>
      <c r="D202" s="786"/>
      <c r="E202" s="790"/>
      <c r="F202" s="791"/>
      <c r="G202" s="792"/>
      <c r="H202" s="792">
        <f t="shared" si="1"/>
        <v>0</v>
      </c>
      <c r="I202" s="792"/>
      <c r="J202" s="792">
        <f t="shared" si="2"/>
        <v>0</v>
      </c>
      <c r="K202" s="792"/>
      <c r="L202" s="792">
        <f t="shared" si="3"/>
        <v>0</v>
      </c>
      <c r="M202" s="792"/>
      <c r="N202" s="792">
        <f t="shared" si="4"/>
        <v>0</v>
      </c>
      <c r="O202" s="793">
        <f t="shared" si="5"/>
        <v>0</v>
      </c>
      <c r="P202" s="792"/>
      <c r="Q202" s="792">
        <f t="shared" si="6"/>
        <v>0</v>
      </c>
      <c r="R202" s="792"/>
      <c r="S202" s="792">
        <f t="shared" si="7"/>
        <v>0</v>
      </c>
      <c r="T202" s="792"/>
      <c r="U202" s="792">
        <f t="shared" si="8"/>
        <v>0</v>
      </c>
      <c r="V202" s="792"/>
      <c r="W202" s="794"/>
      <c r="X202" s="795">
        <f t="shared" si="9"/>
        <v>0</v>
      </c>
      <c r="Y202" s="191"/>
      <c r="Z202" s="191">
        <f t="shared" si="10"/>
        <v>0</v>
      </c>
      <c r="AA202" s="191">
        <f t="shared" si="11"/>
        <v>0</v>
      </c>
      <c r="AB202" s="191">
        <f t="shared" si="12"/>
        <v>0</v>
      </c>
      <c r="AC202" s="191">
        <f t="shared" si="13"/>
        <v>0</v>
      </c>
      <c r="AD202" s="191">
        <f t="shared" ref="AD202:AE202" si="209">$F202*O202</f>
        <v>0</v>
      </c>
      <c r="AE202" s="191">
        <f t="shared" si="209"/>
        <v>0</v>
      </c>
      <c r="AF202" s="191">
        <f t="shared" si="15"/>
        <v>0</v>
      </c>
      <c r="AG202" s="191">
        <f t="shared" si="16"/>
        <v>0</v>
      </c>
      <c r="AH202" s="191">
        <f t="shared" si="17"/>
        <v>0</v>
      </c>
      <c r="AI202" s="191"/>
      <c r="AJ202" s="191"/>
      <c r="AK202" s="191"/>
    </row>
    <row r="203" spans="1:37">
      <c r="A203" s="787" t="str">
        <f t="shared" si="18"/>
        <v/>
      </c>
      <c r="B203" s="788" t="b">
        <f>IF(D202&lt;&gt;"",'PRODUCER INFORMATION '!$V$4)</f>
        <v>0</v>
      </c>
      <c r="C203" s="789" t="b">
        <f xml:space="preserve"> IF(D202&lt;&gt;"",'PRODUCER INFORMATION '!$Q$6)</f>
        <v>0</v>
      </c>
      <c r="D203" s="786"/>
      <c r="E203" s="790"/>
      <c r="F203" s="791"/>
      <c r="G203" s="792"/>
      <c r="H203" s="792">
        <f t="shared" si="1"/>
        <v>0</v>
      </c>
      <c r="I203" s="792"/>
      <c r="J203" s="792">
        <f t="shared" si="2"/>
        <v>0</v>
      </c>
      <c r="K203" s="792"/>
      <c r="L203" s="792">
        <f t="shared" si="3"/>
        <v>0</v>
      </c>
      <c r="M203" s="792"/>
      <c r="N203" s="792">
        <f t="shared" si="4"/>
        <v>0</v>
      </c>
      <c r="O203" s="793">
        <f t="shared" si="5"/>
        <v>0</v>
      </c>
      <c r="P203" s="792"/>
      <c r="Q203" s="792">
        <f t="shared" si="6"/>
        <v>0</v>
      </c>
      <c r="R203" s="792"/>
      <c r="S203" s="792">
        <f t="shared" si="7"/>
        <v>0</v>
      </c>
      <c r="T203" s="792"/>
      <c r="U203" s="792">
        <f t="shared" si="8"/>
        <v>0</v>
      </c>
      <c r="V203" s="792"/>
      <c r="W203" s="794"/>
      <c r="X203" s="795">
        <f t="shared" si="9"/>
        <v>0</v>
      </c>
      <c r="Y203" s="191"/>
      <c r="Z203" s="191">
        <f t="shared" si="10"/>
        <v>0</v>
      </c>
      <c r="AA203" s="191">
        <f t="shared" si="11"/>
        <v>0</v>
      </c>
      <c r="AB203" s="191">
        <f t="shared" si="12"/>
        <v>0</v>
      </c>
      <c r="AC203" s="191">
        <f t="shared" si="13"/>
        <v>0</v>
      </c>
      <c r="AD203" s="191">
        <f t="shared" ref="AD203:AE203" si="210">$F203*O203</f>
        <v>0</v>
      </c>
      <c r="AE203" s="191">
        <f t="shared" si="210"/>
        <v>0</v>
      </c>
      <c r="AF203" s="191">
        <f t="shared" si="15"/>
        <v>0</v>
      </c>
      <c r="AG203" s="191">
        <f t="shared" si="16"/>
        <v>0</v>
      </c>
      <c r="AH203" s="191">
        <f t="shared" si="17"/>
        <v>0</v>
      </c>
      <c r="AI203" s="191"/>
      <c r="AJ203" s="191"/>
      <c r="AK203" s="191"/>
    </row>
    <row r="204" spans="1:37">
      <c r="A204" s="787" t="str">
        <f t="shared" si="18"/>
        <v/>
      </c>
      <c r="B204" s="788" t="b">
        <f>IF(D203&lt;&gt;"",'PRODUCER INFORMATION '!$V$4)</f>
        <v>0</v>
      </c>
      <c r="C204" s="789" t="b">
        <f xml:space="preserve"> IF(D203&lt;&gt;"",'PRODUCER INFORMATION '!$Q$6)</f>
        <v>0</v>
      </c>
      <c r="D204" s="786"/>
      <c r="E204" s="790"/>
      <c r="F204" s="791"/>
      <c r="G204" s="792"/>
      <c r="H204" s="792">
        <f t="shared" si="1"/>
        <v>0</v>
      </c>
      <c r="I204" s="792"/>
      <c r="J204" s="792">
        <f t="shared" si="2"/>
        <v>0</v>
      </c>
      <c r="K204" s="792"/>
      <c r="L204" s="792">
        <f t="shared" si="3"/>
        <v>0</v>
      </c>
      <c r="M204" s="792"/>
      <c r="N204" s="792">
        <f t="shared" si="4"/>
        <v>0</v>
      </c>
      <c r="O204" s="793">
        <f t="shared" si="5"/>
        <v>0</v>
      </c>
      <c r="P204" s="792"/>
      <c r="Q204" s="792">
        <f t="shared" si="6"/>
        <v>0</v>
      </c>
      <c r="R204" s="792"/>
      <c r="S204" s="792">
        <f t="shared" si="7"/>
        <v>0</v>
      </c>
      <c r="T204" s="792"/>
      <c r="U204" s="792">
        <f t="shared" si="8"/>
        <v>0</v>
      </c>
      <c r="V204" s="792"/>
      <c r="W204" s="794"/>
      <c r="X204" s="795">
        <f t="shared" si="9"/>
        <v>0</v>
      </c>
      <c r="Y204" s="191"/>
      <c r="Z204" s="191">
        <f t="shared" si="10"/>
        <v>0</v>
      </c>
      <c r="AA204" s="191">
        <f t="shared" si="11"/>
        <v>0</v>
      </c>
      <c r="AB204" s="191">
        <f t="shared" si="12"/>
        <v>0</v>
      </c>
      <c r="AC204" s="191">
        <f t="shared" si="13"/>
        <v>0</v>
      </c>
      <c r="AD204" s="191">
        <f t="shared" ref="AD204:AE204" si="211">$F204*O204</f>
        <v>0</v>
      </c>
      <c r="AE204" s="191">
        <f t="shared" si="211"/>
        <v>0</v>
      </c>
      <c r="AF204" s="191">
        <f t="shared" si="15"/>
        <v>0</v>
      </c>
      <c r="AG204" s="191">
        <f t="shared" si="16"/>
        <v>0</v>
      </c>
      <c r="AH204" s="191">
        <f t="shared" si="17"/>
        <v>0</v>
      </c>
      <c r="AI204" s="191"/>
      <c r="AJ204" s="191"/>
      <c r="AK204" s="191"/>
    </row>
    <row r="205" spans="1:37">
      <c r="A205" s="787" t="str">
        <f t="shared" si="18"/>
        <v/>
      </c>
      <c r="B205" s="788" t="b">
        <f>IF(D204&lt;&gt;"",'PRODUCER INFORMATION '!$V$4)</f>
        <v>0</v>
      </c>
      <c r="C205" s="789" t="b">
        <f xml:space="preserve"> IF(D204&lt;&gt;"",'PRODUCER INFORMATION '!$Q$6)</f>
        <v>0</v>
      </c>
      <c r="D205" s="786"/>
      <c r="E205" s="790"/>
      <c r="F205" s="791"/>
      <c r="G205" s="792"/>
      <c r="H205" s="792">
        <f t="shared" si="1"/>
        <v>0</v>
      </c>
      <c r="I205" s="792"/>
      <c r="J205" s="792">
        <f t="shared" si="2"/>
        <v>0</v>
      </c>
      <c r="K205" s="792"/>
      <c r="L205" s="792">
        <f t="shared" si="3"/>
        <v>0</v>
      </c>
      <c r="M205" s="792"/>
      <c r="N205" s="792">
        <f t="shared" si="4"/>
        <v>0</v>
      </c>
      <c r="O205" s="793">
        <f t="shared" si="5"/>
        <v>0</v>
      </c>
      <c r="P205" s="792"/>
      <c r="Q205" s="792">
        <f t="shared" si="6"/>
        <v>0</v>
      </c>
      <c r="R205" s="792"/>
      <c r="S205" s="792">
        <f t="shared" si="7"/>
        <v>0</v>
      </c>
      <c r="T205" s="792"/>
      <c r="U205" s="792">
        <f t="shared" si="8"/>
        <v>0</v>
      </c>
      <c r="V205" s="792"/>
      <c r="W205" s="794"/>
      <c r="X205" s="795">
        <f t="shared" si="9"/>
        <v>0</v>
      </c>
      <c r="Y205" s="191"/>
      <c r="Z205" s="191">
        <f t="shared" si="10"/>
        <v>0</v>
      </c>
      <c r="AA205" s="191">
        <f t="shared" si="11"/>
        <v>0</v>
      </c>
      <c r="AB205" s="191">
        <f t="shared" si="12"/>
        <v>0</v>
      </c>
      <c r="AC205" s="191">
        <f t="shared" si="13"/>
        <v>0</v>
      </c>
      <c r="AD205" s="191">
        <f t="shared" ref="AD205:AE205" si="212">$F205*O205</f>
        <v>0</v>
      </c>
      <c r="AE205" s="191">
        <f t="shared" si="212"/>
        <v>0</v>
      </c>
      <c r="AF205" s="191">
        <f t="shared" si="15"/>
        <v>0</v>
      </c>
      <c r="AG205" s="191">
        <f t="shared" si="16"/>
        <v>0</v>
      </c>
      <c r="AH205" s="191">
        <f t="shared" si="17"/>
        <v>0</v>
      </c>
      <c r="AI205" s="191"/>
      <c r="AJ205" s="191"/>
      <c r="AK205" s="191"/>
    </row>
    <row r="206" spans="1:37">
      <c r="A206" s="787" t="str">
        <f t="shared" si="18"/>
        <v/>
      </c>
      <c r="B206" s="788" t="b">
        <f>IF(D205&lt;&gt;"",'PRODUCER INFORMATION '!$V$4)</f>
        <v>0</v>
      </c>
      <c r="C206" s="789" t="b">
        <f xml:space="preserve"> IF(D205&lt;&gt;"",'PRODUCER INFORMATION '!$Q$6)</f>
        <v>0</v>
      </c>
      <c r="D206" s="786"/>
      <c r="E206" s="790"/>
      <c r="F206" s="791"/>
      <c r="G206" s="792"/>
      <c r="H206" s="792">
        <f t="shared" si="1"/>
        <v>0</v>
      </c>
      <c r="I206" s="792"/>
      <c r="J206" s="792">
        <f t="shared" si="2"/>
        <v>0</v>
      </c>
      <c r="K206" s="792"/>
      <c r="L206" s="792">
        <f t="shared" si="3"/>
        <v>0</v>
      </c>
      <c r="M206" s="792"/>
      <c r="N206" s="792">
        <f t="shared" si="4"/>
        <v>0</v>
      </c>
      <c r="O206" s="793">
        <f t="shared" si="5"/>
        <v>0</v>
      </c>
      <c r="P206" s="792"/>
      <c r="Q206" s="792">
        <f t="shared" si="6"/>
        <v>0</v>
      </c>
      <c r="R206" s="792"/>
      <c r="S206" s="792">
        <f t="shared" si="7"/>
        <v>0</v>
      </c>
      <c r="T206" s="792"/>
      <c r="U206" s="792">
        <f t="shared" si="8"/>
        <v>0</v>
      </c>
      <c r="V206" s="792"/>
      <c r="W206" s="794"/>
      <c r="X206" s="795">
        <f t="shared" si="9"/>
        <v>0</v>
      </c>
      <c r="Y206" s="191"/>
      <c r="Z206" s="191">
        <f t="shared" si="10"/>
        <v>0</v>
      </c>
      <c r="AA206" s="191">
        <f t="shared" si="11"/>
        <v>0</v>
      </c>
      <c r="AB206" s="191">
        <f t="shared" si="12"/>
        <v>0</v>
      </c>
      <c r="AC206" s="191">
        <f t="shared" si="13"/>
        <v>0</v>
      </c>
      <c r="AD206" s="191">
        <f t="shared" ref="AD206:AE206" si="213">$F206*O206</f>
        <v>0</v>
      </c>
      <c r="AE206" s="191">
        <f t="shared" si="213"/>
        <v>0</v>
      </c>
      <c r="AF206" s="191">
        <f t="shared" si="15"/>
        <v>0</v>
      </c>
      <c r="AG206" s="191">
        <f t="shared" si="16"/>
        <v>0</v>
      </c>
      <c r="AH206" s="191">
        <f t="shared" si="17"/>
        <v>0</v>
      </c>
      <c r="AI206" s="191"/>
      <c r="AJ206" s="191"/>
      <c r="AK206" s="191"/>
    </row>
    <row r="207" spans="1:37">
      <c r="A207" s="787" t="str">
        <f t="shared" si="18"/>
        <v/>
      </c>
      <c r="B207" s="788" t="b">
        <f>IF(D206&lt;&gt;"",'PRODUCER INFORMATION '!$V$4)</f>
        <v>0</v>
      </c>
      <c r="C207" s="789" t="b">
        <f xml:space="preserve"> IF(D206&lt;&gt;"",'PRODUCER INFORMATION '!$Q$6)</f>
        <v>0</v>
      </c>
      <c r="D207" s="786"/>
      <c r="E207" s="790"/>
      <c r="F207" s="791"/>
      <c r="G207" s="792"/>
      <c r="H207" s="792">
        <f t="shared" si="1"/>
        <v>0</v>
      </c>
      <c r="I207" s="792"/>
      <c r="J207" s="792">
        <f t="shared" si="2"/>
        <v>0</v>
      </c>
      <c r="K207" s="792"/>
      <c r="L207" s="792">
        <f t="shared" si="3"/>
        <v>0</v>
      </c>
      <c r="M207" s="792"/>
      <c r="N207" s="792">
        <f t="shared" si="4"/>
        <v>0</v>
      </c>
      <c r="O207" s="793">
        <f t="shared" si="5"/>
        <v>0</v>
      </c>
      <c r="P207" s="792"/>
      <c r="Q207" s="792">
        <f t="shared" si="6"/>
        <v>0</v>
      </c>
      <c r="R207" s="792"/>
      <c r="S207" s="792">
        <f t="shared" si="7"/>
        <v>0</v>
      </c>
      <c r="T207" s="792"/>
      <c r="U207" s="792">
        <f t="shared" si="8"/>
        <v>0</v>
      </c>
      <c r="V207" s="792"/>
      <c r="W207" s="794"/>
      <c r="X207" s="795">
        <f t="shared" si="9"/>
        <v>0</v>
      </c>
      <c r="Y207" s="191"/>
      <c r="Z207" s="191">
        <f t="shared" si="10"/>
        <v>0</v>
      </c>
      <c r="AA207" s="191">
        <f t="shared" si="11"/>
        <v>0</v>
      </c>
      <c r="AB207" s="191">
        <f t="shared" si="12"/>
        <v>0</v>
      </c>
      <c r="AC207" s="191">
        <f t="shared" si="13"/>
        <v>0</v>
      </c>
      <c r="AD207" s="191">
        <f t="shared" ref="AD207:AE207" si="214">$F207*O207</f>
        <v>0</v>
      </c>
      <c r="AE207" s="191">
        <f t="shared" si="214"/>
        <v>0</v>
      </c>
      <c r="AF207" s="191">
        <f t="shared" si="15"/>
        <v>0</v>
      </c>
      <c r="AG207" s="191">
        <f t="shared" si="16"/>
        <v>0</v>
      </c>
      <c r="AH207" s="191">
        <f t="shared" si="17"/>
        <v>0</v>
      </c>
      <c r="AI207" s="191"/>
      <c r="AJ207" s="191"/>
      <c r="AK207" s="191"/>
    </row>
    <row r="208" spans="1:37">
      <c r="A208" s="787" t="str">
        <f t="shared" si="18"/>
        <v/>
      </c>
      <c r="B208" s="788" t="b">
        <f>IF(D207&lt;&gt;"",'PRODUCER INFORMATION '!$V$4)</f>
        <v>0</v>
      </c>
      <c r="C208" s="789" t="b">
        <f xml:space="preserve"> IF(D207&lt;&gt;"",'PRODUCER INFORMATION '!$Q$6)</f>
        <v>0</v>
      </c>
      <c r="D208" s="786"/>
      <c r="E208" s="790"/>
      <c r="F208" s="791"/>
      <c r="G208" s="792"/>
      <c r="H208" s="792">
        <f t="shared" si="1"/>
        <v>0</v>
      </c>
      <c r="I208" s="792"/>
      <c r="J208" s="792">
        <f t="shared" si="2"/>
        <v>0</v>
      </c>
      <c r="K208" s="792"/>
      <c r="L208" s="792">
        <f t="shared" si="3"/>
        <v>0</v>
      </c>
      <c r="M208" s="792"/>
      <c r="N208" s="792">
        <f t="shared" si="4"/>
        <v>0</v>
      </c>
      <c r="O208" s="793">
        <f t="shared" si="5"/>
        <v>0</v>
      </c>
      <c r="P208" s="792"/>
      <c r="Q208" s="792">
        <f t="shared" si="6"/>
        <v>0</v>
      </c>
      <c r="R208" s="792"/>
      <c r="S208" s="792">
        <f t="shared" si="7"/>
        <v>0</v>
      </c>
      <c r="T208" s="792"/>
      <c r="U208" s="792">
        <f t="shared" si="8"/>
        <v>0</v>
      </c>
      <c r="V208" s="792"/>
      <c r="W208" s="794"/>
      <c r="X208" s="795">
        <f t="shared" si="9"/>
        <v>0</v>
      </c>
      <c r="Y208" s="191"/>
      <c r="Z208" s="191">
        <f t="shared" si="10"/>
        <v>0</v>
      </c>
      <c r="AA208" s="191">
        <f t="shared" si="11"/>
        <v>0</v>
      </c>
      <c r="AB208" s="191">
        <f t="shared" si="12"/>
        <v>0</v>
      </c>
      <c r="AC208" s="191">
        <f t="shared" si="13"/>
        <v>0</v>
      </c>
      <c r="AD208" s="191">
        <f t="shared" ref="AD208:AE208" si="215">$F208*O208</f>
        <v>0</v>
      </c>
      <c r="AE208" s="191">
        <f t="shared" si="215"/>
        <v>0</v>
      </c>
      <c r="AF208" s="191">
        <f t="shared" si="15"/>
        <v>0</v>
      </c>
      <c r="AG208" s="191">
        <f t="shared" si="16"/>
        <v>0</v>
      </c>
      <c r="AH208" s="191">
        <f t="shared" si="17"/>
        <v>0</v>
      </c>
      <c r="AI208" s="191"/>
      <c r="AJ208" s="191"/>
      <c r="AK208" s="191"/>
    </row>
    <row r="209" spans="1:37">
      <c r="A209" s="787" t="str">
        <f t="shared" si="18"/>
        <v/>
      </c>
      <c r="B209" s="788" t="b">
        <f>IF(D208&lt;&gt;"",'PRODUCER INFORMATION '!$V$4)</f>
        <v>0</v>
      </c>
      <c r="C209" s="789" t="b">
        <f xml:space="preserve"> IF(D208&lt;&gt;"",'PRODUCER INFORMATION '!$Q$6)</f>
        <v>0</v>
      </c>
      <c r="D209" s="786"/>
      <c r="E209" s="790"/>
      <c r="F209" s="791"/>
      <c r="G209" s="792"/>
      <c r="H209" s="792">
        <f t="shared" si="1"/>
        <v>0</v>
      </c>
      <c r="I209" s="792"/>
      <c r="J209" s="792">
        <f t="shared" si="2"/>
        <v>0</v>
      </c>
      <c r="K209" s="792"/>
      <c r="L209" s="792">
        <f t="shared" si="3"/>
        <v>0</v>
      </c>
      <c r="M209" s="792"/>
      <c r="N209" s="792">
        <f t="shared" si="4"/>
        <v>0</v>
      </c>
      <c r="O209" s="793">
        <f t="shared" si="5"/>
        <v>0</v>
      </c>
      <c r="P209" s="792"/>
      <c r="Q209" s="792">
        <f t="shared" si="6"/>
        <v>0</v>
      </c>
      <c r="R209" s="792"/>
      <c r="S209" s="792">
        <f t="shared" si="7"/>
        <v>0</v>
      </c>
      <c r="T209" s="792"/>
      <c r="U209" s="792">
        <f t="shared" si="8"/>
        <v>0</v>
      </c>
      <c r="V209" s="792"/>
      <c r="W209" s="794"/>
      <c r="X209" s="795">
        <f t="shared" si="9"/>
        <v>0</v>
      </c>
      <c r="Y209" s="191"/>
      <c r="Z209" s="191">
        <f t="shared" si="10"/>
        <v>0</v>
      </c>
      <c r="AA209" s="191">
        <f t="shared" si="11"/>
        <v>0</v>
      </c>
      <c r="AB209" s="191">
        <f t="shared" si="12"/>
        <v>0</v>
      </c>
      <c r="AC209" s="191">
        <f t="shared" si="13"/>
        <v>0</v>
      </c>
      <c r="AD209" s="191">
        <f t="shared" ref="AD209:AE209" si="216">$F209*O209</f>
        <v>0</v>
      </c>
      <c r="AE209" s="191">
        <f t="shared" si="216"/>
        <v>0</v>
      </c>
      <c r="AF209" s="191">
        <f t="shared" si="15"/>
        <v>0</v>
      </c>
      <c r="AG209" s="191">
        <f t="shared" si="16"/>
        <v>0</v>
      </c>
      <c r="AH209" s="191">
        <f t="shared" si="17"/>
        <v>0</v>
      </c>
      <c r="AI209" s="191"/>
      <c r="AJ209" s="191"/>
      <c r="AK209" s="191"/>
    </row>
    <row r="210" spans="1:37">
      <c r="A210" s="787" t="str">
        <f t="shared" si="18"/>
        <v/>
      </c>
      <c r="B210" s="788" t="b">
        <f>IF(D209&lt;&gt;"",'PRODUCER INFORMATION '!$V$4)</f>
        <v>0</v>
      </c>
      <c r="C210" s="789" t="b">
        <f xml:space="preserve"> IF(D209&lt;&gt;"",'PRODUCER INFORMATION '!$Q$6)</f>
        <v>0</v>
      </c>
      <c r="D210" s="786"/>
      <c r="E210" s="790"/>
      <c r="F210" s="791"/>
      <c r="G210" s="792"/>
      <c r="H210" s="792">
        <f t="shared" si="1"/>
        <v>0</v>
      </c>
      <c r="I210" s="792"/>
      <c r="J210" s="792">
        <f t="shared" si="2"/>
        <v>0</v>
      </c>
      <c r="K210" s="792"/>
      <c r="L210" s="792">
        <f t="shared" si="3"/>
        <v>0</v>
      </c>
      <c r="M210" s="792"/>
      <c r="N210" s="792">
        <f t="shared" si="4"/>
        <v>0</v>
      </c>
      <c r="O210" s="793">
        <f t="shared" si="5"/>
        <v>0</v>
      </c>
      <c r="P210" s="792"/>
      <c r="Q210" s="792">
        <f t="shared" si="6"/>
        <v>0</v>
      </c>
      <c r="R210" s="792"/>
      <c r="S210" s="792">
        <f t="shared" si="7"/>
        <v>0</v>
      </c>
      <c r="T210" s="792"/>
      <c r="U210" s="792">
        <f t="shared" si="8"/>
        <v>0</v>
      </c>
      <c r="V210" s="792"/>
      <c r="W210" s="794"/>
      <c r="X210" s="795">
        <f t="shared" si="9"/>
        <v>0</v>
      </c>
      <c r="Y210" s="191"/>
      <c r="Z210" s="191">
        <f t="shared" si="10"/>
        <v>0</v>
      </c>
      <c r="AA210" s="191">
        <f t="shared" si="11"/>
        <v>0</v>
      </c>
      <c r="AB210" s="191">
        <f t="shared" si="12"/>
        <v>0</v>
      </c>
      <c r="AC210" s="191">
        <f t="shared" si="13"/>
        <v>0</v>
      </c>
      <c r="AD210" s="191">
        <f t="shared" ref="AD210:AE210" si="217">$F210*O210</f>
        <v>0</v>
      </c>
      <c r="AE210" s="191">
        <f t="shared" si="217"/>
        <v>0</v>
      </c>
      <c r="AF210" s="191">
        <f t="shared" si="15"/>
        <v>0</v>
      </c>
      <c r="AG210" s="191">
        <f t="shared" si="16"/>
        <v>0</v>
      </c>
      <c r="AH210" s="191">
        <f t="shared" si="17"/>
        <v>0</v>
      </c>
      <c r="AI210" s="191"/>
      <c r="AJ210" s="191"/>
      <c r="AK210" s="191"/>
    </row>
    <row r="211" spans="1:37">
      <c r="A211" s="787" t="str">
        <f t="shared" si="18"/>
        <v/>
      </c>
      <c r="B211" s="788" t="b">
        <f>IF(D210&lt;&gt;"",'PRODUCER INFORMATION '!$V$4)</f>
        <v>0</v>
      </c>
      <c r="C211" s="789" t="b">
        <f xml:space="preserve"> IF(D210&lt;&gt;"",'PRODUCER INFORMATION '!$Q$6)</f>
        <v>0</v>
      </c>
      <c r="D211" s="786"/>
      <c r="E211" s="790"/>
      <c r="F211" s="791"/>
      <c r="G211" s="792"/>
      <c r="H211" s="792">
        <f t="shared" si="1"/>
        <v>0</v>
      </c>
      <c r="I211" s="792"/>
      <c r="J211" s="792">
        <f t="shared" si="2"/>
        <v>0</v>
      </c>
      <c r="K211" s="792"/>
      <c r="L211" s="792">
        <f t="shared" si="3"/>
        <v>0</v>
      </c>
      <c r="M211" s="792"/>
      <c r="N211" s="792">
        <f t="shared" si="4"/>
        <v>0</v>
      </c>
      <c r="O211" s="793">
        <f t="shared" si="5"/>
        <v>0</v>
      </c>
      <c r="P211" s="792"/>
      <c r="Q211" s="792">
        <f t="shared" si="6"/>
        <v>0</v>
      </c>
      <c r="R211" s="792"/>
      <c r="S211" s="792">
        <f t="shared" si="7"/>
        <v>0</v>
      </c>
      <c r="T211" s="792"/>
      <c r="U211" s="792">
        <f t="shared" si="8"/>
        <v>0</v>
      </c>
      <c r="V211" s="792"/>
      <c r="W211" s="794"/>
      <c r="X211" s="795">
        <f t="shared" si="9"/>
        <v>0</v>
      </c>
      <c r="Y211" s="191"/>
      <c r="Z211" s="191">
        <f t="shared" si="10"/>
        <v>0</v>
      </c>
      <c r="AA211" s="191">
        <f t="shared" si="11"/>
        <v>0</v>
      </c>
      <c r="AB211" s="191">
        <f t="shared" si="12"/>
        <v>0</v>
      </c>
      <c r="AC211" s="191">
        <f t="shared" si="13"/>
        <v>0</v>
      </c>
      <c r="AD211" s="191">
        <f t="shared" ref="AD211:AE211" si="218">$F211*O211</f>
        <v>0</v>
      </c>
      <c r="AE211" s="191">
        <f t="shared" si="218"/>
        <v>0</v>
      </c>
      <c r="AF211" s="191">
        <f t="shared" si="15"/>
        <v>0</v>
      </c>
      <c r="AG211" s="191">
        <f t="shared" si="16"/>
        <v>0</v>
      </c>
      <c r="AH211" s="191">
        <f t="shared" si="17"/>
        <v>0</v>
      </c>
      <c r="AI211" s="191"/>
      <c r="AJ211" s="191"/>
      <c r="AK211" s="191"/>
    </row>
    <row r="212" spans="1:37">
      <c r="A212" s="787" t="str">
        <f t="shared" si="18"/>
        <v/>
      </c>
      <c r="B212" s="788" t="b">
        <f>IF(D211&lt;&gt;"",'PRODUCER INFORMATION '!$V$4)</f>
        <v>0</v>
      </c>
      <c r="C212" s="789" t="b">
        <f xml:space="preserve"> IF(D211&lt;&gt;"",'PRODUCER INFORMATION '!$Q$6)</f>
        <v>0</v>
      </c>
      <c r="D212" s="786"/>
      <c r="E212" s="790"/>
      <c r="F212" s="791"/>
      <c r="G212" s="792"/>
      <c r="H212" s="792">
        <f t="shared" si="1"/>
        <v>0</v>
      </c>
      <c r="I212" s="792"/>
      <c r="J212" s="792">
        <f t="shared" si="2"/>
        <v>0</v>
      </c>
      <c r="K212" s="792"/>
      <c r="L212" s="792">
        <f t="shared" si="3"/>
        <v>0</v>
      </c>
      <c r="M212" s="792"/>
      <c r="N212" s="792">
        <f t="shared" si="4"/>
        <v>0</v>
      </c>
      <c r="O212" s="793">
        <f t="shared" si="5"/>
        <v>0</v>
      </c>
      <c r="P212" s="792"/>
      <c r="Q212" s="792">
        <f t="shared" si="6"/>
        <v>0</v>
      </c>
      <c r="R212" s="792"/>
      <c r="S212" s="792">
        <f t="shared" si="7"/>
        <v>0</v>
      </c>
      <c r="T212" s="792"/>
      <c r="U212" s="792">
        <f t="shared" si="8"/>
        <v>0</v>
      </c>
      <c r="V212" s="792"/>
      <c r="W212" s="794"/>
      <c r="X212" s="795">
        <f t="shared" si="9"/>
        <v>0</v>
      </c>
      <c r="Y212" s="191"/>
      <c r="Z212" s="191">
        <f t="shared" si="10"/>
        <v>0</v>
      </c>
      <c r="AA212" s="191">
        <f t="shared" si="11"/>
        <v>0</v>
      </c>
      <c r="AB212" s="191">
        <f t="shared" si="12"/>
        <v>0</v>
      </c>
      <c r="AC212" s="191">
        <f t="shared" si="13"/>
        <v>0</v>
      </c>
      <c r="AD212" s="191">
        <f t="shared" ref="AD212:AE212" si="219">$F212*O212</f>
        <v>0</v>
      </c>
      <c r="AE212" s="191">
        <f t="shared" si="219"/>
        <v>0</v>
      </c>
      <c r="AF212" s="191">
        <f t="shared" si="15"/>
        <v>0</v>
      </c>
      <c r="AG212" s="191">
        <f t="shared" si="16"/>
        <v>0</v>
      </c>
      <c r="AH212" s="191">
        <f t="shared" si="17"/>
        <v>0</v>
      </c>
      <c r="AI212" s="191"/>
      <c r="AJ212" s="191"/>
      <c r="AK212" s="191"/>
    </row>
    <row r="213" spans="1:37">
      <c r="A213" s="787" t="str">
        <f t="shared" si="18"/>
        <v/>
      </c>
      <c r="B213" s="788" t="b">
        <f>IF(D212&lt;&gt;"",'PRODUCER INFORMATION '!$V$4)</f>
        <v>0</v>
      </c>
      <c r="C213" s="789" t="b">
        <f xml:space="preserve"> IF(D212&lt;&gt;"",'PRODUCER INFORMATION '!$Q$6)</f>
        <v>0</v>
      </c>
      <c r="D213" s="786"/>
      <c r="E213" s="790"/>
      <c r="F213" s="791"/>
      <c r="G213" s="792"/>
      <c r="H213" s="792">
        <f t="shared" si="1"/>
        <v>0</v>
      </c>
      <c r="I213" s="792"/>
      <c r="J213" s="792">
        <f t="shared" si="2"/>
        <v>0</v>
      </c>
      <c r="K213" s="792"/>
      <c r="L213" s="792">
        <f t="shared" si="3"/>
        <v>0</v>
      </c>
      <c r="M213" s="792"/>
      <c r="N213" s="792">
        <f t="shared" si="4"/>
        <v>0</v>
      </c>
      <c r="O213" s="793">
        <f t="shared" si="5"/>
        <v>0</v>
      </c>
      <c r="P213" s="792"/>
      <c r="Q213" s="792">
        <f t="shared" si="6"/>
        <v>0</v>
      </c>
      <c r="R213" s="792"/>
      <c r="S213" s="792">
        <f t="shared" si="7"/>
        <v>0</v>
      </c>
      <c r="T213" s="792"/>
      <c r="U213" s="792">
        <f t="shared" si="8"/>
        <v>0</v>
      </c>
      <c r="V213" s="792"/>
      <c r="W213" s="794"/>
      <c r="X213" s="795">
        <f t="shared" si="9"/>
        <v>0</v>
      </c>
      <c r="Y213" s="191"/>
      <c r="Z213" s="191">
        <f t="shared" si="10"/>
        <v>0</v>
      </c>
      <c r="AA213" s="191">
        <f t="shared" si="11"/>
        <v>0</v>
      </c>
      <c r="AB213" s="191">
        <f t="shared" si="12"/>
        <v>0</v>
      </c>
      <c r="AC213" s="191">
        <f t="shared" si="13"/>
        <v>0</v>
      </c>
      <c r="AD213" s="191">
        <f t="shared" ref="AD213:AE213" si="220">$F213*O213</f>
        <v>0</v>
      </c>
      <c r="AE213" s="191">
        <f t="shared" si="220"/>
        <v>0</v>
      </c>
      <c r="AF213" s="191">
        <f t="shared" si="15"/>
        <v>0</v>
      </c>
      <c r="AG213" s="191">
        <f t="shared" si="16"/>
        <v>0</v>
      </c>
      <c r="AH213" s="191">
        <f t="shared" si="17"/>
        <v>0</v>
      </c>
      <c r="AI213" s="191"/>
      <c r="AJ213" s="191"/>
      <c r="AK213" s="191"/>
    </row>
    <row r="214" spans="1:37">
      <c r="A214" s="787" t="str">
        <f t="shared" si="18"/>
        <v/>
      </c>
      <c r="B214" s="788" t="b">
        <f>IF(D213&lt;&gt;"",'PRODUCER INFORMATION '!$V$4)</f>
        <v>0</v>
      </c>
      <c r="C214" s="789" t="b">
        <f xml:space="preserve"> IF(D213&lt;&gt;"",'PRODUCER INFORMATION '!$Q$6)</f>
        <v>0</v>
      </c>
      <c r="D214" s="786"/>
      <c r="E214" s="790"/>
      <c r="F214" s="791"/>
      <c r="G214" s="792"/>
      <c r="H214" s="792">
        <f t="shared" si="1"/>
        <v>0</v>
      </c>
      <c r="I214" s="792"/>
      <c r="J214" s="792">
        <f t="shared" si="2"/>
        <v>0</v>
      </c>
      <c r="K214" s="792"/>
      <c r="L214" s="792">
        <f t="shared" si="3"/>
        <v>0</v>
      </c>
      <c r="M214" s="792"/>
      <c r="N214" s="792">
        <f t="shared" si="4"/>
        <v>0</v>
      </c>
      <c r="O214" s="793">
        <f t="shared" si="5"/>
        <v>0</v>
      </c>
      <c r="P214" s="792"/>
      <c r="Q214" s="792">
        <f t="shared" si="6"/>
        <v>0</v>
      </c>
      <c r="R214" s="792"/>
      <c r="S214" s="792">
        <f t="shared" si="7"/>
        <v>0</v>
      </c>
      <c r="T214" s="792"/>
      <c r="U214" s="792">
        <f t="shared" si="8"/>
        <v>0</v>
      </c>
      <c r="V214" s="792"/>
      <c r="W214" s="794"/>
      <c r="X214" s="795">
        <f t="shared" si="9"/>
        <v>0</v>
      </c>
      <c r="Y214" s="191"/>
      <c r="Z214" s="191">
        <f t="shared" si="10"/>
        <v>0</v>
      </c>
      <c r="AA214" s="191">
        <f t="shared" si="11"/>
        <v>0</v>
      </c>
      <c r="AB214" s="191">
        <f t="shared" si="12"/>
        <v>0</v>
      </c>
      <c r="AC214" s="191">
        <f t="shared" si="13"/>
        <v>0</v>
      </c>
      <c r="AD214" s="191">
        <f t="shared" ref="AD214:AE214" si="221">$F214*O214</f>
        <v>0</v>
      </c>
      <c r="AE214" s="191">
        <f t="shared" si="221"/>
        <v>0</v>
      </c>
      <c r="AF214" s="191">
        <f t="shared" si="15"/>
        <v>0</v>
      </c>
      <c r="AG214" s="191">
        <f t="shared" si="16"/>
        <v>0</v>
      </c>
      <c r="AH214" s="191">
        <f t="shared" si="17"/>
        <v>0</v>
      </c>
      <c r="AI214" s="191"/>
      <c r="AJ214" s="191"/>
      <c r="AK214" s="191"/>
    </row>
    <row r="215" spans="1:37">
      <c r="A215" s="787" t="str">
        <f t="shared" si="18"/>
        <v/>
      </c>
      <c r="B215" s="788" t="b">
        <f>IF(D214&lt;&gt;"",'PRODUCER INFORMATION '!$V$4)</f>
        <v>0</v>
      </c>
      <c r="C215" s="789" t="b">
        <f xml:space="preserve"> IF(D214&lt;&gt;"",'PRODUCER INFORMATION '!$Q$6)</f>
        <v>0</v>
      </c>
      <c r="D215" s="786"/>
      <c r="E215" s="790"/>
      <c r="F215" s="791"/>
      <c r="G215" s="792"/>
      <c r="H215" s="792">
        <f t="shared" si="1"/>
        <v>0</v>
      </c>
      <c r="I215" s="792"/>
      <c r="J215" s="792">
        <f t="shared" si="2"/>
        <v>0</v>
      </c>
      <c r="K215" s="792"/>
      <c r="L215" s="792">
        <f t="shared" si="3"/>
        <v>0</v>
      </c>
      <c r="M215" s="792"/>
      <c r="N215" s="792">
        <f t="shared" si="4"/>
        <v>0</v>
      </c>
      <c r="O215" s="793">
        <f t="shared" si="5"/>
        <v>0</v>
      </c>
      <c r="P215" s="792"/>
      <c r="Q215" s="792">
        <f t="shared" si="6"/>
        <v>0</v>
      </c>
      <c r="R215" s="792"/>
      <c r="S215" s="792">
        <f t="shared" si="7"/>
        <v>0</v>
      </c>
      <c r="T215" s="792"/>
      <c r="U215" s="792">
        <f t="shared" si="8"/>
        <v>0</v>
      </c>
      <c r="V215" s="792"/>
      <c r="W215" s="794"/>
      <c r="X215" s="795">
        <f t="shared" si="9"/>
        <v>0</v>
      </c>
      <c r="Y215" s="191"/>
      <c r="Z215" s="191">
        <f t="shared" si="10"/>
        <v>0</v>
      </c>
      <c r="AA215" s="191">
        <f t="shared" si="11"/>
        <v>0</v>
      </c>
      <c r="AB215" s="191">
        <f t="shared" si="12"/>
        <v>0</v>
      </c>
      <c r="AC215" s="191">
        <f t="shared" si="13"/>
        <v>0</v>
      </c>
      <c r="AD215" s="191">
        <f t="shared" ref="AD215:AE215" si="222">$F215*O215</f>
        <v>0</v>
      </c>
      <c r="AE215" s="191">
        <f t="shared" si="222"/>
        <v>0</v>
      </c>
      <c r="AF215" s="191">
        <f t="shared" si="15"/>
        <v>0</v>
      </c>
      <c r="AG215" s="191">
        <f t="shared" si="16"/>
        <v>0</v>
      </c>
      <c r="AH215" s="191">
        <f t="shared" si="17"/>
        <v>0</v>
      </c>
      <c r="AI215" s="191"/>
      <c r="AJ215" s="191"/>
      <c r="AK215" s="191"/>
    </row>
    <row r="216" spans="1:37">
      <c r="A216" s="787" t="str">
        <f t="shared" si="18"/>
        <v/>
      </c>
      <c r="B216" s="788" t="b">
        <f>IF(D215&lt;&gt;"",'PRODUCER INFORMATION '!$V$4)</f>
        <v>0</v>
      </c>
      <c r="C216" s="789" t="b">
        <f xml:space="preserve"> IF(D215&lt;&gt;"",'PRODUCER INFORMATION '!$Q$6)</f>
        <v>0</v>
      </c>
      <c r="D216" s="786"/>
      <c r="E216" s="790"/>
      <c r="F216" s="791"/>
      <c r="G216" s="792"/>
      <c r="H216" s="792">
        <f t="shared" si="1"/>
        <v>0</v>
      </c>
      <c r="I216" s="792"/>
      <c r="J216" s="792">
        <f t="shared" si="2"/>
        <v>0</v>
      </c>
      <c r="K216" s="792"/>
      <c r="L216" s="792">
        <f t="shared" si="3"/>
        <v>0</v>
      </c>
      <c r="M216" s="792"/>
      <c r="N216" s="792">
        <f t="shared" si="4"/>
        <v>0</v>
      </c>
      <c r="O216" s="793">
        <f t="shared" si="5"/>
        <v>0</v>
      </c>
      <c r="P216" s="792"/>
      <c r="Q216" s="792">
        <f t="shared" si="6"/>
        <v>0</v>
      </c>
      <c r="R216" s="792"/>
      <c r="S216" s="792">
        <f t="shared" si="7"/>
        <v>0</v>
      </c>
      <c r="T216" s="792"/>
      <c r="U216" s="792">
        <f t="shared" si="8"/>
        <v>0</v>
      </c>
      <c r="V216" s="792"/>
      <c r="W216" s="794"/>
      <c r="X216" s="795">
        <f t="shared" si="9"/>
        <v>0</v>
      </c>
      <c r="Y216" s="191"/>
      <c r="Z216" s="191">
        <f t="shared" si="10"/>
        <v>0</v>
      </c>
      <c r="AA216" s="191">
        <f t="shared" si="11"/>
        <v>0</v>
      </c>
      <c r="AB216" s="191">
        <f t="shared" si="12"/>
        <v>0</v>
      </c>
      <c r="AC216" s="191">
        <f t="shared" si="13"/>
        <v>0</v>
      </c>
      <c r="AD216" s="191">
        <f t="shared" ref="AD216:AE216" si="223">$F216*O216</f>
        <v>0</v>
      </c>
      <c r="AE216" s="191">
        <f t="shared" si="223"/>
        <v>0</v>
      </c>
      <c r="AF216" s="191">
        <f t="shared" si="15"/>
        <v>0</v>
      </c>
      <c r="AG216" s="191">
        <f t="shared" si="16"/>
        <v>0</v>
      </c>
      <c r="AH216" s="191">
        <f t="shared" si="17"/>
        <v>0</v>
      </c>
      <c r="AI216" s="191"/>
      <c r="AJ216" s="191"/>
      <c r="AK216" s="191"/>
    </row>
    <row r="217" spans="1:37">
      <c r="A217" s="787" t="str">
        <f t="shared" si="18"/>
        <v/>
      </c>
      <c r="B217" s="788" t="b">
        <f>IF(D216&lt;&gt;"",'PRODUCER INFORMATION '!$V$4)</f>
        <v>0</v>
      </c>
      <c r="C217" s="789" t="b">
        <f xml:space="preserve"> IF(D216&lt;&gt;"",'PRODUCER INFORMATION '!$Q$6)</f>
        <v>0</v>
      </c>
      <c r="D217" s="786"/>
      <c r="E217" s="790"/>
      <c r="F217" s="791"/>
      <c r="G217" s="792"/>
      <c r="H217" s="792">
        <f t="shared" si="1"/>
        <v>0</v>
      </c>
      <c r="I217" s="792"/>
      <c r="J217" s="792">
        <f t="shared" si="2"/>
        <v>0</v>
      </c>
      <c r="K217" s="792"/>
      <c r="L217" s="792">
        <f t="shared" si="3"/>
        <v>0</v>
      </c>
      <c r="M217" s="792"/>
      <c r="N217" s="792">
        <f t="shared" si="4"/>
        <v>0</v>
      </c>
      <c r="O217" s="793">
        <f t="shared" si="5"/>
        <v>0</v>
      </c>
      <c r="P217" s="792"/>
      <c r="Q217" s="792">
        <f t="shared" si="6"/>
        <v>0</v>
      </c>
      <c r="R217" s="792"/>
      <c r="S217" s="792">
        <f t="shared" si="7"/>
        <v>0</v>
      </c>
      <c r="T217" s="792"/>
      <c r="U217" s="792">
        <f t="shared" si="8"/>
        <v>0</v>
      </c>
      <c r="V217" s="792"/>
      <c r="W217" s="794"/>
      <c r="X217" s="795">
        <f t="shared" si="9"/>
        <v>0</v>
      </c>
      <c r="Y217" s="191"/>
      <c r="Z217" s="191">
        <f t="shared" si="10"/>
        <v>0</v>
      </c>
      <c r="AA217" s="191">
        <f t="shared" si="11"/>
        <v>0</v>
      </c>
      <c r="AB217" s="191">
        <f t="shared" si="12"/>
        <v>0</v>
      </c>
      <c r="AC217" s="191">
        <f t="shared" si="13"/>
        <v>0</v>
      </c>
      <c r="AD217" s="191">
        <f t="shared" ref="AD217:AE217" si="224">$F217*O217</f>
        <v>0</v>
      </c>
      <c r="AE217" s="191">
        <f t="shared" si="224"/>
        <v>0</v>
      </c>
      <c r="AF217" s="191">
        <f t="shared" si="15"/>
        <v>0</v>
      </c>
      <c r="AG217" s="191">
        <f t="shared" si="16"/>
        <v>0</v>
      </c>
      <c r="AH217" s="191">
        <f t="shared" si="17"/>
        <v>0</v>
      </c>
      <c r="AI217" s="191"/>
      <c r="AJ217" s="191"/>
      <c r="AK217" s="191"/>
    </row>
    <row r="218" spans="1:37">
      <c r="A218" s="787" t="str">
        <f t="shared" si="18"/>
        <v/>
      </c>
      <c r="B218" s="788" t="b">
        <f>IF(D217&lt;&gt;"",'PRODUCER INFORMATION '!$V$4)</f>
        <v>0</v>
      </c>
      <c r="C218" s="789" t="b">
        <f xml:space="preserve"> IF(D217&lt;&gt;"",'PRODUCER INFORMATION '!$Q$6)</f>
        <v>0</v>
      </c>
      <c r="D218" s="786"/>
      <c r="E218" s="790"/>
      <c r="F218" s="791"/>
      <c r="G218" s="792"/>
      <c r="H218" s="792">
        <f t="shared" si="1"/>
        <v>0</v>
      </c>
      <c r="I218" s="792"/>
      <c r="J218" s="792">
        <f t="shared" si="2"/>
        <v>0</v>
      </c>
      <c r="K218" s="792"/>
      <c r="L218" s="792">
        <f t="shared" si="3"/>
        <v>0</v>
      </c>
      <c r="M218" s="792"/>
      <c r="N218" s="792">
        <f t="shared" si="4"/>
        <v>0</v>
      </c>
      <c r="O218" s="793">
        <f t="shared" si="5"/>
        <v>0</v>
      </c>
      <c r="P218" s="792"/>
      <c r="Q218" s="792">
        <f t="shared" si="6"/>
        <v>0</v>
      </c>
      <c r="R218" s="792"/>
      <c r="S218" s="792">
        <f t="shared" si="7"/>
        <v>0</v>
      </c>
      <c r="T218" s="792"/>
      <c r="U218" s="792">
        <f t="shared" si="8"/>
        <v>0</v>
      </c>
      <c r="V218" s="792"/>
      <c r="W218" s="794"/>
      <c r="X218" s="795">
        <f t="shared" si="9"/>
        <v>0</v>
      </c>
      <c r="Y218" s="191"/>
      <c r="Z218" s="191">
        <f t="shared" si="10"/>
        <v>0</v>
      </c>
      <c r="AA218" s="191">
        <f t="shared" si="11"/>
        <v>0</v>
      </c>
      <c r="AB218" s="191">
        <f t="shared" si="12"/>
        <v>0</v>
      </c>
      <c r="AC218" s="191">
        <f t="shared" si="13"/>
        <v>0</v>
      </c>
      <c r="AD218" s="191">
        <f t="shared" ref="AD218:AE218" si="225">$F218*O218</f>
        <v>0</v>
      </c>
      <c r="AE218" s="191">
        <f t="shared" si="225"/>
        <v>0</v>
      </c>
      <c r="AF218" s="191">
        <f t="shared" si="15"/>
        <v>0</v>
      </c>
      <c r="AG218" s="191">
        <f t="shared" si="16"/>
        <v>0</v>
      </c>
      <c r="AH218" s="191">
        <f t="shared" si="17"/>
        <v>0</v>
      </c>
      <c r="AI218" s="191"/>
      <c r="AJ218" s="191"/>
      <c r="AK218" s="191"/>
    </row>
    <row r="219" spans="1:37">
      <c r="A219" s="787" t="str">
        <f t="shared" si="18"/>
        <v/>
      </c>
      <c r="B219" s="788" t="b">
        <f>IF(D218&lt;&gt;"",'PRODUCER INFORMATION '!$V$4)</f>
        <v>0</v>
      </c>
      <c r="C219" s="789" t="b">
        <f xml:space="preserve"> IF(D218&lt;&gt;"",'PRODUCER INFORMATION '!$Q$6)</f>
        <v>0</v>
      </c>
      <c r="D219" s="786"/>
      <c r="E219" s="790"/>
      <c r="F219" s="791"/>
      <c r="G219" s="792"/>
      <c r="H219" s="792">
        <f t="shared" si="1"/>
        <v>0</v>
      </c>
      <c r="I219" s="792"/>
      <c r="J219" s="792">
        <f t="shared" si="2"/>
        <v>0</v>
      </c>
      <c r="K219" s="792"/>
      <c r="L219" s="792">
        <f t="shared" si="3"/>
        <v>0</v>
      </c>
      <c r="M219" s="792"/>
      <c r="N219" s="792">
        <f t="shared" si="4"/>
        <v>0</v>
      </c>
      <c r="O219" s="793">
        <f t="shared" si="5"/>
        <v>0</v>
      </c>
      <c r="P219" s="792"/>
      <c r="Q219" s="792">
        <f t="shared" si="6"/>
        <v>0</v>
      </c>
      <c r="R219" s="792"/>
      <c r="S219" s="792">
        <f t="shared" si="7"/>
        <v>0</v>
      </c>
      <c r="T219" s="792"/>
      <c r="U219" s="792">
        <f t="shared" si="8"/>
        <v>0</v>
      </c>
      <c r="V219" s="792"/>
      <c r="W219" s="794"/>
      <c r="X219" s="795">
        <f t="shared" si="9"/>
        <v>0</v>
      </c>
      <c r="Y219" s="191"/>
      <c r="Z219" s="191">
        <f t="shared" si="10"/>
        <v>0</v>
      </c>
      <c r="AA219" s="191">
        <f t="shared" si="11"/>
        <v>0</v>
      </c>
      <c r="AB219" s="191">
        <f t="shared" si="12"/>
        <v>0</v>
      </c>
      <c r="AC219" s="191">
        <f t="shared" si="13"/>
        <v>0</v>
      </c>
      <c r="AD219" s="191">
        <f t="shared" ref="AD219:AE219" si="226">$F219*O219</f>
        <v>0</v>
      </c>
      <c r="AE219" s="191">
        <f t="shared" si="226"/>
        <v>0</v>
      </c>
      <c r="AF219" s="191">
        <f t="shared" si="15"/>
        <v>0</v>
      </c>
      <c r="AG219" s="191">
        <f t="shared" si="16"/>
        <v>0</v>
      </c>
      <c r="AH219" s="191">
        <f t="shared" si="17"/>
        <v>0</v>
      </c>
      <c r="AI219" s="191"/>
      <c r="AJ219" s="191"/>
      <c r="AK219" s="191"/>
    </row>
    <row r="220" spans="1:37">
      <c r="A220" s="787" t="str">
        <f t="shared" si="18"/>
        <v/>
      </c>
      <c r="B220" s="788" t="b">
        <f>IF(D219&lt;&gt;"",'PRODUCER INFORMATION '!$V$4)</f>
        <v>0</v>
      </c>
      <c r="C220" s="789" t="b">
        <f xml:space="preserve"> IF(D219&lt;&gt;"",'PRODUCER INFORMATION '!$Q$6)</f>
        <v>0</v>
      </c>
      <c r="D220" s="786"/>
      <c r="E220" s="790"/>
      <c r="F220" s="791"/>
      <c r="G220" s="792"/>
      <c r="H220" s="792">
        <f t="shared" si="1"/>
        <v>0</v>
      </c>
      <c r="I220" s="792"/>
      <c r="J220" s="792">
        <f t="shared" si="2"/>
        <v>0</v>
      </c>
      <c r="K220" s="792"/>
      <c r="L220" s="792">
        <f t="shared" si="3"/>
        <v>0</v>
      </c>
      <c r="M220" s="792"/>
      <c r="N220" s="792">
        <f t="shared" si="4"/>
        <v>0</v>
      </c>
      <c r="O220" s="793">
        <f t="shared" si="5"/>
        <v>0</v>
      </c>
      <c r="P220" s="792"/>
      <c r="Q220" s="792">
        <f t="shared" si="6"/>
        <v>0</v>
      </c>
      <c r="R220" s="792"/>
      <c r="S220" s="792">
        <f t="shared" si="7"/>
        <v>0</v>
      </c>
      <c r="T220" s="792"/>
      <c r="U220" s="792">
        <f t="shared" si="8"/>
        <v>0</v>
      </c>
      <c r="V220" s="792"/>
      <c r="W220" s="794"/>
      <c r="X220" s="795">
        <f t="shared" si="9"/>
        <v>0</v>
      </c>
      <c r="Y220" s="191"/>
      <c r="Z220" s="191">
        <f t="shared" si="10"/>
        <v>0</v>
      </c>
      <c r="AA220" s="191">
        <f t="shared" si="11"/>
        <v>0</v>
      </c>
      <c r="AB220" s="191">
        <f t="shared" si="12"/>
        <v>0</v>
      </c>
      <c r="AC220" s="191">
        <f t="shared" si="13"/>
        <v>0</v>
      </c>
      <c r="AD220" s="191">
        <f t="shared" ref="AD220:AE220" si="227">$F220*O220</f>
        <v>0</v>
      </c>
      <c r="AE220" s="191">
        <f t="shared" si="227"/>
        <v>0</v>
      </c>
      <c r="AF220" s="191">
        <f t="shared" si="15"/>
        <v>0</v>
      </c>
      <c r="AG220" s="191">
        <f t="shared" si="16"/>
        <v>0</v>
      </c>
      <c r="AH220" s="191">
        <f t="shared" si="17"/>
        <v>0</v>
      </c>
      <c r="AI220" s="191"/>
      <c r="AJ220" s="191"/>
      <c r="AK220" s="191"/>
    </row>
    <row r="221" spans="1:37">
      <c r="A221" s="787" t="str">
        <f t="shared" si="18"/>
        <v/>
      </c>
      <c r="B221" s="788" t="b">
        <f>IF(D220&lt;&gt;"",'PRODUCER INFORMATION '!$V$4)</f>
        <v>0</v>
      </c>
      <c r="C221" s="789" t="b">
        <f xml:space="preserve"> IF(D220&lt;&gt;"",'PRODUCER INFORMATION '!$Q$6)</f>
        <v>0</v>
      </c>
      <c r="D221" s="786"/>
      <c r="E221" s="790"/>
      <c r="F221" s="791"/>
      <c r="G221" s="792"/>
      <c r="H221" s="792">
        <f t="shared" si="1"/>
        <v>0</v>
      </c>
      <c r="I221" s="792"/>
      <c r="J221" s="792">
        <f t="shared" si="2"/>
        <v>0</v>
      </c>
      <c r="K221" s="792"/>
      <c r="L221" s="792">
        <f t="shared" si="3"/>
        <v>0</v>
      </c>
      <c r="M221" s="792"/>
      <c r="N221" s="792">
        <f t="shared" si="4"/>
        <v>0</v>
      </c>
      <c r="O221" s="793">
        <f t="shared" si="5"/>
        <v>0</v>
      </c>
      <c r="P221" s="792"/>
      <c r="Q221" s="792">
        <f t="shared" si="6"/>
        <v>0</v>
      </c>
      <c r="R221" s="792"/>
      <c r="S221" s="792">
        <f t="shared" si="7"/>
        <v>0</v>
      </c>
      <c r="T221" s="792"/>
      <c r="U221" s="792">
        <f t="shared" si="8"/>
        <v>0</v>
      </c>
      <c r="V221" s="792"/>
      <c r="W221" s="794"/>
      <c r="X221" s="795">
        <f t="shared" si="9"/>
        <v>0</v>
      </c>
      <c r="Y221" s="191"/>
      <c r="Z221" s="191">
        <f t="shared" si="10"/>
        <v>0</v>
      </c>
      <c r="AA221" s="191">
        <f t="shared" si="11"/>
        <v>0</v>
      </c>
      <c r="AB221" s="191">
        <f t="shared" si="12"/>
        <v>0</v>
      </c>
      <c r="AC221" s="191">
        <f t="shared" si="13"/>
        <v>0</v>
      </c>
      <c r="AD221" s="191">
        <f t="shared" ref="AD221:AE221" si="228">$F221*O221</f>
        <v>0</v>
      </c>
      <c r="AE221" s="191">
        <f t="shared" si="228"/>
        <v>0</v>
      </c>
      <c r="AF221" s="191">
        <f t="shared" si="15"/>
        <v>0</v>
      </c>
      <c r="AG221" s="191">
        <f t="shared" si="16"/>
        <v>0</v>
      </c>
      <c r="AH221" s="191">
        <f t="shared" si="17"/>
        <v>0</v>
      </c>
      <c r="AI221" s="191"/>
      <c r="AJ221" s="191"/>
      <c r="AK221" s="191"/>
    </row>
    <row r="222" spans="1:37">
      <c r="A222" s="787" t="str">
        <f t="shared" si="18"/>
        <v/>
      </c>
      <c r="B222" s="788" t="b">
        <f>IF(D221&lt;&gt;"",'PRODUCER INFORMATION '!$V$4)</f>
        <v>0</v>
      </c>
      <c r="C222" s="789" t="b">
        <f xml:space="preserve"> IF(D221&lt;&gt;"",'PRODUCER INFORMATION '!$Q$6)</f>
        <v>0</v>
      </c>
      <c r="D222" s="786"/>
      <c r="E222" s="790"/>
      <c r="F222" s="791"/>
      <c r="G222" s="792"/>
      <c r="H222" s="792">
        <f t="shared" si="1"/>
        <v>0</v>
      </c>
      <c r="I222" s="792"/>
      <c r="J222" s="792">
        <f t="shared" si="2"/>
        <v>0</v>
      </c>
      <c r="K222" s="792"/>
      <c r="L222" s="792">
        <f t="shared" si="3"/>
        <v>0</v>
      </c>
      <c r="M222" s="792"/>
      <c r="N222" s="792">
        <f t="shared" si="4"/>
        <v>0</v>
      </c>
      <c r="O222" s="793">
        <f t="shared" si="5"/>
        <v>0</v>
      </c>
      <c r="P222" s="792"/>
      <c r="Q222" s="792">
        <f t="shared" si="6"/>
        <v>0</v>
      </c>
      <c r="R222" s="792"/>
      <c r="S222" s="792">
        <f t="shared" si="7"/>
        <v>0</v>
      </c>
      <c r="T222" s="792"/>
      <c r="U222" s="792">
        <f t="shared" si="8"/>
        <v>0</v>
      </c>
      <c r="V222" s="792"/>
      <c r="W222" s="794"/>
      <c r="X222" s="795">
        <f t="shared" si="9"/>
        <v>0</v>
      </c>
      <c r="Y222" s="191"/>
      <c r="Z222" s="191">
        <f t="shared" si="10"/>
        <v>0</v>
      </c>
      <c r="AA222" s="191">
        <f t="shared" si="11"/>
        <v>0</v>
      </c>
      <c r="AB222" s="191">
        <f t="shared" si="12"/>
        <v>0</v>
      </c>
      <c r="AC222" s="191">
        <f t="shared" si="13"/>
        <v>0</v>
      </c>
      <c r="AD222" s="191">
        <f t="shared" ref="AD222:AE222" si="229">$F222*O222</f>
        <v>0</v>
      </c>
      <c r="AE222" s="191">
        <f t="shared" si="229"/>
        <v>0</v>
      </c>
      <c r="AF222" s="191">
        <f t="shared" si="15"/>
        <v>0</v>
      </c>
      <c r="AG222" s="191">
        <f t="shared" si="16"/>
        <v>0</v>
      </c>
      <c r="AH222" s="191">
        <f t="shared" si="17"/>
        <v>0</v>
      </c>
      <c r="AI222" s="191"/>
      <c r="AJ222" s="191"/>
      <c r="AK222" s="191"/>
    </row>
    <row r="223" spans="1:37">
      <c r="A223" s="787" t="str">
        <f t="shared" si="18"/>
        <v/>
      </c>
      <c r="B223" s="788" t="b">
        <f>IF(D222&lt;&gt;"",'PRODUCER INFORMATION '!$V$4)</f>
        <v>0</v>
      </c>
      <c r="C223" s="789" t="b">
        <f xml:space="preserve"> IF(D222&lt;&gt;"",'PRODUCER INFORMATION '!$Q$6)</f>
        <v>0</v>
      </c>
      <c r="D223" s="786"/>
      <c r="E223" s="790"/>
      <c r="F223" s="791"/>
      <c r="G223" s="792"/>
      <c r="H223" s="792">
        <f t="shared" si="1"/>
        <v>0</v>
      </c>
      <c r="I223" s="792"/>
      <c r="J223" s="792">
        <f t="shared" si="2"/>
        <v>0</v>
      </c>
      <c r="K223" s="792"/>
      <c r="L223" s="792">
        <f t="shared" si="3"/>
        <v>0</v>
      </c>
      <c r="M223" s="792"/>
      <c r="N223" s="792">
        <f t="shared" si="4"/>
        <v>0</v>
      </c>
      <c r="O223" s="793">
        <f t="shared" si="5"/>
        <v>0</v>
      </c>
      <c r="P223" s="792"/>
      <c r="Q223" s="792">
        <f t="shared" si="6"/>
        <v>0</v>
      </c>
      <c r="R223" s="792"/>
      <c r="S223" s="792">
        <f t="shared" si="7"/>
        <v>0</v>
      </c>
      <c r="T223" s="792"/>
      <c r="U223" s="792">
        <f t="shared" si="8"/>
        <v>0</v>
      </c>
      <c r="V223" s="792"/>
      <c r="W223" s="794"/>
      <c r="X223" s="795">
        <f t="shared" si="9"/>
        <v>0</v>
      </c>
      <c r="Y223" s="191"/>
      <c r="Z223" s="191">
        <f t="shared" si="10"/>
        <v>0</v>
      </c>
      <c r="AA223" s="191">
        <f t="shared" si="11"/>
        <v>0</v>
      </c>
      <c r="AB223" s="191">
        <f t="shared" si="12"/>
        <v>0</v>
      </c>
      <c r="AC223" s="191">
        <f t="shared" si="13"/>
        <v>0</v>
      </c>
      <c r="AD223" s="191">
        <f t="shared" ref="AD223:AE223" si="230">$F223*O223</f>
        <v>0</v>
      </c>
      <c r="AE223" s="191">
        <f t="shared" si="230"/>
        <v>0</v>
      </c>
      <c r="AF223" s="191">
        <f t="shared" si="15"/>
        <v>0</v>
      </c>
      <c r="AG223" s="191">
        <f t="shared" si="16"/>
        <v>0</v>
      </c>
      <c r="AH223" s="191">
        <f t="shared" si="17"/>
        <v>0</v>
      </c>
      <c r="AI223" s="191"/>
      <c r="AJ223" s="191"/>
      <c r="AK223" s="191"/>
    </row>
    <row r="224" spans="1:37">
      <c r="A224" s="787" t="str">
        <f t="shared" si="18"/>
        <v/>
      </c>
      <c r="B224" s="788" t="b">
        <f>IF(D223&lt;&gt;"",'PRODUCER INFORMATION '!$V$4)</f>
        <v>0</v>
      </c>
      <c r="C224" s="789" t="b">
        <f xml:space="preserve"> IF(D223&lt;&gt;"",'PRODUCER INFORMATION '!$Q$6)</f>
        <v>0</v>
      </c>
      <c r="D224" s="786"/>
      <c r="E224" s="790"/>
      <c r="F224" s="791"/>
      <c r="G224" s="792"/>
      <c r="H224" s="792">
        <f t="shared" si="1"/>
        <v>0</v>
      </c>
      <c r="I224" s="792"/>
      <c r="J224" s="792">
        <f t="shared" si="2"/>
        <v>0</v>
      </c>
      <c r="K224" s="792"/>
      <c r="L224" s="792">
        <f t="shared" si="3"/>
        <v>0</v>
      </c>
      <c r="M224" s="792"/>
      <c r="N224" s="792">
        <f t="shared" si="4"/>
        <v>0</v>
      </c>
      <c r="O224" s="793">
        <f t="shared" si="5"/>
        <v>0</v>
      </c>
      <c r="P224" s="792"/>
      <c r="Q224" s="792">
        <f t="shared" si="6"/>
        <v>0</v>
      </c>
      <c r="R224" s="792"/>
      <c r="S224" s="792">
        <f t="shared" si="7"/>
        <v>0</v>
      </c>
      <c r="T224" s="792"/>
      <c r="U224" s="792">
        <f t="shared" si="8"/>
        <v>0</v>
      </c>
      <c r="V224" s="792"/>
      <c r="W224" s="794"/>
      <c r="X224" s="795">
        <f t="shared" si="9"/>
        <v>0</v>
      </c>
      <c r="Y224" s="191"/>
      <c r="Z224" s="191">
        <f t="shared" si="10"/>
        <v>0</v>
      </c>
      <c r="AA224" s="191">
        <f t="shared" si="11"/>
        <v>0</v>
      </c>
      <c r="AB224" s="191">
        <f t="shared" si="12"/>
        <v>0</v>
      </c>
      <c r="AC224" s="191">
        <f t="shared" si="13"/>
        <v>0</v>
      </c>
      <c r="AD224" s="191">
        <f t="shared" ref="AD224:AE224" si="231">$F224*O224</f>
        <v>0</v>
      </c>
      <c r="AE224" s="191">
        <f t="shared" si="231"/>
        <v>0</v>
      </c>
      <c r="AF224" s="191">
        <f t="shared" si="15"/>
        <v>0</v>
      </c>
      <c r="AG224" s="191">
        <f t="shared" si="16"/>
        <v>0</v>
      </c>
      <c r="AH224" s="191">
        <f t="shared" si="17"/>
        <v>0</v>
      </c>
      <c r="AI224" s="191"/>
      <c r="AJ224" s="191"/>
      <c r="AK224" s="191"/>
    </row>
    <row r="225" spans="1:37">
      <c r="A225" s="787" t="str">
        <f t="shared" si="18"/>
        <v/>
      </c>
      <c r="B225" s="788" t="b">
        <f>IF(D224&lt;&gt;"",'PRODUCER INFORMATION '!$V$4)</f>
        <v>0</v>
      </c>
      <c r="C225" s="789" t="b">
        <f xml:space="preserve"> IF(D224&lt;&gt;"",'PRODUCER INFORMATION '!$Q$6)</f>
        <v>0</v>
      </c>
      <c r="D225" s="786"/>
      <c r="E225" s="790"/>
      <c r="F225" s="791"/>
      <c r="G225" s="792"/>
      <c r="H225" s="792">
        <f t="shared" si="1"/>
        <v>0</v>
      </c>
      <c r="I225" s="792"/>
      <c r="J225" s="792">
        <f t="shared" si="2"/>
        <v>0</v>
      </c>
      <c r="K225" s="792"/>
      <c r="L225" s="792">
        <f t="shared" si="3"/>
        <v>0</v>
      </c>
      <c r="M225" s="792"/>
      <c r="N225" s="792">
        <f t="shared" si="4"/>
        <v>0</v>
      </c>
      <c r="O225" s="793">
        <f t="shared" si="5"/>
        <v>0</v>
      </c>
      <c r="P225" s="792"/>
      <c r="Q225" s="792">
        <f t="shared" si="6"/>
        <v>0</v>
      </c>
      <c r="R225" s="792"/>
      <c r="S225" s="792">
        <f t="shared" si="7"/>
        <v>0</v>
      </c>
      <c r="T225" s="792"/>
      <c r="U225" s="792">
        <f t="shared" si="8"/>
        <v>0</v>
      </c>
      <c r="V225" s="792"/>
      <c r="W225" s="794"/>
      <c r="X225" s="795">
        <f t="shared" si="9"/>
        <v>0</v>
      </c>
      <c r="Y225" s="191"/>
      <c r="Z225" s="191">
        <f t="shared" si="10"/>
        <v>0</v>
      </c>
      <c r="AA225" s="191">
        <f t="shared" si="11"/>
        <v>0</v>
      </c>
      <c r="AB225" s="191">
        <f t="shared" si="12"/>
        <v>0</v>
      </c>
      <c r="AC225" s="191">
        <f t="shared" si="13"/>
        <v>0</v>
      </c>
      <c r="AD225" s="191">
        <f t="shared" ref="AD225:AE225" si="232">$F225*O225</f>
        <v>0</v>
      </c>
      <c r="AE225" s="191">
        <f t="shared" si="232"/>
        <v>0</v>
      </c>
      <c r="AF225" s="191">
        <f t="shared" si="15"/>
        <v>0</v>
      </c>
      <c r="AG225" s="191">
        <f t="shared" si="16"/>
        <v>0</v>
      </c>
      <c r="AH225" s="191">
        <f t="shared" si="17"/>
        <v>0</v>
      </c>
      <c r="AI225" s="191"/>
      <c r="AJ225" s="191"/>
      <c r="AK225" s="191"/>
    </row>
    <row r="226" spans="1:37">
      <c r="A226" s="787" t="str">
        <f t="shared" si="18"/>
        <v/>
      </c>
      <c r="B226" s="788" t="b">
        <f>IF(D225&lt;&gt;"",'PRODUCER INFORMATION '!$V$4)</f>
        <v>0</v>
      </c>
      <c r="C226" s="789" t="b">
        <f xml:space="preserve"> IF(D225&lt;&gt;"",'PRODUCER INFORMATION '!$Q$6)</f>
        <v>0</v>
      </c>
      <c r="D226" s="786"/>
      <c r="E226" s="790"/>
      <c r="F226" s="791"/>
      <c r="G226" s="792"/>
      <c r="H226" s="792">
        <f t="shared" si="1"/>
        <v>0</v>
      </c>
      <c r="I226" s="792"/>
      <c r="J226" s="792">
        <f t="shared" si="2"/>
        <v>0</v>
      </c>
      <c r="K226" s="792"/>
      <c r="L226" s="792">
        <f t="shared" si="3"/>
        <v>0</v>
      </c>
      <c r="M226" s="792"/>
      <c r="N226" s="792">
        <f t="shared" si="4"/>
        <v>0</v>
      </c>
      <c r="O226" s="793">
        <f t="shared" si="5"/>
        <v>0</v>
      </c>
      <c r="P226" s="792"/>
      <c r="Q226" s="792">
        <f t="shared" si="6"/>
        <v>0</v>
      </c>
      <c r="R226" s="792"/>
      <c r="S226" s="792">
        <f t="shared" si="7"/>
        <v>0</v>
      </c>
      <c r="T226" s="792"/>
      <c r="U226" s="792">
        <f t="shared" si="8"/>
        <v>0</v>
      </c>
      <c r="V226" s="792"/>
      <c r="W226" s="794"/>
      <c r="X226" s="795">
        <f t="shared" si="9"/>
        <v>0</v>
      </c>
      <c r="Y226" s="191"/>
      <c r="Z226" s="191">
        <f t="shared" si="10"/>
        <v>0</v>
      </c>
      <c r="AA226" s="191">
        <f t="shared" si="11"/>
        <v>0</v>
      </c>
      <c r="AB226" s="191">
        <f t="shared" si="12"/>
        <v>0</v>
      </c>
      <c r="AC226" s="191">
        <f t="shared" si="13"/>
        <v>0</v>
      </c>
      <c r="AD226" s="191">
        <f t="shared" ref="AD226:AE226" si="233">$F226*O226</f>
        <v>0</v>
      </c>
      <c r="AE226" s="191">
        <f t="shared" si="233"/>
        <v>0</v>
      </c>
      <c r="AF226" s="191">
        <f t="shared" si="15"/>
        <v>0</v>
      </c>
      <c r="AG226" s="191">
        <f t="shared" si="16"/>
        <v>0</v>
      </c>
      <c r="AH226" s="191">
        <f t="shared" si="17"/>
        <v>0</v>
      </c>
      <c r="AI226" s="191"/>
      <c r="AJ226" s="191"/>
      <c r="AK226" s="191"/>
    </row>
    <row r="227" spans="1:37">
      <c r="A227" s="787" t="str">
        <f t="shared" si="18"/>
        <v/>
      </c>
      <c r="B227" s="788" t="b">
        <f>IF(D226&lt;&gt;"",'PRODUCER INFORMATION '!$V$4)</f>
        <v>0</v>
      </c>
      <c r="C227" s="789" t="b">
        <f xml:space="preserve"> IF(D226&lt;&gt;"",'PRODUCER INFORMATION '!$Q$6)</f>
        <v>0</v>
      </c>
      <c r="D227" s="786"/>
      <c r="E227" s="790"/>
      <c r="F227" s="791"/>
      <c r="G227" s="792"/>
      <c r="H227" s="792">
        <f t="shared" si="1"/>
        <v>0</v>
      </c>
      <c r="I227" s="792"/>
      <c r="J227" s="792">
        <f t="shared" si="2"/>
        <v>0</v>
      </c>
      <c r="K227" s="792"/>
      <c r="L227" s="792">
        <f t="shared" si="3"/>
        <v>0</v>
      </c>
      <c r="M227" s="792"/>
      <c r="N227" s="792">
        <f t="shared" si="4"/>
        <v>0</v>
      </c>
      <c r="O227" s="793">
        <f t="shared" si="5"/>
        <v>0</v>
      </c>
      <c r="P227" s="792"/>
      <c r="Q227" s="792">
        <f t="shared" si="6"/>
        <v>0</v>
      </c>
      <c r="R227" s="792"/>
      <c r="S227" s="792">
        <f t="shared" si="7"/>
        <v>0</v>
      </c>
      <c r="T227" s="792"/>
      <c r="U227" s="792">
        <f t="shared" si="8"/>
        <v>0</v>
      </c>
      <c r="V227" s="792"/>
      <c r="W227" s="794"/>
      <c r="X227" s="795">
        <f t="shared" si="9"/>
        <v>0</v>
      </c>
      <c r="Y227" s="191"/>
      <c r="Z227" s="191">
        <f t="shared" si="10"/>
        <v>0</v>
      </c>
      <c r="AA227" s="191">
        <f t="shared" si="11"/>
        <v>0</v>
      </c>
      <c r="AB227" s="191">
        <f t="shared" si="12"/>
        <v>0</v>
      </c>
      <c r="AC227" s="191">
        <f t="shared" si="13"/>
        <v>0</v>
      </c>
      <c r="AD227" s="191">
        <f t="shared" ref="AD227:AE227" si="234">$F227*O227</f>
        <v>0</v>
      </c>
      <c r="AE227" s="191">
        <f t="shared" si="234"/>
        <v>0</v>
      </c>
      <c r="AF227" s="191">
        <f t="shared" si="15"/>
        <v>0</v>
      </c>
      <c r="AG227" s="191">
        <f t="shared" si="16"/>
        <v>0</v>
      </c>
      <c r="AH227" s="191">
        <f t="shared" si="17"/>
        <v>0</v>
      </c>
      <c r="AI227" s="191"/>
      <c r="AJ227" s="191"/>
      <c r="AK227" s="191"/>
    </row>
    <row r="228" spans="1:37">
      <c r="A228" s="787" t="str">
        <f t="shared" si="18"/>
        <v/>
      </c>
      <c r="B228" s="788" t="b">
        <f>IF(D227&lt;&gt;"",'PRODUCER INFORMATION '!$V$4)</f>
        <v>0</v>
      </c>
      <c r="C228" s="789" t="b">
        <f xml:space="preserve"> IF(D227&lt;&gt;"",'PRODUCER INFORMATION '!$Q$6)</f>
        <v>0</v>
      </c>
      <c r="D228" s="786"/>
      <c r="E228" s="790"/>
      <c r="F228" s="791"/>
      <c r="G228" s="792"/>
      <c r="H228" s="792">
        <f t="shared" si="1"/>
        <v>0</v>
      </c>
      <c r="I228" s="792"/>
      <c r="J228" s="792">
        <f t="shared" si="2"/>
        <v>0</v>
      </c>
      <c r="K228" s="792"/>
      <c r="L228" s="792">
        <f t="shared" si="3"/>
        <v>0</v>
      </c>
      <c r="M228" s="792"/>
      <c r="N228" s="792">
        <f t="shared" si="4"/>
        <v>0</v>
      </c>
      <c r="O228" s="793">
        <f t="shared" si="5"/>
        <v>0</v>
      </c>
      <c r="P228" s="792"/>
      <c r="Q228" s="792">
        <f t="shared" si="6"/>
        <v>0</v>
      </c>
      <c r="R228" s="792"/>
      <c r="S228" s="792">
        <f t="shared" si="7"/>
        <v>0</v>
      </c>
      <c r="T228" s="792"/>
      <c r="U228" s="792">
        <f t="shared" si="8"/>
        <v>0</v>
      </c>
      <c r="V228" s="792"/>
      <c r="W228" s="794"/>
      <c r="X228" s="795">
        <f t="shared" si="9"/>
        <v>0</v>
      </c>
      <c r="Y228" s="191"/>
      <c r="Z228" s="191">
        <f t="shared" si="10"/>
        <v>0</v>
      </c>
      <c r="AA228" s="191">
        <f t="shared" si="11"/>
        <v>0</v>
      </c>
      <c r="AB228" s="191">
        <f t="shared" si="12"/>
        <v>0</v>
      </c>
      <c r="AC228" s="191">
        <f t="shared" si="13"/>
        <v>0</v>
      </c>
      <c r="AD228" s="191">
        <f t="shared" ref="AD228:AE228" si="235">$F228*O228</f>
        <v>0</v>
      </c>
      <c r="AE228" s="191">
        <f t="shared" si="235"/>
        <v>0</v>
      </c>
      <c r="AF228" s="191">
        <f t="shared" si="15"/>
        <v>0</v>
      </c>
      <c r="AG228" s="191">
        <f t="shared" si="16"/>
        <v>0</v>
      </c>
      <c r="AH228" s="191">
        <f t="shared" si="17"/>
        <v>0</v>
      </c>
      <c r="AI228" s="191"/>
      <c r="AJ228" s="191"/>
      <c r="AK228" s="191"/>
    </row>
    <row r="229" spans="1:37">
      <c r="A229" s="787" t="str">
        <f t="shared" si="18"/>
        <v/>
      </c>
      <c r="B229" s="788" t="b">
        <f>IF(D228&lt;&gt;"",'PRODUCER INFORMATION '!$V$4)</f>
        <v>0</v>
      </c>
      <c r="C229" s="789" t="b">
        <f xml:space="preserve"> IF(D228&lt;&gt;"",'PRODUCER INFORMATION '!$Q$6)</f>
        <v>0</v>
      </c>
      <c r="D229" s="786"/>
      <c r="E229" s="790"/>
      <c r="F229" s="791"/>
      <c r="G229" s="792"/>
      <c r="H229" s="792">
        <f t="shared" si="1"/>
        <v>0</v>
      </c>
      <c r="I229" s="792"/>
      <c r="J229" s="792">
        <f t="shared" si="2"/>
        <v>0</v>
      </c>
      <c r="K229" s="792"/>
      <c r="L229" s="792">
        <f t="shared" si="3"/>
        <v>0</v>
      </c>
      <c r="M229" s="792"/>
      <c r="N229" s="792">
        <f t="shared" si="4"/>
        <v>0</v>
      </c>
      <c r="O229" s="793">
        <f t="shared" si="5"/>
        <v>0</v>
      </c>
      <c r="P229" s="792"/>
      <c r="Q229" s="792">
        <f t="shared" si="6"/>
        <v>0</v>
      </c>
      <c r="R229" s="792"/>
      <c r="S229" s="792">
        <f t="shared" si="7"/>
        <v>0</v>
      </c>
      <c r="T229" s="792"/>
      <c r="U229" s="792">
        <f t="shared" si="8"/>
        <v>0</v>
      </c>
      <c r="V229" s="792"/>
      <c r="W229" s="794"/>
      <c r="X229" s="795">
        <f t="shared" si="9"/>
        <v>0</v>
      </c>
      <c r="Y229" s="191"/>
      <c r="Z229" s="191">
        <f t="shared" si="10"/>
        <v>0</v>
      </c>
      <c r="AA229" s="191">
        <f t="shared" si="11"/>
        <v>0</v>
      </c>
      <c r="AB229" s="191">
        <f t="shared" si="12"/>
        <v>0</v>
      </c>
      <c r="AC229" s="191">
        <f t="shared" si="13"/>
        <v>0</v>
      </c>
      <c r="AD229" s="191">
        <f t="shared" ref="AD229:AE229" si="236">$F229*O229</f>
        <v>0</v>
      </c>
      <c r="AE229" s="191">
        <f t="shared" si="236"/>
        <v>0</v>
      </c>
      <c r="AF229" s="191">
        <f t="shared" si="15"/>
        <v>0</v>
      </c>
      <c r="AG229" s="191">
        <f t="shared" si="16"/>
        <v>0</v>
      </c>
      <c r="AH229" s="191">
        <f t="shared" si="17"/>
        <v>0</v>
      </c>
      <c r="AI229" s="191"/>
      <c r="AJ229" s="191"/>
      <c r="AK229" s="191"/>
    </row>
    <row r="230" spans="1:37">
      <c r="A230" s="787" t="str">
        <f t="shared" si="18"/>
        <v/>
      </c>
      <c r="B230" s="788" t="b">
        <f>IF(D229&lt;&gt;"",'PRODUCER INFORMATION '!$V$4)</f>
        <v>0</v>
      </c>
      <c r="C230" s="789" t="b">
        <f xml:space="preserve"> IF(D229&lt;&gt;"",'PRODUCER INFORMATION '!$Q$6)</f>
        <v>0</v>
      </c>
      <c r="D230" s="786"/>
      <c r="E230" s="790"/>
      <c r="F230" s="791"/>
      <c r="G230" s="792"/>
      <c r="H230" s="792">
        <f t="shared" si="1"/>
        <v>0</v>
      </c>
      <c r="I230" s="792"/>
      <c r="J230" s="792">
        <f t="shared" si="2"/>
        <v>0</v>
      </c>
      <c r="K230" s="792"/>
      <c r="L230" s="792">
        <f t="shared" si="3"/>
        <v>0</v>
      </c>
      <c r="M230" s="792"/>
      <c r="N230" s="792">
        <f t="shared" si="4"/>
        <v>0</v>
      </c>
      <c r="O230" s="793">
        <f t="shared" si="5"/>
        <v>0</v>
      </c>
      <c r="P230" s="792"/>
      <c r="Q230" s="792">
        <f t="shared" si="6"/>
        <v>0</v>
      </c>
      <c r="R230" s="792"/>
      <c r="S230" s="792">
        <f t="shared" si="7"/>
        <v>0</v>
      </c>
      <c r="T230" s="792"/>
      <c r="U230" s="792">
        <f t="shared" si="8"/>
        <v>0</v>
      </c>
      <c r="V230" s="792"/>
      <c r="W230" s="794"/>
      <c r="X230" s="795">
        <f t="shared" si="9"/>
        <v>0</v>
      </c>
      <c r="Y230" s="191"/>
      <c r="Z230" s="191">
        <f t="shared" si="10"/>
        <v>0</v>
      </c>
      <c r="AA230" s="191">
        <f t="shared" si="11"/>
        <v>0</v>
      </c>
      <c r="AB230" s="191">
        <f t="shared" si="12"/>
        <v>0</v>
      </c>
      <c r="AC230" s="191">
        <f t="shared" si="13"/>
        <v>0</v>
      </c>
      <c r="AD230" s="191">
        <f t="shared" ref="AD230:AE230" si="237">$F230*O230</f>
        <v>0</v>
      </c>
      <c r="AE230" s="191">
        <f t="shared" si="237"/>
        <v>0</v>
      </c>
      <c r="AF230" s="191">
        <f t="shared" si="15"/>
        <v>0</v>
      </c>
      <c r="AG230" s="191">
        <f t="shared" si="16"/>
        <v>0</v>
      </c>
      <c r="AH230" s="191">
        <f t="shared" si="17"/>
        <v>0</v>
      </c>
      <c r="AI230" s="191"/>
      <c r="AJ230" s="191"/>
      <c r="AK230" s="191"/>
    </row>
    <row r="231" spans="1:37">
      <c r="A231" s="787" t="str">
        <f t="shared" si="18"/>
        <v/>
      </c>
      <c r="B231" s="788" t="b">
        <f>IF(D230&lt;&gt;"",'PRODUCER INFORMATION '!$V$4)</f>
        <v>0</v>
      </c>
      <c r="C231" s="789" t="b">
        <f xml:space="preserve"> IF(D230&lt;&gt;"",'PRODUCER INFORMATION '!$Q$6)</f>
        <v>0</v>
      </c>
      <c r="D231" s="786"/>
      <c r="E231" s="790"/>
      <c r="F231" s="791"/>
      <c r="G231" s="792"/>
      <c r="H231" s="792">
        <f t="shared" si="1"/>
        <v>0</v>
      </c>
      <c r="I231" s="792"/>
      <c r="J231" s="792">
        <f t="shared" si="2"/>
        <v>0</v>
      </c>
      <c r="K231" s="792"/>
      <c r="L231" s="792">
        <f t="shared" si="3"/>
        <v>0</v>
      </c>
      <c r="M231" s="792"/>
      <c r="N231" s="792">
        <f t="shared" si="4"/>
        <v>0</v>
      </c>
      <c r="O231" s="793">
        <f t="shared" si="5"/>
        <v>0</v>
      </c>
      <c r="P231" s="792"/>
      <c r="Q231" s="792">
        <f t="shared" si="6"/>
        <v>0</v>
      </c>
      <c r="R231" s="792"/>
      <c r="S231" s="792">
        <f t="shared" si="7"/>
        <v>0</v>
      </c>
      <c r="T231" s="792"/>
      <c r="U231" s="792">
        <f t="shared" si="8"/>
        <v>0</v>
      </c>
      <c r="V231" s="792"/>
      <c r="W231" s="794"/>
      <c r="X231" s="795">
        <f t="shared" si="9"/>
        <v>0</v>
      </c>
      <c r="Y231" s="191"/>
      <c r="Z231" s="191">
        <f t="shared" si="10"/>
        <v>0</v>
      </c>
      <c r="AA231" s="191">
        <f t="shared" si="11"/>
        <v>0</v>
      </c>
      <c r="AB231" s="191">
        <f t="shared" si="12"/>
        <v>0</v>
      </c>
      <c r="AC231" s="191">
        <f t="shared" si="13"/>
        <v>0</v>
      </c>
      <c r="AD231" s="191">
        <f t="shared" ref="AD231:AE231" si="238">$F231*O231</f>
        <v>0</v>
      </c>
      <c r="AE231" s="191">
        <f t="shared" si="238"/>
        <v>0</v>
      </c>
      <c r="AF231" s="191">
        <f t="shared" si="15"/>
        <v>0</v>
      </c>
      <c r="AG231" s="191">
        <f t="shared" si="16"/>
        <v>0</v>
      </c>
      <c r="AH231" s="191">
        <f t="shared" si="17"/>
        <v>0</v>
      </c>
      <c r="AI231" s="191"/>
      <c r="AJ231" s="191"/>
      <c r="AK231" s="191"/>
    </row>
    <row r="232" spans="1:37">
      <c r="A232" s="787" t="str">
        <f t="shared" si="18"/>
        <v/>
      </c>
      <c r="B232" s="788" t="b">
        <f>IF(D231&lt;&gt;"",'PRODUCER INFORMATION '!$V$4)</f>
        <v>0</v>
      </c>
      <c r="C232" s="789" t="b">
        <f xml:space="preserve"> IF(D231&lt;&gt;"",'PRODUCER INFORMATION '!$Q$6)</f>
        <v>0</v>
      </c>
      <c r="D232" s="786"/>
      <c r="E232" s="790"/>
      <c r="F232" s="791"/>
      <c r="G232" s="792"/>
      <c r="H232" s="792">
        <f t="shared" si="1"/>
        <v>0</v>
      </c>
      <c r="I232" s="792"/>
      <c r="J232" s="792">
        <f t="shared" si="2"/>
        <v>0</v>
      </c>
      <c r="K232" s="792"/>
      <c r="L232" s="792">
        <f t="shared" si="3"/>
        <v>0</v>
      </c>
      <c r="M232" s="792"/>
      <c r="N232" s="792">
        <f t="shared" si="4"/>
        <v>0</v>
      </c>
      <c r="O232" s="793">
        <f t="shared" si="5"/>
        <v>0</v>
      </c>
      <c r="P232" s="792"/>
      <c r="Q232" s="792">
        <f t="shared" si="6"/>
        <v>0</v>
      </c>
      <c r="R232" s="792"/>
      <c r="S232" s="792">
        <f t="shared" si="7"/>
        <v>0</v>
      </c>
      <c r="T232" s="792"/>
      <c r="U232" s="792">
        <f t="shared" si="8"/>
        <v>0</v>
      </c>
      <c r="V232" s="792"/>
      <c r="W232" s="794"/>
      <c r="X232" s="795">
        <f t="shared" si="9"/>
        <v>0</v>
      </c>
      <c r="Y232" s="191"/>
      <c r="Z232" s="191">
        <f t="shared" si="10"/>
        <v>0</v>
      </c>
      <c r="AA232" s="191">
        <f t="shared" si="11"/>
        <v>0</v>
      </c>
      <c r="AB232" s="191">
        <f t="shared" si="12"/>
        <v>0</v>
      </c>
      <c r="AC232" s="191">
        <f t="shared" si="13"/>
        <v>0</v>
      </c>
      <c r="AD232" s="191">
        <f t="shared" ref="AD232:AE232" si="239">$F232*O232</f>
        <v>0</v>
      </c>
      <c r="AE232" s="191">
        <f t="shared" si="239"/>
        <v>0</v>
      </c>
      <c r="AF232" s="191">
        <f t="shared" si="15"/>
        <v>0</v>
      </c>
      <c r="AG232" s="191">
        <f t="shared" si="16"/>
        <v>0</v>
      </c>
      <c r="AH232" s="191">
        <f t="shared" si="17"/>
        <v>0</v>
      </c>
      <c r="AI232" s="191"/>
      <c r="AJ232" s="191"/>
      <c r="AK232" s="191"/>
    </row>
    <row r="233" spans="1:37">
      <c r="A233" s="787" t="str">
        <f t="shared" si="18"/>
        <v/>
      </c>
      <c r="B233" s="788" t="b">
        <f>IF(D232&lt;&gt;"",'PRODUCER INFORMATION '!$V$4)</f>
        <v>0</v>
      </c>
      <c r="C233" s="789" t="b">
        <f xml:space="preserve"> IF(D232&lt;&gt;"",'PRODUCER INFORMATION '!$Q$6)</f>
        <v>0</v>
      </c>
      <c r="D233" s="786"/>
      <c r="E233" s="790"/>
      <c r="F233" s="791"/>
      <c r="G233" s="792"/>
      <c r="H233" s="792">
        <f t="shared" si="1"/>
        <v>0</v>
      </c>
      <c r="I233" s="792"/>
      <c r="J233" s="792">
        <f t="shared" si="2"/>
        <v>0</v>
      </c>
      <c r="K233" s="792"/>
      <c r="L233" s="792">
        <f t="shared" si="3"/>
        <v>0</v>
      </c>
      <c r="M233" s="792"/>
      <c r="N233" s="792">
        <f t="shared" si="4"/>
        <v>0</v>
      </c>
      <c r="O233" s="793">
        <f t="shared" si="5"/>
        <v>0</v>
      </c>
      <c r="P233" s="792"/>
      <c r="Q233" s="792">
        <f t="shared" si="6"/>
        <v>0</v>
      </c>
      <c r="R233" s="792"/>
      <c r="S233" s="792">
        <f t="shared" si="7"/>
        <v>0</v>
      </c>
      <c r="T233" s="792"/>
      <c r="U233" s="792">
        <f t="shared" si="8"/>
        <v>0</v>
      </c>
      <c r="V233" s="792"/>
      <c r="W233" s="794"/>
      <c r="X233" s="795">
        <f t="shared" si="9"/>
        <v>0</v>
      </c>
      <c r="Y233" s="191"/>
      <c r="Z233" s="191">
        <f t="shared" si="10"/>
        <v>0</v>
      </c>
      <c r="AA233" s="191">
        <f t="shared" si="11"/>
        <v>0</v>
      </c>
      <c r="AB233" s="191">
        <f t="shared" si="12"/>
        <v>0</v>
      </c>
      <c r="AC233" s="191">
        <f t="shared" si="13"/>
        <v>0</v>
      </c>
      <c r="AD233" s="191">
        <f t="shared" ref="AD233:AE233" si="240">$F233*O233</f>
        <v>0</v>
      </c>
      <c r="AE233" s="191">
        <f t="shared" si="240"/>
        <v>0</v>
      </c>
      <c r="AF233" s="191">
        <f t="shared" si="15"/>
        <v>0</v>
      </c>
      <c r="AG233" s="191">
        <f t="shared" si="16"/>
        <v>0</v>
      </c>
      <c r="AH233" s="191">
        <f t="shared" si="17"/>
        <v>0</v>
      </c>
      <c r="AI233" s="191"/>
      <c r="AJ233" s="191"/>
      <c r="AK233" s="191"/>
    </row>
    <row r="234" spans="1:37">
      <c r="A234" s="787" t="str">
        <f t="shared" si="18"/>
        <v/>
      </c>
      <c r="B234" s="788" t="b">
        <f>IF(D233&lt;&gt;"",'PRODUCER INFORMATION '!$V$4)</f>
        <v>0</v>
      </c>
      <c r="C234" s="789" t="b">
        <f xml:space="preserve"> IF(D233&lt;&gt;"",'PRODUCER INFORMATION '!$Q$6)</f>
        <v>0</v>
      </c>
      <c r="D234" s="786"/>
      <c r="E234" s="790"/>
      <c r="F234" s="791"/>
      <c r="G234" s="792"/>
      <c r="H234" s="792">
        <f t="shared" si="1"/>
        <v>0</v>
      </c>
      <c r="I234" s="792"/>
      <c r="J234" s="792">
        <f t="shared" si="2"/>
        <v>0</v>
      </c>
      <c r="K234" s="792"/>
      <c r="L234" s="792">
        <f t="shared" si="3"/>
        <v>0</v>
      </c>
      <c r="M234" s="792"/>
      <c r="N234" s="792">
        <f t="shared" si="4"/>
        <v>0</v>
      </c>
      <c r="O234" s="793">
        <f t="shared" si="5"/>
        <v>0</v>
      </c>
      <c r="P234" s="792"/>
      <c r="Q234" s="792">
        <f t="shared" si="6"/>
        <v>0</v>
      </c>
      <c r="R234" s="792"/>
      <c r="S234" s="792">
        <f t="shared" si="7"/>
        <v>0</v>
      </c>
      <c r="T234" s="792"/>
      <c r="U234" s="792">
        <f t="shared" si="8"/>
        <v>0</v>
      </c>
      <c r="V234" s="792"/>
      <c r="W234" s="794"/>
      <c r="X234" s="795">
        <f t="shared" si="9"/>
        <v>0</v>
      </c>
      <c r="Y234" s="191"/>
      <c r="Z234" s="191">
        <f t="shared" si="10"/>
        <v>0</v>
      </c>
      <c r="AA234" s="191">
        <f t="shared" si="11"/>
        <v>0</v>
      </c>
      <c r="AB234" s="191">
        <f t="shared" si="12"/>
        <v>0</v>
      </c>
      <c r="AC234" s="191">
        <f t="shared" si="13"/>
        <v>0</v>
      </c>
      <c r="AD234" s="191">
        <f t="shared" ref="AD234:AE234" si="241">$F234*O234</f>
        <v>0</v>
      </c>
      <c r="AE234" s="191">
        <f t="shared" si="241"/>
        <v>0</v>
      </c>
      <c r="AF234" s="191">
        <f t="shared" si="15"/>
        <v>0</v>
      </c>
      <c r="AG234" s="191">
        <f t="shared" si="16"/>
        <v>0</v>
      </c>
      <c r="AH234" s="191">
        <f t="shared" si="17"/>
        <v>0</v>
      </c>
      <c r="AI234" s="191"/>
      <c r="AJ234" s="191"/>
      <c r="AK234" s="191"/>
    </row>
    <row r="235" spans="1:37">
      <c r="A235" s="787" t="str">
        <f t="shared" si="18"/>
        <v/>
      </c>
      <c r="B235" s="788" t="b">
        <f>IF(D234&lt;&gt;"",'PRODUCER INFORMATION '!$V$4)</f>
        <v>0</v>
      </c>
      <c r="C235" s="789" t="b">
        <f xml:space="preserve"> IF(D234&lt;&gt;"",'PRODUCER INFORMATION '!$Q$6)</f>
        <v>0</v>
      </c>
      <c r="D235" s="786"/>
      <c r="E235" s="790"/>
      <c r="F235" s="791"/>
      <c r="G235" s="792"/>
      <c r="H235" s="792">
        <f t="shared" si="1"/>
        <v>0</v>
      </c>
      <c r="I235" s="792"/>
      <c r="J235" s="792">
        <f t="shared" si="2"/>
        <v>0</v>
      </c>
      <c r="K235" s="792"/>
      <c r="L235" s="792">
        <f t="shared" si="3"/>
        <v>0</v>
      </c>
      <c r="M235" s="792"/>
      <c r="N235" s="792">
        <f t="shared" si="4"/>
        <v>0</v>
      </c>
      <c r="O235" s="793">
        <f t="shared" si="5"/>
        <v>0</v>
      </c>
      <c r="P235" s="792"/>
      <c r="Q235" s="792">
        <f t="shared" si="6"/>
        <v>0</v>
      </c>
      <c r="R235" s="792"/>
      <c r="S235" s="792">
        <f t="shared" si="7"/>
        <v>0</v>
      </c>
      <c r="T235" s="792"/>
      <c r="U235" s="792">
        <f t="shared" si="8"/>
        <v>0</v>
      </c>
      <c r="V235" s="792"/>
      <c r="W235" s="794"/>
      <c r="X235" s="795">
        <f t="shared" si="9"/>
        <v>0</v>
      </c>
      <c r="Y235" s="191"/>
      <c r="Z235" s="191">
        <f t="shared" si="10"/>
        <v>0</v>
      </c>
      <c r="AA235" s="191">
        <f t="shared" si="11"/>
        <v>0</v>
      </c>
      <c r="AB235" s="191">
        <f t="shared" si="12"/>
        <v>0</v>
      </c>
      <c r="AC235" s="191">
        <f t="shared" si="13"/>
        <v>0</v>
      </c>
      <c r="AD235" s="191">
        <f t="shared" ref="AD235:AE235" si="242">$F235*O235</f>
        <v>0</v>
      </c>
      <c r="AE235" s="191">
        <f t="shared" si="242"/>
        <v>0</v>
      </c>
      <c r="AF235" s="191">
        <f t="shared" si="15"/>
        <v>0</v>
      </c>
      <c r="AG235" s="191">
        <f t="shared" si="16"/>
        <v>0</v>
      </c>
      <c r="AH235" s="191">
        <f t="shared" si="17"/>
        <v>0</v>
      </c>
      <c r="AI235" s="191"/>
      <c r="AJ235" s="191"/>
      <c r="AK235" s="191"/>
    </row>
    <row r="236" spans="1:37">
      <c r="A236" s="787" t="str">
        <f t="shared" si="18"/>
        <v/>
      </c>
      <c r="B236" s="788" t="b">
        <f>IF(D235&lt;&gt;"",'PRODUCER INFORMATION '!$V$4)</f>
        <v>0</v>
      </c>
      <c r="C236" s="789" t="b">
        <f xml:space="preserve"> IF(D235&lt;&gt;"",'PRODUCER INFORMATION '!$Q$6)</f>
        <v>0</v>
      </c>
      <c r="D236" s="786"/>
      <c r="E236" s="790"/>
      <c r="F236" s="791"/>
      <c r="G236" s="792"/>
      <c r="H236" s="792">
        <f t="shared" si="1"/>
        <v>0</v>
      </c>
      <c r="I236" s="792"/>
      <c r="J236" s="792">
        <f t="shared" si="2"/>
        <v>0</v>
      </c>
      <c r="K236" s="792"/>
      <c r="L236" s="792">
        <f t="shared" si="3"/>
        <v>0</v>
      </c>
      <c r="M236" s="792"/>
      <c r="N236" s="792">
        <f t="shared" si="4"/>
        <v>0</v>
      </c>
      <c r="O236" s="793">
        <f t="shared" si="5"/>
        <v>0</v>
      </c>
      <c r="P236" s="792"/>
      <c r="Q236" s="792">
        <f t="shared" si="6"/>
        <v>0</v>
      </c>
      <c r="R236" s="792"/>
      <c r="S236" s="792">
        <f t="shared" si="7"/>
        <v>0</v>
      </c>
      <c r="T236" s="792"/>
      <c r="U236" s="792">
        <f t="shared" si="8"/>
        <v>0</v>
      </c>
      <c r="V236" s="792"/>
      <c r="W236" s="794"/>
      <c r="X236" s="795">
        <f t="shared" si="9"/>
        <v>0</v>
      </c>
      <c r="Y236" s="191"/>
      <c r="Z236" s="191">
        <f t="shared" si="10"/>
        <v>0</v>
      </c>
      <c r="AA236" s="191">
        <f t="shared" si="11"/>
        <v>0</v>
      </c>
      <c r="AB236" s="191">
        <f t="shared" si="12"/>
        <v>0</v>
      </c>
      <c r="AC236" s="191">
        <f t="shared" si="13"/>
        <v>0</v>
      </c>
      <c r="AD236" s="191">
        <f t="shared" ref="AD236:AE236" si="243">$F236*O236</f>
        <v>0</v>
      </c>
      <c r="AE236" s="191">
        <f t="shared" si="243"/>
        <v>0</v>
      </c>
      <c r="AF236" s="191">
        <f t="shared" si="15"/>
        <v>0</v>
      </c>
      <c r="AG236" s="191">
        <f t="shared" si="16"/>
        <v>0</v>
      </c>
      <c r="AH236" s="191">
        <f t="shared" si="17"/>
        <v>0</v>
      </c>
      <c r="AI236" s="191"/>
      <c r="AJ236" s="191"/>
      <c r="AK236" s="191"/>
    </row>
    <row r="237" spans="1:37">
      <c r="A237" s="787" t="str">
        <f t="shared" si="18"/>
        <v/>
      </c>
      <c r="B237" s="788" t="b">
        <f>IF(D236&lt;&gt;"",'PRODUCER INFORMATION '!$V$4)</f>
        <v>0</v>
      </c>
      <c r="C237" s="789" t="b">
        <f xml:space="preserve"> IF(D236&lt;&gt;"",'PRODUCER INFORMATION '!$Q$6)</f>
        <v>0</v>
      </c>
      <c r="D237" s="786"/>
      <c r="E237" s="790"/>
      <c r="F237" s="791"/>
      <c r="G237" s="792"/>
      <c r="H237" s="792">
        <f t="shared" si="1"/>
        <v>0</v>
      </c>
      <c r="I237" s="792"/>
      <c r="J237" s="792">
        <f t="shared" si="2"/>
        <v>0</v>
      </c>
      <c r="K237" s="792"/>
      <c r="L237" s="792">
        <f t="shared" si="3"/>
        <v>0</v>
      </c>
      <c r="M237" s="792"/>
      <c r="N237" s="792">
        <f t="shared" si="4"/>
        <v>0</v>
      </c>
      <c r="O237" s="793">
        <f t="shared" si="5"/>
        <v>0</v>
      </c>
      <c r="P237" s="792"/>
      <c r="Q237" s="792">
        <f t="shared" si="6"/>
        <v>0</v>
      </c>
      <c r="R237" s="792"/>
      <c r="S237" s="792">
        <f t="shared" si="7"/>
        <v>0</v>
      </c>
      <c r="T237" s="792"/>
      <c r="U237" s="792">
        <f t="shared" si="8"/>
        <v>0</v>
      </c>
      <c r="V237" s="792"/>
      <c r="W237" s="794"/>
      <c r="X237" s="795">
        <f t="shared" si="9"/>
        <v>0</v>
      </c>
      <c r="Y237" s="191"/>
      <c r="Z237" s="191">
        <f t="shared" si="10"/>
        <v>0</v>
      </c>
      <c r="AA237" s="191">
        <f t="shared" si="11"/>
        <v>0</v>
      </c>
      <c r="AB237" s="191">
        <f t="shared" si="12"/>
        <v>0</v>
      </c>
      <c r="AC237" s="191">
        <f t="shared" si="13"/>
        <v>0</v>
      </c>
      <c r="AD237" s="191">
        <f t="shared" ref="AD237:AE237" si="244">$F237*O237</f>
        <v>0</v>
      </c>
      <c r="AE237" s="191">
        <f t="shared" si="244"/>
        <v>0</v>
      </c>
      <c r="AF237" s="191">
        <f t="shared" si="15"/>
        <v>0</v>
      </c>
      <c r="AG237" s="191">
        <f t="shared" si="16"/>
        <v>0</v>
      </c>
      <c r="AH237" s="191">
        <f t="shared" si="17"/>
        <v>0</v>
      </c>
      <c r="AI237" s="191"/>
      <c r="AJ237" s="191"/>
      <c r="AK237" s="191"/>
    </row>
    <row r="238" spans="1:37">
      <c r="A238" s="787" t="str">
        <f t="shared" si="18"/>
        <v/>
      </c>
      <c r="B238" s="788" t="b">
        <f>IF(D237&lt;&gt;"",'PRODUCER INFORMATION '!$V$4)</f>
        <v>0</v>
      </c>
      <c r="C238" s="789" t="b">
        <f xml:space="preserve"> IF(D237&lt;&gt;"",'PRODUCER INFORMATION '!$Q$6)</f>
        <v>0</v>
      </c>
      <c r="D238" s="786"/>
      <c r="E238" s="790"/>
      <c r="F238" s="791"/>
      <c r="G238" s="792"/>
      <c r="H238" s="792">
        <f t="shared" si="1"/>
        <v>0</v>
      </c>
      <c r="I238" s="792"/>
      <c r="J238" s="792">
        <f t="shared" si="2"/>
        <v>0</v>
      </c>
      <c r="K238" s="792"/>
      <c r="L238" s="792">
        <f t="shared" si="3"/>
        <v>0</v>
      </c>
      <c r="M238" s="792"/>
      <c r="N238" s="792">
        <f t="shared" si="4"/>
        <v>0</v>
      </c>
      <c r="O238" s="793">
        <f t="shared" si="5"/>
        <v>0</v>
      </c>
      <c r="P238" s="792"/>
      <c r="Q238" s="792">
        <f t="shared" si="6"/>
        <v>0</v>
      </c>
      <c r="R238" s="792"/>
      <c r="S238" s="792">
        <f t="shared" si="7"/>
        <v>0</v>
      </c>
      <c r="T238" s="792"/>
      <c r="U238" s="792">
        <f t="shared" si="8"/>
        <v>0</v>
      </c>
      <c r="V238" s="792"/>
      <c r="W238" s="794"/>
      <c r="X238" s="795">
        <f t="shared" si="9"/>
        <v>0</v>
      </c>
      <c r="Y238" s="191"/>
      <c r="Z238" s="191">
        <f t="shared" si="10"/>
        <v>0</v>
      </c>
      <c r="AA238" s="191">
        <f t="shared" si="11"/>
        <v>0</v>
      </c>
      <c r="AB238" s="191">
        <f t="shared" si="12"/>
        <v>0</v>
      </c>
      <c r="AC238" s="191">
        <f t="shared" si="13"/>
        <v>0</v>
      </c>
      <c r="AD238" s="191">
        <f t="shared" ref="AD238:AE238" si="245">$F238*O238</f>
        <v>0</v>
      </c>
      <c r="AE238" s="191">
        <f t="shared" si="245"/>
        <v>0</v>
      </c>
      <c r="AF238" s="191">
        <f t="shared" si="15"/>
        <v>0</v>
      </c>
      <c r="AG238" s="191">
        <f t="shared" si="16"/>
        <v>0</v>
      </c>
      <c r="AH238" s="191">
        <f t="shared" si="17"/>
        <v>0</v>
      </c>
      <c r="AI238" s="191"/>
      <c r="AJ238" s="191"/>
      <c r="AK238" s="191"/>
    </row>
    <row r="239" spans="1:37">
      <c r="A239" s="787" t="str">
        <f t="shared" si="18"/>
        <v/>
      </c>
      <c r="B239" s="788" t="b">
        <f>IF(D238&lt;&gt;"",'PRODUCER INFORMATION '!$V$4)</f>
        <v>0</v>
      </c>
      <c r="C239" s="789" t="b">
        <f xml:space="preserve"> IF(D238&lt;&gt;"",'PRODUCER INFORMATION '!$Q$6)</f>
        <v>0</v>
      </c>
      <c r="D239" s="786"/>
      <c r="E239" s="790"/>
      <c r="F239" s="791"/>
      <c r="G239" s="792"/>
      <c r="H239" s="792">
        <f t="shared" si="1"/>
        <v>0</v>
      </c>
      <c r="I239" s="792"/>
      <c r="J239" s="792">
        <f t="shared" si="2"/>
        <v>0</v>
      </c>
      <c r="K239" s="792"/>
      <c r="L239" s="792">
        <f t="shared" si="3"/>
        <v>0</v>
      </c>
      <c r="M239" s="792"/>
      <c r="N239" s="792">
        <f t="shared" si="4"/>
        <v>0</v>
      </c>
      <c r="O239" s="793">
        <f t="shared" si="5"/>
        <v>0</v>
      </c>
      <c r="P239" s="792"/>
      <c r="Q239" s="792">
        <f t="shared" si="6"/>
        <v>0</v>
      </c>
      <c r="R239" s="792"/>
      <c r="S239" s="792">
        <f t="shared" si="7"/>
        <v>0</v>
      </c>
      <c r="T239" s="792"/>
      <c r="U239" s="792">
        <f t="shared" si="8"/>
        <v>0</v>
      </c>
      <c r="V239" s="792"/>
      <c r="W239" s="794"/>
      <c r="X239" s="795">
        <f t="shared" si="9"/>
        <v>0</v>
      </c>
      <c r="Y239" s="191"/>
      <c r="Z239" s="191">
        <f t="shared" si="10"/>
        <v>0</v>
      </c>
      <c r="AA239" s="191">
        <f t="shared" si="11"/>
        <v>0</v>
      </c>
      <c r="AB239" s="191">
        <f t="shared" si="12"/>
        <v>0</v>
      </c>
      <c r="AC239" s="191">
        <f t="shared" si="13"/>
        <v>0</v>
      </c>
      <c r="AD239" s="191">
        <f t="shared" ref="AD239:AE239" si="246">$F239*O239</f>
        <v>0</v>
      </c>
      <c r="AE239" s="191">
        <f t="shared" si="246"/>
        <v>0</v>
      </c>
      <c r="AF239" s="191">
        <f t="shared" si="15"/>
        <v>0</v>
      </c>
      <c r="AG239" s="191">
        <f t="shared" si="16"/>
        <v>0</v>
      </c>
      <c r="AH239" s="191">
        <f t="shared" si="17"/>
        <v>0</v>
      </c>
      <c r="AI239" s="191"/>
      <c r="AJ239" s="191"/>
      <c r="AK239" s="191"/>
    </row>
    <row r="240" spans="1:37">
      <c r="A240" s="787" t="str">
        <f t="shared" si="18"/>
        <v/>
      </c>
      <c r="B240" s="788" t="b">
        <f>IF(D239&lt;&gt;"",'PRODUCER INFORMATION '!$V$4)</f>
        <v>0</v>
      </c>
      <c r="C240" s="789" t="b">
        <f xml:space="preserve"> IF(D239&lt;&gt;"",'PRODUCER INFORMATION '!$Q$6)</f>
        <v>0</v>
      </c>
      <c r="D240" s="786"/>
      <c r="E240" s="790"/>
      <c r="F240" s="791"/>
      <c r="G240" s="792"/>
      <c r="H240" s="792">
        <f t="shared" si="1"/>
        <v>0</v>
      </c>
      <c r="I240" s="792"/>
      <c r="J240" s="792">
        <f t="shared" si="2"/>
        <v>0</v>
      </c>
      <c r="K240" s="792"/>
      <c r="L240" s="792">
        <f t="shared" si="3"/>
        <v>0</v>
      </c>
      <c r="M240" s="792"/>
      <c r="N240" s="792">
        <f t="shared" si="4"/>
        <v>0</v>
      </c>
      <c r="O240" s="793">
        <f t="shared" si="5"/>
        <v>0</v>
      </c>
      <c r="P240" s="792"/>
      <c r="Q240" s="792">
        <f t="shared" si="6"/>
        <v>0</v>
      </c>
      <c r="R240" s="792"/>
      <c r="S240" s="792">
        <f t="shared" si="7"/>
        <v>0</v>
      </c>
      <c r="T240" s="792"/>
      <c r="U240" s="792">
        <f t="shared" si="8"/>
        <v>0</v>
      </c>
      <c r="V240" s="792"/>
      <c r="W240" s="794"/>
      <c r="X240" s="795">
        <f t="shared" si="9"/>
        <v>0</v>
      </c>
      <c r="Y240" s="191"/>
      <c r="Z240" s="191">
        <f t="shared" si="10"/>
        <v>0</v>
      </c>
      <c r="AA240" s="191">
        <f t="shared" si="11"/>
        <v>0</v>
      </c>
      <c r="AB240" s="191">
        <f t="shared" si="12"/>
        <v>0</v>
      </c>
      <c r="AC240" s="191">
        <f t="shared" si="13"/>
        <v>0</v>
      </c>
      <c r="AD240" s="191">
        <f t="shared" ref="AD240:AE240" si="247">$F240*O240</f>
        <v>0</v>
      </c>
      <c r="AE240" s="191">
        <f t="shared" si="247"/>
        <v>0</v>
      </c>
      <c r="AF240" s="191">
        <f t="shared" si="15"/>
        <v>0</v>
      </c>
      <c r="AG240" s="191">
        <f t="shared" si="16"/>
        <v>0</v>
      </c>
      <c r="AH240" s="191">
        <f t="shared" si="17"/>
        <v>0</v>
      </c>
      <c r="AI240" s="191"/>
      <c r="AJ240" s="191"/>
      <c r="AK240" s="191"/>
    </row>
    <row r="241" spans="1:37">
      <c r="A241" s="787" t="str">
        <f t="shared" si="18"/>
        <v/>
      </c>
      <c r="B241" s="788" t="b">
        <f>IF(D240&lt;&gt;"",'PRODUCER INFORMATION '!$V$4)</f>
        <v>0</v>
      </c>
      <c r="C241" s="789" t="b">
        <f xml:space="preserve"> IF(D240&lt;&gt;"",'PRODUCER INFORMATION '!$Q$6)</f>
        <v>0</v>
      </c>
      <c r="D241" s="786"/>
      <c r="E241" s="790"/>
      <c r="F241" s="791"/>
      <c r="G241" s="792"/>
      <c r="H241" s="792">
        <f t="shared" si="1"/>
        <v>0</v>
      </c>
      <c r="I241" s="792"/>
      <c r="J241" s="792">
        <f t="shared" si="2"/>
        <v>0</v>
      </c>
      <c r="K241" s="792"/>
      <c r="L241" s="792">
        <f t="shared" si="3"/>
        <v>0</v>
      </c>
      <c r="M241" s="792"/>
      <c r="N241" s="792">
        <f t="shared" si="4"/>
        <v>0</v>
      </c>
      <c r="O241" s="793">
        <f t="shared" si="5"/>
        <v>0</v>
      </c>
      <c r="P241" s="792"/>
      <c r="Q241" s="792">
        <f t="shared" si="6"/>
        <v>0</v>
      </c>
      <c r="R241" s="792"/>
      <c r="S241" s="792">
        <f t="shared" si="7"/>
        <v>0</v>
      </c>
      <c r="T241" s="792"/>
      <c r="U241" s="792">
        <f t="shared" si="8"/>
        <v>0</v>
      </c>
      <c r="V241" s="792"/>
      <c r="W241" s="794"/>
      <c r="X241" s="795">
        <f t="shared" si="9"/>
        <v>0</v>
      </c>
      <c r="Y241" s="191"/>
      <c r="Z241" s="191">
        <f t="shared" si="10"/>
        <v>0</v>
      </c>
      <c r="AA241" s="191">
        <f t="shared" si="11"/>
        <v>0</v>
      </c>
      <c r="AB241" s="191">
        <f t="shared" si="12"/>
        <v>0</v>
      </c>
      <c r="AC241" s="191">
        <f t="shared" si="13"/>
        <v>0</v>
      </c>
      <c r="AD241" s="191">
        <f t="shared" ref="AD241:AE241" si="248">$F241*O241</f>
        <v>0</v>
      </c>
      <c r="AE241" s="191">
        <f t="shared" si="248"/>
        <v>0</v>
      </c>
      <c r="AF241" s="191">
        <f t="shared" si="15"/>
        <v>0</v>
      </c>
      <c r="AG241" s="191">
        <f t="shared" si="16"/>
        <v>0</v>
      </c>
      <c r="AH241" s="191">
        <f t="shared" si="17"/>
        <v>0</v>
      </c>
      <c r="AI241" s="191"/>
      <c r="AJ241" s="191"/>
      <c r="AK241" s="191"/>
    </row>
    <row r="242" spans="1:37">
      <c r="A242" s="787" t="str">
        <f t="shared" si="18"/>
        <v/>
      </c>
      <c r="B242" s="788" t="b">
        <f>IF(D241&lt;&gt;"",'PRODUCER INFORMATION '!$V$4)</f>
        <v>0</v>
      </c>
      <c r="C242" s="789" t="b">
        <f xml:space="preserve"> IF(D241&lt;&gt;"",'PRODUCER INFORMATION '!$Q$6)</f>
        <v>0</v>
      </c>
      <c r="D242" s="786"/>
      <c r="E242" s="790"/>
      <c r="F242" s="791"/>
      <c r="G242" s="792"/>
      <c r="H242" s="792">
        <f t="shared" si="1"/>
        <v>0</v>
      </c>
      <c r="I242" s="792"/>
      <c r="J242" s="792">
        <f t="shared" si="2"/>
        <v>0</v>
      </c>
      <c r="K242" s="792"/>
      <c r="L242" s="792">
        <f t="shared" si="3"/>
        <v>0</v>
      </c>
      <c r="M242" s="792"/>
      <c r="N242" s="792">
        <f t="shared" si="4"/>
        <v>0</v>
      </c>
      <c r="O242" s="793">
        <f t="shared" si="5"/>
        <v>0</v>
      </c>
      <c r="P242" s="792"/>
      <c r="Q242" s="792">
        <f t="shared" si="6"/>
        <v>0</v>
      </c>
      <c r="R242" s="792"/>
      <c r="S242" s="792">
        <f t="shared" si="7"/>
        <v>0</v>
      </c>
      <c r="T242" s="792"/>
      <c r="U242" s="792">
        <f t="shared" si="8"/>
        <v>0</v>
      </c>
      <c r="V242" s="792"/>
      <c r="W242" s="794"/>
      <c r="X242" s="795">
        <f t="shared" si="9"/>
        <v>0</v>
      </c>
      <c r="Y242" s="191"/>
      <c r="Z242" s="191">
        <f t="shared" si="10"/>
        <v>0</v>
      </c>
      <c r="AA242" s="191">
        <f t="shared" si="11"/>
        <v>0</v>
      </c>
      <c r="AB242" s="191">
        <f t="shared" si="12"/>
        <v>0</v>
      </c>
      <c r="AC242" s="191">
        <f t="shared" si="13"/>
        <v>0</v>
      </c>
      <c r="AD242" s="191">
        <f t="shared" ref="AD242:AE242" si="249">$F242*O242</f>
        <v>0</v>
      </c>
      <c r="AE242" s="191">
        <f t="shared" si="249"/>
        <v>0</v>
      </c>
      <c r="AF242" s="191">
        <f t="shared" si="15"/>
        <v>0</v>
      </c>
      <c r="AG242" s="191">
        <f t="shared" si="16"/>
        <v>0</v>
      </c>
      <c r="AH242" s="191">
        <f t="shared" si="17"/>
        <v>0</v>
      </c>
      <c r="AI242" s="191"/>
      <c r="AJ242" s="191"/>
      <c r="AK242" s="191"/>
    </row>
    <row r="243" spans="1:37">
      <c r="A243" s="787" t="str">
        <f t="shared" si="18"/>
        <v/>
      </c>
      <c r="B243" s="788" t="b">
        <f>IF(D242&lt;&gt;"",'PRODUCER INFORMATION '!$V$4)</f>
        <v>0</v>
      </c>
      <c r="C243" s="789" t="b">
        <f xml:space="preserve"> IF(D242&lt;&gt;"",'PRODUCER INFORMATION '!$Q$6)</f>
        <v>0</v>
      </c>
      <c r="D243" s="786"/>
      <c r="E243" s="790"/>
      <c r="F243" s="791"/>
      <c r="G243" s="792"/>
      <c r="H243" s="792">
        <f t="shared" si="1"/>
        <v>0</v>
      </c>
      <c r="I243" s="792"/>
      <c r="J243" s="792">
        <f t="shared" si="2"/>
        <v>0</v>
      </c>
      <c r="K243" s="792"/>
      <c r="L243" s="792">
        <f t="shared" si="3"/>
        <v>0</v>
      </c>
      <c r="M243" s="792"/>
      <c r="N243" s="792">
        <f t="shared" si="4"/>
        <v>0</v>
      </c>
      <c r="O243" s="793">
        <f t="shared" si="5"/>
        <v>0</v>
      </c>
      <c r="P243" s="792"/>
      <c r="Q243" s="792">
        <f t="shared" si="6"/>
        <v>0</v>
      </c>
      <c r="R243" s="792"/>
      <c r="S243" s="792">
        <f t="shared" si="7"/>
        <v>0</v>
      </c>
      <c r="T243" s="792"/>
      <c r="U243" s="792">
        <f t="shared" si="8"/>
        <v>0</v>
      </c>
      <c r="V243" s="792"/>
      <c r="W243" s="794"/>
      <c r="X243" s="795">
        <f t="shared" si="9"/>
        <v>0</v>
      </c>
      <c r="Y243" s="191"/>
      <c r="Z243" s="191">
        <f t="shared" si="10"/>
        <v>0</v>
      </c>
      <c r="AA243" s="191">
        <f t="shared" si="11"/>
        <v>0</v>
      </c>
      <c r="AB243" s="191">
        <f t="shared" si="12"/>
        <v>0</v>
      </c>
      <c r="AC243" s="191">
        <f t="shared" si="13"/>
        <v>0</v>
      </c>
      <c r="AD243" s="191">
        <f t="shared" ref="AD243:AE243" si="250">$F243*O243</f>
        <v>0</v>
      </c>
      <c r="AE243" s="191">
        <f t="shared" si="250"/>
        <v>0</v>
      </c>
      <c r="AF243" s="191">
        <f t="shared" si="15"/>
        <v>0</v>
      </c>
      <c r="AG243" s="191">
        <f t="shared" si="16"/>
        <v>0</v>
      </c>
      <c r="AH243" s="191">
        <f t="shared" si="17"/>
        <v>0</v>
      </c>
      <c r="AI243" s="191"/>
      <c r="AJ243" s="191"/>
      <c r="AK243" s="191"/>
    </row>
    <row r="244" spans="1:37">
      <c r="A244" s="787" t="str">
        <f t="shared" si="18"/>
        <v/>
      </c>
      <c r="B244" s="788" t="b">
        <f>IF(D243&lt;&gt;"",'PRODUCER INFORMATION '!$V$4)</f>
        <v>0</v>
      </c>
      <c r="C244" s="789" t="b">
        <f xml:space="preserve"> IF(D243&lt;&gt;"",'PRODUCER INFORMATION '!$Q$6)</f>
        <v>0</v>
      </c>
      <c r="D244" s="786"/>
      <c r="E244" s="790"/>
      <c r="F244" s="791"/>
      <c r="G244" s="792"/>
      <c r="H244" s="792">
        <f t="shared" si="1"/>
        <v>0</v>
      </c>
      <c r="I244" s="792"/>
      <c r="J244" s="792">
        <f t="shared" si="2"/>
        <v>0</v>
      </c>
      <c r="K244" s="792"/>
      <c r="L244" s="792">
        <f t="shared" si="3"/>
        <v>0</v>
      </c>
      <c r="M244" s="792"/>
      <c r="N244" s="792">
        <f t="shared" si="4"/>
        <v>0</v>
      </c>
      <c r="O244" s="793">
        <f t="shared" si="5"/>
        <v>0</v>
      </c>
      <c r="P244" s="792"/>
      <c r="Q244" s="792">
        <f t="shared" si="6"/>
        <v>0</v>
      </c>
      <c r="R244" s="792"/>
      <c r="S244" s="792">
        <f t="shared" si="7"/>
        <v>0</v>
      </c>
      <c r="T244" s="792"/>
      <c r="U244" s="792">
        <f t="shared" si="8"/>
        <v>0</v>
      </c>
      <c r="V244" s="792"/>
      <c r="W244" s="794"/>
      <c r="X244" s="795">
        <f t="shared" si="9"/>
        <v>0</v>
      </c>
      <c r="Y244" s="191"/>
      <c r="Z244" s="191">
        <f t="shared" si="10"/>
        <v>0</v>
      </c>
      <c r="AA244" s="191">
        <f t="shared" si="11"/>
        <v>0</v>
      </c>
      <c r="AB244" s="191">
        <f t="shared" si="12"/>
        <v>0</v>
      </c>
      <c r="AC244" s="191">
        <f t="shared" si="13"/>
        <v>0</v>
      </c>
      <c r="AD244" s="191">
        <f t="shared" ref="AD244:AE244" si="251">$F244*O244</f>
        <v>0</v>
      </c>
      <c r="AE244" s="191">
        <f t="shared" si="251"/>
        <v>0</v>
      </c>
      <c r="AF244" s="191">
        <f t="shared" si="15"/>
        <v>0</v>
      </c>
      <c r="AG244" s="191">
        <f t="shared" si="16"/>
        <v>0</v>
      </c>
      <c r="AH244" s="191">
        <f t="shared" si="17"/>
        <v>0</v>
      </c>
      <c r="AI244" s="191"/>
      <c r="AJ244" s="191"/>
      <c r="AK244" s="191"/>
    </row>
    <row r="245" spans="1:37">
      <c r="A245" s="787" t="str">
        <f t="shared" si="18"/>
        <v/>
      </c>
      <c r="B245" s="788" t="b">
        <f>IF(D244&lt;&gt;"",'PRODUCER INFORMATION '!$V$4)</f>
        <v>0</v>
      </c>
      <c r="C245" s="789" t="b">
        <f xml:space="preserve"> IF(D244&lt;&gt;"",'PRODUCER INFORMATION '!$Q$6)</f>
        <v>0</v>
      </c>
      <c r="D245" s="786"/>
      <c r="E245" s="790"/>
      <c r="F245" s="791"/>
      <c r="G245" s="792"/>
      <c r="H245" s="792">
        <f t="shared" si="1"/>
        <v>0</v>
      </c>
      <c r="I245" s="792"/>
      <c r="J245" s="792">
        <f t="shared" si="2"/>
        <v>0</v>
      </c>
      <c r="K245" s="792"/>
      <c r="L245" s="792">
        <f t="shared" si="3"/>
        <v>0</v>
      </c>
      <c r="M245" s="792"/>
      <c r="N245" s="792">
        <f t="shared" si="4"/>
        <v>0</v>
      </c>
      <c r="O245" s="793">
        <f t="shared" si="5"/>
        <v>0</v>
      </c>
      <c r="P245" s="792"/>
      <c r="Q245" s="792">
        <f t="shared" si="6"/>
        <v>0</v>
      </c>
      <c r="R245" s="792"/>
      <c r="S245" s="792">
        <f t="shared" si="7"/>
        <v>0</v>
      </c>
      <c r="T245" s="792"/>
      <c r="U245" s="792">
        <f t="shared" si="8"/>
        <v>0</v>
      </c>
      <c r="V245" s="792"/>
      <c r="W245" s="794"/>
      <c r="X245" s="795">
        <f t="shared" si="9"/>
        <v>0</v>
      </c>
      <c r="Y245" s="191"/>
      <c r="Z245" s="191">
        <f t="shared" si="10"/>
        <v>0</v>
      </c>
      <c r="AA245" s="191">
        <f t="shared" si="11"/>
        <v>0</v>
      </c>
      <c r="AB245" s="191">
        <f t="shared" si="12"/>
        <v>0</v>
      </c>
      <c r="AC245" s="191">
        <f t="shared" si="13"/>
        <v>0</v>
      </c>
      <c r="AD245" s="191">
        <f t="shared" ref="AD245:AE245" si="252">$F245*O245</f>
        <v>0</v>
      </c>
      <c r="AE245" s="191">
        <f t="shared" si="252"/>
        <v>0</v>
      </c>
      <c r="AF245" s="191">
        <f t="shared" si="15"/>
        <v>0</v>
      </c>
      <c r="AG245" s="191">
        <f t="shared" si="16"/>
        <v>0</v>
      </c>
      <c r="AH245" s="191">
        <f t="shared" si="17"/>
        <v>0</v>
      </c>
      <c r="AI245" s="191"/>
      <c r="AJ245" s="191"/>
      <c r="AK245" s="191"/>
    </row>
    <row r="246" spans="1:37">
      <c r="A246" s="787" t="str">
        <f t="shared" si="18"/>
        <v/>
      </c>
      <c r="B246" s="788" t="b">
        <f>IF(D245&lt;&gt;"",'PRODUCER INFORMATION '!$V$4)</f>
        <v>0</v>
      </c>
      <c r="C246" s="789" t="b">
        <f xml:space="preserve"> IF(D245&lt;&gt;"",'PRODUCER INFORMATION '!$Q$6)</f>
        <v>0</v>
      </c>
      <c r="D246" s="786"/>
      <c r="E246" s="790"/>
      <c r="F246" s="791"/>
      <c r="G246" s="792"/>
      <c r="H246" s="792">
        <f t="shared" si="1"/>
        <v>0</v>
      </c>
      <c r="I246" s="792"/>
      <c r="J246" s="792">
        <f t="shared" si="2"/>
        <v>0</v>
      </c>
      <c r="K246" s="792"/>
      <c r="L246" s="792">
        <f t="shared" si="3"/>
        <v>0</v>
      </c>
      <c r="M246" s="792"/>
      <c r="N246" s="792">
        <f t="shared" si="4"/>
        <v>0</v>
      </c>
      <c r="O246" s="793">
        <f t="shared" si="5"/>
        <v>0</v>
      </c>
      <c r="P246" s="792"/>
      <c r="Q246" s="792">
        <f t="shared" si="6"/>
        <v>0</v>
      </c>
      <c r="R246" s="792"/>
      <c r="S246" s="792">
        <f t="shared" si="7"/>
        <v>0</v>
      </c>
      <c r="T246" s="792"/>
      <c r="U246" s="792">
        <f t="shared" si="8"/>
        <v>0</v>
      </c>
      <c r="V246" s="792"/>
      <c r="W246" s="794"/>
      <c r="X246" s="795">
        <f t="shared" si="9"/>
        <v>0</v>
      </c>
      <c r="Y246" s="191"/>
      <c r="Z246" s="191">
        <f t="shared" si="10"/>
        <v>0</v>
      </c>
      <c r="AA246" s="191">
        <f t="shared" si="11"/>
        <v>0</v>
      </c>
      <c r="AB246" s="191">
        <f t="shared" si="12"/>
        <v>0</v>
      </c>
      <c r="AC246" s="191">
        <f t="shared" si="13"/>
        <v>0</v>
      </c>
      <c r="AD246" s="191">
        <f t="shared" ref="AD246:AE246" si="253">$F246*O246</f>
        <v>0</v>
      </c>
      <c r="AE246" s="191">
        <f t="shared" si="253"/>
        <v>0</v>
      </c>
      <c r="AF246" s="191">
        <f t="shared" si="15"/>
        <v>0</v>
      </c>
      <c r="AG246" s="191">
        <f t="shared" si="16"/>
        <v>0</v>
      </c>
      <c r="AH246" s="191">
        <f t="shared" si="17"/>
        <v>0</v>
      </c>
      <c r="AI246" s="191"/>
      <c r="AJ246" s="191"/>
      <c r="AK246" s="191"/>
    </row>
    <row r="247" spans="1:37">
      <c r="A247" s="787" t="str">
        <f t="shared" si="18"/>
        <v/>
      </c>
      <c r="B247" s="788" t="b">
        <f>IF(D246&lt;&gt;"",'PRODUCER INFORMATION '!$V$4)</f>
        <v>0</v>
      </c>
      <c r="C247" s="789" t="b">
        <f xml:space="preserve"> IF(D246&lt;&gt;"",'PRODUCER INFORMATION '!$Q$6)</f>
        <v>0</v>
      </c>
      <c r="D247" s="786"/>
      <c r="E247" s="790"/>
      <c r="F247" s="791"/>
      <c r="G247" s="792"/>
      <c r="H247" s="792">
        <f t="shared" si="1"/>
        <v>0</v>
      </c>
      <c r="I247" s="792"/>
      <c r="J247" s="792">
        <f t="shared" si="2"/>
        <v>0</v>
      </c>
      <c r="K247" s="792"/>
      <c r="L247" s="792">
        <f t="shared" si="3"/>
        <v>0</v>
      </c>
      <c r="M247" s="792"/>
      <c r="N247" s="792">
        <f t="shared" si="4"/>
        <v>0</v>
      </c>
      <c r="O247" s="793">
        <f t="shared" si="5"/>
        <v>0</v>
      </c>
      <c r="P247" s="792"/>
      <c r="Q247" s="792">
        <f t="shared" si="6"/>
        <v>0</v>
      </c>
      <c r="R247" s="792"/>
      <c r="S247" s="792">
        <f t="shared" si="7"/>
        <v>0</v>
      </c>
      <c r="T247" s="792"/>
      <c r="U247" s="792">
        <f t="shared" si="8"/>
        <v>0</v>
      </c>
      <c r="V247" s="792"/>
      <c r="W247" s="794"/>
      <c r="X247" s="795">
        <f t="shared" si="9"/>
        <v>0</v>
      </c>
      <c r="Y247" s="191"/>
      <c r="Z247" s="191">
        <f t="shared" si="10"/>
        <v>0</v>
      </c>
      <c r="AA247" s="191">
        <f t="shared" si="11"/>
        <v>0</v>
      </c>
      <c r="AB247" s="191">
        <f t="shared" si="12"/>
        <v>0</v>
      </c>
      <c r="AC247" s="191">
        <f t="shared" si="13"/>
        <v>0</v>
      </c>
      <c r="AD247" s="191">
        <f t="shared" ref="AD247:AE247" si="254">$F247*O247</f>
        <v>0</v>
      </c>
      <c r="AE247" s="191">
        <f t="shared" si="254"/>
        <v>0</v>
      </c>
      <c r="AF247" s="191">
        <f t="shared" si="15"/>
        <v>0</v>
      </c>
      <c r="AG247" s="191">
        <f t="shared" si="16"/>
        <v>0</v>
      </c>
      <c r="AH247" s="191">
        <f t="shared" si="17"/>
        <v>0</v>
      </c>
      <c r="AI247" s="191"/>
      <c r="AJ247" s="191"/>
      <c r="AK247" s="191"/>
    </row>
    <row r="248" spans="1:37">
      <c r="A248" s="787" t="str">
        <f t="shared" si="18"/>
        <v/>
      </c>
      <c r="B248" s="788" t="b">
        <f>IF(D247&lt;&gt;"",'PRODUCER INFORMATION '!$V$4)</f>
        <v>0</v>
      </c>
      <c r="C248" s="789" t="b">
        <f xml:space="preserve"> IF(D247&lt;&gt;"",'PRODUCER INFORMATION '!$Q$6)</f>
        <v>0</v>
      </c>
      <c r="D248" s="786"/>
      <c r="E248" s="790"/>
      <c r="F248" s="791"/>
      <c r="G248" s="792"/>
      <c r="H248" s="792">
        <f t="shared" si="1"/>
        <v>0</v>
      </c>
      <c r="I248" s="792"/>
      <c r="J248" s="792">
        <f t="shared" si="2"/>
        <v>0</v>
      </c>
      <c r="K248" s="792"/>
      <c r="L248" s="792">
        <f t="shared" si="3"/>
        <v>0</v>
      </c>
      <c r="M248" s="792"/>
      <c r="N248" s="792">
        <f t="shared" si="4"/>
        <v>0</v>
      </c>
      <c r="O248" s="793">
        <f t="shared" si="5"/>
        <v>0</v>
      </c>
      <c r="P248" s="792"/>
      <c r="Q248" s="792">
        <f t="shared" si="6"/>
        <v>0</v>
      </c>
      <c r="R248" s="792"/>
      <c r="S248" s="792">
        <f t="shared" si="7"/>
        <v>0</v>
      </c>
      <c r="T248" s="792"/>
      <c r="U248" s="792">
        <f t="shared" si="8"/>
        <v>0</v>
      </c>
      <c r="V248" s="792"/>
      <c r="W248" s="794"/>
      <c r="X248" s="795">
        <f t="shared" si="9"/>
        <v>0</v>
      </c>
      <c r="Y248" s="191"/>
      <c r="Z248" s="191">
        <f t="shared" si="10"/>
        <v>0</v>
      </c>
      <c r="AA248" s="191">
        <f t="shared" si="11"/>
        <v>0</v>
      </c>
      <c r="AB248" s="191">
        <f t="shared" si="12"/>
        <v>0</v>
      </c>
      <c r="AC248" s="191">
        <f t="shared" si="13"/>
        <v>0</v>
      </c>
      <c r="AD248" s="191">
        <f t="shared" ref="AD248:AE248" si="255">$F248*O248</f>
        <v>0</v>
      </c>
      <c r="AE248" s="191">
        <f t="shared" si="255"/>
        <v>0</v>
      </c>
      <c r="AF248" s="191">
        <f t="shared" si="15"/>
        <v>0</v>
      </c>
      <c r="AG248" s="191">
        <f t="shared" si="16"/>
        <v>0</v>
      </c>
      <c r="AH248" s="191">
        <f t="shared" si="17"/>
        <v>0</v>
      </c>
      <c r="AI248" s="191"/>
      <c r="AJ248" s="191"/>
      <c r="AK248" s="191"/>
    </row>
    <row r="249" spans="1:37">
      <c r="A249" s="787" t="str">
        <f t="shared" si="18"/>
        <v/>
      </c>
      <c r="B249" s="788" t="b">
        <f>IF(D248&lt;&gt;"",'PRODUCER INFORMATION '!$V$4)</f>
        <v>0</v>
      </c>
      <c r="C249" s="789" t="b">
        <f xml:space="preserve"> IF(D248&lt;&gt;"",'PRODUCER INFORMATION '!$Q$6)</f>
        <v>0</v>
      </c>
      <c r="D249" s="786"/>
      <c r="E249" s="790"/>
      <c r="F249" s="791"/>
      <c r="G249" s="792"/>
      <c r="H249" s="792">
        <f t="shared" si="1"/>
        <v>0</v>
      </c>
      <c r="I249" s="792"/>
      <c r="J249" s="792">
        <f t="shared" si="2"/>
        <v>0</v>
      </c>
      <c r="K249" s="792"/>
      <c r="L249" s="792">
        <f t="shared" si="3"/>
        <v>0</v>
      </c>
      <c r="M249" s="792"/>
      <c r="N249" s="792">
        <f t="shared" si="4"/>
        <v>0</v>
      </c>
      <c r="O249" s="793">
        <f t="shared" si="5"/>
        <v>0</v>
      </c>
      <c r="P249" s="792"/>
      <c r="Q249" s="792">
        <f t="shared" si="6"/>
        <v>0</v>
      </c>
      <c r="R249" s="792"/>
      <c r="S249" s="792">
        <f t="shared" si="7"/>
        <v>0</v>
      </c>
      <c r="T249" s="792"/>
      <c r="U249" s="792">
        <f t="shared" si="8"/>
        <v>0</v>
      </c>
      <c r="V249" s="792"/>
      <c r="W249" s="794"/>
      <c r="X249" s="795">
        <f t="shared" si="9"/>
        <v>0</v>
      </c>
      <c r="Y249" s="191"/>
      <c r="Z249" s="191">
        <f t="shared" si="10"/>
        <v>0</v>
      </c>
      <c r="AA249" s="191">
        <f t="shared" si="11"/>
        <v>0</v>
      </c>
      <c r="AB249" s="191">
        <f t="shared" si="12"/>
        <v>0</v>
      </c>
      <c r="AC249" s="191">
        <f t="shared" si="13"/>
        <v>0</v>
      </c>
      <c r="AD249" s="191">
        <f t="shared" ref="AD249:AE249" si="256">$F249*O249</f>
        <v>0</v>
      </c>
      <c r="AE249" s="191">
        <f t="shared" si="256"/>
        <v>0</v>
      </c>
      <c r="AF249" s="191">
        <f t="shared" si="15"/>
        <v>0</v>
      </c>
      <c r="AG249" s="191">
        <f t="shared" si="16"/>
        <v>0</v>
      </c>
      <c r="AH249" s="191">
        <f t="shared" si="17"/>
        <v>0</v>
      </c>
      <c r="AI249" s="191"/>
      <c r="AJ249" s="191"/>
      <c r="AK249" s="191"/>
    </row>
    <row r="250" spans="1:37">
      <c r="A250" s="787" t="str">
        <f t="shared" si="18"/>
        <v/>
      </c>
      <c r="B250" s="788" t="b">
        <f>IF(D249&lt;&gt;"",'PRODUCER INFORMATION '!$V$4)</f>
        <v>0</v>
      </c>
      <c r="C250" s="789" t="b">
        <f xml:space="preserve"> IF(D249&lt;&gt;"",'PRODUCER INFORMATION '!$Q$6)</f>
        <v>0</v>
      </c>
      <c r="D250" s="786"/>
      <c r="E250" s="790"/>
      <c r="F250" s="791"/>
      <c r="G250" s="792"/>
      <c r="H250" s="792">
        <f t="shared" si="1"/>
        <v>0</v>
      </c>
      <c r="I250" s="792"/>
      <c r="J250" s="792">
        <f t="shared" si="2"/>
        <v>0</v>
      </c>
      <c r="K250" s="792"/>
      <c r="L250" s="792">
        <f t="shared" si="3"/>
        <v>0</v>
      </c>
      <c r="M250" s="792"/>
      <c r="N250" s="792">
        <f t="shared" si="4"/>
        <v>0</v>
      </c>
      <c r="O250" s="793">
        <f t="shared" si="5"/>
        <v>0</v>
      </c>
      <c r="P250" s="792"/>
      <c r="Q250" s="792">
        <f t="shared" si="6"/>
        <v>0</v>
      </c>
      <c r="R250" s="792"/>
      <c r="S250" s="792">
        <f t="shared" si="7"/>
        <v>0</v>
      </c>
      <c r="T250" s="792"/>
      <c r="U250" s="792">
        <f t="shared" si="8"/>
        <v>0</v>
      </c>
      <c r="V250" s="792"/>
      <c r="W250" s="794"/>
      <c r="X250" s="795">
        <f t="shared" si="9"/>
        <v>0</v>
      </c>
      <c r="Y250" s="191"/>
      <c r="Z250" s="191">
        <f t="shared" si="10"/>
        <v>0</v>
      </c>
      <c r="AA250" s="191">
        <f t="shared" si="11"/>
        <v>0</v>
      </c>
      <c r="AB250" s="191">
        <f t="shared" si="12"/>
        <v>0</v>
      </c>
      <c r="AC250" s="191">
        <f t="shared" si="13"/>
        <v>0</v>
      </c>
      <c r="AD250" s="191">
        <f t="shared" ref="AD250:AE250" si="257">$F250*O250</f>
        <v>0</v>
      </c>
      <c r="AE250" s="191">
        <f t="shared" si="257"/>
        <v>0</v>
      </c>
      <c r="AF250" s="191">
        <f t="shared" si="15"/>
        <v>0</v>
      </c>
      <c r="AG250" s="191">
        <f t="shared" si="16"/>
        <v>0</v>
      </c>
      <c r="AH250" s="191">
        <f t="shared" si="17"/>
        <v>0</v>
      </c>
      <c r="AI250" s="191"/>
      <c r="AJ250" s="191"/>
      <c r="AK250" s="191"/>
    </row>
    <row r="251" spans="1:37">
      <c r="A251" s="787" t="str">
        <f t="shared" si="18"/>
        <v/>
      </c>
      <c r="B251" s="788" t="b">
        <f>IF(D250&lt;&gt;"",'PRODUCER INFORMATION '!$V$4)</f>
        <v>0</v>
      </c>
      <c r="C251" s="789" t="b">
        <f xml:space="preserve"> IF(D250&lt;&gt;"",'PRODUCER INFORMATION '!$Q$6)</f>
        <v>0</v>
      </c>
      <c r="D251" s="786"/>
      <c r="E251" s="790"/>
      <c r="F251" s="791"/>
      <c r="G251" s="792"/>
      <c r="H251" s="792">
        <f t="shared" si="1"/>
        <v>0</v>
      </c>
      <c r="I251" s="792"/>
      <c r="J251" s="792">
        <f t="shared" si="2"/>
        <v>0</v>
      </c>
      <c r="K251" s="792"/>
      <c r="L251" s="792">
        <f t="shared" si="3"/>
        <v>0</v>
      </c>
      <c r="M251" s="792"/>
      <c r="N251" s="792">
        <f t="shared" si="4"/>
        <v>0</v>
      </c>
      <c r="O251" s="793">
        <f t="shared" si="5"/>
        <v>0</v>
      </c>
      <c r="P251" s="792"/>
      <c r="Q251" s="792">
        <f t="shared" si="6"/>
        <v>0</v>
      </c>
      <c r="R251" s="792"/>
      <c r="S251" s="792">
        <f t="shared" si="7"/>
        <v>0</v>
      </c>
      <c r="T251" s="792"/>
      <c r="U251" s="792">
        <f t="shared" si="8"/>
        <v>0</v>
      </c>
      <c r="V251" s="792"/>
      <c r="W251" s="794"/>
      <c r="X251" s="795">
        <f t="shared" si="9"/>
        <v>0</v>
      </c>
      <c r="Y251" s="191"/>
      <c r="Z251" s="191">
        <f t="shared" si="10"/>
        <v>0</v>
      </c>
      <c r="AA251" s="191">
        <f t="shared" si="11"/>
        <v>0</v>
      </c>
      <c r="AB251" s="191">
        <f t="shared" si="12"/>
        <v>0</v>
      </c>
      <c r="AC251" s="191">
        <f t="shared" si="13"/>
        <v>0</v>
      </c>
      <c r="AD251" s="191">
        <f t="shared" ref="AD251:AE251" si="258">$F251*O251</f>
        <v>0</v>
      </c>
      <c r="AE251" s="191">
        <f t="shared" si="258"/>
        <v>0</v>
      </c>
      <c r="AF251" s="191">
        <f t="shared" si="15"/>
        <v>0</v>
      </c>
      <c r="AG251" s="191">
        <f t="shared" si="16"/>
        <v>0</v>
      </c>
      <c r="AH251" s="191">
        <f t="shared" si="17"/>
        <v>0</v>
      </c>
      <c r="AI251" s="191"/>
      <c r="AJ251" s="191"/>
      <c r="AK251" s="191"/>
    </row>
    <row r="252" spans="1:37">
      <c r="A252" s="787" t="str">
        <f t="shared" si="18"/>
        <v/>
      </c>
      <c r="B252" s="788" t="b">
        <f>IF(D251&lt;&gt;"",'PRODUCER INFORMATION '!$V$4)</f>
        <v>0</v>
      </c>
      <c r="C252" s="789" t="b">
        <f xml:space="preserve"> IF(D251&lt;&gt;"",'PRODUCER INFORMATION '!$Q$6)</f>
        <v>0</v>
      </c>
      <c r="D252" s="786"/>
      <c r="E252" s="790"/>
      <c r="F252" s="791"/>
      <c r="G252" s="792"/>
      <c r="H252" s="792">
        <f t="shared" si="1"/>
        <v>0</v>
      </c>
      <c r="I252" s="792"/>
      <c r="J252" s="792">
        <f t="shared" si="2"/>
        <v>0</v>
      </c>
      <c r="K252" s="792"/>
      <c r="L252" s="792">
        <f t="shared" si="3"/>
        <v>0</v>
      </c>
      <c r="M252" s="792"/>
      <c r="N252" s="792">
        <f t="shared" si="4"/>
        <v>0</v>
      </c>
      <c r="O252" s="793">
        <f t="shared" si="5"/>
        <v>0</v>
      </c>
      <c r="P252" s="792"/>
      <c r="Q252" s="792">
        <f t="shared" si="6"/>
        <v>0</v>
      </c>
      <c r="R252" s="792"/>
      <c r="S252" s="792">
        <f t="shared" si="7"/>
        <v>0</v>
      </c>
      <c r="T252" s="792"/>
      <c r="U252" s="792">
        <f t="shared" si="8"/>
        <v>0</v>
      </c>
      <c r="V252" s="792"/>
      <c r="W252" s="794"/>
      <c r="X252" s="795">
        <f t="shared" si="9"/>
        <v>0</v>
      </c>
      <c r="Y252" s="191"/>
      <c r="Z252" s="191">
        <f t="shared" si="10"/>
        <v>0</v>
      </c>
      <c r="AA252" s="191">
        <f t="shared" si="11"/>
        <v>0</v>
      </c>
      <c r="AB252" s="191">
        <f t="shared" si="12"/>
        <v>0</v>
      </c>
      <c r="AC252" s="191">
        <f t="shared" si="13"/>
        <v>0</v>
      </c>
      <c r="AD252" s="191">
        <f t="shared" ref="AD252:AE252" si="259">$F252*O252</f>
        <v>0</v>
      </c>
      <c r="AE252" s="191">
        <f t="shared" si="259"/>
        <v>0</v>
      </c>
      <c r="AF252" s="191">
        <f t="shared" si="15"/>
        <v>0</v>
      </c>
      <c r="AG252" s="191">
        <f t="shared" si="16"/>
        <v>0</v>
      </c>
      <c r="AH252" s="191">
        <f t="shared" si="17"/>
        <v>0</v>
      </c>
      <c r="AI252" s="191"/>
      <c r="AJ252" s="191"/>
      <c r="AK252" s="191"/>
    </row>
    <row r="253" spans="1:37">
      <c r="A253" s="787" t="str">
        <f t="shared" si="18"/>
        <v/>
      </c>
      <c r="B253" s="788" t="b">
        <f>IF(D252&lt;&gt;"",'PRODUCER INFORMATION '!$V$4)</f>
        <v>0</v>
      </c>
      <c r="C253" s="789" t="b">
        <f xml:space="preserve"> IF(D252&lt;&gt;"",'PRODUCER INFORMATION '!$Q$6)</f>
        <v>0</v>
      </c>
      <c r="D253" s="786"/>
      <c r="E253" s="790"/>
      <c r="F253" s="791"/>
      <c r="G253" s="792"/>
      <c r="H253" s="792">
        <f t="shared" si="1"/>
        <v>0</v>
      </c>
      <c r="I253" s="792"/>
      <c r="J253" s="792">
        <f t="shared" si="2"/>
        <v>0</v>
      </c>
      <c r="K253" s="792"/>
      <c r="L253" s="792">
        <f t="shared" si="3"/>
        <v>0</v>
      </c>
      <c r="M253" s="792"/>
      <c r="N253" s="792">
        <f t="shared" si="4"/>
        <v>0</v>
      </c>
      <c r="O253" s="793">
        <f t="shared" si="5"/>
        <v>0</v>
      </c>
      <c r="P253" s="792"/>
      <c r="Q253" s="792">
        <f t="shared" si="6"/>
        <v>0</v>
      </c>
      <c r="R253" s="792"/>
      <c r="S253" s="792">
        <f t="shared" si="7"/>
        <v>0</v>
      </c>
      <c r="T253" s="792"/>
      <c r="U253" s="792">
        <f t="shared" si="8"/>
        <v>0</v>
      </c>
      <c r="V253" s="792"/>
      <c r="W253" s="794"/>
      <c r="X253" s="795">
        <f t="shared" si="9"/>
        <v>0</v>
      </c>
      <c r="Y253" s="191"/>
      <c r="Z253" s="191">
        <f t="shared" si="10"/>
        <v>0</v>
      </c>
      <c r="AA253" s="191">
        <f t="shared" si="11"/>
        <v>0</v>
      </c>
      <c r="AB253" s="191">
        <f t="shared" si="12"/>
        <v>0</v>
      </c>
      <c r="AC253" s="191">
        <f t="shared" si="13"/>
        <v>0</v>
      </c>
      <c r="AD253" s="191">
        <f t="shared" ref="AD253:AE253" si="260">$F253*O253</f>
        <v>0</v>
      </c>
      <c r="AE253" s="191">
        <f t="shared" si="260"/>
        <v>0</v>
      </c>
      <c r="AF253" s="191">
        <f t="shared" si="15"/>
        <v>0</v>
      </c>
      <c r="AG253" s="191">
        <f t="shared" si="16"/>
        <v>0</v>
      </c>
      <c r="AH253" s="191">
        <f t="shared" si="17"/>
        <v>0</v>
      </c>
      <c r="AI253" s="191"/>
      <c r="AJ253" s="191"/>
      <c r="AK253" s="191"/>
    </row>
    <row r="254" spans="1:37">
      <c r="A254" s="787" t="str">
        <f t="shared" si="18"/>
        <v/>
      </c>
      <c r="B254" s="788" t="b">
        <f>IF(D253&lt;&gt;"",'PRODUCER INFORMATION '!$V$4)</f>
        <v>0</v>
      </c>
      <c r="C254" s="789" t="b">
        <f xml:space="preserve"> IF(D253&lt;&gt;"",'PRODUCER INFORMATION '!$Q$6)</f>
        <v>0</v>
      </c>
      <c r="D254" s="786"/>
      <c r="E254" s="790"/>
      <c r="F254" s="791"/>
      <c r="G254" s="792"/>
      <c r="H254" s="792">
        <f t="shared" si="1"/>
        <v>0</v>
      </c>
      <c r="I254" s="792"/>
      <c r="J254" s="792">
        <f t="shared" si="2"/>
        <v>0</v>
      </c>
      <c r="K254" s="792"/>
      <c r="L254" s="792">
        <f t="shared" si="3"/>
        <v>0</v>
      </c>
      <c r="M254" s="792"/>
      <c r="N254" s="792">
        <f t="shared" si="4"/>
        <v>0</v>
      </c>
      <c r="O254" s="793">
        <f t="shared" si="5"/>
        <v>0</v>
      </c>
      <c r="P254" s="792"/>
      <c r="Q254" s="792">
        <f t="shared" si="6"/>
        <v>0</v>
      </c>
      <c r="R254" s="792"/>
      <c r="S254" s="792">
        <f t="shared" si="7"/>
        <v>0</v>
      </c>
      <c r="T254" s="792"/>
      <c r="U254" s="792">
        <f t="shared" si="8"/>
        <v>0</v>
      </c>
      <c r="V254" s="792"/>
      <c r="W254" s="794"/>
      <c r="X254" s="795">
        <f t="shared" si="9"/>
        <v>0</v>
      </c>
      <c r="Y254" s="191"/>
      <c r="Z254" s="191">
        <f t="shared" si="10"/>
        <v>0</v>
      </c>
      <c r="AA254" s="191">
        <f t="shared" si="11"/>
        <v>0</v>
      </c>
      <c r="AB254" s="191">
        <f t="shared" si="12"/>
        <v>0</v>
      </c>
      <c r="AC254" s="191">
        <f t="shared" si="13"/>
        <v>0</v>
      </c>
      <c r="AD254" s="191">
        <f t="shared" ref="AD254:AE254" si="261">$F254*O254</f>
        <v>0</v>
      </c>
      <c r="AE254" s="191">
        <f t="shared" si="261"/>
        <v>0</v>
      </c>
      <c r="AF254" s="191">
        <f t="shared" si="15"/>
        <v>0</v>
      </c>
      <c r="AG254" s="191">
        <f t="shared" si="16"/>
        <v>0</v>
      </c>
      <c r="AH254" s="191">
        <f t="shared" si="17"/>
        <v>0</v>
      </c>
      <c r="AI254" s="191"/>
      <c r="AJ254" s="191"/>
      <c r="AK254" s="191"/>
    </row>
    <row r="255" spans="1:37">
      <c r="A255" s="787" t="str">
        <f t="shared" si="18"/>
        <v/>
      </c>
      <c r="B255" s="788" t="b">
        <f>IF(D254&lt;&gt;"",'PRODUCER INFORMATION '!$V$4)</f>
        <v>0</v>
      </c>
      <c r="C255" s="789" t="b">
        <f xml:space="preserve"> IF(D254&lt;&gt;"",'PRODUCER INFORMATION '!$Q$6)</f>
        <v>0</v>
      </c>
      <c r="D255" s="786"/>
      <c r="E255" s="790"/>
      <c r="F255" s="791"/>
      <c r="G255" s="792"/>
      <c r="H255" s="792">
        <f t="shared" si="1"/>
        <v>0</v>
      </c>
      <c r="I255" s="792"/>
      <c r="J255" s="792">
        <f t="shared" si="2"/>
        <v>0</v>
      </c>
      <c r="K255" s="792"/>
      <c r="L255" s="792">
        <f t="shared" si="3"/>
        <v>0</v>
      </c>
      <c r="M255" s="792"/>
      <c r="N255" s="792">
        <f t="shared" si="4"/>
        <v>0</v>
      </c>
      <c r="O255" s="793">
        <f t="shared" si="5"/>
        <v>0</v>
      </c>
      <c r="P255" s="792"/>
      <c r="Q255" s="792">
        <f t="shared" si="6"/>
        <v>0</v>
      </c>
      <c r="R255" s="792"/>
      <c r="S255" s="792">
        <f t="shared" si="7"/>
        <v>0</v>
      </c>
      <c r="T255" s="792"/>
      <c r="U255" s="792">
        <f t="shared" si="8"/>
        <v>0</v>
      </c>
      <c r="V255" s="792"/>
      <c r="W255" s="794"/>
      <c r="X255" s="795">
        <f t="shared" si="9"/>
        <v>0</v>
      </c>
      <c r="Y255" s="191"/>
      <c r="Z255" s="191">
        <f t="shared" si="10"/>
        <v>0</v>
      </c>
      <c r="AA255" s="191">
        <f t="shared" si="11"/>
        <v>0</v>
      </c>
      <c r="AB255" s="191">
        <f t="shared" si="12"/>
        <v>0</v>
      </c>
      <c r="AC255" s="191">
        <f t="shared" si="13"/>
        <v>0</v>
      </c>
      <c r="AD255" s="191">
        <f t="shared" ref="AD255:AE255" si="262">$F255*O255</f>
        <v>0</v>
      </c>
      <c r="AE255" s="191">
        <f t="shared" si="262"/>
        <v>0</v>
      </c>
      <c r="AF255" s="191">
        <f t="shared" si="15"/>
        <v>0</v>
      </c>
      <c r="AG255" s="191">
        <f t="shared" si="16"/>
        <v>0</v>
      </c>
      <c r="AH255" s="191">
        <f t="shared" si="17"/>
        <v>0</v>
      </c>
      <c r="AI255" s="191"/>
      <c r="AJ255" s="191"/>
      <c r="AK255" s="191"/>
    </row>
    <row r="256" spans="1:37">
      <c r="A256" s="787" t="str">
        <f t="shared" si="18"/>
        <v/>
      </c>
      <c r="B256" s="788" t="b">
        <f>IF(D255&lt;&gt;"",'PRODUCER INFORMATION '!$V$4)</f>
        <v>0</v>
      </c>
      <c r="C256" s="789" t="b">
        <f xml:space="preserve"> IF(D255&lt;&gt;"",'PRODUCER INFORMATION '!$Q$6)</f>
        <v>0</v>
      </c>
      <c r="D256" s="786"/>
      <c r="E256" s="790"/>
      <c r="F256" s="791"/>
      <c r="G256" s="792"/>
      <c r="H256" s="792">
        <f t="shared" si="1"/>
        <v>0</v>
      </c>
      <c r="I256" s="792"/>
      <c r="J256" s="792">
        <f t="shared" si="2"/>
        <v>0</v>
      </c>
      <c r="K256" s="792"/>
      <c r="L256" s="792">
        <f t="shared" si="3"/>
        <v>0</v>
      </c>
      <c r="M256" s="792"/>
      <c r="N256" s="792">
        <f t="shared" si="4"/>
        <v>0</v>
      </c>
      <c r="O256" s="793">
        <f t="shared" si="5"/>
        <v>0</v>
      </c>
      <c r="P256" s="792"/>
      <c r="Q256" s="792">
        <f t="shared" si="6"/>
        <v>0</v>
      </c>
      <c r="R256" s="792"/>
      <c r="S256" s="792">
        <f t="shared" si="7"/>
        <v>0</v>
      </c>
      <c r="T256" s="792"/>
      <c r="U256" s="792">
        <f t="shared" si="8"/>
        <v>0</v>
      </c>
      <c r="V256" s="792"/>
      <c r="W256" s="794"/>
      <c r="X256" s="795">
        <f t="shared" si="9"/>
        <v>0</v>
      </c>
      <c r="Y256" s="191"/>
      <c r="Z256" s="191">
        <f t="shared" si="10"/>
        <v>0</v>
      </c>
      <c r="AA256" s="191">
        <f t="shared" si="11"/>
        <v>0</v>
      </c>
      <c r="AB256" s="191">
        <f t="shared" si="12"/>
        <v>0</v>
      </c>
      <c r="AC256" s="191">
        <f t="shared" si="13"/>
        <v>0</v>
      </c>
      <c r="AD256" s="191">
        <f t="shared" ref="AD256:AE256" si="263">$F256*O256</f>
        <v>0</v>
      </c>
      <c r="AE256" s="191">
        <f t="shared" si="263"/>
        <v>0</v>
      </c>
      <c r="AF256" s="191">
        <f t="shared" si="15"/>
        <v>0</v>
      </c>
      <c r="AG256" s="191">
        <f t="shared" si="16"/>
        <v>0</v>
      </c>
      <c r="AH256" s="191">
        <f t="shared" si="17"/>
        <v>0</v>
      </c>
      <c r="AI256" s="191"/>
      <c r="AJ256" s="191"/>
      <c r="AK256" s="191"/>
    </row>
    <row r="257" spans="1:37">
      <c r="A257" s="787" t="str">
        <f t="shared" si="18"/>
        <v/>
      </c>
      <c r="B257" s="788" t="b">
        <f>IF(D256&lt;&gt;"",'PRODUCER INFORMATION '!$V$4)</f>
        <v>0</v>
      </c>
      <c r="C257" s="789" t="b">
        <f xml:space="preserve"> IF(D256&lt;&gt;"",'PRODUCER INFORMATION '!$Q$6)</f>
        <v>0</v>
      </c>
      <c r="D257" s="786"/>
      <c r="E257" s="790"/>
      <c r="F257" s="791"/>
      <c r="G257" s="792"/>
      <c r="H257" s="792">
        <f t="shared" si="1"/>
        <v>0</v>
      </c>
      <c r="I257" s="792"/>
      <c r="J257" s="792">
        <f t="shared" si="2"/>
        <v>0</v>
      </c>
      <c r="K257" s="792"/>
      <c r="L257" s="792">
        <f t="shared" si="3"/>
        <v>0</v>
      </c>
      <c r="M257" s="792"/>
      <c r="N257" s="792">
        <f t="shared" si="4"/>
        <v>0</v>
      </c>
      <c r="O257" s="793">
        <f t="shared" si="5"/>
        <v>0</v>
      </c>
      <c r="P257" s="792"/>
      <c r="Q257" s="792">
        <f t="shared" si="6"/>
        <v>0</v>
      </c>
      <c r="R257" s="792"/>
      <c r="S257" s="792">
        <f t="shared" si="7"/>
        <v>0</v>
      </c>
      <c r="T257" s="792"/>
      <c r="U257" s="792">
        <f t="shared" si="8"/>
        <v>0</v>
      </c>
      <c r="V257" s="792"/>
      <c r="W257" s="794"/>
      <c r="X257" s="795">
        <f t="shared" si="9"/>
        <v>0</v>
      </c>
      <c r="Y257" s="191"/>
      <c r="Z257" s="191">
        <f t="shared" si="10"/>
        <v>0</v>
      </c>
      <c r="AA257" s="191">
        <f t="shared" si="11"/>
        <v>0</v>
      </c>
      <c r="AB257" s="191">
        <f t="shared" si="12"/>
        <v>0</v>
      </c>
      <c r="AC257" s="191">
        <f t="shared" si="13"/>
        <v>0</v>
      </c>
      <c r="AD257" s="191">
        <f t="shared" ref="AD257:AE257" si="264">$F257*O257</f>
        <v>0</v>
      </c>
      <c r="AE257" s="191">
        <f t="shared" si="264"/>
        <v>0</v>
      </c>
      <c r="AF257" s="191">
        <f t="shared" si="15"/>
        <v>0</v>
      </c>
      <c r="AG257" s="191">
        <f t="shared" si="16"/>
        <v>0</v>
      </c>
      <c r="AH257" s="191">
        <f t="shared" si="17"/>
        <v>0</v>
      </c>
      <c r="AI257" s="191"/>
      <c r="AJ257" s="191"/>
      <c r="AK257" s="191"/>
    </row>
    <row r="258" spans="1:37">
      <c r="A258" s="787" t="str">
        <f t="shared" si="18"/>
        <v/>
      </c>
      <c r="B258" s="788" t="b">
        <f>IF(D257&lt;&gt;"",'PRODUCER INFORMATION '!$V$4)</f>
        <v>0</v>
      </c>
      <c r="C258" s="789" t="b">
        <f xml:space="preserve"> IF(D257&lt;&gt;"",'PRODUCER INFORMATION '!$Q$6)</f>
        <v>0</v>
      </c>
      <c r="D258" s="786"/>
      <c r="E258" s="790"/>
      <c r="F258" s="791"/>
      <c r="G258" s="792"/>
      <c r="H258" s="792">
        <f t="shared" si="1"/>
        <v>0</v>
      </c>
      <c r="I258" s="792"/>
      <c r="J258" s="792">
        <f t="shared" si="2"/>
        <v>0</v>
      </c>
      <c r="K258" s="792"/>
      <c r="L258" s="792">
        <f t="shared" si="3"/>
        <v>0</v>
      </c>
      <c r="M258" s="792"/>
      <c r="N258" s="792">
        <f t="shared" si="4"/>
        <v>0</v>
      </c>
      <c r="O258" s="793">
        <f t="shared" si="5"/>
        <v>0</v>
      </c>
      <c r="P258" s="792"/>
      <c r="Q258" s="792">
        <f t="shared" si="6"/>
        <v>0</v>
      </c>
      <c r="R258" s="792"/>
      <c r="S258" s="792">
        <f t="shared" si="7"/>
        <v>0</v>
      </c>
      <c r="T258" s="792"/>
      <c r="U258" s="792">
        <f t="shared" si="8"/>
        <v>0</v>
      </c>
      <c r="V258" s="792"/>
      <c r="W258" s="794"/>
      <c r="X258" s="795">
        <f t="shared" si="9"/>
        <v>0</v>
      </c>
      <c r="Y258" s="191"/>
      <c r="Z258" s="191">
        <f t="shared" si="10"/>
        <v>0</v>
      </c>
      <c r="AA258" s="191">
        <f t="shared" si="11"/>
        <v>0</v>
      </c>
      <c r="AB258" s="191">
        <f t="shared" si="12"/>
        <v>0</v>
      </c>
      <c r="AC258" s="191">
        <f t="shared" si="13"/>
        <v>0</v>
      </c>
      <c r="AD258" s="191">
        <f t="shared" ref="AD258:AE258" si="265">$F258*O258</f>
        <v>0</v>
      </c>
      <c r="AE258" s="191">
        <f t="shared" si="265"/>
        <v>0</v>
      </c>
      <c r="AF258" s="191">
        <f t="shared" si="15"/>
        <v>0</v>
      </c>
      <c r="AG258" s="191">
        <f t="shared" si="16"/>
        <v>0</v>
      </c>
      <c r="AH258" s="191">
        <f t="shared" si="17"/>
        <v>0</v>
      </c>
      <c r="AI258" s="191"/>
      <c r="AJ258" s="191"/>
      <c r="AK258" s="191"/>
    </row>
    <row r="259" spans="1:37">
      <c r="A259" s="787" t="str">
        <f t="shared" si="18"/>
        <v/>
      </c>
      <c r="B259" s="788" t="b">
        <f>IF(D258&lt;&gt;"",'PRODUCER INFORMATION '!$V$4)</f>
        <v>0</v>
      </c>
      <c r="C259" s="789" t="b">
        <f xml:space="preserve"> IF(D258&lt;&gt;"",'PRODUCER INFORMATION '!$Q$6)</f>
        <v>0</v>
      </c>
      <c r="D259" s="786"/>
      <c r="E259" s="790"/>
      <c r="F259" s="791"/>
      <c r="G259" s="792"/>
      <c r="H259" s="792">
        <f t="shared" si="1"/>
        <v>0</v>
      </c>
      <c r="I259" s="792"/>
      <c r="J259" s="792">
        <f t="shared" si="2"/>
        <v>0</v>
      </c>
      <c r="K259" s="792"/>
      <c r="L259" s="792">
        <f t="shared" si="3"/>
        <v>0</v>
      </c>
      <c r="M259" s="792"/>
      <c r="N259" s="792">
        <f t="shared" si="4"/>
        <v>0</v>
      </c>
      <c r="O259" s="793">
        <f t="shared" si="5"/>
        <v>0</v>
      </c>
      <c r="P259" s="792"/>
      <c r="Q259" s="792">
        <f t="shared" si="6"/>
        <v>0</v>
      </c>
      <c r="R259" s="792"/>
      <c r="S259" s="792">
        <f t="shared" si="7"/>
        <v>0</v>
      </c>
      <c r="T259" s="792"/>
      <c r="U259" s="792">
        <f t="shared" si="8"/>
        <v>0</v>
      </c>
      <c r="V259" s="792"/>
      <c r="W259" s="794"/>
      <c r="X259" s="795">
        <f t="shared" si="9"/>
        <v>0</v>
      </c>
      <c r="Y259" s="191"/>
      <c r="Z259" s="191">
        <f t="shared" si="10"/>
        <v>0</v>
      </c>
      <c r="AA259" s="191">
        <f t="shared" si="11"/>
        <v>0</v>
      </c>
      <c r="AB259" s="191">
        <f t="shared" si="12"/>
        <v>0</v>
      </c>
      <c r="AC259" s="191">
        <f t="shared" si="13"/>
        <v>0</v>
      </c>
      <c r="AD259" s="191">
        <f t="shared" ref="AD259:AE259" si="266">$F259*O259</f>
        <v>0</v>
      </c>
      <c r="AE259" s="191">
        <f t="shared" si="266"/>
        <v>0</v>
      </c>
      <c r="AF259" s="191">
        <f t="shared" si="15"/>
        <v>0</v>
      </c>
      <c r="AG259" s="191">
        <f t="shared" si="16"/>
        <v>0</v>
      </c>
      <c r="AH259" s="191">
        <f t="shared" si="17"/>
        <v>0</v>
      </c>
      <c r="AI259" s="191"/>
      <c r="AJ259" s="191"/>
      <c r="AK259" s="191"/>
    </row>
    <row r="260" spans="1:37">
      <c r="A260" s="787" t="str">
        <f t="shared" si="18"/>
        <v/>
      </c>
      <c r="B260" s="788" t="b">
        <f>IF(D259&lt;&gt;"",'PRODUCER INFORMATION '!$V$4)</f>
        <v>0</v>
      </c>
      <c r="C260" s="789" t="b">
        <f xml:space="preserve"> IF(D259&lt;&gt;"",'PRODUCER INFORMATION '!$Q$6)</f>
        <v>0</v>
      </c>
      <c r="D260" s="786"/>
      <c r="E260" s="790"/>
      <c r="F260" s="791"/>
      <c r="G260" s="792"/>
      <c r="H260" s="792">
        <f t="shared" si="1"/>
        <v>0</v>
      </c>
      <c r="I260" s="792"/>
      <c r="J260" s="792">
        <f t="shared" si="2"/>
        <v>0</v>
      </c>
      <c r="K260" s="792"/>
      <c r="L260" s="792">
        <f t="shared" si="3"/>
        <v>0</v>
      </c>
      <c r="M260" s="792"/>
      <c r="N260" s="792">
        <f t="shared" si="4"/>
        <v>0</v>
      </c>
      <c r="O260" s="793">
        <f t="shared" si="5"/>
        <v>0</v>
      </c>
      <c r="P260" s="792"/>
      <c r="Q260" s="792">
        <f t="shared" si="6"/>
        <v>0</v>
      </c>
      <c r="R260" s="792"/>
      <c r="S260" s="792">
        <f t="shared" si="7"/>
        <v>0</v>
      </c>
      <c r="T260" s="792"/>
      <c r="U260" s="792">
        <f t="shared" si="8"/>
        <v>0</v>
      </c>
      <c r="V260" s="792"/>
      <c r="W260" s="794"/>
      <c r="X260" s="795">
        <f t="shared" si="9"/>
        <v>0</v>
      </c>
      <c r="Y260" s="191"/>
      <c r="Z260" s="191">
        <f t="shared" si="10"/>
        <v>0</v>
      </c>
      <c r="AA260" s="191">
        <f t="shared" si="11"/>
        <v>0</v>
      </c>
      <c r="AB260" s="191">
        <f t="shared" si="12"/>
        <v>0</v>
      </c>
      <c r="AC260" s="191">
        <f t="shared" si="13"/>
        <v>0</v>
      </c>
      <c r="AD260" s="191">
        <f t="shared" ref="AD260:AE260" si="267">$F260*O260</f>
        <v>0</v>
      </c>
      <c r="AE260" s="191">
        <f t="shared" si="267"/>
        <v>0</v>
      </c>
      <c r="AF260" s="191">
        <f t="shared" si="15"/>
        <v>0</v>
      </c>
      <c r="AG260" s="191">
        <f t="shared" si="16"/>
        <v>0</v>
      </c>
      <c r="AH260" s="191">
        <f t="shared" si="17"/>
        <v>0</v>
      </c>
      <c r="AI260" s="191"/>
      <c r="AJ260" s="191"/>
      <c r="AK260" s="191"/>
    </row>
    <row r="261" spans="1:37">
      <c r="A261" s="787" t="str">
        <f t="shared" si="18"/>
        <v/>
      </c>
      <c r="B261" s="788" t="b">
        <f>IF(D260&lt;&gt;"",'PRODUCER INFORMATION '!$V$4)</f>
        <v>0</v>
      </c>
      <c r="C261" s="789" t="b">
        <f xml:space="preserve"> IF(D260&lt;&gt;"",'PRODUCER INFORMATION '!$Q$6)</f>
        <v>0</v>
      </c>
      <c r="D261" s="786"/>
      <c r="E261" s="790"/>
      <c r="F261" s="791"/>
      <c r="G261" s="792"/>
      <c r="H261" s="792">
        <f t="shared" si="1"/>
        <v>0</v>
      </c>
      <c r="I261" s="792"/>
      <c r="J261" s="792">
        <f t="shared" si="2"/>
        <v>0</v>
      </c>
      <c r="K261" s="792"/>
      <c r="L261" s="792">
        <f t="shared" si="3"/>
        <v>0</v>
      </c>
      <c r="M261" s="792"/>
      <c r="N261" s="792">
        <f t="shared" si="4"/>
        <v>0</v>
      </c>
      <c r="O261" s="793">
        <f t="shared" si="5"/>
        <v>0</v>
      </c>
      <c r="P261" s="792"/>
      <c r="Q261" s="792">
        <f t="shared" si="6"/>
        <v>0</v>
      </c>
      <c r="R261" s="792"/>
      <c r="S261" s="792">
        <f t="shared" si="7"/>
        <v>0</v>
      </c>
      <c r="T261" s="792"/>
      <c r="U261" s="792">
        <f t="shared" si="8"/>
        <v>0</v>
      </c>
      <c r="V261" s="792"/>
      <c r="W261" s="794"/>
      <c r="X261" s="795">
        <f t="shared" si="9"/>
        <v>0</v>
      </c>
      <c r="Y261" s="191"/>
      <c r="Z261" s="191">
        <f t="shared" si="10"/>
        <v>0</v>
      </c>
      <c r="AA261" s="191">
        <f t="shared" si="11"/>
        <v>0</v>
      </c>
      <c r="AB261" s="191">
        <f t="shared" si="12"/>
        <v>0</v>
      </c>
      <c r="AC261" s="191">
        <f t="shared" si="13"/>
        <v>0</v>
      </c>
      <c r="AD261" s="191">
        <f t="shared" ref="AD261:AE261" si="268">$F261*O261</f>
        <v>0</v>
      </c>
      <c r="AE261" s="191">
        <f t="shared" si="268"/>
        <v>0</v>
      </c>
      <c r="AF261" s="191">
        <f t="shared" si="15"/>
        <v>0</v>
      </c>
      <c r="AG261" s="191">
        <f t="shared" si="16"/>
        <v>0</v>
      </c>
      <c r="AH261" s="191">
        <f t="shared" si="17"/>
        <v>0</v>
      </c>
      <c r="AI261" s="191"/>
      <c r="AJ261" s="191"/>
      <c r="AK261" s="191"/>
    </row>
    <row r="262" spans="1:37">
      <c r="A262" s="787" t="str">
        <f t="shared" si="18"/>
        <v/>
      </c>
      <c r="B262" s="788" t="b">
        <f>IF(D261&lt;&gt;"",'PRODUCER INFORMATION '!$V$4)</f>
        <v>0</v>
      </c>
      <c r="C262" s="789" t="b">
        <f xml:space="preserve"> IF(D261&lt;&gt;"",'PRODUCER INFORMATION '!$Q$6)</f>
        <v>0</v>
      </c>
      <c r="D262" s="786"/>
      <c r="E262" s="790"/>
      <c r="F262" s="791"/>
      <c r="G262" s="792"/>
      <c r="H262" s="792">
        <f t="shared" si="1"/>
        <v>0</v>
      </c>
      <c r="I262" s="792"/>
      <c r="J262" s="792">
        <f t="shared" si="2"/>
        <v>0</v>
      </c>
      <c r="K262" s="792"/>
      <c r="L262" s="792">
        <f t="shared" si="3"/>
        <v>0</v>
      </c>
      <c r="M262" s="792"/>
      <c r="N262" s="792">
        <f t="shared" si="4"/>
        <v>0</v>
      </c>
      <c r="O262" s="793">
        <f t="shared" si="5"/>
        <v>0</v>
      </c>
      <c r="P262" s="792"/>
      <c r="Q262" s="792">
        <f t="shared" si="6"/>
        <v>0</v>
      </c>
      <c r="R262" s="792"/>
      <c r="S262" s="792">
        <f t="shared" si="7"/>
        <v>0</v>
      </c>
      <c r="T262" s="792"/>
      <c r="U262" s="792">
        <f t="shared" si="8"/>
        <v>0</v>
      </c>
      <c r="V262" s="792"/>
      <c r="W262" s="794"/>
      <c r="X262" s="795">
        <f t="shared" si="9"/>
        <v>0</v>
      </c>
      <c r="Y262" s="191"/>
      <c r="Z262" s="191">
        <f t="shared" si="10"/>
        <v>0</v>
      </c>
      <c r="AA262" s="191">
        <f t="shared" si="11"/>
        <v>0</v>
      </c>
      <c r="AB262" s="191">
        <f t="shared" si="12"/>
        <v>0</v>
      </c>
      <c r="AC262" s="191">
        <f t="shared" si="13"/>
        <v>0</v>
      </c>
      <c r="AD262" s="191">
        <f t="shared" ref="AD262:AE262" si="269">$F262*O262</f>
        <v>0</v>
      </c>
      <c r="AE262" s="191">
        <f t="shared" si="269"/>
        <v>0</v>
      </c>
      <c r="AF262" s="191">
        <f t="shared" si="15"/>
        <v>0</v>
      </c>
      <c r="AG262" s="191">
        <f t="shared" si="16"/>
        <v>0</v>
      </c>
      <c r="AH262" s="191">
        <f t="shared" si="17"/>
        <v>0</v>
      </c>
      <c r="AI262" s="191"/>
      <c r="AJ262" s="191"/>
      <c r="AK262" s="191"/>
    </row>
    <row r="263" spans="1:37">
      <c r="A263" s="787" t="str">
        <f t="shared" si="18"/>
        <v/>
      </c>
      <c r="B263" s="788" t="b">
        <f>IF(D262&lt;&gt;"",'PRODUCER INFORMATION '!$V$4)</f>
        <v>0</v>
      </c>
      <c r="C263" s="789" t="b">
        <f xml:space="preserve"> IF(D262&lt;&gt;"",'PRODUCER INFORMATION '!$Q$6)</f>
        <v>0</v>
      </c>
      <c r="D263" s="786"/>
      <c r="E263" s="790"/>
      <c r="F263" s="791"/>
      <c r="G263" s="792"/>
      <c r="H263" s="792">
        <f t="shared" si="1"/>
        <v>0</v>
      </c>
      <c r="I263" s="792"/>
      <c r="J263" s="792">
        <f t="shared" si="2"/>
        <v>0</v>
      </c>
      <c r="K263" s="792"/>
      <c r="L263" s="792">
        <f t="shared" si="3"/>
        <v>0</v>
      </c>
      <c r="M263" s="792"/>
      <c r="N263" s="792">
        <f t="shared" si="4"/>
        <v>0</v>
      </c>
      <c r="O263" s="793">
        <f t="shared" si="5"/>
        <v>0</v>
      </c>
      <c r="P263" s="792"/>
      <c r="Q263" s="792">
        <f t="shared" si="6"/>
        <v>0</v>
      </c>
      <c r="R263" s="792"/>
      <c r="S263" s="792">
        <f t="shared" si="7"/>
        <v>0</v>
      </c>
      <c r="T263" s="792"/>
      <c r="U263" s="792">
        <f t="shared" si="8"/>
        <v>0</v>
      </c>
      <c r="V263" s="792"/>
      <c r="W263" s="794"/>
      <c r="X263" s="795">
        <f t="shared" si="9"/>
        <v>0</v>
      </c>
      <c r="Y263" s="191"/>
      <c r="Z263" s="191">
        <f t="shared" si="10"/>
        <v>0</v>
      </c>
      <c r="AA263" s="191">
        <f t="shared" si="11"/>
        <v>0</v>
      </c>
      <c r="AB263" s="191">
        <f t="shared" si="12"/>
        <v>0</v>
      </c>
      <c r="AC263" s="191">
        <f t="shared" si="13"/>
        <v>0</v>
      </c>
      <c r="AD263" s="191">
        <f t="shared" ref="AD263:AE263" si="270">$F263*O263</f>
        <v>0</v>
      </c>
      <c r="AE263" s="191">
        <f t="shared" si="270"/>
        <v>0</v>
      </c>
      <c r="AF263" s="191">
        <f t="shared" si="15"/>
        <v>0</v>
      </c>
      <c r="AG263" s="191">
        <f t="shared" si="16"/>
        <v>0</v>
      </c>
      <c r="AH263" s="191">
        <f t="shared" si="17"/>
        <v>0</v>
      </c>
      <c r="AI263" s="191"/>
      <c r="AJ263" s="191"/>
      <c r="AK263" s="191"/>
    </row>
    <row r="264" spans="1:37">
      <c r="A264" s="787" t="str">
        <f t="shared" si="18"/>
        <v/>
      </c>
      <c r="B264" s="788" t="b">
        <f>IF(D263&lt;&gt;"",'PRODUCER INFORMATION '!$V$4)</f>
        <v>0</v>
      </c>
      <c r="C264" s="789" t="b">
        <f xml:space="preserve"> IF(D263&lt;&gt;"",'PRODUCER INFORMATION '!$Q$6)</f>
        <v>0</v>
      </c>
      <c r="D264" s="786"/>
      <c r="E264" s="790"/>
      <c r="F264" s="791"/>
      <c r="G264" s="792"/>
      <c r="H264" s="792">
        <f t="shared" si="1"/>
        <v>0</v>
      </c>
      <c r="I264" s="792"/>
      <c r="J264" s="792">
        <f t="shared" si="2"/>
        <v>0</v>
      </c>
      <c r="K264" s="792"/>
      <c r="L264" s="792">
        <f t="shared" si="3"/>
        <v>0</v>
      </c>
      <c r="M264" s="792"/>
      <c r="N264" s="792">
        <f t="shared" si="4"/>
        <v>0</v>
      </c>
      <c r="O264" s="793">
        <f t="shared" si="5"/>
        <v>0</v>
      </c>
      <c r="P264" s="792"/>
      <c r="Q264" s="792">
        <f t="shared" si="6"/>
        <v>0</v>
      </c>
      <c r="R264" s="792"/>
      <c r="S264" s="792">
        <f t="shared" si="7"/>
        <v>0</v>
      </c>
      <c r="T264" s="792"/>
      <c r="U264" s="792">
        <f t="shared" si="8"/>
        <v>0</v>
      </c>
      <c r="V264" s="792"/>
      <c r="W264" s="794"/>
      <c r="X264" s="795">
        <f t="shared" si="9"/>
        <v>0</v>
      </c>
      <c r="Y264" s="191"/>
      <c r="Z264" s="191">
        <f t="shared" si="10"/>
        <v>0</v>
      </c>
      <c r="AA264" s="191">
        <f t="shared" si="11"/>
        <v>0</v>
      </c>
      <c r="AB264" s="191">
        <f t="shared" si="12"/>
        <v>0</v>
      </c>
      <c r="AC264" s="191">
        <f t="shared" si="13"/>
        <v>0</v>
      </c>
      <c r="AD264" s="191">
        <f t="shared" ref="AD264:AE264" si="271">$F264*O264</f>
        <v>0</v>
      </c>
      <c r="AE264" s="191">
        <f t="shared" si="271"/>
        <v>0</v>
      </c>
      <c r="AF264" s="191">
        <f t="shared" si="15"/>
        <v>0</v>
      </c>
      <c r="AG264" s="191">
        <f t="shared" si="16"/>
        <v>0</v>
      </c>
      <c r="AH264" s="191">
        <f t="shared" si="17"/>
        <v>0</v>
      </c>
      <c r="AI264" s="191"/>
      <c r="AJ264" s="191"/>
      <c r="AK264" s="191"/>
    </row>
    <row r="265" spans="1:37">
      <c r="A265" s="787" t="str">
        <f t="shared" si="18"/>
        <v/>
      </c>
      <c r="B265" s="788" t="b">
        <f>IF(D264&lt;&gt;"",'PRODUCER INFORMATION '!$V$4)</f>
        <v>0</v>
      </c>
      <c r="C265" s="789" t="b">
        <f xml:space="preserve"> IF(D264&lt;&gt;"",'PRODUCER INFORMATION '!$Q$6)</f>
        <v>0</v>
      </c>
      <c r="D265" s="786"/>
      <c r="E265" s="790"/>
      <c r="F265" s="791"/>
      <c r="G265" s="792"/>
      <c r="H265" s="792">
        <f t="shared" si="1"/>
        <v>0</v>
      </c>
      <c r="I265" s="792"/>
      <c r="J265" s="792">
        <f t="shared" si="2"/>
        <v>0</v>
      </c>
      <c r="K265" s="792"/>
      <c r="L265" s="792">
        <f t="shared" si="3"/>
        <v>0</v>
      </c>
      <c r="M265" s="792"/>
      <c r="N265" s="792">
        <f t="shared" si="4"/>
        <v>0</v>
      </c>
      <c r="O265" s="793">
        <f t="shared" si="5"/>
        <v>0</v>
      </c>
      <c r="P265" s="792"/>
      <c r="Q265" s="792">
        <f t="shared" si="6"/>
        <v>0</v>
      </c>
      <c r="R265" s="792"/>
      <c r="S265" s="792">
        <f t="shared" si="7"/>
        <v>0</v>
      </c>
      <c r="T265" s="792"/>
      <c r="U265" s="792">
        <f t="shared" si="8"/>
        <v>0</v>
      </c>
      <c r="V265" s="792"/>
      <c r="W265" s="794"/>
      <c r="X265" s="795">
        <f t="shared" si="9"/>
        <v>0</v>
      </c>
      <c r="Y265" s="191"/>
      <c r="Z265" s="191">
        <f t="shared" si="10"/>
        <v>0</v>
      </c>
      <c r="AA265" s="191">
        <f t="shared" si="11"/>
        <v>0</v>
      </c>
      <c r="AB265" s="191">
        <f t="shared" si="12"/>
        <v>0</v>
      </c>
      <c r="AC265" s="191">
        <f t="shared" si="13"/>
        <v>0</v>
      </c>
      <c r="AD265" s="191">
        <f t="shared" ref="AD265:AE265" si="272">$F265*O265</f>
        <v>0</v>
      </c>
      <c r="AE265" s="191">
        <f t="shared" si="272"/>
        <v>0</v>
      </c>
      <c r="AF265" s="191">
        <f t="shared" si="15"/>
        <v>0</v>
      </c>
      <c r="AG265" s="191">
        <f t="shared" si="16"/>
        <v>0</v>
      </c>
      <c r="AH265" s="191">
        <f t="shared" si="17"/>
        <v>0</v>
      </c>
      <c r="AI265" s="191"/>
      <c r="AJ265" s="191"/>
      <c r="AK265" s="191"/>
    </row>
    <row r="266" spans="1:37">
      <c r="A266" s="787" t="str">
        <f t="shared" si="18"/>
        <v/>
      </c>
      <c r="B266" s="788" t="b">
        <f>IF(D265&lt;&gt;"",'PRODUCER INFORMATION '!$V$4)</f>
        <v>0</v>
      </c>
      <c r="C266" s="789" t="b">
        <f xml:space="preserve"> IF(D265&lt;&gt;"",'PRODUCER INFORMATION '!$Q$6)</f>
        <v>0</v>
      </c>
      <c r="D266" s="786"/>
      <c r="E266" s="790"/>
      <c r="F266" s="791"/>
      <c r="G266" s="792"/>
      <c r="H266" s="792">
        <f t="shared" si="1"/>
        <v>0</v>
      </c>
      <c r="I266" s="792"/>
      <c r="J266" s="792">
        <f t="shared" si="2"/>
        <v>0</v>
      </c>
      <c r="K266" s="792"/>
      <c r="L266" s="792">
        <f t="shared" si="3"/>
        <v>0</v>
      </c>
      <c r="M266" s="792"/>
      <c r="N266" s="792">
        <f t="shared" si="4"/>
        <v>0</v>
      </c>
      <c r="O266" s="793">
        <f t="shared" si="5"/>
        <v>0</v>
      </c>
      <c r="P266" s="792"/>
      <c r="Q266" s="792">
        <f t="shared" si="6"/>
        <v>0</v>
      </c>
      <c r="R266" s="792"/>
      <c r="S266" s="792">
        <f t="shared" si="7"/>
        <v>0</v>
      </c>
      <c r="T266" s="792"/>
      <c r="U266" s="792">
        <f t="shared" si="8"/>
        <v>0</v>
      </c>
      <c r="V266" s="792"/>
      <c r="W266" s="794"/>
      <c r="X266" s="795">
        <f t="shared" si="9"/>
        <v>0</v>
      </c>
      <c r="Y266" s="191"/>
      <c r="Z266" s="191">
        <f t="shared" si="10"/>
        <v>0</v>
      </c>
      <c r="AA266" s="191">
        <f t="shared" si="11"/>
        <v>0</v>
      </c>
      <c r="AB266" s="191">
        <f t="shared" si="12"/>
        <v>0</v>
      </c>
      <c r="AC266" s="191">
        <f t="shared" si="13"/>
        <v>0</v>
      </c>
      <c r="AD266" s="191">
        <f t="shared" ref="AD266:AE266" si="273">$F266*O266</f>
        <v>0</v>
      </c>
      <c r="AE266" s="191">
        <f t="shared" si="273"/>
        <v>0</v>
      </c>
      <c r="AF266" s="191">
        <f t="shared" si="15"/>
        <v>0</v>
      </c>
      <c r="AG266" s="191">
        <f t="shared" si="16"/>
        <v>0</v>
      </c>
      <c r="AH266" s="191">
        <f t="shared" si="17"/>
        <v>0</v>
      </c>
      <c r="AI266" s="191"/>
      <c r="AJ266" s="191"/>
      <c r="AK266" s="191"/>
    </row>
    <row r="267" spans="1:37">
      <c r="A267" s="787" t="str">
        <f t="shared" si="18"/>
        <v/>
      </c>
      <c r="B267" s="788" t="b">
        <f>IF(D266&lt;&gt;"",'PRODUCER INFORMATION '!$V$4)</f>
        <v>0</v>
      </c>
      <c r="C267" s="789" t="b">
        <f xml:space="preserve"> IF(D266&lt;&gt;"",'PRODUCER INFORMATION '!$Q$6)</f>
        <v>0</v>
      </c>
      <c r="D267" s="786"/>
      <c r="E267" s="790"/>
      <c r="F267" s="791"/>
      <c r="G267" s="792"/>
      <c r="H267" s="792">
        <f t="shared" ref="H267:H521" si="274">ROUND(G267,2)</f>
        <v>0</v>
      </c>
      <c r="I267" s="792"/>
      <c r="J267" s="792">
        <f t="shared" ref="J267:J521" si="275">ROUND(I267,2)</f>
        <v>0</v>
      </c>
      <c r="K267" s="792"/>
      <c r="L267" s="792">
        <f t="shared" ref="L267:L521" si="276">ROUND(K267,2)</f>
        <v>0</v>
      </c>
      <c r="M267" s="792"/>
      <c r="N267" s="792">
        <f t="shared" ref="N267:N521" si="277">ROUND(M267,2)</f>
        <v>0</v>
      </c>
      <c r="O267" s="793">
        <f t="shared" ref="O267:O521" si="278">K267-M267</f>
        <v>0</v>
      </c>
      <c r="P267" s="792"/>
      <c r="Q267" s="792">
        <f t="shared" ref="Q267:Q521" si="279">ROUND(P267,2)</f>
        <v>0</v>
      </c>
      <c r="R267" s="792"/>
      <c r="S267" s="792">
        <f t="shared" ref="S267:S521" si="280">ROUND(R267,2)</f>
        <v>0</v>
      </c>
      <c r="T267" s="792"/>
      <c r="U267" s="792">
        <f t="shared" ref="U267:U521" si="281">ROUND(T267,2)</f>
        <v>0</v>
      </c>
      <c r="V267" s="792"/>
      <c r="W267" s="794"/>
      <c r="X267" s="795">
        <f t="shared" ref="X267:X521" si="282">IF(H267-(L267+Q267+S267+U267)&lt;&gt;0,"Mineable+Unmineable+Mined-Out+Barren does not equal Permitted",(H267-(L267+Q267+S267+U267)))</f>
        <v>0</v>
      </c>
      <c r="Y267" s="191"/>
      <c r="Z267" s="191">
        <f t="shared" ref="Z267:Z521" si="283">$F267*G267</f>
        <v>0</v>
      </c>
      <c r="AA267" s="191">
        <f t="shared" ref="AA267:AA521" si="284">$F267*I267</f>
        <v>0</v>
      </c>
      <c r="AB267" s="191">
        <f t="shared" ref="AB267:AB521" si="285">$F267*K267</f>
        <v>0</v>
      </c>
      <c r="AC267" s="191">
        <f t="shared" ref="AC267:AC521" si="286">$F267*M267</f>
        <v>0</v>
      </c>
      <c r="AD267" s="191">
        <f t="shared" ref="AD267:AE267" si="287">$F267*O267</f>
        <v>0</v>
      </c>
      <c r="AE267" s="191">
        <f t="shared" si="287"/>
        <v>0</v>
      </c>
      <c r="AF267" s="191">
        <f t="shared" ref="AF267:AF521" si="288">$F267*R267</f>
        <v>0</v>
      </c>
      <c r="AG267" s="191">
        <f t="shared" ref="AG267:AG521" si="289">$F267*T267</f>
        <v>0</v>
      </c>
      <c r="AH267" s="191">
        <f t="shared" ref="AH267:AH521" si="290">IF(X267="ERROR",1, 0)</f>
        <v>0</v>
      </c>
      <c r="AI267" s="191"/>
      <c r="AJ267" s="191"/>
      <c r="AK267" s="191"/>
    </row>
    <row r="268" spans="1:37">
      <c r="A268" s="787" t="str">
        <f t="shared" ref="A268:A522" si="291">IF(D267&lt;&gt;"",A267+1,"")</f>
        <v/>
      </c>
      <c r="B268" s="788" t="b">
        <f>IF(D267&lt;&gt;"",'PRODUCER INFORMATION '!$V$4)</f>
        <v>0</v>
      </c>
      <c r="C268" s="789" t="b">
        <f xml:space="preserve"> IF(D267&lt;&gt;"",'PRODUCER INFORMATION '!$Q$6)</f>
        <v>0</v>
      </c>
      <c r="D268" s="786"/>
      <c r="E268" s="790"/>
      <c r="F268" s="791"/>
      <c r="G268" s="792"/>
      <c r="H268" s="792">
        <f t="shared" si="274"/>
        <v>0</v>
      </c>
      <c r="I268" s="792"/>
      <c r="J268" s="792">
        <f t="shared" si="275"/>
        <v>0</v>
      </c>
      <c r="K268" s="792"/>
      <c r="L268" s="792">
        <f t="shared" si="276"/>
        <v>0</v>
      </c>
      <c r="M268" s="792"/>
      <c r="N268" s="792">
        <f t="shared" si="277"/>
        <v>0</v>
      </c>
      <c r="O268" s="793">
        <f t="shared" si="278"/>
        <v>0</v>
      </c>
      <c r="P268" s="792"/>
      <c r="Q268" s="792">
        <f t="shared" si="279"/>
        <v>0</v>
      </c>
      <c r="R268" s="792"/>
      <c r="S268" s="792">
        <f t="shared" si="280"/>
        <v>0</v>
      </c>
      <c r="T268" s="792"/>
      <c r="U268" s="792">
        <f t="shared" si="281"/>
        <v>0</v>
      </c>
      <c r="V268" s="792"/>
      <c r="W268" s="794"/>
      <c r="X268" s="795">
        <f t="shared" si="282"/>
        <v>0</v>
      </c>
      <c r="Y268" s="191"/>
      <c r="Z268" s="191">
        <f t="shared" si="283"/>
        <v>0</v>
      </c>
      <c r="AA268" s="191">
        <f t="shared" si="284"/>
        <v>0</v>
      </c>
      <c r="AB268" s="191">
        <f t="shared" si="285"/>
        <v>0</v>
      </c>
      <c r="AC268" s="191">
        <f t="shared" si="286"/>
        <v>0</v>
      </c>
      <c r="AD268" s="191">
        <f t="shared" ref="AD268:AE268" si="292">$F268*O268</f>
        <v>0</v>
      </c>
      <c r="AE268" s="191">
        <f t="shared" si="292"/>
        <v>0</v>
      </c>
      <c r="AF268" s="191">
        <f t="shared" si="288"/>
        <v>0</v>
      </c>
      <c r="AG268" s="191">
        <f t="shared" si="289"/>
        <v>0</v>
      </c>
      <c r="AH268" s="191">
        <f t="shared" si="290"/>
        <v>0</v>
      </c>
      <c r="AI268" s="191"/>
      <c r="AJ268" s="191"/>
      <c r="AK268" s="191"/>
    </row>
    <row r="269" spans="1:37">
      <c r="A269" s="787" t="str">
        <f t="shared" si="291"/>
        <v/>
      </c>
      <c r="B269" s="788" t="b">
        <f>IF(D268&lt;&gt;"",'PRODUCER INFORMATION '!$V$4)</f>
        <v>0</v>
      </c>
      <c r="C269" s="789" t="b">
        <f xml:space="preserve"> IF(D268&lt;&gt;"",'PRODUCER INFORMATION '!$Q$6)</f>
        <v>0</v>
      </c>
      <c r="D269" s="786"/>
      <c r="E269" s="790"/>
      <c r="F269" s="791"/>
      <c r="G269" s="792"/>
      <c r="H269" s="792">
        <f t="shared" si="274"/>
        <v>0</v>
      </c>
      <c r="I269" s="792"/>
      <c r="J269" s="792">
        <f t="shared" si="275"/>
        <v>0</v>
      </c>
      <c r="K269" s="792"/>
      <c r="L269" s="792">
        <f t="shared" si="276"/>
        <v>0</v>
      </c>
      <c r="M269" s="792"/>
      <c r="N269" s="792">
        <f t="shared" si="277"/>
        <v>0</v>
      </c>
      <c r="O269" s="793">
        <f t="shared" si="278"/>
        <v>0</v>
      </c>
      <c r="P269" s="792"/>
      <c r="Q269" s="792">
        <f t="shared" si="279"/>
        <v>0</v>
      </c>
      <c r="R269" s="792"/>
      <c r="S269" s="792">
        <f t="shared" si="280"/>
        <v>0</v>
      </c>
      <c r="T269" s="792"/>
      <c r="U269" s="792">
        <f t="shared" si="281"/>
        <v>0</v>
      </c>
      <c r="V269" s="792"/>
      <c r="W269" s="794"/>
      <c r="X269" s="795">
        <f t="shared" si="282"/>
        <v>0</v>
      </c>
      <c r="Y269" s="191"/>
      <c r="Z269" s="191">
        <f t="shared" si="283"/>
        <v>0</v>
      </c>
      <c r="AA269" s="191">
        <f t="shared" si="284"/>
        <v>0</v>
      </c>
      <c r="AB269" s="191">
        <f t="shared" si="285"/>
        <v>0</v>
      </c>
      <c r="AC269" s="191">
        <f t="shared" si="286"/>
        <v>0</v>
      </c>
      <c r="AD269" s="191">
        <f t="shared" ref="AD269:AE269" si="293">$F269*O269</f>
        <v>0</v>
      </c>
      <c r="AE269" s="191">
        <f t="shared" si="293"/>
        <v>0</v>
      </c>
      <c r="AF269" s="191">
        <f t="shared" si="288"/>
        <v>0</v>
      </c>
      <c r="AG269" s="191">
        <f t="shared" si="289"/>
        <v>0</v>
      </c>
      <c r="AH269" s="191">
        <f t="shared" si="290"/>
        <v>0</v>
      </c>
      <c r="AI269" s="191"/>
      <c r="AJ269" s="191"/>
      <c r="AK269" s="191"/>
    </row>
    <row r="270" spans="1:37">
      <c r="A270" s="787" t="str">
        <f t="shared" si="291"/>
        <v/>
      </c>
      <c r="B270" s="788" t="b">
        <f>IF(D269&lt;&gt;"",'PRODUCER INFORMATION '!$V$4)</f>
        <v>0</v>
      </c>
      <c r="C270" s="789" t="b">
        <f xml:space="preserve"> IF(D269&lt;&gt;"",'PRODUCER INFORMATION '!$Q$6)</f>
        <v>0</v>
      </c>
      <c r="D270" s="786"/>
      <c r="E270" s="790"/>
      <c r="F270" s="791"/>
      <c r="G270" s="792"/>
      <c r="H270" s="792">
        <f t="shared" si="274"/>
        <v>0</v>
      </c>
      <c r="I270" s="792"/>
      <c r="J270" s="792">
        <f t="shared" si="275"/>
        <v>0</v>
      </c>
      <c r="K270" s="792"/>
      <c r="L270" s="792">
        <f t="shared" si="276"/>
        <v>0</v>
      </c>
      <c r="M270" s="792"/>
      <c r="N270" s="792">
        <f t="shared" si="277"/>
        <v>0</v>
      </c>
      <c r="O270" s="793">
        <f t="shared" si="278"/>
        <v>0</v>
      </c>
      <c r="P270" s="792"/>
      <c r="Q270" s="792">
        <f t="shared" si="279"/>
        <v>0</v>
      </c>
      <c r="R270" s="792"/>
      <c r="S270" s="792">
        <f t="shared" si="280"/>
        <v>0</v>
      </c>
      <c r="T270" s="792"/>
      <c r="U270" s="792">
        <f t="shared" si="281"/>
        <v>0</v>
      </c>
      <c r="V270" s="792"/>
      <c r="W270" s="794"/>
      <c r="X270" s="795">
        <f t="shared" si="282"/>
        <v>0</v>
      </c>
      <c r="Y270" s="191"/>
      <c r="Z270" s="191">
        <f t="shared" si="283"/>
        <v>0</v>
      </c>
      <c r="AA270" s="191">
        <f t="shared" si="284"/>
        <v>0</v>
      </c>
      <c r="AB270" s="191">
        <f t="shared" si="285"/>
        <v>0</v>
      </c>
      <c r="AC270" s="191">
        <f t="shared" si="286"/>
        <v>0</v>
      </c>
      <c r="AD270" s="191">
        <f t="shared" ref="AD270:AE270" si="294">$F270*O270</f>
        <v>0</v>
      </c>
      <c r="AE270" s="191">
        <f t="shared" si="294"/>
        <v>0</v>
      </c>
      <c r="AF270" s="191">
        <f t="shared" si="288"/>
        <v>0</v>
      </c>
      <c r="AG270" s="191">
        <f t="shared" si="289"/>
        <v>0</v>
      </c>
      <c r="AH270" s="191">
        <f t="shared" si="290"/>
        <v>0</v>
      </c>
      <c r="AI270" s="191"/>
      <c r="AJ270" s="191"/>
      <c r="AK270" s="191"/>
    </row>
    <row r="271" spans="1:37">
      <c r="A271" s="787" t="str">
        <f t="shared" si="291"/>
        <v/>
      </c>
      <c r="B271" s="788" t="b">
        <f>IF(D270&lt;&gt;"",'PRODUCER INFORMATION '!$V$4)</f>
        <v>0</v>
      </c>
      <c r="C271" s="789" t="b">
        <f xml:space="preserve"> IF(D270&lt;&gt;"",'PRODUCER INFORMATION '!$Q$6)</f>
        <v>0</v>
      </c>
      <c r="D271" s="786"/>
      <c r="E271" s="790"/>
      <c r="F271" s="791"/>
      <c r="G271" s="792"/>
      <c r="H271" s="792">
        <f t="shared" si="274"/>
        <v>0</v>
      </c>
      <c r="I271" s="792"/>
      <c r="J271" s="792">
        <f t="shared" si="275"/>
        <v>0</v>
      </c>
      <c r="K271" s="792"/>
      <c r="L271" s="792">
        <f t="shared" si="276"/>
        <v>0</v>
      </c>
      <c r="M271" s="792"/>
      <c r="N271" s="792">
        <f t="shared" si="277"/>
        <v>0</v>
      </c>
      <c r="O271" s="793">
        <f t="shared" si="278"/>
        <v>0</v>
      </c>
      <c r="P271" s="792"/>
      <c r="Q271" s="792">
        <f t="shared" si="279"/>
        <v>0</v>
      </c>
      <c r="R271" s="792"/>
      <c r="S271" s="792">
        <f t="shared" si="280"/>
        <v>0</v>
      </c>
      <c r="T271" s="792"/>
      <c r="U271" s="792">
        <f t="shared" si="281"/>
        <v>0</v>
      </c>
      <c r="V271" s="792"/>
      <c r="W271" s="794"/>
      <c r="X271" s="795">
        <f t="shared" si="282"/>
        <v>0</v>
      </c>
      <c r="Y271" s="191"/>
      <c r="Z271" s="191">
        <f t="shared" si="283"/>
        <v>0</v>
      </c>
      <c r="AA271" s="191">
        <f t="shared" si="284"/>
        <v>0</v>
      </c>
      <c r="AB271" s="191">
        <f t="shared" si="285"/>
        <v>0</v>
      </c>
      <c r="AC271" s="191">
        <f t="shared" si="286"/>
        <v>0</v>
      </c>
      <c r="AD271" s="191">
        <f t="shared" ref="AD271:AE271" si="295">$F271*O271</f>
        <v>0</v>
      </c>
      <c r="AE271" s="191">
        <f t="shared" si="295"/>
        <v>0</v>
      </c>
      <c r="AF271" s="191">
        <f t="shared" si="288"/>
        <v>0</v>
      </c>
      <c r="AG271" s="191">
        <f t="shared" si="289"/>
        <v>0</v>
      </c>
      <c r="AH271" s="191">
        <f t="shared" si="290"/>
        <v>0</v>
      </c>
      <c r="AI271" s="191"/>
      <c r="AJ271" s="191"/>
      <c r="AK271" s="191"/>
    </row>
    <row r="272" spans="1:37">
      <c r="A272" s="787" t="str">
        <f t="shared" si="291"/>
        <v/>
      </c>
      <c r="B272" s="788" t="b">
        <f>IF(D271&lt;&gt;"",'PRODUCER INFORMATION '!$V$4)</f>
        <v>0</v>
      </c>
      <c r="C272" s="789" t="b">
        <f xml:space="preserve"> IF(D271&lt;&gt;"",'PRODUCER INFORMATION '!$Q$6)</f>
        <v>0</v>
      </c>
      <c r="D272" s="786"/>
      <c r="E272" s="790"/>
      <c r="F272" s="791"/>
      <c r="G272" s="792"/>
      <c r="H272" s="792">
        <f t="shared" si="274"/>
        <v>0</v>
      </c>
      <c r="I272" s="792"/>
      <c r="J272" s="792">
        <f t="shared" si="275"/>
        <v>0</v>
      </c>
      <c r="K272" s="792"/>
      <c r="L272" s="792">
        <f t="shared" si="276"/>
        <v>0</v>
      </c>
      <c r="M272" s="792"/>
      <c r="N272" s="792">
        <f t="shared" si="277"/>
        <v>0</v>
      </c>
      <c r="O272" s="793">
        <f t="shared" si="278"/>
        <v>0</v>
      </c>
      <c r="P272" s="792"/>
      <c r="Q272" s="792">
        <f t="shared" si="279"/>
        <v>0</v>
      </c>
      <c r="R272" s="792"/>
      <c r="S272" s="792">
        <f t="shared" si="280"/>
        <v>0</v>
      </c>
      <c r="T272" s="792"/>
      <c r="U272" s="792">
        <f t="shared" si="281"/>
        <v>0</v>
      </c>
      <c r="V272" s="792"/>
      <c r="W272" s="794"/>
      <c r="X272" s="795">
        <f t="shared" si="282"/>
        <v>0</v>
      </c>
      <c r="Y272" s="191"/>
      <c r="Z272" s="191">
        <f t="shared" si="283"/>
        <v>0</v>
      </c>
      <c r="AA272" s="191">
        <f t="shared" si="284"/>
        <v>0</v>
      </c>
      <c r="AB272" s="191">
        <f t="shared" si="285"/>
        <v>0</v>
      </c>
      <c r="AC272" s="191">
        <f t="shared" si="286"/>
        <v>0</v>
      </c>
      <c r="AD272" s="191">
        <f t="shared" ref="AD272:AE272" si="296">$F272*O272</f>
        <v>0</v>
      </c>
      <c r="AE272" s="191">
        <f t="shared" si="296"/>
        <v>0</v>
      </c>
      <c r="AF272" s="191">
        <f t="shared" si="288"/>
        <v>0</v>
      </c>
      <c r="AG272" s="191">
        <f t="shared" si="289"/>
        <v>0</v>
      </c>
      <c r="AH272" s="191">
        <f t="shared" si="290"/>
        <v>0</v>
      </c>
      <c r="AI272" s="191"/>
      <c r="AJ272" s="191"/>
      <c r="AK272" s="191"/>
    </row>
    <row r="273" spans="1:37">
      <c r="A273" s="787" t="str">
        <f t="shared" si="291"/>
        <v/>
      </c>
      <c r="B273" s="788" t="b">
        <f>IF(D272&lt;&gt;"",'PRODUCER INFORMATION '!$V$4)</f>
        <v>0</v>
      </c>
      <c r="C273" s="789" t="b">
        <f xml:space="preserve"> IF(D272&lt;&gt;"",'PRODUCER INFORMATION '!$Q$6)</f>
        <v>0</v>
      </c>
      <c r="D273" s="786"/>
      <c r="E273" s="790"/>
      <c r="F273" s="791"/>
      <c r="G273" s="792"/>
      <c r="H273" s="792">
        <f t="shared" si="274"/>
        <v>0</v>
      </c>
      <c r="I273" s="792"/>
      <c r="J273" s="792">
        <f t="shared" si="275"/>
        <v>0</v>
      </c>
      <c r="K273" s="792"/>
      <c r="L273" s="792">
        <f t="shared" si="276"/>
        <v>0</v>
      </c>
      <c r="M273" s="792"/>
      <c r="N273" s="792">
        <f t="shared" si="277"/>
        <v>0</v>
      </c>
      <c r="O273" s="793">
        <f t="shared" si="278"/>
        <v>0</v>
      </c>
      <c r="P273" s="792"/>
      <c r="Q273" s="792">
        <f t="shared" si="279"/>
        <v>0</v>
      </c>
      <c r="R273" s="792"/>
      <c r="S273" s="792">
        <f t="shared" si="280"/>
        <v>0</v>
      </c>
      <c r="T273" s="792"/>
      <c r="U273" s="792">
        <f t="shared" si="281"/>
        <v>0</v>
      </c>
      <c r="V273" s="792"/>
      <c r="W273" s="794"/>
      <c r="X273" s="795">
        <f t="shared" si="282"/>
        <v>0</v>
      </c>
      <c r="Y273" s="191"/>
      <c r="Z273" s="191">
        <f t="shared" si="283"/>
        <v>0</v>
      </c>
      <c r="AA273" s="191">
        <f t="shared" si="284"/>
        <v>0</v>
      </c>
      <c r="AB273" s="191">
        <f t="shared" si="285"/>
        <v>0</v>
      </c>
      <c r="AC273" s="191">
        <f t="shared" si="286"/>
        <v>0</v>
      </c>
      <c r="AD273" s="191">
        <f t="shared" ref="AD273:AE273" si="297">$F273*O273</f>
        <v>0</v>
      </c>
      <c r="AE273" s="191">
        <f t="shared" si="297"/>
        <v>0</v>
      </c>
      <c r="AF273" s="191">
        <f t="shared" si="288"/>
        <v>0</v>
      </c>
      <c r="AG273" s="191">
        <f t="shared" si="289"/>
        <v>0</v>
      </c>
      <c r="AH273" s="191">
        <f t="shared" si="290"/>
        <v>0</v>
      </c>
      <c r="AI273" s="191"/>
      <c r="AJ273" s="191"/>
      <c r="AK273" s="191"/>
    </row>
    <row r="274" spans="1:37">
      <c r="A274" s="787" t="str">
        <f t="shared" si="291"/>
        <v/>
      </c>
      <c r="B274" s="788" t="b">
        <f>IF(D273&lt;&gt;"",'PRODUCER INFORMATION '!$V$4)</f>
        <v>0</v>
      </c>
      <c r="C274" s="789" t="b">
        <f xml:space="preserve"> IF(D273&lt;&gt;"",'PRODUCER INFORMATION '!$Q$6)</f>
        <v>0</v>
      </c>
      <c r="D274" s="786"/>
      <c r="E274" s="790"/>
      <c r="F274" s="791"/>
      <c r="G274" s="792"/>
      <c r="H274" s="792">
        <f t="shared" si="274"/>
        <v>0</v>
      </c>
      <c r="I274" s="792"/>
      <c r="J274" s="792">
        <f t="shared" si="275"/>
        <v>0</v>
      </c>
      <c r="K274" s="792"/>
      <c r="L274" s="792">
        <f t="shared" si="276"/>
        <v>0</v>
      </c>
      <c r="M274" s="792"/>
      <c r="N274" s="792">
        <f t="shared" si="277"/>
        <v>0</v>
      </c>
      <c r="O274" s="793">
        <f t="shared" si="278"/>
        <v>0</v>
      </c>
      <c r="P274" s="792"/>
      <c r="Q274" s="792">
        <f t="shared" si="279"/>
        <v>0</v>
      </c>
      <c r="R274" s="792"/>
      <c r="S274" s="792">
        <f t="shared" si="280"/>
        <v>0</v>
      </c>
      <c r="T274" s="792"/>
      <c r="U274" s="792">
        <f t="shared" si="281"/>
        <v>0</v>
      </c>
      <c r="V274" s="792"/>
      <c r="W274" s="794"/>
      <c r="X274" s="795">
        <f t="shared" si="282"/>
        <v>0</v>
      </c>
      <c r="Y274" s="191"/>
      <c r="Z274" s="191">
        <f t="shared" si="283"/>
        <v>0</v>
      </c>
      <c r="AA274" s="191">
        <f t="shared" si="284"/>
        <v>0</v>
      </c>
      <c r="AB274" s="191">
        <f t="shared" si="285"/>
        <v>0</v>
      </c>
      <c r="AC274" s="191">
        <f t="shared" si="286"/>
        <v>0</v>
      </c>
      <c r="AD274" s="191">
        <f t="shared" ref="AD274:AE274" si="298">$F274*O274</f>
        <v>0</v>
      </c>
      <c r="AE274" s="191">
        <f t="shared" si="298"/>
        <v>0</v>
      </c>
      <c r="AF274" s="191">
        <f t="shared" si="288"/>
        <v>0</v>
      </c>
      <c r="AG274" s="191">
        <f t="shared" si="289"/>
        <v>0</v>
      </c>
      <c r="AH274" s="191">
        <f t="shared" si="290"/>
        <v>0</v>
      </c>
      <c r="AI274" s="191"/>
      <c r="AJ274" s="191"/>
      <c r="AK274" s="191"/>
    </row>
    <row r="275" spans="1:37">
      <c r="A275" s="787" t="str">
        <f t="shared" si="291"/>
        <v/>
      </c>
      <c r="B275" s="788" t="b">
        <f>IF(D274&lt;&gt;"",'PRODUCER INFORMATION '!$V$4)</f>
        <v>0</v>
      </c>
      <c r="C275" s="789" t="b">
        <f xml:space="preserve"> IF(D274&lt;&gt;"",'PRODUCER INFORMATION '!$Q$6)</f>
        <v>0</v>
      </c>
      <c r="D275" s="786"/>
      <c r="E275" s="790"/>
      <c r="F275" s="791"/>
      <c r="G275" s="792"/>
      <c r="H275" s="792">
        <f t="shared" si="274"/>
        <v>0</v>
      </c>
      <c r="I275" s="792"/>
      <c r="J275" s="792">
        <f t="shared" si="275"/>
        <v>0</v>
      </c>
      <c r="K275" s="792"/>
      <c r="L275" s="792">
        <f t="shared" si="276"/>
        <v>0</v>
      </c>
      <c r="M275" s="792"/>
      <c r="N275" s="792">
        <f t="shared" si="277"/>
        <v>0</v>
      </c>
      <c r="O275" s="793">
        <f t="shared" si="278"/>
        <v>0</v>
      </c>
      <c r="P275" s="792"/>
      <c r="Q275" s="792">
        <f t="shared" si="279"/>
        <v>0</v>
      </c>
      <c r="R275" s="792"/>
      <c r="S275" s="792">
        <f t="shared" si="280"/>
        <v>0</v>
      </c>
      <c r="T275" s="792"/>
      <c r="U275" s="792">
        <f t="shared" si="281"/>
        <v>0</v>
      </c>
      <c r="V275" s="792"/>
      <c r="W275" s="794"/>
      <c r="X275" s="795">
        <f t="shared" si="282"/>
        <v>0</v>
      </c>
      <c r="Y275" s="191"/>
      <c r="Z275" s="191">
        <f t="shared" si="283"/>
        <v>0</v>
      </c>
      <c r="AA275" s="191">
        <f t="shared" si="284"/>
        <v>0</v>
      </c>
      <c r="AB275" s="191">
        <f t="shared" si="285"/>
        <v>0</v>
      </c>
      <c r="AC275" s="191">
        <f t="shared" si="286"/>
        <v>0</v>
      </c>
      <c r="AD275" s="191">
        <f t="shared" ref="AD275:AE275" si="299">$F275*O275</f>
        <v>0</v>
      </c>
      <c r="AE275" s="191">
        <f t="shared" si="299"/>
        <v>0</v>
      </c>
      <c r="AF275" s="191">
        <f t="shared" si="288"/>
        <v>0</v>
      </c>
      <c r="AG275" s="191">
        <f t="shared" si="289"/>
        <v>0</v>
      </c>
      <c r="AH275" s="191">
        <f t="shared" si="290"/>
        <v>0</v>
      </c>
      <c r="AI275" s="191"/>
      <c r="AJ275" s="191"/>
      <c r="AK275" s="191"/>
    </row>
    <row r="276" spans="1:37">
      <c r="A276" s="787" t="str">
        <f t="shared" si="291"/>
        <v/>
      </c>
      <c r="B276" s="788" t="b">
        <f>IF(D275&lt;&gt;"",'PRODUCER INFORMATION '!$V$4)</f>
        <v>0</v>
      </c>
      <c r="C276" s="789" t="b">
        <f xml:space="preserve"> IF(D275&lt;&gt;"",'PRODUCER INFORMATION '!$Q$6)</f>
        <v>0</v>
      </c>
      <c r="D276" s="786"/>
      <c r="E276" s="790"/>
      <c r="F276" s="791"/>
      <c r="G276" s="792"/>
      <c r="H276" s="792">
        <f t="shared" si="274"/>
        <v>0</v>
      </c>
      <c r="I276" s="792"/>
      <c r="J276" s="792">
        <f t="shared" si="275"/>
        <v>0</v>
      </c>
      <c r="K276" s="792"/>
      <c r="L276" s="792">
        <f t="shared" si="276"/>
        <v>0</v>
      </c>
      <c r="M276" s="792"/>
      <c r="N276" s="792">
        <f t="shared" si="277"/>
        <v>0</v>
      </c>
      <c r="O276" s="793">
        <f t="shared" si="278"/>
        <v>0</v>
      </c>
      <c r="P276" s="792"/>
      <c r="Q276" s="792">
        <f t="shared" si="279"/>
        <v>0</v>
      </c>
      <c r="R276" s="792"/>
      <c r="S276" s="792">
        <f t="shared" si="280"/>
        <v>0</v>
      </c>
      <c r="T276" s="792"/>
      <c r="U276" s="792">
        <f t="shared" si="281"/>
        <v>0</v>
      </c>
      <c r="V276" s="792"/>
      <c r="W276" s="794"/>
      <c r="X276" s="795">
        <f t="shared" si="282"/>
        <v>0</v>
      </c>
      <c r="Y276" s="191"/>
      <c r="Z276" s="191">
        <f t="shared" si="283"/>
        <v>0</v>
      </c>
      <c r="AA276" s="191">
        <f t="shared" si="284"/>
        <v>0</v>
      </c>
      <c r="AB276" s="191">
        <f t="shared" si="285"/>
        <v>0</v>
      </c>
      <c r="AC276" s="191">
        <f t="shared" si="286"/>
        <v>0</v>
      </c>
      <c r="AD276" s="191">
        <f t="shared" ref="AD276:AE276" si="300">$F276*O276</f>
        <v>0</v>
      </c>
      <c r="AE276" s="191">
        <f t="shared" si="300"/>
        <v>0</v>
      </c>
      <c r="AF276" s="191">
        <f t="shared" si="288"/>
        <v>0</v>
      </c>
      <c r="AG276" s="191">
        <f t="shared" si="289"/>
        <v>0</v>
      </c>
      <c r="AH276" s="191">
        <f t="shared" si="290"/>
        <v>0</v>
      </c>
      <c r="AI276" s="191"/>
      <c r="AJ276" s="191"/>
      <c r="AK276" s="191"/>
    </row>
    <row r="277" spans="1:37">
      <c r="A277" s="787" t="str">
        <f t="shared" si="291"/>
        <v/>
      </c>
      <c r="B277" s="788" t="b">
        <f>IF(D276&lt;&gt;"",'PRODUCER INFORMATION '!$V$4)</f>
        <v>0</v>
      </c>
      <c r="C277" s="789" t="b">
        <f xml:space="preserve"> IF(D276&lt;&gt;"",'PRODUCER INFORMATION '!$Q$6)</f>
        <v>0</v>
      </c>
      <c r="D277" s="786"/>
      <c r="E277" s="790"/>
      <c r="F277" s="791"/>
      <c r="G277" s="792"/>
      <c r="H277" s="792">
        <f t="shared" si="274"/>
        <v>0</v>
      </c>
      <c r="I277" s="792"/>
      <c r="J277" s="792">
        <f t="shared" si="275"/>
        <v>0</v>
      </c>
      <c r="K277" s="792"/>
      <c r="L277" s="792">
        <f t="shared" si="276"/>
        <v>0</v>
      </c>
      <c r="M277" s="792"/>
      <c r="N277" s="792">
        <f t="shared" si="277"/>
        <v>0</v>
      </c>
      <c r="O277" s="793">
        <f t="shared" si="278"/>
        <v>0</v>
      </c>
      <c r="P277" s="792"/>
      <c r="Q277" s="792">
        <f t="shared" si="279"/>
        <v>0</v>
      </c>
      <c r="R277" s="792"/>
      <c r="S277" s="792">
        <f t="shared" si="280"/>
        <v>0</v>
      </c>
      <c r="T277" s="792"/>
      <c r="U277" s="792">
        <f t="shared" si="281"/>
        <v>0</v>
      </c>
      <c r="V277" s="792"/>
      <c r="W277" s="794"/>
      <c r="X277" s="795">
        <f t="shared" si="282"/>
        <v>0</v>
      </c>
      <c r="Y277" s="191"/>
      <c r="Z277" s="191">
        <f t="shared" si="283"/>
        <v>0</v>
      </c>
      <c r="AA277" s="191">
        <f t="shared" si="284"/>
        <v>0</v>
      </c>
      <c r="AB277" s="191">
        <f t="shared" si="285"/>
        <v>0</v>
      </c>
      <c r="AC277" s="191">
        <f t="shared" si="286"/>
        <v>0</v>
      </c>
      <c r="AD277" s="191">
        <f t="shared" ref="AD277:AE277" si="301">$F277*O277</f>
        <v>0</v>
      </c>
      <c r="AE277" s="191">
        <f t="shared" si="301"/>
        <v>0</v>
      </c>
      <c r="AF277" s="191">
        <f t="shared" si="288"/>
        <v>0</v>
      </c>
      <c r="AG277" s="191">
        <f t="shared" si="289"/>
        <v>0</v>
      </c>
      <c r="AH277" s="191">
        <f t="shared" si="290"/>
        <v>0</v>
      </c>
      <c r="AI277" s="191"/>
      <c r="AJ277" s="191"/>
      <c r="AK277" s="191"/>
    </row>
    <row r="278" spans="1:37">
      <c r="A278" s="787" t="str">
        <f t="shared" si="291"/>
        <v/>
      </c>
      <c r="B278" s="788" t="b">
        <f>IF(D277&lt;&gt;"",'PRODUCER INFORMATION '!$V$4)</f>
        <v>0</v>
      </c>
      <c r="C278" s="789" t="b">
        <f xml:space="preserve"> IF(D277&lt;&gt;"",'PRODUCER INFORMATION '!$Q$6)</f>
        <v>0</v>
      </c>
      <c r="D278" s="786"/>
      <c r="E278" s="790"/>
      <c r="F278" s="791"/>
      <c r="G278" s="792"/>
      <c r="H278" s="792">
        <f t="shared" si="274"/>
        <v>0</v>
      </c>
      <c r="I278" s="792"/>
      <c r="J278" s="792">
        <f t="shared" si="275"/>
        <v>0</v>
      </c>
      <c r="K278" s="792"/>
      <c r="L278" s="792">
        <f t="shared" si="276"/>
        <v>0</v>
      </c>
      <c r="M278" s="792"/>
      <c r="N278" s="792">
        <f t="shared" si="277"/>
        <v>0</v>
      </c>
      <c r="O278" s="793">
        <f t="shared" si="278"/>
        <v>0</v>
      </c>
      <c r="P278" s="792"/>
      <c r="Q278" s="792">
        <f t="shared" si="279"/>
        <v>0</v>
      </c>
      <c r="R278" s="792"/>
      <c r="S278" s="792">
        <f t="shared" si="280"/>
        <v>0</v>
      </c>
      <c r="T278" s="792"/>
      <c r="U278" s="792">
        <f t="shared" si="281"/>
        <v>0</v>
      </c>
      <c r="V278" s="792"/>
      <c r="W278" s="794"/>
      <c r="X278" s="795">
        <f t="shared" si="282"/>
        <v>0</v>
      </c>
      <c r="Y278" s="191"/>
      <c r="Z278" s="191">
        <f t="shared" si="283"/>
        <v>0</v>
      </c>
      <c r="AA278" s="191">
        <f t="shared" si="284"/>
        <v>0</v>
      </c>
      <c r="AB278" s="191">
        <f t="shared" si="285"/>
        <v>0</v>
      </c>
      <c r="AC278" s="191">
        <f t="shared" si="286"/>
        <v>0</v>
      </c>
      <c r="AD278" s="191">
        <f t="shared" ref="AD278:AE278" si="302">$F278*O278</f>
        <v>0</v>
      </c>
      <c r="AE278" s="191">
        <f t="shared" si="302"/>
        <v>0</v>
      </c>
      <c r="AF278" s="191">
        <f t="shared" si="288"/>
        <v>0</v>
      </c>
      <c r="AG278" s="191">
        <f t="shared" si="289"/>
        <v>0</v>
      </c>
      <c r="AH278" s="191">
        <f t="shared" si="290"/>
        <v>0</v>
      </c>
      <c r="AI278" s="191"/>
      <c r="AJ278" s="191"/>
      <c r="AK278" s="191"/>
    </row>
    <row r="279" spans="1:37">
      <c r="A279" s="787" t="str">
        <f t="shared" si="291"/>
        <v/>
      </c>
      <c r="B279" s="788" t="b">
        <f>IF(D278&lt;&gt;"",'PRODUCER INFORMATION '!$V$4)</f>
        <v>0</v>
      </c>
      <c r="C279" s="789" t="b">
        <f xml:space="preserve"> IF(D278&lt;&gt;"",'PRODUCER INFORMATION '!$Q$6)</f>
        <v>0</v>
      </c>
      <c r="D279" s="786"/>
      <c r="E279" s="790"/>
      <c r="F279" s="791"/>
      <c r="G279" s="792"/>
      <c r="H279" s="792">
        <f t="shared" si="274"/>
        <v>0</v>
      </c>
      <c r="I279" s="792"/>
      <c r="J279" s="792">
        <f t="shared" si="275"/>
        <v>0</v>
      </c>
      <c r="K279" s="792"/>
      <c r="L279" s="792">
        <f t="shared" si="276"/>
        <v>0</v>
      </c>
      <c r="M279" s="792"/>
      <c r="N279" s="792">
        <f t="shared" si="277"/>
        <v>0</v>
      </c>
      <c r="O279" s="793">
        <f t="shared" si="278"/>
        <v>0</v>
      </c>
      <c r="P279" s="792"/>
      <c r="Q279" s="792">
        <f t="shared" si="279"/>
        <v>0</v>
      </c>
      <c r="R279" s="792"/>
      <c r="S279" s="792">
        <f t="shared" si="280"/>
        <v>0</v>
      </c>
      <c r="T279" s="792"/>
      <c r="U279" s="792">
        <f t="shared" si="281"/>
        <v>0</v>
      </c>
      <c r="V279" s="792"/>
      <c r="W279" s="794"/>
      <c r="X279" s="795">
        <f t="shared" si="282"/>
        <v>0</v>
      </c>
      <c r="Y279" s="191"/>
      <c r="Z279" s="191">
        <f t="shared" si="283"/>
        <v>0</v>
      </c>
      <c r="AA279" s="191">
        <f t="shared" si="284"/>
        <v>0</v>
      </c>
      <c r="AB279" s="191">
        <f t="shared" si="285"/>
        <v>0</v>
      </c>
      <c r="AC279" s="191">
        <f t="shared" si="286"/>
        <v>0</v>
      </c>
      <c r="AD279" s="191">
        <f t="shared" ref="AD279:AE279" si="303">$F279*O279</f>
        <v>0</v>
      </c>
      <c r="AE279" s="191">
        <f t="shared" si="303"/>
        <v>0</v>
      </c>
      <c r="AF279" s="191">
        <f t="shared" si="288"/>
        <v>0</v>
      </c>
      <c r="AG279" s="191">
        <f t="shared" si="289"/>
        <v>0</v>
      </c>
      <c r="AH279" s="191">
        <f t="shared" si="290"/>
        <v>0</v>
      </c>
      <c r="AI279" s="191"/>
      <c r="AJ279" s="191"/>
      <c r="AK279" s="191"/>
    </row>
    <row r="280" spans="1:37">
      <c r="A280" s="787" t="str">
        <f t="shared" si="291"/>
        <v/>
      </c>
      <c r="B280" s="788" t="b">
        <f>IF(D279&lt;&gt;"",'PRODUCER INFORMATION '!$V$4)</f>
        <v>0</v>
      </c>
      <c r="C280" s="789" t="b">
        <f xml:space="preserve"> IF(D279&lt;&gt;"",'PRODUCER INFORMATION '!$Q$6)</f>
        <v>0</v>
      </c>
      <c r="D280" s="786"/>
      <c r="E280" s="790"/>
      <c r="F280" s="791"/>
      <c r="G280" s="792"/>
      <c r="H280" s="792">
        <f t="shared" si="274"/>
        <v>0</v>
      </c>
      <c r="I280" s="792"/>
      <c r="J280" s="792">
        <f t="shared" si="275"/>
        <v>0</v>
      </c>
      <c r="K280" s="792"/>
      <c r="L280" s="792">
        <f t="shared" si="276"/>
        <v>0</v>
      </c>
      <c r="M280" s="792"/>
      <c r="N280" s="792">
        <f t="shared" si="277"/>
        <v>0</v>
      </c>
      <c r="O280" s="793">
        <f t="shared" si="278"/>
        <v>0</v>
      </c>
      <c r="P280" s="792"/>
      <c r="Q280" s="792">
        <f t="shared" si="279"/>
        <v>0</v>
      </c>
      <c r="R280" s="792"/>
      <c r="S280" s="792">
        <f t="shared" si="280"/>
        <v>0</v>
      </c>
      <c r="T280" s="792"/>
      <c r="U280" s="792">
        <f t="shared" si="281"/>
        <v>0</v>
      </c>
      <c r="V280" s="792"/>
      <c r="W280" s="794"/>
      <c r="X280" s="795">
        <f t="shared" si="282"/>
        <v>0</v>
      </c>
      <c r="Y280" s="191"/>
      <c r="Z280" s="191">
        <f t="shared" si="283"/>
        <v>0</v>
      </c>
      <c r="AA280" s="191">
        <f t="shared" si="284"/>
        <v>0</v>
      </c>
      <c r="AB280" s="191">
        <f t="shared" si="285"/>
        <v>0</v>
      </c>
      <c r="AC280" s="191">
        <f t="shared" si="286"/>
        <v>0</v>
      </c>
      <c r="AD280" s="191">
        <f t="shared" ref="AD280:AE280" si="304">$F280*O280</f>
        <v>0</v>
      </c>
      <c r="AE280" s="191">
        <f t="shared" si="304"/>
        <v>0</v>
      </c>
      <c r="AF280" s="191">
        <f t="shared" si="288"/>
        <v>0</v>
      </c>
      <c r="AG280" s="191">
        <f t="shared" si="289"/>
        <v>0</v>
      </c>
      <c r="AH280" s="191">
        <f t="shared" si="290"/>
        <v>0</v>
      </c>
      <c r="AI280" s="191"/>
      <c r="AJ280" s="191"/>
      <c r="AK280" s="191"/>
    </row>
    <row r="281" spans="1:37">
      <c r="A281" s="787" t="str">
        <f t="shared" si="291"/>
        <v/>
      </c>
      <c r="B281" s="788" t="b">
        <f>IF(D280&lt;&gt;"",'PRODUCER INFORMATION '!$V$4)</f>
        <v>0</v>
      </c>
      <c r="C281" s="789" t="b">
        <f xml:space="preserve"> IF(D280&lt;&gt;"",'PRODUCER INFORMATION '!$Q$6)</f>
        <v>0</v>
      </c>
      <c r="D281" s="786"/>
      <c r="E281" s="790"/>
      <c r="F281" s="791"/>
      <c r="G281" s="792"/>
      <c r="H281" s="792">
        <f t="shared" si="274"/>
        <v>0</v>
      </c>
      <c r="I281" s="792"/>
      <c r="J281" s="792">
        <f t="shared" si="275"/>
        <v>0</v>
      </c>
      <c r="K281" s="792"/>
      <c r="L281" s="792">
        <f t="shared" si="276"/>
        <v>0</v>
      </c>
      <c r="M281" s="792"/>
      <c r="N281" s="792">
        <f t="shared" si="277"/>
        <v>0</v>
      </c>
      <c r="O281" s="793">
        <f t="shared" si="278"/>
        <v>0</v>
      </c>
      <c r="P281" s="792"/>
      <c r="Q281" s="792">
        <f t="shared" si="279"/>
        <v>0</v>
      </c>
      <c r="R281" s="792"/>
      <c r="S281" s="792">
        <f t="shared" si="280"/>
        <v>0</v>
      </c>
      <c r="T281" s="792"/>
      <c r="U281" s="792">
        <f t="shared" si="281"/>
        <v>0</v>
      </c>
      <c r="V281" s="792"/>
      <c r="W281" s="794"/>
      <c r="X281" s="795">
        <f t="shared" si="282"/>
        <v>0</v>
      </c>
      <c r="Y281" s="191"/>
      <c r="Z281" s="191">
        <f t="shared" si="283"/>
        <v>0</v>
      </c>
      <c r="AA281" s="191">
        <f t="shared" si="284"/>
        <v>0</v>
      </c>
      <c r="AB281" s="191">
        <f t="shared" si="285"/>
        <v>0</v>
      </c>
      <c r="AC281" s="191">
        <f t="shared" si="286"/>
        <v>0</v>
      </c>
      <c r="AD281" s="191">
        <f t="shared" ref="AD281:AE281" si="305">$F281*O281</f>
        <v>0</v>
      </c>
      <c r="AE281" s="191">
        <f t="shared" si="305"/>
        <v>0</v>
      </c>
      <c r="AF281" s="191">
        <f t="shared" si="288"/>
        <v>0</v>
      </c>
      <c r="AG281" s="191">
        <f t="shared" si="289"/>
        <v>0</v>
      </c>
      <c r="AH281" s="191">
        <f t="shared" si="290"/>
        <v>0</v>
      </c>
      <c r="AI281" s="191"/>
      <c r="AJ281" s="191"/>
      <c r="AK281" s="191"/>
    </row>
    <row r="282" spans="1:37">
      <c r="A282" s="787" t="str">
        <f t="shared" si="291"/>
        <v/>
      </c>
      <c r="B282" s="788" t="b">
        <f>IF(D281&lt;&gt;"",'PRODUCER INFORMATION '!$V$4)</f>
        <v>0</v>
      </c>
      <c r="C282" s="789" t="b">
        <f xml:space="preserve"> IF(D281&lt;&gt;"",'PRODUCER INFORMATION '!$Q$6)</f>
        <v>0</v>
      </c>
      <c r="D282" s="786"/>
      <c r="E282" s="790"/>
      <c r="F282" s="791"/>
      <c r="G282" s="792"/>
      <c r="H282" s="792">
        <f t="shared" si="274"/>
        <v>0</v>
      </c>
      <c r="I282" s="792"/>
      <c r="J282" s="792">
        <f t="shared" si="275"/>
        <v>0</v>
      </c>
      <c r="K282" s="792"/>
      <c r="L282" s="792">
        <f t="shared" si="276"/>
        <v>0</v>
      </c>
      <c r="M282" s="792"/>
      <c r="N282" s="792">
        <f t="shared" si="277"/>
        <v>0</v>
      </c>
      <c r="O282" s="793">
        <f t="shared" si="278"/>
        <v>0</v>
      </c>
      <c r="P282" s="792"/>
      <c r="Q282" s="792">
        <f t="shared" si="279"/>
        <v>0</v>
      </c>
      <c r="R282" s="792"/>
      <c r="S282" s="792">
        <f t="shared" si="280"/>
        <v>0</v>
      </c>
      <c r="T282" s="792"/>
      <c r="U282" s="792">
        <f t="shared" si="281"/>
        <v>0</v>
      </c>
      <c r="V282" s="792"/>
      <c r="W282" s="794"/>
      <c r="X282" s="795">
        <f t="shared" si="282"/>
        <v>0</v>
      </c>
      <c r="Y282" s="191"/>
      <c r="Z282" s="191">
        <f t="shared" si="283"/>
        <v>0</v>
      </c>
      <c r="AA282" s="191">
        <f t="shared" si="284"/>
        <v>0</v>
      </c>
      <c r="AB282" s="191">
        <f t="shared" si="285"/>
        <v>0</v>
      </c>
      <c r="AC282" s="191">
        <f t="shared" si="286"/>
        <v>0</v>
      </c>
      <c r="AD282" s="191">
        <f t="shared" ref="AD282:AE282" si="306">$F282*O282</f>
        <v>0</v>
      </c>
      <c r="AE282" s="191">
        <f t="shared" si="306"/>
        <v>0</v>
      </c>
      <c r="AF282" s="191">
        <f t="shared" si="288"/>
        <v>0</v>
      </c>
      <c r="AG282" s="191">
        <f t="shared" si="289"/>
        <v>0</v>
      </c>
      <c r="AH282" s="191">
        <f t="shared" si="290"/>
        <v>0</v>
      </c>
      <c r="AI282" s="191"/>
      <c r="AJ282" s="191"/>
      <c r="AK282" s="191"/>
    </row>
    <row r="283" spans="1:37">
      <c r="A283" s="787" t="str">
        <f t="shared" si="291"/>
        <v/>
      </c>
      <c r="B283" s="788" t="b">
        <f>IF(D282&lt;&gt;"",'PRODUCER INFORMATION '!$V$4)</f>
        <v>0</v>
      </c>
      <c r="C283" s="789" t="b">
        <f xml:space="preserve"> IF(D282&lt;&gt;"",'PRODUCER INFORMATION '!$Q$6)</f>
        <v>0</v>
      </c>
      <c r="D283" s="786"/>
      <c r="E283" s="790"/>
      <c r="F283" s="791"/>
      <c r="G283" s="792"/>
      <c r="H283" s="792">
        <f t="shared" si="274"/>
        <v>0</v>
      </c>
      <c r="I283" s="792"/>
      <c r="J283" s="792">
        <f t="shared" si="275"/>
        <v>0</v>
      </c>
      <c r="K283" s="792"/>
      <c r="L283" s="792">
        <f t="shared" si="276"/>
        <v>0</v>
      </c>
      <c r="M283" s="792"/>
      <c r="N283" s="792">
        <f t="shared" si="277"/>
        <v>0</v>
      </c>
      <c r="O283" s="793">
        <f t="shared" si="278"/>
        <v>0</v>
      </c>
      <c r="P283" s="792"/>
      <c r="Q283" s="792">
        <f t="shared" si="279"/>
        <v>0</v>
      </c>
      <c r="R283" s="792"/>
      <c r="S283" s="792">
        <f t="shared" si="280"/>
        <v>0</v>
      </c>
      <c r="T283" s="792"/>
      <c r="U283" s="792">
        <f t="shared" si="281"/>
        <v>0</v>
      </c>
      <c r="V283" s="792"/>
      <c r="W283" s="794"/>
      <c r="X283" s="795">
        <f t="shared" si="282"/>
        <v>0</v>
      </c>
      <c r="Y283" s="191"/>
      <c r="Z283" s="191">
        <f t="shared" si="283"/>
        <v>0</v>
      </c>
      <c r="AA283" s="191">
        <f t="shared" si="284"/>
        <v>0</v>
      </c>
      <c r="AB283" s="191">
        <f t="shared" si="285"/>
        <v>0</v>
      </c>
      <c r="AC283" s="191">
        <f t="shared" si="286"/>
        <v>0</v>
      </c>
      <c r="AD283" s="191">
        <f t="shared" ref="AD283:AE283" si="307">$F283*O283</f>
        <v>0</v>
      </c>
      <c r="AE283" s="191">
        <f t="shared" si="307"/>
        <v>0</v>
      </c>
      <c r="AF283" s="191">
        <f t="shared" si="288"/>
        <v>0</v>
      </c>
      <c r="AG283" s="191">
        <f t="shared" si="289"/>
        <v>0</v>
      </c>
      <c r="AH283" s="191">
        <f t="shared" si="290"/>
        <v>0</v>
      </c>
      <c r="AI283" s="191"/>
      <c r="AJ283" s="191"/>
      <c r="AK283" s="191"/>
    </row>
    <row r="284" spans="1:37">
      <c r="A284" s="787" t="str">
        <f t="shared" si="291"/>
        <v/>
      </c>
      <c r="B284" s="788" t="b">
        <f>IF(D283&lt;&gt;"",'PRODUCER INFORMATION '!$V$4)</f>
        <v>0</v>
      </c>
      <c r="C284" s="789" t="b">
        <f xml:space="preserve"> IF(D283&lt;&gt;"",'PRODUCER INFORMATION '!$Q$6)</f>
        <v>0</v>
      </c>
      <c r="D284" s="786"/>
      <c r="E284" s="790"/>
      <c r="F284" s="791"/>
      <c r="G284" s="792"/>
      <c r="H284" s="792">
        <f t="shared" si="274"/>
        <v>0</v>
      </c>
      <c r="I284" s="792"/>
      <c r="J284" s="792">
        <f t="shared" si="275"/>
        <v>0</v>
      </c>
      <c r="K284" s="792"/>
      <c r="L284" s="792">
        <f t="shared" si="276"/>
        <v>0</v>
      </c>
      <c r="M284" s="792"/>
      <c r="N284" s="792">
        <f t="shared" si="277"/>
        <v>0</v>
      </c>
      <c r="O284" s="793">
        <f t="shared" si="278"/>
        <v>0</v>
      </c>
      <c r="P284" s="792"/>
      <c r="Q284" s="792">
        <f t="shared" si="279"/>
        <v>0</v>
      </c>
      <c r="R284" s="792"/>
      <c r="S284" s="792">
        <f t="shared" si="280"/>
        <v>0</v>
      </c>
      <c r="T284" s="792"/>
      <c r="U284" s="792">
        <f t="shared" si="281"/>
        <v>0</v>
      </c>
      <c r="V284" s="792"/>
      <c r="W284" s="794"/>
      <c r="X284" s="795">
        <f t="shared" si="282"/>
        <v>0</v>
      </c>
      <c r="Y284" s="191"/>
      <c r="Z284" s="191">
        <f t="shared" si="283"/>
        <v>0</v>
      </c>
      <c r="AA284" s="191">
        <f t="shared" si="284"/>
        <v>0</v>
      </c>
      <c r="AB284" s="191">
        <f t="shared" si="285"/>
        <v>0</v>
      </c>
      <c r="AC284" s="191">
        <f t="shared" si="286"/>
        <v>0</v>
      </c>
      <c r="AD284" s="191">
        <f t="shared" ref="AD284:AE284" si="308">$F284*O284</f>
        <v>0</v>
      </c>
      <c r="AE284" s="191">
        <f t="shared" si="308"/>
        <v>0</v>
      </c>
      <c r="AF284" s="191">
        <f t="shared" si="288"/>
        <v>0</v>
      </c>
      <c r="AG284" s="191">
        <f t="shared" si="289"/>
        <v>0</v>
      </c>
      <c r="AH284" s="191">
        <f t="shared" si="290"/>
        <v>0</v>
      </c>
      <c r="AI284" s="191"/>
      <c r="AJ284" s="191"/>
      <c r="AK284" s="191"/>
    </row>
    <row r="285" spans="1:37">
      <c r="A285" s="787" t="str">
        <f t="shared" si="291"/>
        <v/>
      </c>
      <c r="B285" s="788" t="b">
        <f>IF(D284&lt;&gt;"",'PRODUCER INFORMATION '!$V$4)</f>
        <v>0</v>
      </c>
      <c r="C285" s="789" t="b">
        <f xml:space="preserve"> IF(D284&lt;&gt;"",'PRODUCER INFORMATION '!$Q$6)</f>
        <v>0</v>
      </c>
      <c r="D285" s="786"/>
      <c r="E285" s="790"/>
      <c r="F285" s="791"/>
      <c r="G285" s="792"/>
      <c r="H285" s="792">
        <f t="shared" si="274"/>
        <v>0</v>
      </c>
      <c r="I285" s="792"/>
      <c r="J285" s="792">
        <f t="shared" si="275"/>
        <v>0</v>
      </c>
      <c r="K285" s="792"/>
      <c r="L285" s="792">
        <f t="shared" si="276"/>
        <v>0</v>
      </c>
      <c r="M285" s="792"/>
      <c r="N285" s="792">
        <f t="shared" si="277"/>
        <v>0</v>
      </c>
      <c r="O285" s="793">
        <f t="shared" si="278"/>
        <v>0</v>
      </c>
      <c r="P285" s="792"/>
      <c r="Q285" s="792">
        <f t="shared" si="279"/>
        <v>0</v>
      </c>
      <c r="R285" s="792"/>
      <c r="S285" s="792">
        <f t="shared" si="280"/>
        <v>0</v>
      </c>
      <c r="T285" s="792"/>
      <c r="U285" s="792">
        <f t="shared" si="281"/>
        <v>0</v>
      </c>
      <c r="V285" s="792"/>
      <c r="W285" s="794"/>
      <c r="X285" s="795">
        <f t="shared" si="282"/>
        <v>0</v>
      </c>
      <c r="Y285" s="191"/>
      <c r="Z285" s="191">
        <f t="shared" si="283"/>
        <v>0</v>
      </c>
      <c r="AA285" s="191">
        <f t="shared" si="284"/>
        <v>0</v>
      </c>
      <c r="AB285" s="191">
        <f t="shared" si="285"/>
        <v>0</v>
      </c>
      <c r="AC285" s="191">
        <f t="shared" si="286"/>
        <v>0</v>
      </c>
      <c r="AD285" s="191">
        <f t="shared" ref="AD285:AE285" si="309">$F285*O285</f>
        <v>0</v>
      </c>
      <c r="AE285" s="191">
        <f t="shared" si="309"/>
        <v>0</v>
      </c>
      <c r="AF285" s="191">
        <f t="shared" si="288"/>
        <v>0</v>
      </c>
      <c r="AG285" s="191">
        <f t="shared" si="289"/>
        <v>0</v>
      </c>
      <c r="AH285" s="191">
        <f t="shared" si="290"/>
        <v>0</v>
      </c>
      <c r="AI285" s="191"/>
      <c r="AJ285" s="191"/>
      <c r="AK285" s="191"/>
    </row>
    <row r="286" spans="1:37">
      <c r="A286" s="787" t="str">
        <f t="shared" si="291"/>
        <v/>
      </c>
      <c r="B286" s="788" t="b">
        <f>IF(D285&lt;&gt;"",'PRODUCER INFORMATION '!$V$4)</f>
        <v>0</v>
      </c>
      <c r="C286" s="789" t="b">
        <f xml:space="preserve"> IF(D285&lt;&gt;"",'PRODUCER INFORMATION '!$Q$6)</f>
        <v>0</v>
      </c>
      <c r="D286" s="786"/>
      <c r="E286" s="790"/>
      <c r="F286" s="791"/>
      <c r="G286" s="792"/>
      <c r="H286" s="792">
        <f t="shared" si="274"/>
        <v>0</v>
      </c>
      <c r="I286" s="792"/>
      <c r="J286" s="792">
        <f t="shared" si="275"/>
        <v>0</v>
      </c>
      <c r="K286" s="792"/>
      <c r="L286" s="792">
        <f t="shared" si="276"/>
        <v>0</v>
      </c>
      <c r="M286" s="792"/>
      <c r="N286" s="792">
        <f t="shared" si="277"/>
        <v>0</v>
      </c>
      <c r="O286" s="793">
        <f t="shared" si="278"/>
        <v>0</v>
      </c>
      <c r="P286" s="792"/>
      <c r="Q286" s="792">
        <f t="shared" si="279"/>
        <v>0</v>
      </c>
      <c r="R286" s="792"/>
      <c r="S286" s="792">
        <f t="shared" si="280"/>
        <v>0</v>
      </c>
      <c r="T286" s="792"/>
      <c r="U286" s="792">
        <f t="shared" si="281"/>
        <v>0</v>
      </c>
      <c r="V286" s="792"/>
      <c r="W286" s="794"/>
      <c r="X286" s="795">
        <f t="shared" si="282"/>
        <v>0</v>
      </c>
      <c r="Y286" s="191"/>
      <c r="Z286" s="191">
        <f t="shared" si="283"/>
        <v>0</v>
      </c>
      <c r="AA286" s="191">
        <f t="shared" si="284"/>
        <v>0</v>
      </c>
      <c r="AB286" s="191">
        <f t="shared" si="285"/>
        <v>0</v>
      </c>
      <c r="AC286" s="191">
        <f t="shared" si="286"/>
        <v>0</v>
      </c>
      <c r="AD286" s="191">
        <f t="shared" ref="AD286:AE286" si="310">$F286*O286</f>
        <v>0</v>
      </c>
      <c r="AE286" s="191">
        <f t="shared" si="310"/>
        <v>0</v>
      </c>
      <c r="AF286" s="191">
        <f t="shared" si="288"/>
        <v>0</v>
      </c>
      <c r="AG286" s="191">
        <f t="shared" si="289"/>
        <v>0</v>
      </c>
      <c r="AH286" s="191">
        <f t="shared" si="290"/>
        <v>0</v>
      </c>
      <c r="AI286" s="191"/>
      <c r="AJ286" s="191"/>
      <c r="AK286" s="191"/>
    </row>
    <row r="287" spans="1:37">
      <c r="A287" s="787" t="str">
        <f t="shared" si="291"/>
        <v/>
      </c>
      <c r="B287" s="788" t="b">
        <f>IF(D286&lt;&gt;"",'PRODUCER INFORMATION '!$V$4)</f>
        <v>0</v>
      </c>
      <c r="C287" s="789" t="b">
        <f xml:space="preserve"> IF(D286&lt;&gt;"",'PRODUCER INFORMATION '!$Q$6)</f>
        <v>0</v>
      </c>
      <c r="D287" s="786"/>
      <c r="E287" s="790"/>
      <c r="F287" s="791"/>
      <c r="G287" s="792"/>
      <c r="H287" s="792">
        <f t="shared" si="274"/>
        <v>0</v>
      </c>
      <c r="I287" s="792"/>
      <c r="J287" s="792">
        <f t="shared" si="275"/>
        <v>0</v>
      </c>
      <c r="K287" s="792"/>
      <c r="L287" s="792">
        <f t="shared" si="276"/>
        <v>0</v>
      </c>
      <c r="M287" s="792"/>
      <c r="N287" s="792">
        <f t="shared" si="277"/>
        <v>0</v>
      </c>
      <c r="O287" s="793">
        <f t="shared" si="278"/>
        <v>0</v>
      </c>
      <c r="P287" s="792"/>
      <c r="Q287" s="792">
        <f t="shared" si="279"/>
        <v>0</v>
      </c>
      <c r="R287" s="792"/>
      <c r="S287" s="792">
        <f t="shared" si="280"/>
        <v>0</v>
      </c>
      <c r="T287" s="792"/>
      <c r="U287" s="792">
        <f t="shared" si="281"/>
        <v>0</v>
      </c>
      <c r="V287" s="792"/>
      <c r="W287" s="794"/>
      <c r="X287" s="795">
        <f t="shared" si="282"/>
        <v>0</v>
      </c>
      <c r="Y287" s="191"/>
      <c r="Z287" s="191">
        <f t="shared" si="283"/>
        <v>0</v>
      </c>
      <c r="AA287" s="191">
        <f t="shared" si="284"/>
        <v>0</v>
      </c>
      <c r="AB287" s="191">
        <f t="shared" si="285"/>
        <v>0</v>
      </c>
      <c r="AC287" s="191">
        <f t="shared" si="286"/>
        <v>0</v>
      </c>
      <c r="AD287" s="191">
        <f t="shared" ref="AD287:AE287" si="311">$F287*O287</f>
        <v>0</v>
      </c>
      <c r="AE287" s="191">
        <f t="shared" si="311"/>
        <v>0</v>
      </c>
      <c r="AF287" s="191">
        <f t="shared" si="288"/>
        <v>0</v>
      </c>
      <c r="AG287" s="191">
        <f t="shared" si="289"/>
        <v>0</v>
      </c>
      <c r="AH287" s="191">
        <f t="shared" si="290"/>
        <v>0</v>
      </c>
      <c r="AI287" s="191"/>
      <c r="AJ287" s="191"/>
      <c r="AK287" s="191"/>
    </row>
    <row r="288" spans="1:37">
      <c r="A288" s="787" t="str">
        <f t="shared" si="291"/>
        <v/>
      </c>
      <c r="B288" s="788" t="b">
        <f>IF(D287&lt;&gt;"",'PRODUCER INFORMATION '!$V$4)</f>
        <v>0</v>
      </c>
      <c r="C288" s="789" t="b">
        <f xml:space="preserve"> IF(D287&lt;&gt;"",'PRODUCER INFORMATION '!$Q$6)</f>
        <v>0</v>
      </c>
      <c r="D288" s="786"/>
      <c r="E288" s="790"/>
      <c r="F288" s="791"/>
      <c r="G288" s="792"/>
      <c r="H288" s="792">
        <f t="shared" si="274"/>
        <v>0</v>
      </c>
      <c r="I288" s="792"/>
      <c r="J288" s="792">
        <f t="shared" si="275"/>
        <v>0</v>
      </c>
      <c r="K288" s="792"/>
      <c r="L288" s="792">
        <f t="shared" si="276"/>
        <v>0</v>
      </c>
      <c r="M288" s="792"/>
      <c r="N288" s="792">
        <f t="shared" si="277"/>
        <v>0</v>
      </c>
      <c r="O288" s="793">
        <f t="shared" si="278"/>
        <v>0</v>
      </c>
      <c r="P288" s="792"/>
      <c r="Q288" s="792">
        <f t="shared" si="279"/>
        <v>0</v>
      </c>
      <c r="R288" s="792"/>
      <c r="S288" s="792">
        <f t="shared" si="280"/>
        <v>0</v>
      </c>
      <c r="T288" s="792"/>
      <c r="U288" s="792">
        <f t="shared" si="281"/>
        <v>0</v>
      </c>
      <c r="V288" s="792"/>
      <c r="W288" s="794"/>
      <c r="X288" s="795">
        <f t="shared" si="282"/>
        <v>0</v>
      </c>
      <c r="Y288" s="191"/>
      <c r="Z288" s="191">
        <f t="shared" si="283"/>
        <v>0</v>
      </c>
      <c r="AA288" s="191">
        <f t="shared" si="284"/>
        <v>0</v>
      </c>
      <c r="AB288" s="191">
        <f t="shared" si="285"/>
        <v>0</v>
      </c>
      <c r="AC288" s="191">
        <f t="shared" si="286"/>
        <v>0</v>
      </c>
      <c r="AD288" s="191">
        <f t="shared" ref="AD288:AE288" si="312">$F288*O288</f>
        <v>0</v>
      </c>
      <c r="AE288" s="191">
        <f t="shared" si="312"/>
        <v>0</v>
      </c>
      <c r="AF288" s="191">
        <f t="shared" si="288"/>
        <v>0</v>
      </c>
      <c r="AG288" s="191">
        <f t="shared" si="289"/>
        <v>0</v>
      </c>
      <c r="AH288" s="191">
        <f t="shared" si="290"/>
        <v>0</v>
      </c>
      <c r="AI288" s="191"/>
      <c r="AJ288" s="191"/>
      <c r="AK288" s="191"/>
    </row>
    <row r="289" spans="1:37">
      <c r="A289" s="787" t="str">
        <f t="shared" si="291"/>
        <v/>
      </c>
      <c r="B289" s="788" t="b">
        <f>IF(D288&lt;&gt;"",'PRODUCER INFORMATION '!$V$4)</f>
        <v>0</v>
      </c>
      <c r="C289" s="789" t="b">
        <f xml:space="preserve"> IF(D288&lt;&gt;"",'PRODUCER INFORMATION '!$Q$6)</f>
        <v>0</v>
      </c>
      <c r="D289" s="786"/>
      <c r="E289" s="790"/>
      <c r="F289" s="791"/>
      <c r="G289" s="792"/>
      <c r="H289" s="792">
        <f t="shared" si="274"/>
        <v>0</v>
      </c>
      <c r="I289" s="792"/>
      <c r="J289" s="792">
        <f t="shared" si="275"/>
        <v>0</v>
      </c>
      <c r="K289" s="792"/>
      <c r="L289" s="792">
        <f t="shared" si="276"/>
        <v>0</v>
      </c>
      <c r="M289" s="792"/>
      <c r="N289" s="792">
        <f t="shared" si="277"/>
        <v>0</v>
      </c>
      <c r="O289" s="793">
        <f t="shared" si="278"/>
        <v>0</v>
      </c>
      <c r="P289" s="792"/>
      <c r="Q289" s="792">
        <f t="shared" si="279"/>
        <v>0</v>
      </c>
      <c r="R289" s="792"/>
      <c r="S289" s="792">
        <f t="shared" si="280"/>
        <v>0</v>
      </c>
      <c r="T289" s="792"/>
      <c r="U289" s="792">
        <f t="shared" si="281"/>
        <v>0</v>
      </c>
      <c r="V289" s="792"/>
      <c r="W289" s="794"/>
      <c r="X289" s="795">
        <f t="shared" si="282"/>
        <v>0</v>
      </c>
      <c r="Y289" s="191"/>
      <c r="Z289" s="191">
        <f t="shared" si="283"/>
        <v>0</v>
      </c>
      <c r="AA289" s="191">
        <f t="shared" si="284"/>
        <v>0</v>
      </c>
      <c r="AB289" s="191">
        <f t="shared" si="285"/>
        <v>0</v>
      </c>
      <c r="AC289" s="191">
        <f t="shared" si="286"/>
        <v>0</v>
      </c>
      <c r="AD289" s="191">
        <f t="shared" ref="AD289:AE289" si="313">$F289*O289</f>
        <v>0</v>
      </c>
      <c r="AE289" s="191">
        <f t="shared" si="313"/>
        <v>0</v>
      </c>
      <c r="AF289" s="191">
        <f t="shared" si="288"/>
        <v>0</v>
      </c>
      <c r="AG289" s="191">
        <f t="shared" si="289"/>
        <v>0</v>
      </c>
      <c r="AH289" s="191">
        <f t="shared" si="290"/>
        <v>0</v>
      </c>
      <c r="AI289" s="191"/>
      <c r="AJ289" s="191"/>
      <c r="AK289" s="191"/>
    </row>
    <row r="290" spans="1:37">
      <c r="A290" s="787" t="str">
        <f t="shared" si="291"/>
        <v/>
      </c>
      <c r="B290" s="788" t="b">
        <f>IF(D289&lt;&gt;"",'PRODUCER INFORMATION '!$V$4)</f>
        <v>0</v>
      </c>
      <c r="C290" s="789" t="b">
        <f xml:space="preserve"> IF(D289&lt;&gt;"",'PRODUCER INFORMATION '!$Q$6)</f>
        <v>0</v>
      </c>
      <c r="D290" s="786"/>
      <c r="E290" s="790"/>
      <c r="F290" s="791"/>
      <c r="G290" s="792"/>
      <c r="H290" s="792">
        <f t="shared" si="274"/>
        <v>0</v>
      </c>
      <c r="I290" s="792"/>
      <c r="J290" s="792">
        <f t="shared" si="275"/>
        <v>0</v>
      </c>
      <c r="K290" s="792"/>
      <c r="L290" s="792">
        <f t="shared" si="276"/>
        <v>0</v>
      </c>
      <c r="M290" s="792"/>
      <c r="N290" s="792">
        <f t="shared" si="277"/>
        <v>0</v>
      </c>
      <c r="O290" s="793">
        <f t="shared" si="278"/>
        <v>0</v>
      </c>
      <c r="P290" s="792"/>
      <c r="Q290" s="792">
        <f t="shared" si="279"/>
        <v>0</v>
      </c>
      <c r="R290" s="792"/>
      <c r="S290" s="792">
        <f t="shared" si="280"/>
        <v>0</v>
      </c>
      <c r="T290" s="792"/>
      <c r="U290" s="792">
        <f t="shared" si="281"/>
        <v>0</v>
      </c>
      <c r="V290" s="792"/>
      <c r="W290" s="794"/>
      <c r="X290" s="795">
        <f t="shared" si="282"/>
        <v>0</v>
      </c>
      <c r="Y290" s="191"/>
      <c r="Z290" s="191">
        <f t="shared" si="283"/>
        <v>0</v>
      </c>
      <c r="AA290" s="191">
        <f t="shared" si="284"/>
        <v>0</v>
      </c>
      <c r="AB290" s="191">
        <f t="shared" si="285"/>
        <v>0</v>
      </c>
      <c r="AC290" s="191">
        <f t="shared" si="286"/>
        <v>0</v>
      </c>
      <c r="AD290" s="191">
        <f t="shared" ref="AD290:AE290" si="314">$F290*O290</f>
        <v>0</v>
      </c>
      <c r="AE290" s="191">
        <f t="shared" si="314"/>
        <v>0</v>
      </c>
      <c r="AF290" s="191">
        <f t="shared" si="288"/>
        <v>0</v>
      </c>
      <c r="AG290" s="191">
        <f t="shared" si="289"/>
        <v>0</v>
      </c>
      <c r="AH290" s="191">
        <f t="shared" si="290"/>
        <v>0</v>
      </c>
      <c r="AI290" s="191"/>
      <c r="AJ290" s="191"/>
      <c r="AK290" s="191"/>
    </row>
    <row r="291" spans="1:37">
      <c r="A291" s="787" t="str">
        <f t="shared" si="291"/>
        <v/>
      </c>
      <c r="B291" s="788" t="b">
        <f>IF(D290&lt;&gt;"",'PRODUCER INFORMATION '!$V$4)</f>
        <v>0</v>
      </c>
      <c r="C291" s="789" t="b">
        <f xml:space="preserve"> IF(D290&lt;&gt;"",'PRODUCER INFORMATION '!$Q$6)</f>
        <v>0</v>
      </c>
      <c r="D291" s="786"/>
      <c r="E291" s="790"/>
      <c r="F291" s="791"/>
      <c r="G291" s="792"/>
      <c r="H291" s="792">
        <f t="shared" si="274"/>
        <v>0</v>
      </c>
      <c r="I291" s="792"/>
      <c r="J291" s="792">
        <f t="shared" si="275"/>
        <v>0</v>
      </c>
      <c r="K291" s="792"/>
      <c r="L291" s="792">
        <f t="shared" si="276"/>
        <v>0</v>
      </c>
      <c r="M291" s="792"/>
      <c r="N291" s="792">
        <f t="shared" si="277"/>
        <v>0</v>
      </c>
      <c r="O291" s="793">
        <f t="shared" si="278"/>
        <v>0</v>
      </c>
      <c r="P291" s="792"/>
      <c r="Q291" s="792">
        <f t="shared" si="279"/>
        <v>0</v>
      </c>
      <c r="R291" s="792"/>
      <c r="S291" s="792">
        <f t="shared" si="280"/>
        <v>0</v>
      </c>
      <c r="T291" s="792"/>
      <c r="U291" s="792">
        <f t="shared" si="281"/>
        <v>0</v>
      </c>
      <c r="V291" s="792"/>
      <c r="W291" s="794"/>
      <c r="X291" s="795">
        <f t="shared" si="282"/>
        <v>0</v>
      </c>
      <c r="Y291" s="191"/>
      <c r="Z291" s="191">
        <f t="shared" si="283"/>
        <v>0</v>
      </c>
      <c r="AA291" s="191">
        <f t="shared" si="284"/>
        <v>0</v>
      </c>
      <c r="AB291" s="191">
        <f t="shared" si="285"/>
        <v>0</v>
      </c>
      <c r="AC291" s="191">
        <f t="shared" si="286"/>
        <v>0</v>
      </c>
      <c r="AD291" s="191">
        <f t="shared" ref="AD291:AE291" si="315">$F291*O291</f>
        <v>0</v>
      </c>
      <c r="AE291" s="191">
        <f t="shared" si="315"/>
        <v>0</v>
      </c>
      <c r="AF291" s="191">
        <f t="shared" si="288"/>
        <v>0</v>
      </c>
      <c r="AG291" s="191">
        <f t="shared" si="289"/>
        <v>0</v>
      </c>
      <c r="AH291" s="191">
        <f t="shared" si="290"/>
        <v>0</v>
      </c>
      <c r="AI291" s="191"/>
      <c r="AJ291" s="191"/>
      <c r="AK291" s="191"/>
    </row>
    <row r="292" spans="1:37">
      <c r="A292" s="787" t="str">
        <f t="shared" si="291"/>
        <v/>
      </c>
      <c r="B292" s="788" t="b">
        <f>IF(D291&lt;&gt;"",'PRODUCER INFORMATION '!$V$4)</f>
        <v>0</v>
      </c>
      <c r="C292" s="789" t="b">
        <f xml:space="preserve"> IF(D291&lt;&gt;"",'PRODUCER INFORMATION '!$Q$6)</f>
        <v>0</v>
      </c>
      <c r="D292" s="786"/>
      <c r="E292" s="790"/>
      <c r="F292" s="791"/>
      <c r="G292" s="792"/>
      <c r="H292" s="792">
        <f t="shared" si="274"/>
        <v>0</v>
      </c>
      <c r="I292" s="792"/>
      <c r="J292" s="792">
        <f t="shared" si="275"/>
        <v>0</v>
      </c>
      <c r="K292" s="792"/>
      <c r="L292" s="792">
        <f t="shared" si="276"/>
        <v>0</v>
      </c>
      <c r="M292" s="792"/>
      <c r="N292" s="792">
        <f t="shared" si="277"/>
        <v>0</v>
      </c>
      <c r="O292" s="793">
        <f t="shared" si="278"/>
        <v>0</v>
      </c>
      <c r="P292" s="792"/>
      <c r="Q292" s="792">
        <f t="shared" si="279"/>
        <v>0</v>
      </c>
      <c r="R292" s="792"/>
      <c r="S292" s="792">
        <f t="shared" si="280"/>
        <v>0</v>
      </c>
      <c r="T292" s="792"/>
      <c r="U292" s="792">
        <f t="shared" si="281"/>
        <v>0</v>
      </c>
      <c r="V292" s="792"/>
      <c r="W292" s="794"/>
      <c r="X292" s="795">
        <f t="shared" si="282"/>
        <v>0</v>
      </c>
      <c r="Y292" s="191"/>
      <c r="Z292" s="191">
        <f t="shared" si="283"/>
        <v>0</v>
      </c>
      <c r="AA292" s="191">
        <f t="shared" si="284"/>
        <v>0</v>
      </c>
      <c r="AB292" s="191">
        <f t="shared" si="285"/>
        <v>0</v>
      </c>
      <c r="AC292" s="191">
        <f t="shared" si="286"/>
        <v>0</v>
      </c>
      <c r="AD292" s="191">
        <f t="shared" ref="AD292:AE292" si="316">$F292*O292</f>
        <v>0</v>
      </c>
      <c r="AE292" s="191">
        <f t="shared" si="316"/>
        <v>0</v>
      </c>
      <c r="AF292" s="191">
        <f t="shared" si="288"/>
        <v>0</v>
      </c>
      <c r="AG292" s="191">
        <f t="shared" si="289"/>
        <v>0</v>
      </c>
      <c r="AH292" s="191">
        <f t="shared" si="290"/>
        <v>0</v>
      </c>
      <c r="AI292" s="191"/>
      <c r="AJ292" s="191"/>
      <c r="AK292" s="191"/>
    </row>
    <row r="293" spans="1:37">
      <c r="A293" s="787" t="str">
        <f t="shared" si="291"/>
        <v/>
      </c>
      <c r="B293" s="788" t="b">
        <f>IF(D292&lt;&gt;"",'PRODUCER INFORMATION '!$V$4)</f>
        <v>0</v>
      </c>
      <c r="C293" s="789" t="b">
        <f xml:space="preserve"> IF(D292&lt;&gt;"",'PRODUCER INFORMATION '!$Q$6)</f>
        <v>0</v>
      </c>
      <c r="D293" s="786"/>
      <c r="E293" s="790"/>
      <c r="F293" s="791"/>
      <c r="G293" s="792"/>
      <c r="H293" s="792">
        <f t="shared" si="274"/>
        <v>0</v>
      </c>
      <c r="I293" s="792"/>
      <c r="J293" s="792">
        <f t="shared" si="275"/>
        <v>0</v>
      </c>
      <c r="K293" s="792"/>
      <c r="L293" s="792">
        <f t="shared" si="276"/>
        <v>0</v>
      </c>
      <c r="M293" s="792"/>
      <c r="N293" s="792">
        <f t="shared" si="277"/>
        <v>0</v>
      </c>
      <c r="O293" s="793">
        <f t="shared" si="278"/>
        <v>0</v>
      </c>
      <c r="P293" s="792"/>
      <c r="Q293" s="792">
        <f t="shared" si="279"/>
        <v>0</v>
      </c>
      <c r="R293" s="792"/>
      <c r="S293" s="792">
        <f t="shared" si="280"/>
        <v>0</v>
      </c>
      <c r="T293" s="792"/>
      <c r="U293" s="792">
        <f t="shared" si="281"/>
        <v>0</v>
      </c>
      <c r="V293" s="792"/>
      <c r="W293" s="794"/>
      <c r="X293" s="795">
        <f t="shared" si="282"/>
        <v>0</v>
      </c>
      <c r="Y293" s="191"/>
      <c r="Z293" s="191">
        <f t="shared" si="283"/>
        <v>0</v>
      </c>
      <c r="AA293" s="191">
        <f t="shared" si="284"/>
        <v>0</v>
      </c>
      <c r="AB293" s="191">
        <f t="shared" si="285"/>
        <v>0</v>
      </c>
      <c r="AC293" s="191">
        <f t="shared" si="286"/>
        <v>0</v>
      </c>
      <c r="AD293" s="191">
        <f t="shared" ref="AD293:AE293" si="317">$F293*O293</f>
        <v>0</v>
      </c>
      <c r="AE293" s="191">
        <f t="shared" si="317"/>
        <v>0</v>
      </c>
      <c r="AF293" s="191">
        <f t="shared" si="288"/>
        <v>0</v>
      </c>
      <c r="AG293" s="191">
        <f t="shared" si="289"/>
        <v>0</v>
      </c>
      <c r="AH293" s="191">
        <f t="shared" si="290"/>
        <v>0</v>
      </c>
      <c r="AI293" s="191"/>
      <c r="AJ293" s="191"/>
      <c r="AK293" s="191"/>
    </row>
    <row r="294" spans="1:37">
      <c r="A294" s="787" t="str">
        <f t="shared" si="291"/>
        <v/>
      </c>
      <c r="B294" s="788" t="b">
        <f>IF(D293&lt;&gt;"",'PRODUCER INFORMATION '!$V$4)</f>
        <v>0</v>
      </c>
      <c r="C294" s="789" t="b">
        <f xml:space="preserve"> IF(D293&lt;&gt;"",'PRODUCER INFORMATION '!$Q$6)</f>
        <v>0</v>
      </c>
      <c r="D294" s="786"/>
      <c r="E294" s="790"/>
      <c r="F294" s="791"/>
      <c r="G294" s="792"/>
      <c r="H294" s="792">
        <f t="shared" si="274"/>
        <v>0</v>
      </c>
      <c r="I294" s="792"/>
      <c r="J294" s="792">
        <f t="shared" si="275"/>
        <v>0</v>
      </c>
      <c r="K294" s="792"/>
      <c r="L294" s="792">
        <f t="shared" si="276"/>
        <v>0</v>
      </c>
      <c r="M294" s="792"/>
      <c r="N294" s="792">
        <f t="shared" si="277"/>
        <v>0</v>
      </c>
      <c r="O294" s="793">
        <f t="shared" si="278"/>
        <v>0</v>
      </c>
      <c r="P294" s="792"/>
      <c r="Q294" s="792">
        <f t="shared" si="279"/>
        <v>0</v>
      </c>
      <c r="R294" s="792"/>
      <c r="S294" s="792">
        <f t="shared" si="280"/>
        <v>0</v>
      </c>
      <c r="T294" s="792"/>
      <c r="U294" s="792">
        <f t="shared" si="281"/>
        <v>0</v>
      </c>
      <c r="V294" s="792"/>
      <c r="W294" s="794"/>
      <c r="X294" s="795">
        <f t="shared" si="282"/>
        <v>0</v>
      </c>
      <c r="Y294" s="191"/>
      <c r="Z294" s="191">
        <f t="shared" si="283"/>
        <v>0</v>
      </c>
      <c r="AA294" s="191">
        <f t="shared" si="284"/>
        <v>0</v>
      </c>
      <c r="AB294" s="191">
        <f t="shared" si="285"/>
        <v>0</v>
      </c>
      <c r="AC294" s="191">
        <f t="shared" si="286"/>
        <v>0</v>
      </c>
      <c r="AD294" s="191">
        <f t="shared" ref="AD294:AE294" si="318">$F294*O294</f>
        <v>0</v>
      </c>
      <c r="AE294" s="191">
        <f t="shared" si="318"/>
        <v>0</v>
      </c>
      <c r="AF294" s="191">
        <f t="shared" si="288"/>
        <v>0</v>
      </c>
      <c r="AG294" s="191">
        <f t="shared" si="289"/>
        <v>0</v>
      </c>
      <c r="AH294" s="191">
        <f t="shared" si="290"/>
        <v>0</v>
      </c>
      <c r="AI294" s="191"/>
      <c r="AJ294" s="191"/>
      <c r="AK294" s="191"/>
    </row>
    <row r="295" spans="1:37">
      <c r="A295" s="787" t="str">
        <f t="shared" si="291"/>
        <v/>
      </c>
      <c r="B295" s="788" t="b">
        <f>IF(D294&lt;&gt;"",'PRODUCER INFORMATION '!$V$4)</f>
        <v>0</v>
      </c>
      <c r="C295" s="789" t="b">
        <f xml:space="preserve"> IF(D294&lt;&gt;"",'PRODUCER INFORMATION '!$Q$6)</f>
        <v>0</v>
      </c>
      <c r="D295" s="786"/>
      <c r="E295" s="790"/>
      <c r="F295" s="791"/>
      <c r="G295" s="792"/>
      <c r="H295" s="792">
        <f t="shared" si="274"/>
        <v>0</v>
      </c>
      <c r="I295" s="792"/>
      <c r="J295" s="792">
        <f t="shared" si="275"/>
        <v>0</v>
      </c>
      <c r="K295" s="792"/>
      <c r="L295" s="792">
        <f t="shared" si="276"/>
        <v>0</v>
      </c>
      <c r="M295" s="792"/>
      <c r="N295" s="792">
        <f t="shared" si="277"/>
        <v>0</v>
      </c>
      <c r="O295" s="793">
        <f t="shared" si="278"/>
        <v>0</v>
      </c>
      <c r="P295" s="792"/>
      <c r="Q295" s="792">
        <f t="shared" si="279"/>
        <v>0</v>
      </c>
      <c r="R295" s="792"/>
      <c r="S295" s="792">
        <f t="shared" si="280"/>
        <v>0</v>
      </c>
      <c r="T295" s="792"/>
      <c r="U295" s="792">
        <f t="shared" si="281"/>
        <v>0</v>
      </c>
      <c r="V295" s="792"/>
      <c r="W295" s="794"/>
      <c r="X295" s="795">
        <f t="shared" si="282"/>
        <v>0</v>
      </c>
      <c r="Y295" s="191"/>
      <c r="Z295" s="191">
        <f t="shared" si="283"/>
        <v>0</v>
      </c>
      <c r="AA295" s="191">
        <f t="shared" si="284"/>
        <v>0</v>
      </c>
      <c r="AB295" s="191">
        <f t="shared" si="285"/>
        <v>0</v>
      </c>
      <c r="AC295" s="191">
        <f t="shared" si="286"/>
        <v>0</v>
      </c>
      <c r="AD295" s="191">
        <f t="shared" ref="AD295:AE295" si="319">$F295*O295</f>
        <v>0</v>
      </c>
      <c r="AE295" s="191">
        <f t="shared" si="319"/>
        <v>0</v>
      </c>
      <c r="AF295" s="191">
        <f t="shared" si="288"/>
        <v>0</v>
      </c>
      <c r="AG295" s="191">
        <f t="shared" si="289"/>
        <v>0</v>
      </c>
      <c r="AH295" s="191">
        <f t="shared" si="290"/>
        <v>0</v>
      </c>
      <c r="AI295" s="191"/>
      <c r="AJ295" s="191"/>
      <c r="AK295" s="191"/>
    </row>
    <row r="296" spans="1:37">
      <c r="A296" s="787" t="str">
        <f t="shared" si="291"/>
        <v/>
      </c>
      <c r="B296" s="788" t="b">
        <f>IF(D295&lt;&gt;"",'PRODUCER INFORMATION '!$V$4)</f>
        <v>0</v>
      </c>
      <c r="C296" s="789" t="b">
        <f xml:space="preserve"> IF(D295&lt;&gt;"",'PRODUCER INFORMATION '!$Q$6)</f>
        <v>0</v>
      </c>
      <c r="D296" s="786"/>
      <c r="E296" s="790"/>
      <c r="F296" s="791"/>
      <c r="G296" s="792"/>
      <c r="H296" s="792">
        <f t="shared" si="274"/>
        <v>0</v>
      </c>
      <c r="I296" s="792"/>
      <c r="J296" s="792">
        <f t="shared" si="275"/>
        <v>0</v>
      </c>
      <c r="K296" s="792"/>
      <c r="L296" s="792">
        <f t="shared" si="276"/>
        <v>0</v>
      </c>
      <c r="M296" s="792"/>
      <c r="N296" s="792">
        <f t="shared" si="277"/>
        <v>0</v>
      </c>
      <c r="O296" s="793">
        <f t="shared" si="278"/>
        <v>0</v>
      </c>
      <c r="P296" s="792"/>
      <c r="Q296" s="792">
        <f t="shared" si="279"/>
        <v>0</v>
      </c>
      <c r="R296" s="792"/>
      <c r="S296" s="792">
        <f t="shared" si="280"/>
        <v>0</v>
      </c>
      <c r="T296" s="792"/>
      <c r="U296" s="792">
        <f t="shared" si="281"/>
        <v>0</v>
      </c>
      <c r="V296" s="792"/>
      <c r="W296" s="794"/>
      <c r="X296" s="795">
        <f t="shared" si="282"/>
        <v>0</v>
      </c>
      <c r="Y296" s="191"/>
      <c r="Z296" s="191">
        <f t="shared" si="283"/>
        <v>0</v>
      </c>
      <c r="AA296" s="191">
        <f t="shared" si="284"/>
        <v>0</v>
      </c>
      <c r="AB296" s="191">
        <f t="shared" si="285"/>
        <v>0</v>
      </c>
      <c r="AC296" s="191">
        <f t="shared" si="286"/>
        <v>0</v>
      </c>
      <c r="AD296" s="191">
        <f t="shared" ref="AD296:AE296" si="320">$F296*O296</f>
        <v>0</v>
      </c>
      <c r="AE296" s="191">
        <f t="shared" si="320"/>
        <v>0</v>
      </c>
      <c r="AF296" s="191">
        <f t="shared" si="288"/>
        <v>0</v>
      </c>
      <c r="AG296" s="191">
        <f t="shared" si="289"/>
        <v>0</v>
      </c>
      <c r="AH296" s="191">
        <f t="shared" si="290"/>
        <v>0</v>
      </c>
      <c r="AI296" s="191"/>
      <c r="AJ296" s="191"/>
      <c r="AK296" s="191"/>
    </row>
    <row r="297" spans="1:37">
      <c r="A297" s="787" t="str">
        <f t="shared" si="291"/>
        <v/>
      </c>
      <c r="B297" s="788" t="b">
        <f>IF(D296&lt;&gt;"",'PRODUCER INFORMATION '!$V$4)</f>
        <v>0</v>
      </c>
      <c r="C297" s="789" t="b">
        <f xml:space="preserve"> IF(D296&lt;&gt;"",'PRODUCER INFORMATION '!$Q$6)</f>
        <v>0</v>
      </c>
      <c r="D297" s="786"/>
      <c r="E297" s="790"/>
      <c r="F297" s="791"/>
      <c r="G297" s="792"/>
      <c r="H297" s="792">
        <f t="shared" si="274"/>
        <v>0</v>
      </c>
      <c r="I297" s="792"/>
      <c r="J297" s="792">
        <f t="shared" si="275"/>
        <v>0</v>
      </c>
      <c r="K297" s="792"/>
      <c r="L297" s="792">
        <f t="shared" si="276"/>
        <v>0</v>
      </c>
      <c r="M297" s="792"/>
      <c r="N297" s="792">
        <f t="shared" si="277"/>
        <v>0</v>
      </c>
      <c r="O297" s="793">
        <f t="shared" si="278"/>
        <v>0</v>
      </c>
      <c r="P297" s="792"/>
      <c r="Q297" s="792">
        <f t="shared" si="279"/>
        <v>0</v>
      </c>
      <c r="R297" s="792"/>
      <c r="S297" s="792">
        <f t="shared" si="280"/>
        <v>0</v>
      </c>
      <c r="T297" s="792"/>
      <c r="U297" s="792">
        <f t="shared" si="281"/>
        <v>0</v>
      </c>
      <c r="V297" s="792"/>
      <c r="W297" s="794"/>
      <c r="X297" s="795">
        <f t="shared" si="282"/>
        <v>0</v>
      </c>
      <c r="Y297" s="191"/>
      <c r="Z297" s="191">
        <f t="shared" si="283"/>
        <v>0</v>
      </c>
      <c r="AA297" s="191">
        <f t="shared" si="284"/>
        <v>0</v>
      </c>
      <c r="AB297" s="191">
        <f t="shared" si="285"/>
        <v>0</v>
      </c>
      <c r="AC297" s="191">
        <f t="shared" si="286"/>
        <v>0</v>
      </c>
      <c r="AD297" s="191">
        <f t="shared" ref="AD297:AE297" si="321">$F297*O297</f>
        <v>0</v>
      </c>
      <c r="AE297" s="191">
        <f t="shared" si="321"/>
        <v>0</v>
      </c>
      <c r="AF297" s="191">
        <f t="shared" si="288"/>
        <v>0</v>
      </c>
      <c r="AG297" s="191">
        <f t="shared" si="289"/>
        <v>0</v>
      </c>
      <c r="AH297" s="191">
        <f t="shared" si="290"/>
        <v>0</v>
      </c>
      <c r="AI297" s="191"/>
      <c r="AJ297" s="191"/>
      <c r="AK297" s="191"/>
    </row>
    <row r="298" spans="1:37">
      <c r="A298" s="787" t="str">
        <f t="shared" si="291"/>
        <v/>
      </c>
      <c r="B298" s="788" t="b">
        <f>IF(D297&lt;&gt;"",'PRODUCER INFORMATION '!$V$4)</f>
        <v>0</v>
      </c>
      <c r="C298" s="789" t="b">
        <f xml:space="preserve"> IF(D297&lt;&gt;"",'PRODUCER INFORMATION '!$Q$6)</f>
        <v>0</v>
      </c>
      <c r="D298" s="786"/>
      <c r="E298" s="790"/>
      <c r="F298" s="791"/>
      <c r="G298" s="792"/>
      <c r="H298" s="792">
        <f t="shared" si="274"/>
        <v>0</v>
      </c>
      <c r="I298" s="792"/>
      <c r="J298" s="792">
        <f t="shared" si="275"/>
        <v>0</v>
      </c>
      <c r="K298" s="792"/>
      <c r="L298" s="792">
        <f t="shared" si="276"/>
        <v>0</v>
      </c>
      <c r="M298" s="792"/>
      <c r="N298" s="792">
        <f t="shared" si="277"/>
        <v>0</v>
      </c>
      <c r="O298" s="793">
        <f t="shared" si="278"/>
        <v>0</v>
      </c>
      <c r="P298" s="792"/>
      <c r="Q298" s="792">
        <f t="shared" si="279"/>
        <v>0</v>
      </c>
      <c r="R298" s="792"/>
      <c r="S298" s="792">
        <f t="shared" si="280"/>
        <v>0</v>
      </c>
      <c r="T298" s="792"/>
      <c r="U298" s="792">
        <f t="shared" si="281"/>
        <v>0</v>
      </c>
      <c r="V298" s="792"/>
      <c r="W298" s="794"/>
      <c r="X298" s="795">
        <f t="shared" si="282"/>
        <v>0</v>
      </c>
      <c r="Y298" s="191"/>
      <c r="Z298" s="191">
        <f t="shared" si="283"/>
        <v>0</v>
      </c>
      <c r="AA298" s="191">
        <f t="shared" si="284"/>
        <v>0</v>
      </c>
      <c r="AB298" s="191">
        <f t="shared" si="285"/>
        <v>0</v>
      </c>
      <c r="AC298" s="191">
        <f t="shared" si="286"/>
        <v>0</v>
      </c>
      <c r="AD298" s="191">
        <f t="shared" ref="AD298:AE298" si="322">$F298*O298</f>
        <v>0</v>
      </c>
      <c r="AE298" s="191">
        <f t="shared" si="322"/>
        <v>0</v>
      </c>
      <c r="AF298" s="191">
        <f t="shared" si="288"/>
        <v>0</v>
      </c>
      <c r="AG298" s="191">
        <f t="shared" si="289"/>
        <v>0</v>
      </c>
      <c r="AH298" s="191">
        <f t="shared" si="290"/>
        <v>0</v>
      </c>
      <c r="AI298" s="191"/>
      <c r="AJ298" s="191"/>
      <c r="AK298" s="191"/>
    </row>
    <row r="299" spans="1:37">
      <c r="A299" s="787" t="str">
        <f t="shared" si="291"/>
        <v/>
      </c>
      <c r="B299" s="788" t="b">
        <f>IF(D298&lt;&gt;"",'PRODUCER INFORMATION '!$V$4)</f>
        <v>0</v>
      </c>
      <c r="C299" s="789" t="b">
        <f xml:space="preserve"> IF(D298&lt;&gt;"",'PRODUCER INFORMATION '!$Q$6)</f>
        <v>0</v>
      </c>
      <c r="D299" s="786"/>
      <c r="E299" s="790"/>
      <c r="F299" s="791"/>
      <c r="G299" s="792"/>
      <c r="H299" s="792">
        <f t="shared" si="274"/>
        <v>0</v>
      </c>
      <c r="I299" s="792"/>
      <c r="J299" s="792">
        <f t="shared" si="275"/>
        <v>0</v>
      </c>
      <c r="K299" s="792"/>
      <c r="L299" s="792">
        <f t="shared" si="276"/>
        <v>0</v>
      </c>
      <c r="M299" s="792"/>
      <c r="N299" s="792">
        <f t="shared" si="277"/>
        <v>0</v>
      </c>
      <c r="O299" s="793">
        <f t="shared" si="278"/>
        <v>0</v>
      </c>
      <c r="P299" s="792"/>
      <c r="Q299" s="792">
        <f t="shared" si="279"/>
        <v>0</v>
      </c>
      <c r="R299" s="792"/>
      <c r="S299" s="792">
        <f t="shared" si="280"/>
        <v>0</v>
      </c>
      <c r="T299" s="792"/>
      <c r="U299" s="792">
        <f t="shared" si="281"/>
        <v>0</v>
      </c>
      <c r="V299" s="792"/>
      <c r="W299" s="794"/>
      <c r="X299" s="795">
        <f t="shared" si="282"/>
        <v>0</v>
      </c>
      <c r="Y299" s="191"/>
      <c r="Z299" s="191">
        <f t="shared" si="283"/>
        <v>0</v>
      </c>
      <c r="AA299" s="191">
        <f t="shared" si="284"/>
        <v>0</v>
      </c>
      <c r="AB299" s="191">
        <f t="shared" si="285"/>
        <v>0</v>
      </c>
      <c r="AC299" s="191">
        <f t="shared" si="286"/>
        <v>0</v>
      </c>
      <c r="AD299" s="191">
        <f t="shared" ref="AD299:AE299" si="323">$F299*O299</f>
        <v>0</v>
      </c>
      <c r="AE299" s="191">
        <f t="shared" si="323"/>
        <v>0</v>
      </c>
      <c r="AF299" s="191">
        <f t="shared" si="288"/>
        <v>0</v>
      </c>
      <c r="AG299" s="191">
        <f t="shared" si="289"/>
        <v>0</v>
      </c>
      <c r="AH299" s="191">
        <f t="shared" si="290"/>
        <v>0</v>
      </c>
      <c r="AI299" s="191"/>
      <c r="AJ299" s="191"/>
      <c r="AK299" s="191"/>
    </row>
    <row r="300" spans="1:37">
      <c r="A300" s="787" t="str">
        <f t="shared" si="291"/>
        <v/>
      </c>
      <c r="B300" s="788" t="b">
        <f>IF(D299&lt;&gt;"",'PRODUCER INFORMATION '!$V$4)</f>
        <v>0</v>
      </c>
      <c r="C300" s="789" t="b">
        <f xml:space="preserve"> IF(D299&lt;&gt;"",'PRODUCER INFORMATION '!$Q$6)</f>
        <v>0</v>
      </c>
      <c r="D300" s="786"/>
      <c r="E300" s="790"/>
      <c r="F300" s="791"/>
      <c r="G300" s="792"/>
      <c r="H300" s="792">
        <f t="shared" si="274"/>
        <v>0</v>
      </c>
      <c r="I300" s="792"/>
      <c r="J300" s="792">
        <f t="shared" si="275"/>
        <v>0</v>
      </c>
      <c r="K300" s="792"/>
      <c r="L300" s="792">
        <f t="shared" si="276"/>
        <v>0</v>
      </c>
      <c r="M300" s="792"/>
      <c r="N300" s="792">
        <f t="shared" si="277"/>
        <v>0</v>
      </c>
      <c r="O300" s="793">
        <f t="shared" si="278"/>
        <v>0</v>
      </c>
      <c r="P300" s="792"/>
      <c r="Q300" s="792">
        <f t="shared" si="279"/>
        <v>0</v>
      </c>
      <c r="R300" s="792"/>
      <c r="S300" s="792">
        <f t="shared" si="280"/>
        <v>0</v>
      </c>
      <c r="T300" s="792"/>
      <c r="U300" s="792">
        <f t="shared" si="281"/>
        <v>0</v>
      </c>
      <c r="V300" s="792"/>
      <c r="W300" s="794"/>
      <c r="X300" s="795">
        <f t="shared" si="282"/>
        <v>0</v>
      </c>
      <c r="Y300" s="191"/>
      <c r="Z300" s="191">
        <f t="shared" si="283"/>
        <v>0</v>
      </c>
      <c r="AA300" s="191">
        <f t="shared" si="284"/>
        <v>0</v>
      </c>
      <c r="AB300" s="191">
        <f t="shared" si="285"/>
        <v>0</v>
      </c>
      <c r="AC300" s="191">
        <f t="shared" si="286"/>
        <v>0</v>
      </c>
      <c r="AD300" s="191">
        <f t="shared" ref="AD300:AE300" si="324">$F300*O300</f>
        <v>0</v>
      </c>
      <c r="AE300" s="191">
        <f t="shared" si="324"/>
        <v>0</v>
      </c>
      <c r="AF300" s="191">
        <f t="shared" si="288"/>
        <v>0</v>
      </c>
      <c r="AG300" s="191">
        <f t="shared" si="289"/>
        <v>0</v>
      </c>
      <c r="AH300" s="191">
        <f t="shared" si="290"/>
        <v>0</v>
      </c>
      <c r="AI300" s="191"/>
      <c r="AJ300" s="191"/>
      <c r="AK300" s="191"/>
    </row>
    <row r="301" spans="1:37">
      <c r="A301" s="787" t="str">
        <f t="shared" si="291"/>
        <v/>
      </c>
      <c r="B301" s="788" t="b">
        <f>IF(D300&lt;&gt;"",'PRODUCER INFORMATION '!$V$4)</f>
        <v>0</v>
      </c>
      <c r="C301" s="789" t="b">
        <f xml:space="preserve"> IF(D300&lt;&gt;"",'PRODUCER INFORMATION '!$Q$6)</f>
        <v>0</v>
      </c>
      <c r="D301" s="786"/>
      <c r="E301" s="790"/>
      <c r="F301" s="791"/>
      <c r="G301" s="792"/>
      <c r="H301" s="792">
        <f t="shared" si="274"/>
        <v>0</v>
      </c>
      <c r="I301" s="792"/>
      <c r="J301" s="792">
        <f t="shared" si="275"/>
        <v>0</v>
      </c>
      <c r="K301" s="792"/>
      <c r="L301" s="792">
        <f t="shared" si="276"/>
        <v>0</v>
      </c>
      <c r="M301" s="792"/>
      <c r="N301" s="792">
        <f t="shared" si="277"/>
        <v>0</v>
      </c>
      <c r="O301" s="793">
        <f t="shared" si="278"/>
        <v>0</v>
      </c>
      <c r="P301" s="792"/>
      <c r="Q301" s="792">
        <f t="shared" si="279"/>
        <v>0</v>
      </c>
      <c r="R301" s="792"/>
      <c r="S301" s="792">
        <f t="shared" si="280"/>
        <v>0</v>
      </c>
      <c r="T301" s="792"/>
      <c r="U301" s="792">
        <f t="shared" si="281"/>
        <v>0</v>
      </c>
      <c r="V301" s="792"/>
      <c r="W301" s="794"/>
      <c r="X301" s="795">
        <f t="shared" si="282"/>
        <v>0</v>
      </c>
      <c r="Y301" s="191"/>
      <c r="Z301" s="191">
        <f t="shared" si="283"/>
        <v>0</v>
      </c>
      <c r="AA301" s="191">
        <f t="shared" si="284"/>
        <v>0</v>
      </c>
      <c r="AB301" s="191">
        <f t="shared" si="285"/>
        <v>0</v>
      </c>
      <c r="AC301" s="191">
        <f t="shared" si="286"/>
        <v>0</v>
      </c>
      <c r="AD301" s="191">
        <f t="shared" ref="AD301:AE301" si="325">$F301*O301</f>
        <v>0</v>
      </c>
      <c r="AE301" s="191">
        <f t="shared" si="325"/>
        <v>0</v>
      </c>
      <c r="AF301" s="191">
        <f t="shared" si="288"/>
        <v>0</v>
      </c>
      <c r="AG301" s="191">
        <f t="shared" si="289"/>
        <v>0</v>
      </c>
      <c r="AH301" s="191">
        <f t="shared" si="290"/>
        <v>0</v>
      </c>
      <c r="AI301" s="191"/>
      <c r="AJ301" s="191"/>
      <c r="AK301" s="191"/>
    </row>
    <row r="302" spans="1:37">
      <c r="A302" s="787" t="str">
        <f t="shared" si="291"/>
        <v/>
      </c>
      <c r="B302" s="788" t="b">
        <f>IF(D301&lt;&gt;"",'PRODUCER INFORMATION '!$V$4)</f>
        <v>0</v>
      </c>
      <c r="C302" s="789" t="b">
        <f xml:space="preserve"> IF(D301&lt;&gt;"",'PRODUCER INFORMATION '!$Q$6)</f>
        <v>0</v>
      </c>
      <c r="D302" s="786"/>
      <c r="E302" s="790"/>
      <c r="F302" s="791"/>
      <c r="G302" s="792"/>
      <c r="H302" s="792">
        <f t="shared" si="274"/>
        <v>0</v>
      </c>
      <c r="I302" s="792"/>
      <c r="J302" s="792">
        <f t="shared" si="275"/>
        <v>0</v>
      </c>
      <c r="K302" s="792"/>
      <c r="L302" s="792">
        <f t="shared" si="276"/>
        <v>0</v>
      </c>
      <c r="M302" s="792"/>
      <c r="N302" s="792">
        <f t="shared" si="277"/>
        <v>0</v>
      </c>
      <c r="O302" s="793">
        <f t="shared" si="278"/>
        <v>0</v>
      </c>
      <c r="P302" s="792"/>
      <c r="Q302" s="792">
        <f t="shared" si="279"/>
        <v>0</v>
      </c>
      <c r="R302" s="792"/>
      <c r="S302" s="792">
        <f t="shared" si="280"/>
        <v>0</v>
      </c>
      <c r="T302" s="792"/>
      <c r="U302" s="792">
        <f t="shared" si="281"/>
        <v>0</v>
      </c>
      <c r="V302" s="792"/>
      <c r="W302" s="794"/>
      <c r="X302" s="795">
        <f t="shared" si="282"/>
        <v>0</v>
      </c>
      <c r="Y302" s="191"/>
      <c r="Z302" s="191">
        <f t="shared" si="283"/>
        <v>0</v>
      </c>
      <c r="AA302" s="191">
        <f t="shared" si="284"/>
        <v>0</v>
      </c>
      <c r="AB302" s="191">
        <f t="shared" si="285"/>
        <v>0</v>
      </c>
      <c r="AC302" s="191">
        <f t="shared" si="286"/>
        <v>0</v>
      </c>
      <c r="AD302" s="191">
        <f t="shared" ref="AD302:AE302" si="326">$F302*O302</f>
        <v>0</v>
      </c>
      <c r="AE302" s="191">
        <f t="shared" si="326"/>
        <v>0</v>
      </c>
      <c r="AF302" s="191">
        <f t="shared" si="288"/>
        <v>0</v>
      </c>
      <c r="AG302" s="191">
        <f t="shared" si="289"/>
        <v>0</v>
      </c>
      <c r="AH302" s="191">
        <f t="shared" si="290"/>
        <v>0</v>
      </c>
      <c r="AI302" s="191"/>
      <c r="AJ302" s="191"/>
      <c r="AK302" s="191"/>
    </row>
    <row r="303" spans="1:37">
      <c r="A303" s="787" t="str">
        <f t="shared" si="291"/>
        <v/>
      </c>
      <c r="B303" s="788" t="b">
        <f>IF(D302&lt;&gt;"",'PRODUCER INFORMATION '!$V$4)</f>
        <v>0</v>
      </c>
      <c r="C303" s="789" t="b">
        <f xml:space="preserve"> IF(D302&lt;&gt;"",'PRODUCER INFORMATION '!$Q$6)</f>
        <v>0</v>
      </c>
      <c r="D303" s="786"/>
      <c r="E303" s="790"/>
      <c r="F303" s="791"/>
      <c r="G303" s="792"/>
      <c r="H303" s="792">
        <f t="shared" si="274"/>
        <v>0</v>
      </c>
      <c r="I303" s="792"/>
      <c r="J303" s="792">
        <f t="shared" si="275"/>
        <v>0</v>
      </c>
      <c r="K303" s="792"/>
      <c r="L303" s="792">
        <f t="shared" si="276"/>
        <v>0</v>
      </c>
      <c r="M303" s="792"/>
      <c r="N303" s="792">
        <f t="shared" si="277"/>
        <v>0</v>
      </c>
      <c r="O303" s="793">
        <f t="shared" si="278"/>
        <v>0</v>
      </c>
      <c r="P303" s="792"/>
      <c r="Q303" s="792">
        <f t="shared" si="279"/>
        <v>0</v>
      </c>
      <c r="R303" s="792"/>
      <c r="S303" s="792">
        <f t="shared" si="280"/>
        <v>0</v>
      </c>
      <c r="T303" s="792"/>
      <c r="U303" s="792">
        <f t="shared" si="281"/>
        <v>0</v>
      </c>
      <c r="V303" s="792"/>
      <c r="W303" s="794"/>
      <c r="X303" s="795">
        <f t="shared" si="282"/>
        <v>0</v>
      </c>
      <c r="Y303" s="191"/>
      <c r="Z303" s="191">
        <f t="shared" si="283"/>
        <v>0</v>
      </c>
      <c r="AA303" s="191">
        <f t="shared" si="284"/>
        <v>0</v>
      </c>
      <c r="AB303" s="191">
        <f t="shared" si="285"/>
        <v>0</v>
      </c>
      <c r="AC303" s="191">
        <f t="shared" si="286"/>
        <v>0</v>
      </c>
      <c r="AD303" s="191">
        <f t="shared" ref="AD303:AE303" si="327">$F303*O303</f>
        <v>0</v>
      </c>
      <c r="AE303" s="191">
        <f t="shared" si="327"/>
        <v>0</v>
      </c>
      <c r="AF303" s="191">
        <f t="shared" si="288"/>
        <v>0</v>
      </c>
      <c r="AG303" s="191">
        <f t="shared" si="289"/>
        <v>0</v>
      </c>
      <c r="AH303" s="191">
        <f t="shared" si="290"/>
        <v>0</v>
      </c>
      <c r="AI303" s="191"/>
      <c r="AJ303" s="191"/>
      <c r="AK303" s="191"/>
    </row>
    <row r="304" spans="1:37">
      <c r="A304" s="787" t="str">
        <f t="shared" si="291"/>
        <v/>
      </c>
      <c r="B304" s="788" t="b">
        <f>IF(D303&lt;&gt;"",'PRODUCER INFORMATION '!$V$4)</f>
        <v>0</v>
      </c>
      <c r="C304" s="789" t="b">
        <f xml:space="preserve"> IF(D303&lt;&gt;"",'PRODUCER INFORMATION '!$Q$6)</f>
        <v>0</v>
      </c>
      <c r="D304" s="786"/>
      <c r="E304" s="790"/>
      <c r="F304" s="791"/>
      <c r="G304" s="792"/>
      <c r="H304" s="792">
        <f t="shared" si="274"/>
        <v>0</v>
      </c>
      <c r="I304" s="792"/>
      <c r="J304" s="792">
        <f t="shared" si="275"/>
        <v>0</v>
      </c>
      <c r="K304" s="792"/>
      <c r="L304" s="792">
        <f t="shared" si="276"/>
        <v>0</v>
      </c>
      <c r="M304" s="792"/>
      <c r="N304" s="792">
        <f t="shared" si="277"/>
        <v>0</v>
      </c>
      <c r="O304" s="793">
        <f t="shared" si="278"/>
        <v>0</v>
      </c>
      <c r="P304" s="792"/>
      <c r="Q304" s="792">
        <f t="shared" si="279"/>
        <v>0</v>
      </c>
      <c r="R304" s="792"/>
      <c r="S304" s="792">
        <f t="shared" si="280"/>
        <v>0</v>
      </c>
      <c r="T304" s="792"/>
      <c r="U304" s="792">
        <f t="shared" si="281"/>
        <v>0</v>
      </c>
      <c r="V304" s="792"/>
      <c r="W304" s="794"/>
      <c r="X304" s="795">
        <f t="shared" si="282"/>
        <v>0</v>
      </c>
      <c r="Y304" s="191"/>
      <c r="Z304" s="191">
        <f t="shared" si="283"/>
        <v>0</v>
      </c>
      <c r="AA304" s="191">
        <f t="shared" si="284"/>
        <v>0</v>
      </c>
      <c r="AB304" s="191">
        <f t="shared" si="285"/>
        <v>0</v>
      </c>
      <c r="AC304" s="191">
        <f t="shared" si="286"/>
        <v>0</v>
      </c>
      <c r="AD304" s="191">
        <f t="shared" ref="AD304:AE304" si="328">$F304*O304</f>
        <v>0</v>
      </c>
      <c r="AE304" s="191">
        <f t="shared" si="328"/>
        <v>0</v>
      </c>
      <c r="AF304" s="191">
        <f t="shared" si="288"/>
        <v>0</v>
      </c>
      <c r="AG304" s="191">
        <f t="shared" si="289"/>
        <v>0</v>
      </c>
      <c r="AH304" s="191">
        <f t="shared" si="290"/>
        <v>0</v>
      </c>
      <c r="AI304" s="191"/>
      <c r="AJ304" s="191"/>
      <c r="AK304" s="191"/>
    </row>
    <row r="305" spans="1:37">
      <c r="A305" s="787" t="str">
        <f t="shared" si="291"/>
        <v/>
      </c>
      <c r="B305" s="788" t="b">
        <f>IF(D304&lt;&gt;"",'PRODUCER INFORMATION '!$V$4)</f>
        <v>0</v>
      </c>
      <c r="C305" s="789" t="b">
        <f xml:space="preserve"> IF(D304&lt;&gt;"",'PRODUCER INFORMATION '!$Q$6)</f>
        <v>0</v>
      </c>
      <c r="D305" s="786"/>
      <c r="E305" s="790"/>
      <c r="F305" s="791"/>
      <c r="G305" s="792"/>
      <c r="H305" s="792">
        <f t="shared" si="274"/>
        <v>0</v>
      </c>
      <c r="I305" s="792"/>
      <c r="J305" s="792">
        <f t="shared" si="275"/>
        <v>0</v>
      </c>
      <c r="K305" s="792"/>
      <c r="L305" s="792">
        <f t="shared" si="276"/>
        <v>0</v>
      </c>
      <c r="M305" s="792"/>
      <c r="N305" s="792">
        <f t="shared" si="277"/>
        <v>0</v>
      </c>
      <c r="O305" s="793">
        <f t="shared" si="278"/>
        <v>0</v>
      </c>
      <c r="P305" s="792"/>
      <c r="Q305" s="792">
        <f t="shared" si="279"/>
        <v>0</v>
      </c>
      <c r="R305" s="792"/>
      <c r="S305" s="792">
        <f t="shared" si="280"/>
        <v>0</v>
      </c>
      <c r="T305" s="792"/>
      <c r="U305" s="792">
        <f t="shared" si="281"/>
        <v>0</v>
      </c>
      <c r="V305" s="792"/>
      <c r="W305" s="794"/>
      <c r="X305" s="795">
        <f t="shared" si="282"/>
        <v>0</v>
      </c>
      <c r="Y305" s="191"/>
      <c r="Z305" s="191">
        <f t="shared" si="283"/>
        <v>0</v>
      </c>
      <c r="AA305" s="191">
        <f t="shared" si="284"/>
        <v>0</v>
      </c>
      <c r="AB305" s="191">
        <f t="shared" si="285"/>
        <v>0</v>
      </c>
      <c r="AC305" s="191">
        <f t="shared" si="286"/>
        <v>0</v>
      </c>
      <c r="AD305" s="191">
        <f t="shared" ref="AD305:AE305" si="329">$F305*O305</f>
        <v>0</v>
      </c>
      <c r="AE305" s="191">
        <f t="shared" si="329"/>
        <v>0</v>
      </c>
      <c r="AF305" s="191">
        <f t="shared" si="288"/>
        <v>0</v>
      </c>
      <c r="AG305" s="191">
        <f t="shared" si="289"/>
        <v>0</v>
      </c>
      <c r="AH305" s="191">
        <f t="shared" si="290"/>
        <v>0</v>
      </c>
      <c r="AI305" s="191"/>
      <c r="AJ305" s="191"/>
      <c r="AK305" s="191"/>
    </row>
    <row r="306" spans="1:37">
      <c r="A306" s="787" t="str">
        <f t="shared" si="291"/>
        <v/>
      </c>
      <c r="B306" s="788" t="b">
        <f>IF(D305&lt;&gt;"",'PRODUCER INFORMATION '!$V$4)</f>
        <v>0</v>
      </c>
      <c r="C306" s="789" t="b">
        <f xml:space="preserve"> IF(D305&lt;&gt;"",'PRODUCER INFORMATION '!$Q$6)</f>
        <v>0</v>
      </c>
      <c r="D306" s="786"/>
      <c r="E306" s="790"/>
      <c r="F306" s="791"/>
      <c r="G306" s="792"/>
      <c r="H306" s="792">
        <f t="shared" si="274"/>
        <v>0</v>
      </c>
      <c r="I306" s="792"/>
      <c r="J306" s="792">
        <f t="shared" si="275"/>
        <v>0</v>
      </c>
      <c r="K306" s="792"/>
      <c r="L306" s="792">
        <f t="shared" si="276"/>
        <v>0</v>
      </c>
      <c r="M306" s="792"/>
      <c r="N306" s="792">
        <f t="shared" si="277"/>
        <v>0</v>
      </c>
      <c r="O306" s="793">
        <f t="shared" si="278"/>
        <v>0</v>
      </c>
      <c r="P306" s="792"/>
      <c r="Q306" s="792">
        <f t="shared" si="279"/>
        <v>0</v>
      </c>
      <c r="R306" s="792"/>
      <c r="S306" s="792">
        <f t="shared" si="280"/>
        <v>0</v>
      </c>
      <c r="T306" s="792"/>
      <c r="U306" s="792">
        <f t="shared" si="281"/>
        <v>0</v>
      </c>
      <c r="V306" s="792"/>
      <c r="W306" s="794"/>
      <c r="X306" s="795">
        <f t="shared" si="282"/>
        <v>0</v>
      </c>
      <c r="Y306" s="191"/>
      <c r="Z306" s="191">
        <f t="shared" si="283"/>
        <v>0</v>
      </c>
      <c r="AA306" s="191">
        <f t="shared" si="284"/>
        <v>0</v>
      </c>
      <c r="AB306" s="191">
        <f t="shared" si="285"/>
        <v>0</v>
      </c>
      <c r="AC306" s="191">
        <f t="shared" si="286"/>
        <v>0</v>
      </c>
      <c r="AD306" s="191">
        <f t="shared" ref="AD306:AE306" si="330">$F306*O306</f>
        <v>0</v>
      </c>
      <c r="AE306" s="191">
        <f t="shared" si="330"/>
        <v>0</v>
      </c>
      <c r="AF306" s="191">
        <f t="shared" si="288"/>
        <v>0</v>
      </c>
      <c r="AG306" s="191">
        <f t="shared" si="289"/>
        <v>0</v>
      </c>
      <c r="AH306" s="191">
        <f t="shared" si="290"/>
        <v>0</v>
      </c>
      <c r="AI306" s="191"/>
      <c r="AJ306" s="191"/>
      <c r="AK306" s="191"/>
    </row>
    <row r="307" spans="1:37">
      <c r="A307" s="787" t="str">
        <f t="shared" si="291"/>
        <v/>
      </c>
      <c r="B307" s="788" t="b">
        <f>IF(D306&lt;&gt;"",'PRODUCER INFORMATION '!$V$4)</f>
        <v>0</v>
      </c>
      <c r="C307" s="789" t="b">
        <f xml:space="preserve"> IF(D306&lt;&gt;"",'PRODUCER INFORMATION '!$Q$6)</f>
        <v>0</v>
      </c>
      <c r="D307" s="786"/>
      <c r="E307" s="790"/>
      <c r="F307" s="791"/>
      <c r="G307" s="792"/>
      <c r="H307" s="792">
        <f t="shared" si="274"/>
        <v>0</v>
      </c>
      <c r="I307" s="792"/>
      <c r="J307" s="792">
        <f t="shared" si="275"/>
        <v>0</v>
      </c>
      <c r="K307" s="792"/>
      <c r="L307" s="792">
        <f t="shared" si="276"/>
        <v>0</v>
      </c>
      <c r="M307" s="792"/>
      <c r="N307" s="792">
        <f t="shared" si="277"/>
        <v>0</v>
      </c>
      <c r="O307" s="793">
        <f t="shared" si="278"/>
        <v>0</v>
      </c>
      <c r="P307" s="792"/>
      <c r="Q307" s="792">
        <f t="shared" si="279"/>
        <v>0</v>
      </c>
      <c r="R307" s="792"/>
      <c r="S307" s="792">
        <f t="shared" si="280"/>
        <v>0</v>
      </c>
      <c r="T307" s="792"/>
      <c r="U307" s="792">
        <f t="shared" si="281"/>
        <v>0</v>
      </c>
      <c r="V307" s="792"/>
      <c r="W307" s="794"/>
      <c r="X307" s="795">
        <f t="shared" si="282"/>
        <v>0</v>
      </c>
      <c r="Y307" s="191"/>
      <c r="Z307" s="191">
        <f t="shared" si="283"/>
        <v>0</v>
      </c>
      <c r="AA307" s="191">
        <f t="shared" si="284"/>
        <v>0</v>
      </c>
      <c r="AB307" s="191">
        <f t="shared" si="285"/>
        <v>0</v>
      </c>
      <c r="AC307" s="191">
        <f t="shared" si="286"/>
        <v>0</v>
      </c>
      <c r="AD307" s="191">
        <f t="shared" ref="AD307:AE307" si="331">$F307*O307</f>
        <v>0</v>
      </c>
      <c r="AE307" s="191">
        <f t="shared" si="331"/>
        <v>0</v>
      </c>
      <c r="AF307" s="191">
        <f t="shared" si="288"/>
        <v>0</v>
      </c>
      <c r="AG307" s="191">
        <f t="shared" si="289"/>
        <v>0</v>
      </c>
      <c r="AH307" s="191">
        <f t="shared" si="290"/>
        <v>0</v>
      </c>
      <c r="AI307" s="191"/>
      <c r="AJ307" s="191"/>
      <c r="AK307" s="191"/>
    </row>
    <row r="308" spans="1:37">
      <c r="A308" s="787" t="str">
        <f t="shared" si="291"/>
        <v/>
      </c>
      <c r="B308" s="788" t="b">
        <f>IF(D307&lt;&gt;"",'PRODUCER INFORMATION '!$V$4)</f>
        <v>0</v>
      </c>
      <c r="C308" s="789" t="b">
        <f xml:space="preserve"> IF(D307&lt;&gt;"",'PRODUCER INFORMATION '!$Q$6)</f>
        <v>0</v>
      </c>
      <c r="D308" s="786"/>
      <c r="E308" s="790"/>
      <c r="F308" s="791"/>
      <c r="G308" s="792"/>
      <c r="H308" s="792">
        <f t="shared" si="274"/>
        <v>0</v>
      </c>
      <c r="I308" s="792"/>
      <c r="J308" s="792">
        <f t="shared" si="275"/>
        <v>0</v>
      </c>
      <c r="K308" s="792"/>
      <c r="L308" s="792">
        <f t="shared" si="276"/>
        <v>0</v>
      </c>
      <c r="M308" s="792"/>
      <c r="N308" s="792">
        <f t="shared" si="277"/>
        <v>0</v>
      </c>
      <c r="O308" s="793">
        <f t="shared" si="278"/>
        <v>0</v>
      </c>
      <c r="P308" s="792"/>
      <c r="Q308" s="792">
        <f t="shared" si="279"/>
        <v>0</v>
      </c>
      <c r="R308" s="792"/>
      <c r="S308" s="792">
        <f t="shared" si="280"/>
        <v>0</v>
      </c>
      <c r="T308" s="792"/>
      <c r="U308" s="792">
        <f t="shared" si="281"/>
        <v>0</v>
      </c>
      <c r="V308" s="792"/>
      <c r="W308" s="794"/>
      <c r="X308" s="795">
        <f t="shared" si="282"/>
        <v>0</v>
      </c>
      <c r="Y308" s="191"/>
      <c r="Z308" s="191">
        <f t="shared" si="283"/>
        <v>0</v>
      </c>
      <c r="AA308" s="191">
        <f t="shared" si="284"/>
        <v>0</v>
      </c>
      <c r="AB308" s="191">
        <f t="shared" si="285"/>
        <v>0</v>
      </c>
      <c r="AC308" s="191">
        <f t="shared" si="286"/>
        <v>0</v>
      </c>
      <c r="AD308" s="191">
        <f t="shared" ref="AD308:AE308" si="332">$F308*O308</f>
        <v>0</v>
      </c>
      <c r="AE308" s="191">
        <f t="shared" si="332"/>
        <v>0</v>
      </c>
      <c r="AF308" s="191">
        <f t="shared" si="288"/>
        <v>0</v>
      </c>
      <c r="AG308" s="191">
        <f t="shared" si="289"/>
        <v>0</v>
      </c>
      <c r="AH308" s="191">
        <f t="shared" si="290"/>
        <v>0</v>
      </c>
      <c r="AI308" s="191"/>
      <c r="AJ308" s="191"/>
      <c r="AK308" s="191"/>
    </row>
    <row r="309" spans="1:37">
      <c r="A309" s="787" t="str">
        <f t="shared" si="291"/>
        <v/>
      </c>
      <c r="B309" s="788" t="b">
        <f>IF(D308&lt;&gt;"",'PRODUCER INFORMATION '!$V$4)</f>
        <v>0</v>
      </c>
      <c r="C309" s="789" t="b">
        <f xml:space="preserve"> IF(D308&lt;&gt;"",'PRODUCER INFORMATION '!$Q$6)</f>
        <v>0</v>
      </c>
      <c r="D309" s="786"/>
      <c r="E309" s="790"/>
      <c r="F309" s="791"/>
      <c r="G309" s="792"/>
      <c r="H309" s="792">
        <f t="shared" si="274"/>
        <v>0</v>
      </c>
      <c r="I309" s="792"/>
      <c r="J309" s="792">
        <f t="shared" si="275"/>
        <v>0</v>
      </c>
      <c r="K309" s="792"/>
      <c r="L309" s="792">
        <f t="shared" si="276"/>
        <v>0</v>
      </c>
      <c r="M309" s="792"/>
      <c r="N309" s="792">
        <f t="shared" si="277"/>
        <v>0</v>
      </c>
      <c r="O309" s="793">
        <f t="shared" si="278"/>
        <v>0</v>
      </c>
      <c r="P309" s="792"/>
      <c r="Q309" s="792">
        <f t="shared" si="279"/>
        <v>0</v>
      </c>
      <c r="R309" s="792"/>
      <c r="S309" s="792">
        <f t="shared" si="280"/>
        <v>0</v>
      </c>
      <c r="T309" s="792"/>
      <c r="U309" s="792">
        <f t="shared" si="281"/>
        <v>0</v>
      </c>
      <c r="V309" s="792"/>
      <c r="W309" s="794"/>
      <c r="X309" s="795">
        <f t="shared" si="282"/>
        <v>0</v>
      </c>
      <c r="Y309" s="191"/>
      <c r="Z309" s="191">
        <f t="shared" si="283"/>
        <v>0</v>
      </c>
      <c r="AA309" s="191">
        <f t="shared" si="284"/>
        <v>0</v>
      </c>
      <c r="AB309" s="191">
        <f t="shared" si="285"/>
        <v>0</v>
      </c>
      <c r="AC309" s="191">
        <f t="shared" si="286"/>
        <v>0</v>
      </c>
      <c r="AD309" s="191">
        <f t="shared" ref="AD309:AE309" si="333">$F309*O309</f>
        <v>0</v>
      </c>
      <c r="AE309" s="191">
        <f t="shared" si="333"/>
        <v>0</v>
      </c>
      <c r="AF309" s="191">
        <f t="shared" si="288"/>
        <v>0</v>
      </c>
      <c r="AG309" s="191">
        <f t="shared" si="289"/>
        <v>0</v>
      </c>
      <c r="AH309" s="191">
        <f t="shared" si="290"/>
        <v>0</v>
      </c>
      <c r="AI309" s="191"/>
      <c r="AJ309" s="191"/>
      <c r="AK309" s="191"/>
    </row>
    <row r="310" spans="1:37">
      <c r="A310" s="787" t="str">
        <f t="shared" si="291"/>
        <v/>
      </c>
      <c r="B310" s="788" t="b">
        <f>IF(D309&lt;&gt;"",'PRODUCER INFORMATION '!$V$4)</f>
        <v>0</v>
      </c>
      <c r="C310" s="789" t="b">
        <f xml:space="preserve"> IF(D309&lt;&gt;"",'PRODUCER INFORMATION '!$Q$6)</f>
        <v>0</v>
      </c>
      <c r="D310" s="786"/>
      <c r="E310" s="790"/>
      <c r="F310" s="791"/>
      <c r="G310" s="792"/>
      <c r="H310" s="792">
        <f t="shared" si="274"/>
        <v>0</v>
      </c>
      <c r="I310" s="792"/>
      <c r="J310" s="792">
        <f t="shared" si="275"/>
        <v>0</v>
      </c>
      <c r="K310" s="792"/>
      <c r="L310" s="792">
        <f t="shared" si="276"/>
        <v>0</v>
      </c>
      <c r="M310" s="792"/>
      <c r="N310" s="792">
        <f t="shared" si="277"/>
        <v>0</v>
      </c>
      <c r="O310" s="793">
        <f t="shared" si="278"/>
        <v>0</v>
      </c>
      <c r="P310" s="792"/>
      <c r="Q310" s="792">
        <f t="shared" si="279"/>
        <v>0</v>
      </c>
      <c r="R310" s="792"/>
      <c r="S310" s="792">
        <f t="shared" si="280"/>
        <v>0</v>
      </c>
      <c r="T310" s="792"/>
      <c r="U310" s="792">
        <f t="shared" si="281"/>
        <v>0</v>
      </c>
      <c r="V310" s="792"/>
      <c r="W310" s="794"/>
      <c r="X310" s="795">
        <f t="shared" si="282"/>
        <v>0</v>
      </c>
      <c r="Y310" s="191"/>
      <c r="Z310" s="191">
        <f t="shared" si="283"/>
        <v>0</v>
      </c>
      <c r="AA310" s="191">
        <f t="shared" si="284"/>
        <v>0</v>
      </c>
      <c r="AB310" s="191">
        <f t="shared" si="285"/>
        <v>0</v>
      </c>
      <c r="AC310" s="191">
        <f t="shared" si="286"/>
        <v>0</v>
      </c>
      <c r="AD310" s="191">
        <f t="shared" ref="AD310:AE310" si="334">$F310*O310</f>
        <v>0</v>
      </c>
      <c r="AE310" s="191">
        <f t="shared" si="334"/>
        <v>0</v>
      </c>
      <c r="AF310" s="191">
        <f t="shared" si="288"/>
        <v>0</v>
      </c>
      <c r="AG310" s="191">
        <f t="shared" si="289"/>
        <v>0</v>
      </c>
      <c r="AH310" s="191">
        <f t="shared" si="290"/>
        <v>0</v>
      </c>
      <c r="AI310" s="191"/>
      <c r="AJ310" s="191"/>
      <c r="AK310" s="191"/>
    </row>
    <row r="311" spans="1:37">
      <c r="A311" s="787" t="str">
        <f t="shared" si="291"/>
        <v/>
      </c>
      <c r="B311" s="788" t="b">
        <f>IF(D310&lt;&gt;"",'PRODUCER INFORMATION '!$V$4)</f>
        <v>0</v>
      </c>
      <c r="C311" s="789" t="b">
        <f xml:space="preserve"> IF(D310&lt;&gt;"",'PRODUCER INFORMATION '!$Q$6)</f>
        <v>0</v>
      </c>
      <c r="D311" s="786"/>
      <c r="E311" s="790"/>
      <c r="F311" s="791"/>
      <c r="G311" s="792"/>
      <c r="H311" s="792">
        <f t="shared" si="274"/>
        <v>0</v>
      </c>
      <c r="I311" s="792"/>
      <c r="J311" s="792">
        <f t="shared" si="275"/>
        <v>0</v>
      </c>
      <c r="K311" s="792"/>
      <c r="L311" s="792">
        <f t="shared" si="276"/>
        <v>0</v>
      </c>
      <c r="M311" s="792"/>
      <c r="N311" s="792">
        <f t="shared" si="277"/>
        <v>0</v>
      </c>
      <c r="O311" s="793">
        <f t="shared" si="278"/>
        <v>0</v>
      </c>
      <c r="P311" s="792"/>
      <c r="Q311" s="792">
        <f t="shared" si="279"/>
        <v>0</v>
      </c>
      <c r="R311" s="792"/>
      <c r="S311" s="792">
        <f t="shared" si="280"/>
        <v>0</v>
      </c>
      <c r="T311" s="792"/>
      <c r="U311" s="792">
        <f t="shared" si="281"/>
        <v>0</v>
      </c>
      <c r="V311" s="792"/>
      <c r="W311" s="794"/>
      <c r="X311" s="795">
        <f t="shared" si="282"/>
        <v>0</v>
      </c>
      <c r="Y311" s="191"/>
      <c r="Z311" s="191">
        <f t="shared" si="283"/>
        <v>0</v>
      </c>
      <c r="AA311" s="191">
        <f t="shared" si="284"/>
        <v>0</v>
      </c>
      <c r="AB311" s="191">
        <f t="shared" si="285"/>
        <v>0</v>
      </c>
      <c r="AC311" s="191">
        <f t="shared" si="286"/>
        <v>0</v>
      </c>
      <c r="AD311" s="191">
        <f t="shared" ref="AD311:AE311" si="335">$F311*O311</f>
        <v>0</v>
      </c>
      <c r="AE311" s="191">
        <f t="shared" si="335"/>
        <v>0</v>
      </c>
      <c r="AF311" s="191">
        <f t="shared" si="288"/>
        <v>0</v>
      </c>
      <c r="AG311" s="191">
        <f t="shared" si="289"/>
        <v>0</v>
      </c>
      <c r="AH311" s="191">
        <f t="shared" si="290"/>
        <v>0</v>
      </c>
      <c r="AI311" s="191"/>
      <c r="AJ311" s="191"/>
      <c r="AK311" s="191"/>
    </row>
    <row r="312" spans="1:37">
      <c r="A312" s="787" t="str">
        <f t="shared" si="291"/>
        <v/>
      </c>
      <c r="B312" s="788" t="b">
        <f>IF(D311&lt;&gt;"",'PRODUCER INFORMATION '!$V$4)</f>
        <v>0</v>
      </c>
      <c r="C312" s="789" t="b">
        <f xml:space="preserve"> IF(D311&lt;&gt;"",'PRODUCER INFORMATION '!$Q$6)</f>
        <v>0</v>
      </c>
      <c r="D312" s="786"/>
      <c r="E312" s="790"/>
      <c r="F312" s="791"/>
      <c r="G312" s="792"/>
      <c r="H312" s="792">
        <f t="shared" si="274"/>
        <v>0</v>
      </c>
      <c r="I312" s="792"/>
      <c r="J312" s="792">
        <f t="shared" si="275"/>
        <v>0</v>
      </c>
      <c r="K312" s="792"/>
      <c r="L312" s="792">
        <f t="shared" si="276"/>
        <v>0</v>
      </c>
      <c r="M312" s="792"/>
      <c r="N312" s="792">
        <f t="shared" si="277"/>
        <v>0</v>
      </c>
      <c r="O312" s="793">
        <f t="shared" si="278"/>
        <v>0</v>
      </c>
      <c r="P312" s="792"/>
      <c r="Q312" s="792">
        <f t="shared" si="279"/>
        <v>0</v>
      </c>
      <c r="R312" s="792"/>
      <c r="S312" s="792">
        <f t="shared" si="280"/>
        <v>0</v>
      </c>
      <c r="T312" s="792"/>
      <c r="U312" s="792">
        <f t="shared" si="281"/>
        <v>0</v>
      </c>
      <c r="V312" s="792"/>
      <c r="W312" s="794"/>
      <c r="X312" s="795">
        <f t="shared" si="282"/>
        <v>0</v>
      </c>
      <c r="Y312" s="191"/>
      <c r="Z312" s="191">
        <f t="shared" si="283"/>
        <v>0</v>
      </c>
      <c r="AA312" s="191">
        <f t="shared" si="284"/>
        <v>0</v>
      </c>
      <c r="AB312" s="191">
        <f t="shared" si="285"/>
        <v>0</v>
      </c>
      <c r="AC312" s="191">
        <f t="shared" si="286"/>
        <v>0</v>
      </c>
      <c r="AD312" s="191">
        <f t="shared" ref="AD312:AE312" si="336">$F312*O312</f>
        <v>0</v>
      </c>
      <c r="AE312" s="191">
        <f t="shared" si="336"/>
        <v>0</v>
      </c>
      <c r="AF312" s="191">
        <f t="shared" si="288"/>
        <v>0</v>
      </c>
      <c r="AG312" s="191">
        <f t="shared" si="289"/>
        <v>0</v>
      </c>
      <c r="AH312" s="191">
        <f t="shared" si="290"/>
        <v>0</v>
      </c>
      <c r="AI312" s="191"/>
      <c r="AJ312" s="191"/>
      <c r="AK312" s="191"/>
    </row>
    <row r="313" spans="1:37">
      <c r="A313" s="787" t="str">
        <f t="shared" si="291"/>
        <v/>
      </c>
      <c r="B313" s="788" t="b">
        <f>IF(D312&lt;&gt;"",'PRODUCER INFORMATION '!$V$4)</f>
        <v>0</v>
      </c>
      <c r="C313" s="789" t="b">
        <f xml:space="preserve"> IF(D312&lt;&gt;"",'PRODUCER INFORMATION '!$Q$6)</f>
        <v>0</v>
      </c>
      <c r="D313" s="786"/>
      <c r="E313" s="790"/>
      <c r="F313" s="791"/>
      <c r="G313" s="792"/>
      <c r="H313" s="792">
        <f t="shared" si="274"/>
        <v>0</v>
      </c>
      <c r="I313" s="792"/>
      <c r="J313" s="792">
        <f t="shared" si="275"/>
        <v>0</v>
      </c>
      <c r="K313" s="792"/>
      <c r="L313" s="792">
        <f t="shared" si="276"/>
        <v>0</v>
      </c>
      <c r="M313" s="792"/>
      <c r="N313" s="792">
        <f t="shared" si="277"/>
        <v>0</v>
      </c>
      <c r="O313" s="793">
        <f t="shared" si="278"/>
        <v>0</v>
      </c>
      <c r="P313" s="792"/>
      <c r="Q313" s="792">
        <f t="shared" si="279"/>
        <v>0</v>
      </c>
      <c r="R313" s="792"/>
      <c r="S313" s="792">
        <f t="shared" si="280"/>
        <v>0</v>
      </c>
      <c r="T313" s="792"/>
      <c r="U313" s="792">
        <f t="shared" si="281"/>
        <v>0</v>
      </c>
      <c r="V313" s="792"/>
      <c r="W313" s="794"/>
      <c r="X313" s="795">
        <f t="shared" si="282"/>
        <v>0</v>
      </c>
      <c r="Y313" s="191"/>
      <c r="Z313" s="191">
        <f t="shared" si="283"/>
        <v>0</v>
      </c>
      <c r="AA313" s="191">
        <f t="shared" si="284"/>
        <v>0</v>
      </c>
      <c r="AB313" s="191">
        <f t="shared" si="285"/>
        <v>0</v>
      </c>
      <c r="AC313" s="191">
        <f t="shared" si="286"/>
        <v>0</v>
      </c>
      <c r="AD313" s="191">
        <f t="shared" ref="AD313:AE313" si="337">$F313*O313</f>
        <v>0</v>
      </c>
      <c r="AE313" s="191">
        <f t="shared" si="337"/>
        <v>0</v>
      </c>
      <c r="AF313" s="191">
        <f t="shared" si="288"/>
        <v>0</v>
      </c>
      <c r="AG313" s="191">
        <f t="shared" si="289"/>
        <v>0</v>
      </c>
      <c r="AH313" s="191">
        <f t="shared" si="290"/>
        <v>0</v>
      </c>
      <c r="AI313" s="191"/>
      <c r="AJ313" s="191"/>
      <c r="AK313" s="191"/>
    </row>
    <row r="314" spans="1:37">
      <c r="A314" s="787" t="str">
        <f t="shared" si="291"/>
        <v/>
      </c>
      <c r="B314" s="788" t="b">
        <f>IF(D313&lt;&gt;"",'PRODUCER INFORMATION '!$V$4)</f>
        <v>0</v>
      </c>
      <c r="C314" s="789" t="b">
        <f xml:space="preserve"> IF(D313&lt;&gt;"",'PRODUCER INFORMATION '!$Q$6)</f>
        <v>0</v>
      </c>
      <c r="D314" s="786"/>
      <c r="E314" s="790"/>
      <c r="F314" s="791"/>
      <c r="G314" s="792"/>
      <c r="H314" s="792">
        <f t="shared" si="274"/>
        <v>0</v>
      </c>
      <c r="I314" s="792"/>
      <c r="J314" s="792">
        <f t="shared" si="275"/>
        <v>0</v>
      </c>
      <c r="K314" s="792"/>
      <c r="L314" s="792">
        <f t="shared" si="276"/>
        <v>0</v>
      </c>
      <c r="M314" s="792"/>
      <c r="N314" s="792">
        <f t="shared" si="277"/>
        <v>0</v>
      </c>
      <c r="O314" s="793">
        <f t="shared" si="278"/>
        <v>0</v>
      </c>
      <c r="P314" s="792"/>
      <c r="Q314" s="792">
        <f t="shared" si="279"/>
        <v>0</v>
      </c>
      <c r="R314" s="792"/>
      <c r="S314" s="792">
        <f t="shared" si="280"/>
        <v>0</v>
      </c>
      <c r="T314" s="792"/>
      <c r="U314" s="792">
        <f t="shared" si="281"/>
        <v>0</v>
      </c>
      <c r="V314" s="792"/>
      <c r="W314" s="794"/>
      <c r="X314" s="795">
        <f t="shared" si="282"/>
        <v>0</v>
      </c>
      <c r="Y314" s="191"/>
      <c r="Z314" s="191">
        <f t="shared" si="283"/>
        <v>0</v>
      </c>
      <c r="AA314" s="191">
        <f t="shared" si="284"/>
        <v>0</v>
      </c>
      <c r="AB314" s="191">
        <f t="shared" si="285"/>
        <v>0</v>
      </c>
      <c r="AC314" s="191">
        <f t="shared" si="286"/>
        <v>0</v>
      </c>
      <c r="AD314" s="191">
        <f t="shared" ref="AD314:AE314" si="338">$F314*O314</f>
        <v>0</v>
      </c>
      <c r="AE314" s="191">
        <f t="shared" si="338"/>
        <v>0</v>
      </c>
      <c r="AF314" s="191">
        <f t="shared" si="288"/>
        <v>0</v>
      </c>
      <c r="AG314" s="191">
        <f t="shared" si="289"/>
        <v>0</v>
      </c>
      <c r="AH314" s="191">
        <f t="shared" si="290"/>
        <v>0</v>
      </c>
      <c r="AI314" s="191"/>
      <c r="AJ314" s="191"/>
      <c r="AK314" s="191"/>
    </row>
    <row r="315" spans="1:37">
      <c r="A315" s="787" t="str">
        <f t="shared" si="291"/>
        <v/>
      </c>
      <c r="B315" s="788" t="b">
        <f>IF(D314&lt;&gt;"",'PRODUCER INFORMATION '!$V$4)</f>
        <v>0</v>
      </c>
      <c r="C315" s="789" t="b">
        <f xml:space="preserve"> IF(D314&lt;&gt;"",'PRODUCER INFORMATION '!$Q$6)</f>
        <v>0</v>
      </c>
      <c r="D315" s="786"/>
      <c r="E315" s="790"/>
      <c r="F315" s="791"/>
      <c r="G315" s="792"/>
      <c r="H315" s="792">
        <f t="shared" si="274"/>
        <v>0</v>
      </c>
      <c r="I315" s="792"/>
      <c r="J315" s="792">
        <f t="shared" si="275"/>
        <v>0</v>
      </c>
      <c r="K315" s="792"/>
      <c r="L315" s="792">
        <f t="shared" si="276"/>
        <v>0</v>
      </c>
      <c r="M315" s="792"/>
      <c r="N315" s="792">
        <f t="shared" si="277"/>
        <v>0</v>
      </c>
      <c r="O315" s="793">
        <f t="shared" si="278"/>
        <v>0</v>
      </c>
      <c r="P315" s="792"/>
      <c r="Q315" s="792">
        <f t="shared" si="279"/>
        <v>0</v>
      </c>
      <c r="R315" s="792"/>
      <c r="S315" s="792">
        <f t="shared" si="280"/>
        <v>0</v>
      </c>
      <c r="T315" s="792"/>
      <c r="U315" s="792">
        <f t="shared" si="281"/>
        <v>0</v>
      </c>
      <c r="V315" s="792"/>
      <c r="W315" s="794"/>
      <c r="X315" s="795">
        <f t="shared" si="282"/>
        <v>0</v>
      </c>
      <c r="Y315" s="191"/>
      <c r="Z315" s="191">
        <f t="shared" si="283"/>
        <v>0</v>
      </c>
      <c r="AA315" s="191">
        <f t="shared" si="284"/>
        <v>0</v>
      </c>
      <c r="AB315" s="191">
        <f t="shared" si="285"/>
        <v>0</v>
      </c>
      <c r="AC315" s="191">
        <f t="shared" si="286"/>
        <v>0</v>
      </c>
      <c r="AD315" s="191">
        <f t="shared" ref="AD315:AE315" si="339">$F315*O315</f>
        <v>0</v>
      </c>
      <c r="AE315" s="191">
        <f t="shared" si="339"/>
        <v>0</v>
      </c>
      <c r="AF315" s="191">
        <f t="shared" si="288"/>
        <v>0</v>
      </c>
      <c r="AG315" s="191">
        <f t="shared" si="289"/>
        <v>0</v>
      </c>
      <c r="AH315" s="191">
        <f t="shared" si="290"/>
        <v>0</v>
      </c>
      <c r="AI315" s="191"/>
      <c r="AJ315" s="191"/>
      <c r="AK315" s="191"/>
    </row>
    <row r="316" spans="1:37">
      <c r="A316" s="787" t="str">
        <f t="shared" si="291"/>
        <v/>
      </c>
      <c r="B316" s="788" t="b">
        <f>IF(D315&lt;&gt;"",'PRODUCER INFORMATION '!$V$4)</f>
        <v>0</v>
      </c>
      <c r="C316" s="789" t="b">
        <f xml:space="preserve"> IF(D315&lt;&gt;"",'PRODUCER INFORMATION '!$Q$6)</f>
        <v>0</v>
      </c>
      <c r="D316" s="786"/>
      <c r="E316" s="790"/>
      <c r="F316" s="791"/>
      <c r="G316" s="792"/>
      <c r="H316" s="792">
        <f t="shared" si="274"/>
        <v>0</v>
      </c>
      <c r="I316" s="792"/>
      <c r="J316" s="792">
        <f t="shared" si="275"/>
        <v>0</v>
      </c>
      <c r="K316" s="792"/>
      <c r="L316" s="792">
        <f t="shared" si="276"/>
        <v>0</v>
      </c>
      <c r="M316" s="792"/>
      <c r="N316" s="792">
        <f t="shared" si="277"/>
        <v>0</v>
      </c>
      <c r="O316" s="793">
        <f t="shared" si="278"/>
        <v>0</v>
      </c>
      <c r="P316" s="792"/>
      <c r="Q316" s="792">
        <f t="shared" si="279"/>
        <v>0</v>
      </c>
      <c r="R316" s="792"/>
      <c r="S316" s="792">
        <f t="shared" si="280"/>
        <v>0</v>
      </c>
      <c r="T316" s="792"/>
      <c r="U316" s="792">
        <f t="shared" si="281"/>
        <v>0</v>
      </c>
      <c r="V316" s="792"/>
      <c r="W316" s="794"/>
      <c r="X316" s="795">
        <f t="shared" si="282"/>
        <v>0</v>
      </c>
      <c r="Y316" s="191"/>
      <c r="Z316" s="191">
        <f t="shared" si="283"/>
        <v>0</v>
      </c>
      <c r="AA316" s="191">
        <f t="shared" si="284"/>
        <v>0</v>
      </c>
      <c r="AB316" s="191">
        <f t="shared" si="285"/>
        <v>0</v>
      </c>
      <c r="AC316" s="191">
        <f t="shared" si="286"/>
        <v>0</v>
      </c>
      <c r="AD316" s="191">
        <f t="shared" ref="AD316:AE316" si="340">$F316*O316</f>
        <v>0</v>
      </c>
      <c r="AE316" s="191">
        <f t="shared" si="340"/>
        <v>0</v>
      </c>
      <c r="AF316" s="191">
        <f t="shared" si="288"/>
        <v>0</v>
      </c>
      <c r="AG316" s="191">
        <f t="shared" si="289"/>
        <v>0</v>
      </c>
      <c r="AH316" s="191">
        <f t="shared" si="290"/>
        <v>0</v>
      </c>
      <c r="AI316" s="191"/>
      <c r="AJ316" s="191"/>
      <c r="AK316" s="191"/>
    </row>
    <row r="317" spans="1:37">
      <c r="A317" s="787" t="str">
        <f t="shared" si="291"/>
        <v/>
      </c>
      <c r="B317" s="788" t="b">
        <f>IF(D316&lt;&gt;"",'PRODUCER INFORMATION '!$V$4)</f>
        <v>0</v>
      </c>
      <c r="C317" s="789" t="b">
        <f xml:space="preserve"> IF(D316&lt;&gt;"",'PRODUCER INFORMATION '!$Q$6)</f>
        <v>0</v>
      </c>
      <c r="D317" s="786"/>
      <c r="E317" s="790"/>
      <c r="F317" s="791"/>
      <c r="G317" s="792"/>
      <c r="H317" s="792">
        <f t="shared" si="274"/>
        <v>0</v>
      </c>
      <c r="I317" s="792"/>
      <c r="J317" s="792">
        <f t="shared" si="275"/>
        <v>0</v>
      </c>
      <c r="K317" s="792"/>
      <c r="L317" s="792">
        <f t="shared" si="276"/>
        <v>0</v>
      </c>
      <c r="M317" s="792"/>
      <c r="N317" s="792">
        <f t="shared" si="277"/>
        <v>0</v>
      </c>
      <c r="O317" s="793">
        <f t="shared" si="278"/>
        <v>0</v>
      </c>
      <c r="P317" s="792"/>
      <c r="Q317" s="792">
        <f t="shared" si="279"/>
        <v>0</v>
      </c>
      <c r="R317" s="792"/>
      <c r="S317" s="792">
        <f t="shared" si="280"/>
        <v>0</v>
      </c>
      <c r="T317" s="792"/>
      <c r="U317" s="792">
        <f t="shared" si="281"/>
        <v>0</v>
      </c>
      <c r="V317" s="792"/>
      <c r="W317" s="794"/>
      <c r="X317" s="795">
        <f t="shared" si="282"/>
        <v>0</v>
      </c>
      <c r="Y317" s="191"/>
      <c r="Z317" s="191">
        <f t="shared" si="283"/>
        <v>0</v>
      </c>
      <c r="AA317" s="191">
        <f t="shared" si="284"/>
        <v>0</v>
      </c>
      <c r="AB317" s="191">
        <f t="shared" si="285"/>
        <v>0</v>
      </c>
      <c r="AC317" s="191">
        <f t="shared" si="286"/>
        <v>0</v>
      </c>
      <c r="AD317" s="191">
        <f t="shared" ref="AD317:AE317" si="341">$F317*O317</f>
        <v>0</v>
      </c>
      <c r="AE317" s="191">
        <f t="shared" si="341"/>
        <v>0</v>
      </c>
      <c r="AF317" s="191">
        <f t="shared" si="288"/>
        <v>0</v>
      </c>
      <c r="AG317" s="191">
        <f t="shared" si="289"/>
        <v>0</v>
      </c>
      <c r="AH317" s="191">
        <f t="shared" si="290"/>
        <v>0</v>
      </c>
      <c r="AI317" s="191"/>
      <c r="AJ317" s="191"/>
      <c r="AK317" s="191"/>
    </row>
    <row r="318" spans="1:37">
      <c r="A318" s="787" t="str">
        <f t="shared" si="291"/>
        <v/>
      </c>
      <c r="B318" s="788" t="b">
        <f>IF(D317&lt;&gt;"",'PRODUCER INFORMATION '!$V$4)</f>
        <v>0</v>
      </c>
      <c r="C318" s="789" t="b">
        <f xml:space="preserve"> IF(D317&lt;&gt;"",'PRODUCER INFORMATION '!$Q$6)</f>
        <v>0</v>
      </c>
      <c r="D318" s="786"/>
      <c r="E318" s="790"/>
      <c r="F318" s="791"/>
      <c r="G318" s="792"/>
      <c r="H318" s="792">
        <f t="shared" si="274"/>
        <v>0</v>
      </c>
      <c r="I318" s="792"/>
      <c r="J318" s="792">
        <f t="shared" si="275"/>
        <v>0</v>
      </c>
      <c r="K318" s="792"/>
      <c r="L318" s="792">
        <f t="shared" si="276"/>
        <v>0</v>
      </c>
      <c r="M318" s="792"/>
      <c r="N318" s="792">
        <f t="shared" si="277"/>
        <v>0</v>
      </c>
      <c r="O318" s="793">
        <f t="shared" si="278"/>
        <v>0</v>
      </c>
      <c r="P318" s="792"/>
      <c r="Q318" s="792">
        <f t="shared" si="279"/>
        <v>0</v>
      </c>
      <c r="R318" s="792"/>
      <c r="S318" s="792">
        <f t="shared" si="280"/>
        <v>0</v>
      </c>
      <c r="T318" s="792"/>
      <c r="U318" s="792">
        <f t="shared" si="281"/>
        <v>0</v>
      </c>
      <c r="V318" s="792"/>
      <c r="W318" s="794"/>
      <c r="X318" s="795">
        <f t="shared" si="282"/>
        <v>0</v>
      </c>
      <c r="Y318" s="191"/>
      <c r="Z318" s="191">
        <f t="shared" si="283"/>
        <v>0</v>
      </c>
      <c r="AA318" s="191">
        <f t="shared" si="284"/>
        <v>0</v>
      </c>
      <c r="AB318" s="191">
        <f t="shared" si="285"/>
        <v>0</v>
      </c>
      <c r="AC318" s="191">
        <f t="shared" si="286"/>
        <v>0</v>
      </c>
      <c r="AD318" s="191">
        <f t="shared" ref="AD318:AE318" si="342">$F318*O318</f>
        <v>0</v>
      </c>
      <c r="AE318" s="191">
        <f t="shared" si="342"/>
        <v>0</v>
      </c>
      <c r="AF318" s="191">
        <f t="shared" si="288"/>
        <v>0</v>
      </c>
      <c r="AG318" s="191">
        <f t="shared" si="289"/>
        <v>0</v>
      </c>
      <c r="AH318" s="191">
        <f t="shared" si="290"/>
        <v>0</v>
      </c>
      <c r="AI318" s="191"/>
      <c r="AJ318" s="191"/>
      <c r="AK318" s="191"/>
    </row>
    <row r="319" spans="1:37">
      <c r="A319" s="787" t="str">
        <f t="shared" si="291"/>
        <v/>
      </c>
      <c r="B319" s="788" t="b">
        <f>IF(D318&lt;&gt;"",'PRODUCER INFORMATION '!$V$4)</f>
        <v>0</v>
      </c>
      <c r="C319" s="789" t="b">
        <f xml:space="preserve"> IF(D318&lt;&gt;"",'PRODUCER INFORMATION '!$Q$6)</f>
        <v>0</v>
      </c>
      <c r="D319" s="786"/>
      <c r="E319" s="790"/>
      <c r="F319" s="791"/>
      <c r="G319" s="792"/>
      <c r="H319" s="792">
        <f t="shared" si="274"/>
        <v>0</v>
      </c>
      <c r="I319" s="792"/>
      <c r="J319" s="792">
        <f t="shared" si="275"/>
        <v>0</v>
      </c>
      <c r="K319" s="792"/>
      <c r="L319" s="792">
        <f t="shared" si="276"/>
        <v>0</v>
      </c>
      <c r="M319" s="792"/>
      <c r="N319" s="792">
        <f t="shared" si="277"/>
        <v>0</v>
      </c>
      <c r="O319" s="793">
        <f t="shared" si="278"/>
        <v>0</v>
      </c>
      <c r="P319" s="792"/>
      <c r="Q319" s="792">
        <f t="shared" si="279"/>
        <v>0</v>
      </c>
      <c r="R319" s="792"/>
      <c r="S319" s="792">
        <f t="shared" si="280"/>
        <v>0</v>
      </c>
      <c r="T319" s="792"/>
      <c r="U319" s="792">
        <f t="shared" si="281"/>
        <v>0</v>
      </c>
      <c r="V319" s="792"/>
      <c r="W319" s="794"/>
      <c r="X319" s="795">
        <f t="shared" si="282"/>
        <v>0</v>
      </c>
      <c r="Y319" s="191"/>
      <c r="Z319" s="191">
        <f t="shared" si="283"/>
        <v>0</v>
      </c>
      <c r="AA319" s="191">
        <f t="shared" si="284"/>
        <v>0</v>
      </c>
      <c r="AB319" s="191">
        <f t="shared" si="285"/>
        <v>0</v>
      </c>
      <c r="AC319" s="191">
        <f t="shared" si="286"/>
        <v>0</v>
      </c>
      <c r="AD319" s="191">
        <f t="shared" ref="AD319:AE319" si="343">$F319*O319</f>
        <v>0</v>
      </c>
      <c r="AE319" s="191">
        <f t="shared" si="343"/>
        <v>0</v>
      </c>
      <c r="AF319" s="191">
        <f t="shared" si="288"/>
        <v>0</v>
      </c>
      <c r="AG319" s="191">
        <f t="shared" si="289"/>
        <v>0</v>
      </c>
      <c r="AH319" s="191">
        <f t="shared" si="290"/>
        <v>0</v>
      </c>
      <c r="AI319" s="191"/>
      <c r="AJ319" s="191"/>
      <c r="AK319" s="191"/>
    </row>
    <row r="320" spans="1:37">
      <c r="A320" s="787" t="str">
        <f t="shared" si="291"/>
        <v/>
      </c>
      <c r="B320" s="788" t="b">
        <f>IF(D319&lt;&gt;"",'PRODUCER INFORMATION '!$V$4)</f>
        <v>0</v>
      </c>
      <c r="C320" s="789" t="b">
        <f xml:space="preserve"> IF(D319&lt;&gt;"",'PRODUCER INFORMATION '!$Q$6)</f>
        <v>0</v>
      </c>
      <c r="D320" s="786"/>
      <c r="E320" s="790"/>
      <c r="F320" s="791"/>
      <c r="G320" s="792"/>
      <c r="H320" s="792">
        <f t="shared" si="274"/>
        <v>0</v>
      </c>
      <c r="I320" s="792"/>
      <c r="J320" s="792">
        <f t="shared" si="275"/>
        <v>0</v>
      </c>
      <c r="K320" s="792"/>
      <c r="L320" s="792">
        <f t="shared" si="276"/>
        <v>0</v>
      </c>
      <c r="M320" s="792"/>
      <c r="N320" s="792">
        <f t="shared" si="277"/>
        <v>0</v>
      </c>
      <c r="O320" s="793">
        <f t="shared" si="278"/>
        <v>0</v>
      </c>
      <c r="P320" s="792"/>
      <c r="Q320" s="792">
        <f t="shared" si="279"/>
        <v>0</v>
      </c>
      <c r="R320" s="792"/>
      <c r="S320" s="792">
        <f t="shared" si="280"/>
        <v>0</v>
      </c>
      <c r="T320" s="792"/>
      <c r="U320" s="792">
        <f t="shared" si="281"/>
        <v>0</v>
      </c>
      <c r="V320" s="792"/>
      <c r="W320" s="794"/>
      <c r="X320" s="795">
        <f t="shared" si="282"/>
        <v>0</v>
      </c>
      <c r="Y320" s="191"/>
      <c r="Z320" s="191">
        <f t="shared" si="283"/>
        <v>0</v>
      </c>
      <c r="AA320" s="191">
        <f t="shared" si="284"/>
        <v>0</v>
      </c>
      <c r="AB320" s="191">
        <f t="shared" si="285"/>
        <v>0</v>
      </c>
      <c r="AC320" s="191">
        <f t="shared" si="286"/>
        <v>0</v>
      </c>
      <c r="AD320" s="191">
        <f t="shared" ref="AD320:AE320" si="344">$F320*O320</f>
        <v>0</v>
      </c>
      <c r="AE320" s="191">
        <f t="shared" si="344"/>
        <v>0</v>
      </c>
      <c r="AF320" s="191">
        <f t="shared" si="288"/>
        <v>0</v>
      </c>
      <c r="AG320" s="191">
        <f t="shared" si="289"/>
        <v>0</v>
      </c>
      <c r="AH320" s="191">
        <f t="shared" si="290"/>
        <v>0</v>
      </c>
      <c r="AI320" s="191"/>
      <c r="AJ320" s="191"/>
      <c r="AK320" s="191"/>
    </row>
    <row r="321" spans="1:37">
      <c r="A321" s="787" t="str">
        <f t="shared" si="291"/>
        <v/>
      </c>
      <c r="B321" s="788" t="b">
        <f>IF(D320&lt;&gt;"",'PRODUCER INFORMATION '!$V$4)</f>
        <v>0</v>
      </c>
      <c r="C321" s="789" t="b">
        <f xml:space="preserve"> IF(D320&lt;&gt;"",'PRODUCER INFORMATION '!$Q$6)</f>
        <v>0</v>
      </c>
      <c r="D321" s="786"/>
      <c r="E321" s="790"/>
      <c r="F321" s="791"/>
      <c r="G321" s="792"/>
      <c r="H321" s="792">
        <f t="shared" si="274"/>
        <v>0</v>
      </c>
      <c r="I321" s="792"/>
      <c r="J321" s="792">
        <f t="shared" si="275"/>
        <v>0</v>
      </c>
      <c r="K321" s="792"/>
      <c r="L321" s="792">
        <f t="shared" si="276"/>
        <v>0</v>
      </c>
      <c r="M321" s="792"/>
      <c r="N321" s="792">
        <f t="shared" si="277"/>
        <v>0</v>
      </c>
      <c r="O321" s="793">
        <f t="shared" si="278"/>
        <v>0</v>
      </c>
      <c r="P321" s="792"/>
      <c r="Q321" s="792">
        <f t="shared" si="279"/>
        <v>0</v>
      </c>
      <c r="R321" s="792"/>
      <c r="S321" s="792">
        <f t="shared" si="280"/>
        <v>0</v>
      </c>
      <c r="T321" s="792"/>
      <c r="U321" s="792">
        <f t="shared" si="281"/>
        <v>0</v>
      </c>
      <c r="V321" s="792"/>
      <c r="W321" s="794"/>
      <c r="X321" s="795">
        <f t="shared" si="282"/>
        <v>0</v>
      </c>
      <c r="Y321" s="191"/>
      <c r="Z321" s="191">
        <f t="shared" si="283"/>
        <v>0</v>
      </c>
      <c r="AA321" s="191">
        <f t="shared" si="284"/>
        <v>0</v>
      </c>
      <c r="AB321" s="191">
        <f t="shared" si="285"/>
        <v>0</v>
      </c>
      <c r="AC321" s="191">
        <f t="shared" si="286"/>
        <v>0</v>
      </c>
      <c r="AD321" s="191">
        <f t="shared" ref="AD321:AE321" si="345">$F321*O321</f>
        <v>0</v>
      </c>
      <c r="AE321" s="191">
        <f t="shared" si="345"/>
        <v>0</v>
      </c>
      <c r="AF321" s="191">
        <f t="shared" si="288"/>
        <v>0</v>
      </c>
      <c r="AG321" s="191">
        <f t="shared" si="289"/>
        <v>0</v>
      </c>
      <c r="AH321" s="191">
        <f t="shared" si="290"/>
        <v>0</v>
      </c>
      <c r="AI321" s="191"/>
      <c r="AJ321" s="191"/>
      <c r="AK321" s="191"/>
    </row>
    <row r="322" spans="1:37">
      <c r="A322" s="787" t="str">
        <f t="shared" si="291"/>
        <v/>
      </c>
      <c r="B322" s="788" t="b">
        <f>IF(D321&lt;&gt;"",'PRODUCER INFORMATION '!$V$4)</f>
        <v>0</v>
      </c>
      <c r="C322" s="789" t="b">
        <f xml:space="preserve"> IF(D321&lt;&gt;"",'PRODUCER INFORMATION '!$Q$6)</f>
        <v>0</v>
      </c>
      <c r="D322" s="786"/>
      <c r="E322" s="790"/>
      <c r="F322" s="791"/>
      <c r="G322" s="792"/>
      <c r="H322" s="792">
        <f t="shared" si="274"/>
        <v>0</v>
      </c>
      <c r="I322" s="792"/>
      <c r="J322" s="792">
        <f t="shared" si="275"/>
        <v>0</v>
      </c>
      <c r="K322" s="792"/>
      <c r="L322" s="792">
        <f t="shared" si="276"/>
        <v>0</v>
      </c>
      <c r="M322" s="792"/>
      <c r="N322" s="792">
        <f t="shared" si="277"/>
        <v>0</v>
      </c>
      <c r="O322" s="793">
        <f t="shared" si="278"/>
        <v>0</v>
      </c>
      <c r="P322" s="792"/>
      <c r="Q322" s="792">
        <f t="shared" si="279"/>
        <v>0</v>
      </c>
      <c r="R322" s="792"/>
      <c r="S322" s="792">
        <f t="shared" si="280"/>
        <v>0</v>
      </c>
      <c r="T322" s="792"/>
      <c r="U322" s="792">
        <f t="shared" si="281"/>
        <v>0</v>
      </c>
      <c r="V322" s="792"/>
      <c r="W322" s="794"/>
      <c r="X322" s="795">
        <f t="shared" si="282"/>
        <v>0</v>
      </c>
      <c r="Y322" s="191"/>
      <c r="Z322" s="191">
        <f t="shared" si="283"/>
        <v>0</v>
      </c>
      <c r="AA322" s="191">
        <f t="shared" si="284"/>
        <v>0</v>
      </c>
      <c r="AB322" s="191">
        <f t="shared" si="285"/>
        <v>0</v>
      </c>
      <c r="AC322" s="191">
        <f t="shared" si="286"/>
        <v>0</v>
      </c>
      <c r="AD322" s="191">
        <f t="shared" ref="AD322:AE322" si="346">$F322*O322</f>
        <v>0</v>
      </c>
      <c r="AE322" s="191">
        <f t="shared" si="346"/>
        <v>0</v>
      </c>
      <c r="AF322" s="191">
        <f t="shared" si="288"/>
        <v>0</v>
      </c>
      <c r="AG322" s="191">
        <f t="shared" si="289"/>
        <v>0</v>
      </c>
      <c r="AH322" s="191">
        <f t="shared" si="290"/>
        <v>0</v>
      </c>
      <c r="AI322" s="191"/>
      <c r="AJ322" s="191"/>
      <c r="AK322" s="191"/>
    </row>
    <row r="323" spans="1:37">
      <c r="A323" s="787" t="str">
        <f t="shared" si="291"/>
        <v/>
      </c>
      <c r="B323" s="788" t="b">
        <f>IF(D322&lt;&gt;"",'PRODUCER INFORMATION '!$V$4)</f>
        <v>0</v>
      </c>
      <c r="C323" s="789" t="b">
        <f xml:space="preserve"> IF(D322&lt;&gt;"",'PRODUCER INFORMATION '!$Q$6)</f>
        <v>0</v>
      </c>
      <c r="D323" s="786"/>
      <c r="E323" s="790"/>
      <c r="F323" s="791"/>
      <c r="G323" s="792"/>
      <c r="H323" s="792">
        <f t="shared" si="274"/>
        <v>0</v>
      </c>
      <c r="I323" s="792"/>
      <c r="J323" s="792">
        <f t="shared" si="275"/>
        <v>0</v>
      </c>
      <c r="K323" s="792"/>
      <c r="L323" s="792">
        <f t="shared" si="276"/>
        <v>0</v>
      </c>
      <c r="M323" s="792"/>
      <c r="N323" s="792">
        <f t="shared" si="277"/>
        <v>0</v>
      </c>
      <c r="O323" s="793">
        <f t="shared" si="278"/>
        <v>0</v>
      </c>
      <c r="P323" s="792"/>
      <c r="Q323" s="792">
        <f t="shared" si="279"/>
        <v>0</v>
      </c>
      <c r="R323" s="792"/>
      <c r="S323" s="792">
        <f t="shared" si="280"/>
        <v>0</v>
      </c>
      <c r="T323" s="792"/>
      <c r="U323" s="792">
        <f t="shared" si="281"/>
        <v>0</v>
      </c>
      <c r="V323" s="792"/>
      <c r="W323" s="794"/>
      <c r="X323" s="795">
        <f t="shared" si="282"/>
        <v>0</v>
      </c>
      <c r="Y323" s="191"/>
      <c r="Z323" s="191">
        <f t="shared" si="283"/>
        <v>0</v>
      </c>
      <c r="AA323" s="191">
        <f t="shared" si="284"/>
        <v>0</v>
      </c>
      <c r="AB323" s="191">
        <f t="shared" si="285"/>
        <v>0</v>
      </c>
      <c r="AC323" s="191">
        <f t="shared" si="286"/>
        <v>0</v>
      </c>
      <c r="AD323" s="191">
        <f t="shared" ref="AD323:AE323" si="347">$F323*O323</f>
        <v>0</v>
      </c>
      <c r="AE323" s="191">
        <f t="shared" si="347"/>
        <v>0</v>
      </c>
      <c r="AF323" s="191">
        <f t="shared" si="288"/>
        <v>0</v>
      </c>
      <c r="AG323" s="191">
        <f t="shared" si="289"/>
        <v>0</v>
      </c>
      <c r="AH323" s="191">
        <f t="shared" si="290"/>
        <v>0</v>
      </c>
      <c r="AI323" s="191"/>
      <c r="AJ323" s="191"/>
      <c r="AK323" s="191"/>
    </row>
    <row r="324" spans="1:37">
      <c r="A324" s="787" t="str">
        <f t="shared" si="291"/>
        <v/>
      </c>
      <c r="B324" s="788" t="b">
        <f>IF(D323&lt;&gt;"",'PRODUCER INFORMATION '!$V$4)</f>
        <v>0</v>
      </c>
      <c r="C324" s="789" t="b">
        <f xml:space="preserve"> IF(D323&lt;&gt;"",'PRODUCER INFORMATION '!$Q$6)</f>
        <v>0</v>
      </c>
      <c r="D324" s="786"/>
      <c r="E324" s="790"/>
      <c r="F324" s="791"/>
      <c r="G324" s="792"/>
      <c r="H324" s="792">
        <f t="shared" si="274"/>
        <v>0</v>
      </c>
      <c r="I324" s="792"/>
      <c r="J324" s="792">
        <f t="shared" si="275"/>
        <v>0</v>
      </c>
      <c r="K324" s="792"/>
      <c r="L324" s="792">
        <f t="shared" si="276"/>
        <v>0</v>
      </c>
      <c r="M324" s="792"/>
      <c r="N324" s="792">
        <f t="shared" si="277"/>
        <v>0</v>
      </c>
      <c r="O324" s="793">
        <f t="shared" si="278"/>
        <v>0</v>
      </c>
      <c r="P324" s="792"/>
      <c r="Q324" s="792">
        <f t="shared" si="279"/>
        <v>0</v>
      </c>
      <c r="R324" s="792"/>
      <c r="S324" s="792">
        <f t="shared" si="280"/>
        <v>0</v>
      </c>
      <c r="T324" s="792"/>
      <c r="U324" s="792">
        <f t="shared" si="281"/>
        <v>0</v>
      </c>
      <c r="V324" s="792"/>
      <c r="W324" s="794"/>
      <c r="X324" s="795">
        <f t="shared" si="282"/>
        <v>0</v>
      </c>
      <c r="Y324" s="191"/>
      <c r="Z324" s="191">
        <f t="shared" si="283"/>
        <v>0</v>
      </c>
      <c r="AA324" s="191">
        <f t="shared" si="284"/>
        <v>0</v>
      </c>
      <c r="AB324" s="191">
        <f t="shared" si="285"/>
        <v>0</v>
      </c>
      <c r="AC324" s="191">
        <f t="shared" si="286"/>
        <v>0</v>
      </c>
      <c r="AD324" s="191">
        <f t="shared" ref="AD324:AE324" si="348">$F324*O324</f>
        <v>0</v>
      </c>
      <c r="AE324" s="191">
        <f t="shared" si="348"/>
        <v>0</v>
      </c>
      <c r="AF324" s="191">
        <f t="shared" si="288"/>
        <v>0</v>
      </c>
      <c r="AG324" s="191">
        <f t="shared" si="289"/>
        <v>0</v>
      </c>
      <c r="AH324" s="191">
        <f t="shared" si="290"/>
        <v>0</v>
      </c>
      <c r="AI324" s="191"/>
      <c r="AJ324" s="191"/>
      <c r="AK324" s="191"/>
    </row>
    <row r="325" spans="1:37">
      <c r="A325" s="787" t="str">
        <f t="shared" si="291"/>
        <v/>
      </c>
      <c r="B325" s="788" t="b">
        <f>IF(D324&lt;&gt;"",'PRODUCER INFORMATION '!$V$4)</f>
        <v>0</v>
      </c>
      <c r="C325" s="789" t="b">
        <f xml:space="preserve"> IF(D324&lt;&gt;"",'PRODUCER INFORMATION '!$Q$6)</f>
        <v>0</v>
      </c>
      <c r="D325" s="786"/>
      <c r="E325" s="790"/>
      <c r="F325" s="791"/>
      <c r="G325" s="792"/>
      <c r="H325" s="792">
        <f t="shared" si="274"/>
        <v>0</v>
      </c>
      <c r="I325" s="792"/>
      <c r="J325" s="792">
        <f t="shared" si="275"/>
        <v>0</v>
      </c>
      <c r="K325" s="792"/>
      <c r="L325" s="792">
        <f t="shared" si="276"/>
        <v>0</v>
      </c>
      <c r="M325" s="792"/>
      <c r="N325" s="792">
        <f t="shared" si="277"/>
        <v>0</v>
      </c>
      <c r="O325" s="793">
        <f t="shared" si="278"/>
        <v>0</v>
      </c>
      <c r="P325" s="792"/>
      <c r="Q325" s="792">
        <f t="shared" si="279"/>
        <v>0</v>
      </c>
      <c r="R325" s="792"/>
      <c r="S325" s="792">
        <f t="shared" si="280"/>
        <v>0</v>
      </c>
      <c r="T325" s="792"/>
      <c r="U325" s="792">
        <f t="shared" si="281"/>
        <v>0</v>
      </c>
      <c r="V325" s="792"/>
      <c r="W325" s="794"/>
      <c r="X325" s="795">
        <f t="shared" si="282"/>
        <v>0</v>
      </c>
      <c r="Y325" s="191"/>
      <c r="Z325" s="191">
        <f t="shared" si="283"/>
        <v>0</v>
      </c>
      <c r="AA325" s="191">
        <f t="shared" si="284"/>
        <v>0</v>
      </c>
      <c r="AB325" s="191">
        <f t="shared" si="285"/>
        <v>0</v>
      </c>
      <c r="AC325" s="191">
        <f t="shared" si="286"/>
        <v>0</v>
      </c>
      <c r="AD325" s="191">
        <f t="shared" ref="AD325:AE325" si="349">$F325*O325</f>
        <v>0</v>
      </c>
      <c r="AE325" s="191">
        <f t="shared" si="349"/>
        <v>0</v>
      </c>
      <c r="AF325" s="191">
        <f t="shared" si="288"/>
        <v>0</v>
      </c>
      <c r="AG325" s="191">
        <f t="shared" si="289"/>
        <v>0</v>
      </c>
      <c r="AH325" s="191">
        <f t="shared" si="290"/>
        <v>0</v>
      </c>
      <c r="AI325" s="191"/>
      <c r="AJ325" s="191"/>
      <c r="AK325" s="191"/>
    </row>
    <row r="326" spans="1:37">
      <c r="A326" s="787" t="str">
        <f t="shared" si="291"/>
        <v/>
      </c>
      <c r="B326" s="788" t="b">
        <f>IF(D325&lt;&gt;"",'PRODUCER INFORMATION '!$V$4)</f>
        <v>0</v>
      </c>
      <c r="C326" s="789" t="b">
        <f xml:space="preserve"> IF(D325&lt;&gt;"",'PRODUCER INFORMATION '!$Q$6)</f>
        <v>0</v>
      </c>
      <c r="D326" s="786"/>
      <c r="E326" s="790"/>
      <c r="F326" s="791"/>
      <c r="G326" s="792"/>
      <c r="H326" s="792">
        <f t="shared" si="274"/>
        <v>0</v>
      </c>
      <c r="I326" s="792"/>
      <c r="J326" s="792">
        <f t="shared" si="275"/>
        <v>0</v>
      </c>
      <c r="K326" s="792"/>
      <c r="L326" s="792">
        <f t="shared" si="276"/>
        <v>0</v>
      </c>
      <c r="M326" s="792"/>
      <c r="N326" s="792">
        <f t="shared" si="277"/>
        <v>0</v>
      </c>
      <c r="O326" s="793">
        <f t="shared" si="278"/>
        <v>0</v>
      </c>
      <c r="P326" s="792"/>
      <c r="Q326" s="792">
        <f t="shared" si="279"/>
        <v>0</v>
      </c>
      <c r="R326" s="792"/>
      <c r="S326" s="792">
        <f t="shared" si="280"/>
        <v>0</v>
      </c>
      <c r="T326" s="792"/>
      <c r="U326" s="792">
        <f t="shared" si="281"/>
        <v>0</v>
      </c>
      <c r="V326" s="792"/>
      <c r="W326" s="794"/>
      <c r="X326" s="795">
        <f t="shared" si="282"/>
        <v>0</v>
      </c>
      <c r="Y326" s="191"/>
      <c r="Z326" s="191">
        <f t="shared" si="283"/>
        <v>0</v>
      </c>
      <c r="AA326" s="191">
        <f t="shared" si="284"/>
        <v>0</v>
      </c>
      <c r="AB326" s="191">
        <f t="shared" si="285"/>
        <v>0</v>
      </c>
      <c r="AC326" s="191">
        <f t="shared" si="286"/>
        <v>0</v>
      </c>
      <c r="AD326" s="191">
        <f t="shared" ref="AD326:AE326" si="350">$F326*O326</f>
        <v>0</v>
      </c>
      <c r="AE326" s="191">
        <f t="shared" si="350"/>
        <v>0</v>
      </c>
      <c r="AF326" s="191">
        <f t="shared" si="288"/>
        <v>0</v>
      </c>
      <c r="AG326" s="191">
        <f t="shared" si="289"/>
        <v>0</v>
      </c>
      <c r="AH326" s="191">
        <f t="shared" si="290"/>
        <v>0</v>
      </c>
      <c r="AI326" s="191"/>
      <c r="AJ326" s="191"/>
      <c r="AK326" s="191"/>
    </row>
    <row r="327" spans="1:37">
      <c r="A327" s="787" t="str">
        <f t="shared" si="291"/>
        <v/>
      </c>
      <c r="B327" s="788" t="b">
        <f>IF(D326&lt;&gt;"",'PRODUCER INFORMATION '!$V$4)</f>
        <v>0</v>
      </c>
      <c r="C327" s="789" t="b">
        <f xml:space="preserve"> IF(D326&lt;&gt;"",'PRODUCER INFORMATION '!$Q$6)</f>
        <v>0</v>
      </c>
      <c r="D327" s="786"/>
      <c r="E327" s="790"/>
      <c r="F327" s="791"/>
      <c r="G327" s="792"/>
      <c r="H327" s="792">
        <f t="shared" si="274"/>
        <v>0</v>
      </c>
      <c r="I327" s="792"/>
      <c r="J327" s="792">
        <f t="shared" si="275"/>
        <v>0</v>
      </c>
      <c r="K327" s="792"/>
      <c r="L327" s="792">
        <f t="shared" si="276"/>
        <v>0</v>
      </c>
      <c r="M327" s="792"/>
      <c r="N327" s="792">
        <f t="shared" si="277"/>
        <v>0</v>
      </c>
      <c r="O327" s="793">
        <f t="shared" si="278"/>
        <v>0</v>
      </c>
      <c r="P327" s="792"/>
      <c r="Q327" s="792">
        <f t="shared" si="279"/>
        <v>0</v>
      </c>
      <c r="R327" s="792"/>
      <c r="S327" s="792">
        <f t="shared" si="280"/>
        <v>0</v>
      </c>
      <c r="T327" s="792"/>
      <c r="U327" s="792">
        <f t="shared" si="281"/>
        <v>0</v>
      </c>
      <c r="V327" s="792"/>
      <c r="W327" s="794"/>
      <c r="X327" s="795">
        <f t="shared" si="282"/>
        <v>0</v>
      </c>
      <c r="Y327" s="191"/>
      <c r="Z327" s="191">
        <f t="shared" si="283"/>
        <v>0</v>
      </c>
      <c r="AA327" s="191">
        <f t="shared" si="284"/>
        <v>0</v>
      </c>
      <c r="AB327" s="191">
        <f t="shared" si="285"/>
        <v>0</v>
      </c>
      <c r="AC327" s="191">
        <f t="shared" si="286"/>
        <v>0</v>
      </c>
      <c r="AD327" s="191">
        <f t="shared" ref="AD327:AE327" si="351">$F327*O327</f>
        <v>0</v>
      </c>
      <c r="AE327" s="191">
        <f t="shared" si="351"/>
        <v>0</v>
      </c>
      <c r="AF327" s="191">
        <f t="shared" si="288"/>
        <v>0</v>
      </c>
      <c r="AG327" s="191">
        <f t="shared" si="289"/>
        <v>0</v>
      </c>
      <c r="AH327" s="191">
        <f t="shared" si="290"/>
        <v>0</v>
      </c>
      <c r="AI327" s="191"/>
      <c r="AJ327" s="191"/>
      <c r="AK327" s="191"/>
    </row>
    <row r="328" spans="1:37">
      <c r="A328" s="787" t="str">
        <f t="shared" si="291"/>
        <v/>
      </c>
      <c r="B328" s="788" t="b">
        <f>IF(D327&lt;&gt;"",'PRODUCER INFORMATION '!$V$4)</f>
        <v>0</v>
      </c>
      <c r="C328" s="789" t="b">
        <f xml:space="preserve"> IF(D327&lt;&gt;"",'PRODUCER INFORMATION '!$Q$6)</f>
        <v>0</v>
      </c>
      <c r="D328" s="786"/>
      <c r="E328" s="790"/>
      <c r="F328" s="791"/>
      <c r="G328" s="792"/>
      <c r="H328" s="792">
        <f t="shared" si="274"/>
        <v>0</v>
      </c>
      <c r="I328" s="792"/>
      <c r="J328" s="792">
        <f t="shared" si="275"/>
        <v>0</v>
      </c>
      <c r="K328" s="792"/>
      <c r="L328" s="792">
        <f t="shared" si="276"/>
        <v>0</v>
      </c>
      <c r="M328" s="792"/>
      <c r="N328" s="792">
        <f t="shared" si="277"/>
        <v>0</v>
      </c>
      <c r="O328" s="793">
        <f t="shared" si="278"/>
        <v>0</v>
      </c>
      <c r="P328" s="792"/>
      <c r="Q328" s="792">
        <f t="shared" si="279"/>
        <v>0</v>
      </c>
      <c r="R328" s="792"/>
      <c r="S328" s="792">
        <f t="shared" si="280"/>
        <v>0</v>
      </c>
      <c r="T328" s="792"/>
      <c r="U328" s="792">
        <f t="shared" si="281"/>
        <v>0</v>
      </c>
      <c r="V328" s="792"/>
      <c r="W328" s="794"/>
      <c r="X328" s="795">
        <f t="shared" si="282"/>
        <v>0</v>
      </c>
      <c r="Y328" s="191"/>
      <c r="Z328" s="191">
        <f t="shared" si="283"/>
        <v>0</v>
      </c>
      <c r="AA328" s="191">
        <f t="shared" si="284"/>
        <v>0</v>
      </c>
      <c r="AB328" s="191">
        <f t="shared" si="285"/>
        <v>0</v>
      </c>
      <c r="AC328" s="191">
        <f t="shared" si="286"/>
        <v>0</v>
      </c>
      <c r="AD328" s="191">
        <f t="shared" ref="AD328:AE328" si="352">$F328*O328</f>
        <v>0</v>
      </c>
      <c r="AE328" s="191">
        <f t="shared" si="352"/>
        <v>0</v>
      </c>
      <c r="AF328" s="191">
        <f t="shared" si="288"/>
        <v>0</v>
      </c>
      <c r="AG328" s="191">
        <f t="shared" si="289"/>
        <v>0</v>
      </c>
      <c r="AH328" s="191">
        <f t="shared" si="290"/>
        <v>0</v>
      </c>
      <c r="AI328" s="191"/>
      <c r="AJ328" s="191"/>
      <c r="AK328" s="191"/>
    </row>
    <row r="329" spans="1:37">
      <c r="A329" s="787" t="str">
        <f t="shared" si="291"/>
        <v/>
      </c>
      <c r="B329" s="788" t="b">
        <f>IF(D328&lt;&gt;"",'PRODUCER INFORMATION '!$V$4)</f>
        <v>0</v>
      </c>
      <c r="C329" s="789" t="b">
        <f xml:space="preserve"> IF(D328&lt;&gt;"",'PRODUCER INFORMATION '!$Q$6)</f>
        <v>0</v>
      </c>
      <c r="D329" s="786"/>
      <c r="E329" s="790"/>
      <c r="F329" s="791"/>
      <c r="G329" s="792"/>
      <c r="H329" s="792">
        <f t="shared" si="274"/>
        <v>0</v>
      </c>
      <c r="I329" s="792"/>
      <c r="J329" s="792">
        <f t="shared" si="275"/>
        <v>0</v>
      </c>
      <c r="K329" s="792"/>
      <c r="L329" s="792">
        <f t="shared" si="276"/>
        <v>0</v>
      </c>
      <c r="M329" s="792"/>
      <c r="N329" s="792">
        <f t="shared" si="277"/>
        <v>0</v>
      </c>
      <c r="O329" s="793">
        <f t="shared" si="278"/>
        <v>0</v>
      </c>
      <c r="P329" s="792"/>
      <c r="Q329" s="792">
        <f t="shared" si="279"/>
        <v>0</v>
      </c>
      <c r="R329" s="792"/>
      <c r="S329" s="792">
        <f t="shared" si="280"/>
        <v>0</v>
      </c>
      <c r="T329" s="792"/>
      <c r="U329" s="792">
        <f t="shared" si="281"/>
        <v>0</v>
      </c>
      <c r="V329" s="792"/>
      <c r="W329" s="794"/>
      <c r="X329" s="795">
        <f t="shared" si="282"/>
        <v>0</v>
      </c>
      <c r="Y329" s="191"/>
      <c r="Z329" s="191">
        <f t="shared" si="283"/>
        <v>0</v>
      </c>
      <c r="AA329" s="191">
        <f t="shared" si="284"/>
        <v>0</v>
      </c>
      <c r="AB329" s="191">
        <f t="shared" si="285"/>
        <v>0</v>
      </c>
      <c r="AC329" s="191">
        <f t="shared" si="286"/>
        <v>0</v>
      </c>
      <c r="AD329" s="191">
        <f t="shared" ref="AD329:AE329" si="353">$F329*O329</f>
        <v>0</v>
      </c>
      <c r="AE329" s="191">
        <f t="shared" si="353"/>
        <v>0</v>
      </c>
      <c r="AF329" s="191">
        <f t="shared" si="288"/>
        <v>0</v>
      </c>
      <c r="AG329" s="191">
        <f t="shared" si="289"/>
        <v>0</v>
      </c>
      <c r="AH329" s="191">
        <f t="shared" si="290"/>
        <v>0</v>
      </c>
      <c r="AI329" s="191"/>
      <c r="AJ329" s="191"/>
      <c r="AK329" s="191"/>
    </row>
    <row r="330" spans="1:37">
      <c r="A330" s="787" t="str">
        <f t="shared" si="291"/>
        <v/>
      </c>
      <c r="B330" s="788" t="b">
        <f>IF(D329&lt;&gt;"",'PRODUCER INFORMATION '!$V$4)</f>
        <v>0</v>
      </c>
      <c r="C330" s="789" t="b">
        <f xml:space="preserve"> IF(D329&lt;&gt;"",'PRODUCER INFORMATION '!$Q$6)</f>
        <v>0</v>
      </c>
      <c r="D330" s="786"/>
      <c r="E330" s="790"/>
      <c r="F330" s="791"/>
      <c r="G330" s="792"/>
      <c r="H330" s="792">
        <f t="shared" si="274"/>
        <v>0</v>
      </c>
      <c r="I330" s="792"/>
      <c r="J330" s="792">
        <f t="shared" si="275"/>
        <v>0</v>
      </c>
      <c r="K330" s="792"/>
      <c r="L330" s="792">
        <f t="shared" si="276"/>
        <v>0</v>
      </c>
      <c r="M330" s="792"/>
      <c r="N330" s="792">
        <f t="shared" si="277"/>
        <v>0</v>
      </c>
      <c r="O330" s="793">
        <f t="shared" si="278"/>
        <v>0</v>
      </c>
      <c r="P330" s="792"/>
      <c r="Q330" s="792">
        <f t="shared" si="279"/>
        <v>0</v>
      </c>
      <c r="R330" s="792"/>
      <c r="S330" s="792">
        <f t="shared" si="280"/>
        <v>0</v>
      </c>
      <c r="T330" s="792"/>
      <c r="U330" s="792">
        <f t="shared" si="281"/>
        <v>0</v>
      </c>
      <c r="V330" s="792"/>
      <c r="W330" s="794"/>
      <c r="X330" s="795">
        <f t="shared" si="282"/>
        <v>0</v>
      </c>
      <c r="Y330" s="191"/>
      <c r="Z330" s="191">
        <f t="shared" si="283"/>
        <v>0</v>
      </c>
      <c r="AA330" s="191">
        <f t="shared" si="284"/>
        <v>0</v>
      </c>
      <c r="AB330" s="191">
        <f t="shared" si="285"/>
        <v>0</v>
      </c>
      <c r="AC330" s="191">
        <f t="shared" si="286"/>
        <v>0</v>
      </c>
      <c r="AD330" s="191">
        <f t="shared" ref="AD330:AE330" si="354">$F330*O330</f>
        <v>0</v>
      </c>
      <c r="AE330" s="191">
        <f t="shared" si="354"/>
        <v>0</v>
      </c>
      <c r="AF330" s="191">
        <f t="shared" si="288"/>
        <v>0</v>
      </c>
      <c r="AG330" s="191">
        <f t="shared" si="289"/>
        <v>0</v>
      </c>
      <c r="AH330" s="191">
        <f t="shared" si="290"/>
        <v>0</v>
      </c>
      <c r="AI330" s="191"/>
      <c r="AJ330" s="191"/>
      <c r="AK330" s="191"/>
    </row>
    <row r="331" spans="1:37">
      <c r="A331" s="787" t="str">
        <f t="shared" si="291"/>
        <v/>
      </c>
      <c r="B331" s="788" t="b">
        <f>IF(D330&lt;&gt;"",'PRODUCER INFORMATION '!$V$4)</f>
        <v>0</v>
      </c>
      <c r="C331" s="789" t="b">
        <f xml:space="preserve"> IF(D330&lt;&gt;"",'PRODUCER INFORMATION '!$Q$6)</f>
        <v>0</v>
      </c>
      <c r="D331" s="786"/>
      <c r="E331" s="790"/>
      <c r="F331" s="791"/>
      <c r="G331" s="792"/>
      <c r="H331" s="792">
        <f t="shared" si="274"/>
        <v>0</v>
      </c>
      <c r="I331" s="792"/>
      <c r="J331" s="792">
        <f t="shared" si="275"/>
        <v>0</v>
      </c>
      <c r="K331" s="792"/>
      <c r="L331" s="792">
        <f t="shared" si="276"/>
        <v>0</v>
      </c>
      <c r="M331" s="792"/>
      <c r="N331" s="792">
        <f t="shared" si="277"/>
        <v>0</v>
      </c>
      <c r="O331" s="793">
        <f t="shared" si="278"/>
        <v>0</v>
      </c>
      <c r="P331" s="792"/>
      <c r="Q331" s="792">
        <f t="shared" si="279"/>
        <v>0</v>
      </c>
      <c r="R331" s="792"/>
      <c r="S331" s="792">
        <f t="shared" si="280"/>
        <v>0</v>
      </c>
      <c r="T331" s="792"/>
      <c r="U331" s="792">
        <f t="shared" si="281"/>
        <v>0</v>
      </c>
      <c r="V331" s="792"/>
      <c r="W331" s="794"/>
      <c r="X331" s="795">
        <f t="shared" si="282"/>
        <v>0</v>
      </c>
      <c r="Y331" s="191"/>
      <c r="Z331" s="191">
        <f t="shared" si="283"/>
        <v>0</v>
      </c>
      <c r="AA331" s="191">
        <f t="shared" si="284"/>
        <v>0</v>
      </c>
      <c r="AB331" s="191">
        <f t="shared" si="285"/>
        <v>0</v>
      </c>
      <c r="AC331" s="191">
        <f t="shared" si="286"/>
        <v>0</v>
      </c>
      <c r="AD331" s="191">
        <f t="shared" ref="AD331:AE331" si="355">$F331*O331</f>
        <v>0</v>
      </c>
      <c r="AE331" s="191">
        <f t="shared" si="355"/>
        <v>0</v>
      </c>
      <c r="AF331" s="191">
        <f t="shared" si="288"/>
        <v>0</v>
      </c>
      <c r="AG331" s="191">
        <f t="shared" si="289"/>
        <v>0</v>
      </c>
      <c r="AH331" s="191">
        <f t="shared" si="290"/>
        <v>0</v>
      </c>
      <c r="AI331" s="191"/>
      <c r="AJ331" s="191"/>
      <c r="AK331" s="191"/>
    </row>
    <row r="332" spans="1:37">
      <c r="A332" s="787" t="str">
        <f t="shared" si="291"/>
        <v/>
      </c>
      <c r="B332" s="788" t="b">
        <f>IF(D331&lt;&gt;"",'PRODUCER INFORMATION '!$V$4)</f>
        <v>0</v>
      </c>
      <c r="C332" s="789" t="b">
        <f xml:space="preserve"> IF(D331&lt;&gt;"",'PRODUCER INFORMATION '!$Q$6)</f>
        <v>0</v>
      </c>
      <c r="D332" s="786"/>
      <c r="E332" s="790"/>
      <c r="F332" s="791"/>
      <c r="G332" s="792"/>
      <c r="H332" s="792">
        <f t="shared" si="274"/>
        <v>0</v>
      </c>
      <c r="I332" s="792"/>
      <c r="J332" s="792">
        <f t="shared" si="275"/>
        <v>0</v>
      </c>
      <c r="K332" s="792"/>
      <c r="L332" s="792">
        <f t="shared" si="276"/>
        <v>0</v>
      </c>
      <c r="M332" s="792"/>
      <c r="N332" s="792">
        <f t="shared" si="277"/>
        <v>0</v>
      </c>
      <c r="O332" s="793">
        <f t="shared" si="278"/>
        <v>0</v>
      </c>
      <c r="P332" s="792"/>
      <c r="Q332" s="792">
        <f t="shared" si="279"/>
        <v>0</v>
      </c>
      <c r="R332" s="792"/>
      <c r="S332" s="792">
        <f t="shared" si="280"/>
        <v>0</v>
      </c>
      <c r="T332" s="792"/>
      <c r="U332" s="792">
        <f t="shared" si="281"/>
        <v>0</v>
      </c>
      <c r="V332" s="792"/>
      <c r="W332" s="794"/>
      <c r="X332" s="795">
        <f t="shared" si="282"/>
        <v>0</v>
      </c>
      <c r="Y332" s="191"/>
      <c r="Z332" s="191">
        <f t="shared" si="283"/>
        <v>0</v>
      </c>
      <c r="AA332" s="191">
        <f t="shared" si="284"/>
        <v>0</v>
      </c>
      <c r="AB332" s="191">
        <f t="shared" si="285"/>
        <v>0</v>
      </c>
      <c r="AC332" s="191">
        <f t="shared" si="286"/>
        <v>0</v>
      </c>
      <c r="AD332" s="191">
        <f t="shared" ref="AD332:AE332" si="356">$F332*O332</f>
        <v>0</v>
      </c>
      <c r="AE332" s="191">
        <f t="shared" si="356"/>
        <v>0</v>
      </c>
      <c r="AF332" s="191">
        <f t="shared" si="288"/>
        <v>0</v>
      </c>
      <c r="AG332" s="191">
        <f t="shared" si="289"/>
        <v>0</v>
      </c>
      <c r="AH332" s="191">
        <f t="shared" si="290"/>
        <v>0</v>
      </c>
      <c r="AI332" s="191"/>
      <c r="AJ332" s="191"/>
      <c r="AK332" s="191"/>
    </row>
    <row r="333" spans="1:37">
      <c r="A333" s="787" t="str">
        <f t="shared" si="291"/>
        <v/>
      </c>
      <c r="B333" s="788" t="b">
        <f>IF(D332&lt;&gt;"",'PRODUCER INFORMATION '!$V$4)</f>
        <v>0</v>
      </c>
      <c r="C333" s="789" t="b">
        <f xml:space="preserve"> IF(D332&lt;&gt;"",'PRODUCER INFORMATION '!$Q$6)</f>
        <v>0</v>
      </c>
      <c r="D333" s="786"/>
      <c r="E333" s="790"/>
      <c r="F333" s="791"/>
      <c r="G333" s="792"/>
      <c r="H333" s="792">
        <f t="shared" si="274"/>
        <v>0</v>
      </c>
      <c r="I333" s="792"/>
      <c r="J333" s="792">
        <f t="shared" si="275"/>
        <v>0</v>
      </c>
      <c r="K333" s="792"/>
      <c r="L333" s="792">
        <f t="shared" si="276"/>
        <v>0</v>
      </c>
      <c r="M333" s="792"/>
      <c r="N333" s="792">
        <f t="shared" si="277"/>
        <v>0</v>
      </c>
      <c r="O333" s="793">
        <f t="shared" si="278"/>
        <v>0</v>
      </c>
      <c r="P333" s="792"/>
      <c r="Q333" s="792">
        <f t="shared" si="279"/>
        <v>0</v>
      </c>
      <c r="R333" s="792"/>
      <c r="S333" s="792">
        <f t="shared" si="280"/>
        <v>0</v>
      </c>
      <c r="T333" s="792"/>
      <c r="U333" s="792">
        <f t="shared" si="281"/>
        <v>0</v>
      </c>
      <c r="V333" s="792"/>
      <c r="W333" s="794"/>
      <c r="X333" s="795">
        <f t="shared" si="282"/>
        <v>0</v>
      </c>
      <c r="Y333" s="191"/>
      <c r="Z333" s="191">
        <f t="shared" si="283"/>
        <v>0</v>
      </c>
      <c r="AA333" s="191">
        <f t="shared" si="284"/>
        <v>0</v>
      </c>
      <c r="AB333" s="191">
        <f t="shared" si="285"/>
        <v>0</v>
      </c>
      <c r="AC333" s="191">
        <f t="shared" si="286"/>
        <v>0</v>
      </c>
      <c r="AD333" s="191">
        <f t="shared" ref="AD333:AE333" si="357">$F333*O333</f>
        <v>0</v>
      </c>
      <c r="AE333" s="191">
        <f t="shared" si="357"/>
        <v>0</v>
      </c>
      <c r="AF333" s="191">
        <f t="shared" si="288"/>
        <v>0</v>
      </c>
      <c r="AG333" s="191">
        <f t="shared" si="289"/>
        <v>0</v>
      </c>
      <c r="AH333" s="191">
        <f t="shared" si="290"/>
        <v>0</v>
      </c>
      <c r="AI333" s="191"/>
      <c r="AJ333" s="191"/>
      <c r="AK333" s="191"/>
    </row>
    <row r="334" spans="1:37">
      <c r="A334" s="787" t="str">
        <f t="shared" si="291"/>
        <v/>
      </c>
      <c r="B334" s="788" t="b">
        <f>IF(D333&lt;&gt;"",'PRODUCER INFORMATION '!$V$4)</f>
        <v>0</v>
      </c>
      <c r="C334" s="789" t="b">
        <f xml:space="preserve"> IF(D333&lt;&gt;"",'PRODUCER INFORMATION '!$Q$6)</f>
        <v>0</v>
      </c>
      <c r="D334" s="786"/>
      <c r="E334" s="790"/>
      <c r="F334" s="791"/>
      <c r="G334" s="792"/>
      <c r="H334" s="792">
        <f t="shared" si="274"/>
        <v>0</v>
      </c>
      <c r="I334" s="792"/>
      <c r="J334" s="792">
        <f t="shared" si="275"/>
        <v>0</v>
      </c>
      <c r="K334" s="792"/>
      <c r="L334" s="792">
        <f t="shared" si="276"/>
        <v>0</v>
      </c>
      <c r="M334" s="792"/>
      <c r="N334" s="792">
        <f t="shared" si="277"/>
        <v>0</v>
      </c>
      <c r="O334" s="793">
        <f t="shared" si="278"/>
        <v>0</v>
      </c>
      <c r="P334" s="792"/>
      <c r="Q334" s="792">
        <f t="shared" si="279"/>
        <v>0</v>
      </c>
      <c r="R334" s="792"/>
      <c r="S334" s="792">
        <f t="shared" si="280"/>
        <v>0</v>
      </c>
      <c r="T334" s="792"/>
      <c r="U334" s="792">
        <f t="shared" si="281"/>
        <v>0</v>
      </c>
      <c r="V334" s="792"/>
      <c r="W334" s="794"/>
      <c r="X334" s="795">
        <f t="shared" si="282"/>
        <v>0</v>
      </c>
      <c r="Y334" s="191"/>
      <c r="Z334" s="191">
        <f t="shared" si="283"/>
        <v>0</v>
      </c>
      <c r="AA334" s="191">
        <f t="shared" si="284"/>
        <v>0</v>
      </c>
      <c r="AB334" s="191">
        <f t="shared" si="285"/>
        <v>0</v>
      </c>
      <c r="AC334" s="191">
        <f t="shared" si="286"/>
        <v>0</v>
      </c>
      <c r="AD334" s="191">
        <f t="shared" ref="AD334:AE334" si="358">$F334*O334</f>
        <v>0</v>
      </c>
      <c r="AE334" s="191">
        <f t="shared" si="358"/>
        <v>0</v>
      </c>
      <c r="AF334" s="191">
        <f t="shared" si="288"/>
        <v>0</v>
      </c>
      <c r="AG334" s="191">
        <f t="shared" si="289"/>
        <v>0</v>
      </c>
      <c r="AH334" s="191">
        <f t="shared" si="290"/>
        <v>0</v>
      </c>
      <c r="AI334" s="191"/>
      <c r="AJ334" s="191"/>
      <c r="AK334" s="191"/>
    </row>
    <row r="335" spans="1:37">
      <c r="A335" s="787" t="str">
        <f t="shared" si="291"/>
        <v/>
      </c>
      <c r="B335" s="788" t="b">
        <f>IF(D334&lt;&gt;"",'PRODUCER INFORMATION '!$V$4)</f>
        <v>0</v>
      </c>
      <c r="C335" s="789" t="b">
        <f xml:space="preserve"> IF(D334&lt;&gt;"",'PRODUCER INFORMATION '!$Q$6)</f>
        <v>0</v>
      </c>
      <c r="D335" s="786"/>
      <c r="E335" s="790"/>
      <c r="F335" s="791"/>
      <c r="G335" s="792"/>
      <c r="H335" s="792">
        <f t="shared" si="274"/>
        <v>0</v>
      </c>
      <c r="I335" s="792"/>
      <c r="J335" s="792">
        <f t="shared" si="275"/>
        <v>0</v>
      </c>
      <c r="K335" s="792"/>
      <c r="L335" s="792">
        <f t="shared" si="276"/>
        <v>0</v>
      </c>
      <c r="M335" s="792"/>
      <c r="N335" s="792">
        <f t="shared" si="277"/>
        <v>0</v>
      </c>
      <c r="O335" s="793">
        <f t="shared" si="278"/>
        <v>0</v>
      </c>
      <c r="P335" s="792"/>
      <c r="Q335" s="792">
        <f t="shared" si="279"/>
        <v>0</v>
      </c>
      <c r="R335" s="792"/>
      <c r="S335" s="792">
        <f t="shared" si="280"/>
        <v>0</v>
      </c>
      <c r="T335" s="792"/>
      <c r="U335" s="792">
        <f t="shared" si="281"/>
        <v>0</v>
      </c>
      <c r="V335" s="792"/>
      <c r="W335" s="794"/>
      <c r="X335" s="795">
        <f t="shared" si="282"/>
        <v>0</v>
      </c>
      <c r="Y335" s="191"/>
      <c r="Z335" s="191">
        <f t="shared" si="283"/>
        <v>0</v>
      </c>
      <c r="AA335" s="191">
        <f t="shared" si="284"/>
        <v>0</v>
      </c>
      <c r="AB335" s="191">
        <f t="shared" si="285"/>
        <v>0</v>
      </c>
      <c r="AC335" s="191">
        <f t="shared" si="286"/>
        <v>0</v>
      </c>
      <c r="AD335" s="191">
        <f t="shared" ref="AD335:AE335" si="359">$F335*O335</f>
        <v>0</v>
      </c>
      <c r="AE335" s="191">
        <f t="shared" si="359"/>
        <v>0</v>
      </c>
      <c r="AF335" s="191">
        <f t="shared" si="288"/>
        <v>0</v>
      </c>
      <c r="AG335" s="191">
        <f t="shared" si="289"/>
        <v>0</v>
      </c>
      <c r="AH335" s="191">
        <f t="shared" si="290"/>
        <v>0</v>
      </c>
      <c r="AI335" s="191"/>
      <c r="AJ335" s="191"/>
      <c r="AK335" s="191"/>
    </row>
    <row r="336" spans="1:37">
      <c r="A336" s="787" t="str">
        <f t="shared" si="291"/>
        <v/>
      </c>
      <c r="B336" s="788" t="b">
        <f>IF(D335&lt;&gt;"",'PRODUCER INFORMATION '!$V$4)</f>
        <v>0</v>
      </c>
      <c r="C336" s="789" t="b">
        <f xml:space="preserve"> IF(D335&lt;&gt;"",'PRODUCER INFORMATION '!$Q$6)</f>
        <v>0</v>
      </c>
      <c r="D336" s="786"/>
      <c r="E336" s="790"/>
      <c r="F336" s="791"/>
      <c r="G336" s="792"/>
      <c r="H336" s="792">
        <f t="shared" si="274"/>
        <v>0</v>
      </c>
      <c r="I336" s="792"/>
      <c r="J336" s="792">
        <f t="shared" si="275"/>
        <v>0</v>
      </c>
      <c r="K336" s="792"/>
      <c r="L336" s="792">
        <f t="shared" si="276"/>
        <v>0</v>
      </c>
      <c r="M336" s="792"/>
      <c r="N336" s="792">
        <f t="shared" si="277"/>
        <v>0</v>
      </c>
      <c r="O336" s="793">
        <f t="shared" si="278"/>
        <v>0</v>
      </c>
      <c r="P336" s="792"/>
      <c r="Q336" s="792">
        <f t="shared" si="279"/>
        <v>0</v>
      </c>
      <c r="R336" s="792"/>
      <c r="S336" s="792">
        <f t="shared" si="280"/>
        <v>0</v>
      </c>
      <c r="T336" s="792"/>
      <c r="U336" s="792">
        <f t="shared" si="281"/>
        <v>0</v>
      </c>
      <c r="V336" s="792"/>
      <c r="W336" s="794"/>
      <c r="X336" s="795">
        <f t="shared" si="282"/>
        <v>0</v>
      </c>
      <c r="Y336" s="191"/>
      <c r="Z336" s="191">
        <f t="shared" si="283"/>
        <v>0</v>
      </c>
      <c r="AA336" s="191">
        <f t="shared" si="284"/>
        <v>0</v>
      </c>
      <c r="AB336" s="191">
        <f t="shared" si="285"/>
        <v>0</v>
      </c>
      <c r="AC336" s="191">
        <f t="shared" si="286"/>
        <v>0</v>
      </c>
      <c r="AD336" s="191">
        <f t="shared" ref="AD336:AE336" si="360">$F336*O336</f>
        <v>0</v>
      </c>
      <c r="AE336" s="191">
        <f t="shared" si="360"/>
        <v>0</v>
      </c>
      <c r="AF336" s="191">
        <f t="shared" si="288"/>
        <v>0</v>
      </c>
      <c r="AG336" s="191">
        <f t="shared" si="289"/>
        <v>0</v>
      </c>
      <c r="AH336" s="191">
        <f t="shared" si="290"/>
        <v>0</v>
      </c>
      <c r="AI336" s="191"/>
      <c r="AJ336" s="191"/>
      <c r="AK336" s="191"/>
    </row>
    <row r="337" spans="1:37">
      <c r="A337" s="787" t="str">
        <f t="shared" si="291"/>
        <v/>
      </c>
      <c r="B337" s="788" t="b">
        <f>IF(D336&lt;&gt;"",'PRODUCER INFORMATION '!$V$4)</f>
        <v>0</v>
      </c>
      <c r="C337" s="789" t="b">
        <f xml:space="preserve"> IF(D336&lt;&gt;"",'PRODUCER INFORMATION '!$Q$6)</f>
        <v>0</v>
      </c>
      <c r="D337" s="786"/>
      <c r="E337" s="790"/>
      <c r="F337" s="791"/>
      <c r="G337" s="792"/>
      <c r="H337" s="792">
        <f t="shared" si="274"/>
        <v>0</v>
      </c>
      <c r="I337" s="792"/>
      <c r="J337" s="792">
        <f t="shared" si="275"/>
        <v>0</v>
      </c>
      <c r="K337" s="792"/>
      <c r="L337" s="792">
        <f t="shared" si="276"/>
        <v>0</v>
      </c>
      <c r="M337" s="792"/>
      <c r="N337" s="792">
        <f t="shared" si="277"/>
        <v>0</v>
      </c>
      <c r="O337" s="793">
        <f t="shared" si="278"/>
        <v>0</v>
      </c>
      <c r="P337" s="792"/>
      <c r="Q337" s="792">
        <f t="shared" si="279"/>
        <v>0</v>
      </c>
      <c r="R337" s="792"/>
      <c r="S337" s="792">
        <f t="shared" si="280"/>
        <v>0</v>
      </c>
      <c r="T337" s="792"/>
      <c r="U337" s="792">
        <f t="shared" si="281"/>
        <v>0</v>
      </c>
      <c r="V337" s="792"/>
      <c r="W337" s="794"/>
      <c r="X337" s="795">
        <f t="shared" si="282"/>
        <v>0</v>
      </c>
      <c r="Y337" s="191"/>
      <c r="Z337" s="191">
        <f t="shared" si="283"/>
        <v>0</v>
      </c>
      <c r="AA337" s="191">
        <f t="shared" si="284"/>
        <v>0</v>
      </c>
      <c r="AB337" s="191">
        <f t="shared" si="285"/>
        <v>0</v>
      </c>
      <c r="AC337" s="191">
        <f t="shared" si="286"/>
        <v>0</v>
      </c>
      <c r="AD337" s="191">
        <f t="shared" ref="AD337:AE337" si="361">$F337*O337</f>
        <v>0</v>
      </c>
      <c r="AE337" s="191">
        <f t="shared" si="361"/>
        <v>0</v>
      </c>
      <c r="AF337" s="191">
        <f t="shared" si="288"/>
        <v>0</v>
      </c>
      <c r="AG337" s="191">
        <f t="shared" si="289"/>
        <v>0</v>
      </c>
      <c r="AH337" s="191">
        <f t="shared" si="290"/>
        <v>0</v>
      </c>
      <c r="AI337" s="191"/>
      <c r="AJ337" s="191"/>
      <c r="AK337" s="191"/>
    </row>
    <row r="338" spans="1:37">
      <c r="A338" s="787" t="str">
        <f t="shared" si="291"/>
        <v/>
      </c>
      <c r="B338" s="788" t="b">
        <f>IF(D337&lt;&gt;"",'PRODUCER INFORMATION '!$V$4)</f>
        <v>0</v>
      </c>
      <c r="C338" s="789" t="b">
        <f xml:space="preserve"> IF(D337&lt;&gt;"",'PRODUCER INFORMATION '!$Q$6)</f>
        <v>0</v>
      </c>
      <c r="D338" s="786"/>
      <c r="E338" s="790"/>
      <c r="F338" s="791"/>
      <c r="G338" s="792"/>
      <c r="H338" s="792">
        <f t="shared" si="274"/>
        <v>0</v>
      </c>
      <c r="I338" s="792"/>
      <c r="J338" s="792">
        <f t="shared" si="275"/>
        <v>0</v>
      </c>
      <c r="K338" s="792"/>
      <c r="L338" s="792">
        <f t="shared" si="276"/>
        <v>0</v>
      </c>
      <c r="M338" s="792"/>
      <c r="N338" s="792">
        <f t="shared" si="277"/>
        <v>0</v>
      </c>
      <c r="O338" s="793">
        <f t="shared" si="278"/>
        <v>0</v>
      </c>
      <c r="P338" s="792"/>
      <c r="Q338" s="792">
        <f t="shared" si="279"/>
        <v>0</v>
      </c>
      <c r="R338" s="792"/>
      <c r="S338" s="792">
        <f t="shared" si="280"/>
        <v>0</v>
      </c>
      <c r="T338" s="792"/>
      <c r="U338" s="792">
        <f t="shared" si="281"/>
        <v>0</v>
      </c>
      <c r="V338" s="792"/>
      <c r="W338" s="794"/>
      <c r="X338" s="795">
        <f t="shared" si="282"/>
        <v>0</v>
      </c>
      <c r="Y338" s="191"/>
      <c r="Z338" s="191">
        <f t="shared" si="283"/>
        <v>0</v>
      </c>
      <c r="AA338" s="191">
        <f t="shared" si="284"/>
        <v>0</v>
      </c>
      <c r="AB338" s="191">
        <f t="shared" si="285"/>
        <v>0</v>
      </c>
      <c r="AC338" s="191">
        <f t="shared" si="286"/>
        <v>0</v>
      </c>
      <c r="AD338" s="191">
        <f t="shared" ref="AD338:AE338" si="362">$F338*O338</f>
        <v>0</v>
      </c>
      <c r="AE338" s="191">
        <f t="shared" si="362"/>
        <v>0</v>
      </c>
      <c r="AF338" s="191">
        <f t="shared" si="288"/>
        <v>0</v>
      </c>
      <c r="AG338" s="191">
        <f t="shared" si="289"/>
        <v>0</v>
      </c>
      <c r="AH338" s="191">
        <f t="shared" si="290"/>
        <v>0</v>
      </c>
      <c r="AI338" s="191"/>
      <c r="AJ338" s="191"/>
      <c r="AK338" s="191"/>
    </row>
    <row r="339" spans="1:37">
      <c r="A339" s="787" t="str">
        <f t="shared" si="291"/>
        <v/>
      </c>
      <c r="B339" s="788" t="b">
        <f>IF(D338&lt;&gt;"",'PRODUCER INFORMATION '!$V$4)</f>
        <v>0</v>
      </c>
      <c r="C339" s="789" t="b">
        <f xml:space="preserve"> IF(D338&lt;&gt;"",'PRODUCER INFORMATION '!$Q$6)</f>
        <v>0</v>
      </c>
      <c r="D339" s="786"/>
      <c r="E339" s="790"/>
      <c r="F339" s="791"/>
      <c r="G339" s="792"/>
      <c r="H339" s="792">
        <f t="shared" si="274"/>
        <v>0</v>
      </c>
      <c r="I339" s="792"/>
      <c r="J339" s="792">
        <f t="shared" si="275"/>
        <v>0</v>
      </c>
      <c r="K339" s="792"/>
      <c r="L339" s="792">
        <f t="shared" si="276"/>
        <v>0</v>
      </c>
      <c r="M339" s="792"/>
      <c r="N339" s="792">
        <f t="shared" si="277"/>
        <v>0</v>
      </c>
      <c r="O339" s="793">
        <f t="shared" si="278"/>
        <v>0</v>
      </c>
      <c r="P339" s="792"/>
      <c r="Q339" s="792">
        <f t="shared" si="279"/>
        <v>0</v>
      </c>
      <c r="R339" s="792"/>
      <c r="S339" s="792">
        <f t="shared" si="280"/>
        <v>0</v>
      </c>
      <c r="T339" s="792"/>
      <c r="U339" s="792">
        <f t="shared" si="281"/>
        <v>0</v>
      </c>
      <c r="V339" s="792"/>
      <c r="W339" s="794"/>
      <c r="X339" s="795">
        <f t="shared" si="282"/>
        <v>0</v>
      </c>
      <c r="Y339" s="191"/>
      <c r="Z339" s="191">
        <f t="shared" si="283"/>
        <v>0</v>
      </c>
      <c r="AA339" s="191">
        <f t="shared" si="284"/>
        <v>0</v>
      </c>
      <c r="AB339" s="191">
        <f t="shared" si="285"/>
        <v>0</v>
      </c>
      <c r="AC339" s="191">
        <f t="shared" si="286"/>
        <v>0</v>
      </c>
      <c r="AD339" s="191">
        <f t="shared" ref="AD339:AE339" si="363">$F339*O339</f>
        <v>0</v>
      </c>
      <c r="AE339" s="191">
        <f t="shared" si="363"/>
        <v>0</v>
      </c>
      <c r="AF339" s="191">
        <f t="shared" si="288"/>
        <v>0</v>
      </c>
      <c r="AG339" s="191">
        <f t="shared" si="289"/>
        <v>0</v>
      </c>
      <c r="AH339" s="191">
        <f t="shared" si="290"/>
        <v>0</v>
      </c>
      <c r="AI339" s="191"/>
      <c r="AJ339" s="191"/>
      <c r="AK339" s="191"/>
    </row>
    <row r="340" spans="1:37">
      <c r="A340" s="787" t="str">
        <f t="shared" si="291"/>
        <v/>
      </c>
      <c r="B340" s="788" t="b">
        <f>IF(D339&lt;&gt;"",'PRODUCER INFORMATION '!$V$4)</f>
        <v>0</v>
      </c>
      <c r="C340" s="789" t="b">
        <f xml:space="preserve"> IF(D339&lt;&gt;"",'PRODUCER INFORMATION '!$Q$6)</f>
        <v>0</v>
      </c>
      <c r="D340" s="786"/>
      <c r="E340" s="790"/>
      <c r="F340" s="791"/>
      <c r="G340" s="792"/>
      <c r="H340" s="792">
        <f t="shared" si="274"/>
        <v>0</v>
      </c>
      <c r="I340" s="792"/>
      <c r="J340" s="792">
        <f t="shared" si="275"/>
        <v>0</v>
      </c>
      <c r="K340" s="792"/>
      <c r="L340" s="792">
        <f t="shared" si="276"/>
        <v>0</v>
      </c>
      <c r="M340" s="792"/>
      <c r="N340" s="792">
        <f t="shared" si="277"/>
        <v>0</v>
      </c>
      <c r="O340" s="793">
        <f t="shared" si="278"/>
        <v>0</v>
      </c>
      <c r="P340" s="792"/>
      <c r="Q340" s="792">
        <f t="shared" si="279"/>
        <v>0</v>
      </c>
      <c r="R340" s="792"/>
      <c r="S340" s="792">
        <f t="shared" si="280"/>
        <v>0</v>
      </c>
      <c r="T340" s="792"/>
      <c r="U340" s="792">
        <f t="shared" si="281"/>
        <v>0</v>
      </c>
      <c r="V340" s="792"/>
      <c r="W340" s="794"/>
      <c r="X340" s="795">
        <f t="shared" si="282"/>
        <v>0</v>
      </c>
      <c r="Y340" s="191"/>
      <c r="Z340" s="191">
        <f t="shared" si="283"/>
        <v>0</v>
      </c>
      <c r="AA340" s="191">
        <f t="shared" si="284"/>
        <v>0</v>
      </c>
      <c r="AB340" s="191">
        <f t="shared" si="285"/>
        <v>0</v>
      </c>
      <c r="AC340" s="191">
        <f t="shared" si="286"/>
        <v>0</v>
      </c>
      <c r="AD340" s="191">
        <f t="shared" ref="AD340:AE340" si="364">$F340*O340</f>
        <v>0</v>
      </c>
      <c r="AE340" s="191">
        <f t="shared" si="364"/>
        <v>0</v>
      </c>
      <c r="AF340" s="191">
        <f t="shared" si="288"/>
        <v>0</v>
      </c>
      <c r="AG340" s="191">
        <f t="shared" si="289"/>
        <v>0</v>
      </c>
      <c r="AH340" s="191">
        <f t="shared" si="290"/>
        <v>0</v>
      </c>
      <c r="AI340" s="191"/>
      <c r="AJ340" s="191"/>
      <c r="AK340" s="191"/>
    </row>
    <row r="341" spans="1:37">
      <c r="A341" s="787" t="str">
        <f t="shared" si="291"/>
        <v/>
      </c>
      <c r="B341" s="788" t="b">
        <f>IF(D340&lt;&gt;"",'PRODUCER INFORMATION '!$V$4)</f>
        <v>0</v>
      </c>
      <c r="C341" s="789" t="b">
        <f xml:space="preserve"> IF(D340&lt;&gt;"",'PRODUCER INFORMATION '!$Q$6)</f>
        <v>0</v>
      </c>
      <c r="D341" s="786"/>
      <c r="E341" s="790"/>
      <c r="F341" s="791"/>
      <c r="G341" s="792"/>
      <c r="H341" s="792">
        <f t="shared" si="274"/>
        <v>0</v>
      </c>
      <c r="I341" s="792"/>
      <c r="J341" s="792">
        <f t="shared" si="275"/>
        <v>0</v>
      </c>
      <c r="K341" s="792"/>
      <c r="L341" s="792">
        <f t="shared" si="276"/>
        <v>0</v>
      </c>
      <c r="M341" s="792"/>
      <c r="N341" s="792">
        <f t="shared" si="277"/>
        <v>0</v>
      </c>
      <c r="O341" s="793">
        <f t="shared" si="278"/>
        <v>0</v>
      </c>
      <c r="P341" s="792"/>
      <c r="Q341" s="792">
        <f t="shared" si="279"/>
        <v>0</v>
      </c>
      <c r="R341" s="792"/>
      <c r="S341" s="792">
        <f t="shared" si="280"/>
        <v>0</v>
      </c>
      <c r="T341" s="792"/>
      <c r="U341" s="792">
        <f t="shared" si="281"/>
        <v>0</v>
      </c>
      <c r="V341" s="792"/>
      <c r="W341" s="794"/>
      <c r="X341" s="795">
        <f t="shared" si="282"/>
        <v>0</v>
      </c>
      <c r="Y341" s="191"/>
      <c r="Z341" s="191">
        <f t="shared" si="283"/>
        <v>0</v>
      </c>
      <c r="AA341" s="191">
        <f t="shared" si="284"/>
        <v>0</v>
      </c>
      <c r="AB341" s="191">
        <f t="shared" si="285"/>
        <v>0</v>
      </c>
      <c r="AC341" s="191">
        <f t="shared" si="286"/>
        <v>0</v>
      </c>
      <c r="AD341" s="191">
        <f t="shared" ref="AD341:AE341" si="365">$F341*O341</f>
        <v>0</v>
      </c>
      <c r="AE341" s="191">
        <f t="shared" si="365"/>
        <v>0</v>
      </c>
      <c r="AF341" s="191">
        <f t="shared" si="288"/>
        <v>0</v>
      </c>
      <c r="AG341" s="191">
        <f t="shared" si="289"/>
        <v>0</v>
      </c>
      <c r="AH341" s="191">
        <f t="shared" si="290"/>
        <v>0</v>
      </c>
      <c r="AI341" s="191"/>
      <c r="AJ341" s="191"/>
      <c r="AK341" s="191"/>
    </row>
    <row r="342" spans="1:37">
      <c r="A342" s="787" t="str">
        <f t="shared" si="291"/>
        <v/>
      </c>
      <c r="B342" s="788" t="b">
        <f>IF(D341&lt;&gt;"",'PRODUCER INFORMATION '!$V$4)</f>
        <v>0</v>
      </c>
      <c r="C342" s="789" t="b">
        <f xml:space="preserve"> IF(D341&lt;&gt;"",'PRODUCER INFORMATION '!$Q$6)</f>
        <v>0</v>
      </c>
      <c r="D342" s="786"/>
      <c r="E342" s="790"/>
      <c r="F342" s="791"/>
      <c r="G342" s="792"/>
      <c r="H342" s="792">
        <f t="shared" si="274"/>
        <v>0</v>
      </c>
      <c r="I342" s="792"/>
      <c r="J342" s="792">
        <f t="shared" si="275"/>
        <v>0</v>
      </c>
      <c r="K342" s="792"/>
      <c r="L342" s="792">
        <f t="shared" si="276"/>
        <v>0</v>
      </c>
      <c r="M342" s="792"/>
      <c r="N342" s="792">
        <f t="shared" si="277"/>
        <v>0</v>
      </c>
      <c r="O342" s="793">
        <f t="shared" si="278"/>
        <v>0</v>
      </c>
      <c r="P342" s="792"/>
      <c r="Q342" s="792">
        <f t="shared" si="279"/>
        <v>0</v>
      </c>
      <c r="R342" s="792"/>
      <c r="S342" s="792">
        <f t="shared" si="280"/>
        <v>0</v>
      </c>
      <c r="T342" s="792"/>
      <c r="U342" s="792">
        <f t="shared" si="281"/>
        <v>0</v>
      </c>
      <c r="V342" s="792"/>
      <c r="W342" s="794"/>
      <c r="X342" s="795">
        <f t="shared" si="282"/>
        <v>0</v>
      </c>
      <c r="Y342" s="191"/>
      <c r="Z342" s="191">
        <f t="shared" si="283"/>
        <v>0</v>
      </c>
      <c r="AA342" s="191">
        <f t="shared" si="284"/>
        <v>0</v>
      </c>
      <c r="AB342" s="191">
        <f t="shared" si="285"/>
        <v>0</v>
      </c>
      <c r="AC342" s="191">
        <f t="shared" si="286"/>
        <v>0</v>
      </c>
      <c r="AD342" s="191">
        <f t="shared" ref="AD342:AE342" si="366">$F342*O342</f>
        <v>0</v>
      </c>
      <c r="AE342" s="191">
        <f t="shared" si="366"/>
        <v>0</v>
      </c>
      <c r="AF342" s="191">
        <f t="shared" si="288"/>
        <v>0</v>
      </c>
      <c r="AG342" s="191">
        <f t="shared" si="289"/>
        <v>0</v>
      </c>
      <c r="AH342" s="191">
        <f t="shared" si="290"/>
        <v>0</v>
      </c>
      <c r="AI342" s="191"/>
      <c r="AJ342" s="191"/>
      <c r="AK342" s="191"/>
    </row>
    <row r="343" spans="1:37">
      <c r="A343" s="787" t="str">
        <f t="shared" si="291"/>
        <v/>
      </c>
      <c r="B343" s="788" t="b">
        <f>IF(D342&lt;&gt;"",'PRODUCER INFORMATION '!$V$4)</f>
        <v>0</v>
      </c>
      <c r="C343" s="789" t="b">
        <f xml:space="preserve"> IF(D342&lt;&gt;"",'PRODUCER INFORMATION '!$Q$6)</f>
        <v>0</v>
      </c>
      <c r="D343" s="786"/>
      <c r="E343" s="790"/>
      <c r="F343" s="791"/>
      <c r="G343" s="792"/>
      <c r="H343" s="792">
        <f t="shared" si="274"/>
        <v>0</v>
      </c>
      <c r="I343" s="792"/>
      <c r="J343" s="792">
        <f t="shared" si="275"/>
        <v>0</v>
      </c>
      <c r="K343" s="792"/>
      <c r="L343" s="792">
        <f t="shared" si="276"/>
        <v>0</v>
      </c>
      <c r="M343" s="792"/>
      <c r="N343" s="792">
        <f t="shared" si="277"/>
        <v>0</v>
      </c>
      <c r="O343" s="793">
        <f t="shared" si="278"/>
        <v>0</v>
      </c>
      <c r="P343" s="792"/>
      <c r="Q343" s="792">
        <f t="shared" si="279"/>
        <v>0</v>
      </c>
      <c r="R343" s="792"/>
      <c r="S343" s="792">
        <f t="shared" si="280"/>
        <v>0</v>
      </c>
      <c r="T343" s="792"/>
      <c r="U343" s="792">
        <f t="shared" si="281"/>
        <v>0</v>
      </c>
      <c r="V343" s="792"/>
      <c r="W343" s="794"/>
      <c r="X343" s="795">
        <f t="shared" si="282"/>
        <v>0</v>
      </c>
      <c r="Y343" s="191"/>
      <c r="Z343" s="191">
        <f t="shared" si="283"/>
        <v>0</v>
      </c>
      <c r="AA343" s="191">
        <f t="shared" si="284"/>
        <v>0</v>
      </c>
      <c r="AB343" s="191">
        <f t="shared" si="285"/>
        <v>0</v>
      </c>
      <c r="AC343" s="191">
        <f t="shared" si="286"/>
        <v>0</v>
      </c>
      <c r="AD343" s="191">
        <f t="shared" ref="AD343:AE343" si="367">$F343*O343</f>
        <v>0</v>
      </c>
      <c r="AE343" s="191">
        <f t="shared" si="367"/>
        <v>0</v>
      </c>
      <c r="AF343" s="191">
        <f t="shared" si="288"/>
        <v>0</v>
      </c>
      <c r="AG343" s="191">
        <f t="shared" si="289"/>
        <v>0</v>
      </c>
      <c r="AH343" s="191">
        <f t="shared" si="290"/>
        <v>0</v>
      </c>
      <c r="AI343" s="191"/>
      <c r="AJ343" s="191"/>
      <c r="AK343" s="191"/>
    </row>
    <row r="344" spans="1:37">
      <c r="A344" s="787" t="str">
        <f t="shared" si="291"/>
        <v/>
      </c>
      <c r="B344" s="788" t="b">
        <f>IF(D343&lt;&gt;"",'PRODUCER INFORMATION '!$V$4)</f>
        <v>0</v>
      </c>
      <c r="C344" s="789" t="b">
        <f xml:space="preserve"> IF(D343&lt;&gt;"",'PRODUCER INFORMATION '!$Q$6)</f>
        <v>0</v>
      </c>
      <c r="D344" s="786"/>
      <c r="E344" s="790"/>
      <c r="F344" s="791"/>
      <c r="G344" s="792"/>
      <c r="H344" s="792">
        <f t="shared" si="274"/>
        <v>0</v>
      </c>
      <c r="I344" s="792"/>
      <c r="J344" s="792">
        <f t="shared" si="275"/>
        <v>0</v>
      </c>
      <c r="K344" s="792"/>
      <c r="L344" s="792">
        <f t="shared" si="276"/>
        <v>0</v>
      </c>
      <c r="M344" s="792"/>
      <c r="N344" s="792">
        <f t="shared" si="277"/>
        <v>0</v>
      </c>
      <c r="O344" s="793">
        <f t="shared" si="278"/>
        <v>0</v>
      </c>
      <c r="P344" s="792"/>
      <c r="Q344" s="792">
        <f t="shared" si="279"/>
        <v>0</v>
      </c>
      <c r="R344" s="792"/>
      <c r="S344" s="792">
        <f t="shared" si="280"/>
        <v>0</v>
      </c>
      <c r="T344" s="792"/>
      <c r="U344" s="792">
        <f t="shared" si="281"/>
        <v>0</v>
      </c>
      <c r="V344" s="792"/>
      <c r="W344" s="794"/>
      <c r="X344" s="795">
        <f t="shared" si="282"/>
        <v>0</v>
      </c>
      <c r="Y344" s="191"/>
      <c r="Z344" s="191">
        <f t="shared" si="283"/>
        <v>0</v>
      </c>
      <c r="AA344" s="191">
        <f t="shared" si="284"/>
        <v>0</v>
      </c>
      <c r="AB344" s="191">
        <f t="shared" si="285"/>
        <v>0</v>
      </c>
      <c r="AC344" s="191">
        <f t="shared" si="286"/>
        <v>0</v>
      </c>
      <c r="AD344" s="191">
        <f t="shared" ref="AD344:AE344" si="368">$F344*O344</f>
        <v>0</v>
      </c>
      <c r="AE344" s="191">
        <f t="shared" si="368"/>
        <v>0</v>
      </c>
      <c r="AF344" s="191">
        <f t="shared" si="288"/>
        <v>0</v>
      </c>
      <c r="AG344" s="191">
        <f t="shared" si="289"/>
        <v>0</v>
      </c>
      <c r="AH344" s="191">
        <f t="shared" si="290"/>
        <v>0</v>
      </c>
      <c r="AI344" s="191"/>
      <c r="AJ344" s="191"/>
      <c r="AK344" s="191"/>
    </row>
    <row r="345" spans="1:37">
      <c r="A345" s="787" t="str">
        <f t="shared" si="291"/>
        <v/>
      </c>
      <c r="B345" s="788" t="b">
        <f>IF(D344&lt;&gt;"",'PRODUCER INFORMATION '!$V$4)</f>
        <v>0</v>
      </c>
      <c r="C345" s="789" t="b">
        <f xml:space="preserve"> IF(D344&lt;&gt;"",'PRODUCER INFORMATION '!$Q$6)</f>
        <v>0</v>
      </c>
      <c r="D345" s="786"/>
      <c r="E345" s="790"/>
      <c r="F345" s="791"/>
      <c r="G345" s="792"/>
      <c r="H345" s="792">
        <f t="shared" si="274"/>
        <v>0</v>
      </c>
      <c r="I345" s="792"/>
      <c r="J345" s="792">
        <f t="shared" si="275"/>
        <v>0</v>
      </c>
      <c r="K345" s="792"/>
      <c r="L345" s="792">
        <f t="shared" si="276"/>
        <v>0</v>
      </c>
      <c r="M345" s="792"/>
      <c r="N345" s="792">
        <f t="shared" si="277"/>
        <v>0</v>
      </c>
      <c r="O345" s="793">
        <f t="shared" si="278"/>
        <v>0</v>
      </c>
      <c r="P345" s="792"/>
      <c r="Q345" s="792">
        <f t="shared" si="279"/>
        <v>0</v>
      </c>
      <c r="R345" s="792"/>
      <c r="S345" s="792">
        <f t="shared" si="280"/>
        <v>0</v>
      </c>
      <c r="T345" s="792"/>
      <c r="U345" s="792">
        <f t="shared" si="281"/>
        <v>0</v>
      </c>
      <c r="V345" s="792"/>
      <c r="W345" s="794"/>
      <c r="X345" s="795">
        <f t="shared" si="282"/>
        <v>0</v>
      </c>
      <c r="Y345" s="191"/>
      <c r="Z345" s="191">
        <f t="shared" si="283"/>
        <v>0</v>
      </c>
      <c r="AA345" s="191">
        <f t="shared" si="284"/>
        <v>0</v>
      </c>
      <c r="AB345" s="191">
        <f t="shared" si="285"/>
        <v>0</v>
      </c>
      <c r="AC345" s="191">
        <f t="shared" si="286"/>
        <v>0</v>
      </c>
      <c r="AD345" s="191">
        <f t="shared" ref="AD345:AE345" si="369">$F345*O345</f>
        <v>0</v>
      </c>
      <c r="AE345" s="191">
        <f t="shared" si="369"/>
        <v>0</v>
      </c>
      <c r="AF345" s="191">
        <f t="shared" si="288"/>
        <v>0</v>
      </c>
      <c r="AG345" s="191">
        <f t="shared" si="289"/>
        <v>0</v>
      </c>
      <c r="AH345" s="191">
        <f t="shared" si="290"/>
        <v>0</v>
      </c>
      <c r="AI345" s="191"/>
      <c r="AJ345" s="191"/>
      <c r="AK345" s="191"/>
    </row>
    <row r="346" spans="1:37">
      <c r="A346" s="787" t="str">
        <f t="shared" si="291"/>
        <v/>
      </c>
      <c r="B346" s="788" t="b">
        <f>IF(D345&lt;&gt;"",'PRODUCER INFORMATION '!$V$4)</f>
        <v>0</v>
      </c>
      <c r="C346" s="789" t="b">
        <f xml:space="preserve"> IF(D345&lt;&gt;"",'PRODUCER INFORMATION '!$Q$6)</f>
        <v>0</v>
      </c>
      <c r="D346" s="786"/>
      <c r="E346" s="790"/>
      <c r="F346" s="791"/>
      <c r="G346" s="792"/>
      <c r="H346" s="792">
        <f t="shared" si="274"/>
        <v>0</v>
      </c>
      <c r="I346" s="792"/>
      <c r="J346" s="792">
        <f t="shared" si="275"/>
        <v>0</v>
      </c>
      <c r="K346" s="792"/>
      <c r="L346" s="792">
        <f t="shared" si="276"/>
        <v>0</v>
      </c>
      <c r="M346" s="792"/>
      <c r="N346" s="792">
        <f t="shared" si="277"/>
        <v>0</v>
      </c>
      <c r="O346" s="793">
        <f t="shared" si="278"/>
        <v>0</v>
      </c>
      <c r="P346" s="792"/>
      <c r="Q346" s="792">
        <f t="shared" si="279"/>
        <v>0</v>
      </c>
      <c r="R346" s="792"/>
      <c r="S346" s="792">
        <f t="shared" si="280"/>
        <v>0</v>
      </c>
      <c r="T346" s="792"/>
      <c r="U346" s="792">
        <f t="shared" si="281"/>
        <v>0</v>
      </c>
      <c r="V346" s="792"/>
      <c r="W346" s="794"/>
      <c r="X346" s="795">
        <f t="shared" si="282"/>
        <v>0</v>
      </c>
      <c r="Y346" s="191"/>
      <c r="Z346" s="191">
        <f t="shared" si="283"/>
        <v>0</v>
      </c>
      <c r="AA346" s="191">
        <f t="shared" si="284"/>
        <v>0</v>
      </c>
      <c r="AB346" s="191">
        <f t="shared" si="285"/>
        <v>0</v>
      </c>
      <c r="AC346" s="191">
        <f t="shared" si="286"/>
        <v>0</v>
      </c>
      <c r="AD346" s="191">
        <f t="shared" ref="AD346:AE346" si="370">$F346*O346</f>
        <v>0</v>
      </c>
      <c r="AE346" s="191">
        <f t="shared" si="370"/>
        <v>0</v>
      </c>
      <c r="AF346" s="191">
        <f t="shared" si="288"/>
        <v>0</v>
      </c>
      <c r="AG346" s="191">
        <f t="shared" si="289"/>
        <v>0</v>
      </c>
      <c r="AH346" s="191">
        <f t="shared" si="290"/>
        <v>0</v>
      </c>
      <c r="AI346" s="191"/>
      <c r="AJ346" s="191"/>
      <c r="AK346" s="191"/>
    </row>
    <row r="347" spans="1:37">
      <c r="A347" s="787" t="str">
        <f t="shared" si="291"/>
        <v/>
      </c>
      <c r="B347" s="788" t="b">
        <f>IF(D346&lt;&gt;"",'PRODUCER INFORMATION '!$V$4)</f>
        <v>0</v>
      </c>
      <c r="C347" s="789" t="b">
        <f xml:space="preserve"> IF(D346&lt;&gt;"",'PRODUCER INFORMATION '!$Q$6)</f>
        <v>0</v>
      </c>
      <c r="D347" s="786"/>
      <c r="E347" s="790"/>
      <c r="F347" s="791"/>
      <c r="G347" s="792"/>
      <c r="H347" s="792">
        <f t="shared" si="274"/>
        <v>0</v>
      </c>
      <c r="I347" s="792"/>
      <c r="J347" s="792">
        <f t="shared" si="275"/>
        <v>0</v>
      </c>
      <c r="K347" s="792"/>
      <c r="L347" s="792">
        <f t="shared" si="276"/>
        <v>0</v>
      </c>
      <c r="M347" s="792"/>
      <c r="N347" s="792">
        <f t="shared" si="277"/>
        <v>0</v>
      </c>
      <c r="O347" s="793">
        <f t="shared" si="278"/>
        <v>0</v>
      </c>
      <c r="P347" s="792"/>
      <c r="Q347" s="792">
        <f t="shared" si="279"/>
        <v>0</v>
      </c>
      <c r="R347" s="792"/>
      <c r="S347" s="792">
        <f t="shared" si="280"/>
        <v>0</v>
      </c>
      <c r="T347" s="792"/>
      <c r="U347" s="792">
        <f t="shared" si="281"/>
        <v>0</v>
      </c>
      <c r="V347" s="792"/>
      <c r="W347" s="794"/>
      <c r="X347" s="795">
        <f t="shared" si="282"/>
        <v>0</v>
      </c>
      <c r="Y347" s="191"/>
      <c r="Z347" s="191">
        <f t="shared" si="283"/>
        <v>0</v>
      </c>
      <c r="AA347" s="191">
        <f t="shared" si="284"/>
        <v>0</v>
      </c>
      <c r="AB347" s="191">
        <f t="shared" si="285"/>
        <v>0</v>
      </c>
      <c r="AC347" s="191">
        <f t="shared" si="286"/>
        <v>0</v>
      </c>
      <c r="AD347" s="191">
        <f t="shared" ref="AD347:AE347" si="371">$F347*O347</f>
        <v>0</v>
      </c>
      <c r="AE347" s="191">
        <f t="shared" si="371"/>
        <v>0</v>
      </c>
      <c r="AF347" s="191">
        <f t="shared" si="288"/>
        <v>0</v>
      </c>
      <c r="AG347" s="191">
        <f t="shared" si="289"/>
        <v>0</v>
      </c>
      <c r="AH347" s="191">
        <f t="shared" si="290"/>
        <v>0</v>
      </c>
      <c r="AI347" s="191"/>
      <c r="AJ347" s="191"/>
      <c r="AK347" s="191"/>
    </row>
    <row r="348" spans="1:37">
      <c r="A348" s="787" t="str">
        <f t="shared" si="291"/>
        <v/>
      </c>
      <c r="B348" s="788" t="b">
        <f>IF(D347&lt;&gt;"",'PRODUCER INFORMATION '!$V$4)</f>
        <v>0</v>
      </c>
      <c r="C348" s="789" t="b">
        <f xml:space="preserve"> IF(D347&lt;&gt;"",'PRODUCER INFORMATION '!$Q$6)</f>
        <v>0</v>
      </c>
      <c r="D348" s="786"/>
      <c r="E348" s="790"/>
      <c r="F348" s="791"/>
      <c r="G348" s="792"/>
      <c r="H348" s="792">
        <f t="shared" si="274"/>
        <v>0</v>
      </c>
      <c r="I348" s="792"/>
      <c r="J348" s="792">
        <f t="shared" si="275"/>
        <v>0</v>
      </c>
      <c r="K348" s="792"/>
      <c r="L348" s="792">
        <f t="shared" si="276"/>
        <v>0</v>
      </c>
      <c r="M348" s="792"/>
      <c r="N348" s="792">
        <f t="shared" si="277"/>
        <v>0</v>
      </c>
      <c r="O348" s="793">
        <f t="shared" si="278"/>
        <v>0</v>
      </c>
      <c r="P348" s="792"/>
      <c r="Q348" s="792">
        <f t="shared" si="279"/>
        <v>0</v>
      </c>
      <c r="R348" s="792"/>
      <c r="S348" s="792">
        <f t="shared" si="280"/>
        <v>0</v>
      </c>
      <c r="T348" s="792"/>
      <c r="U348" s="792">
        <f t="shared" si="281"/>
        <v>0</v>
      </c>
      <c r="V348" s="792"/>
      <c r="W348" s="794"/>
      <c r="X348" s="795">
        <f t="shared" si="282"/>
        <v>0</v>
      </c>
      <c r="Y348" s="191"/>
      <c r="Z348" s="191">
        <f t="shared" si="283"/>
        <v>0</v>
      </c>
      <c r="AA348" s="191">
        <f t="shared" si="284"/>
        <v>0</v>
      </c>
      <c r="AB348" s="191">
        <f t="shared" si="285"/>
        <v>0</v>
      </c>
      <c r="AC348" s="191">
        <f t="shared" si="286"/>
        <v>0</v>
      </c>
      <c r="AD348" s="191">
        <f t="shared" ref="AD348:AE348" si="372">$F348*O348</f>
        <v>0</v>
      </c>
      <c r="AE348" s="191">
        <f t="shared" si="372"/>
        <v>0</v>
      </c>
      <c r="AF348" s="191">
        <f t="shared" si="288"/>
        <v>0</v>
      </c>
      <c r="AG348" s="191">
        <f t="shared" si="289"/>
        <v>0</v>
      </c>
      <c r="AH348" s="191">
        <f t="shared" si="290"/>
        <v>0</v>
      </c>
      <c r="AI348" s="191"/>
      <c r="AJ348" s="191"/>
      <c r="AK348" s="191"/>
    </row>
    <row r="349" spans="1:37">
      <c r="A349" s="787" t="str">
        <f t="shared" si="291"/>
        <v/>
      </c>
      <c r="B349" s="788" t="b">
        <f>IF(D348&lt;&gt;"",'PRODUCER INFORMATION '!$V$4)</f>
        <v>0</v>
      </c>
      <c r="C349" s="789" t="b">
        <f xml:space="preserve"> IF(D348&lt;&gt;"",'PRODUCER INFORMATION '!$Q$6)</f>
        <v>0</v>
      </c>
      <c r="D349" s="786"/>
      <c r="E349" s="790"/>
      <c r="F349" s="791"/>
      <c r="G349" s="792"/>
      <c r="H349" s="792">
        <f t="shared" si="274"/>
        <v>0</v>
      </c>
      <c r="I349" s="792"/>
      <c r="J349" s="792">
        <f t="shared" si="275"/>
        <v>0</v>
      </c>
      <c r="K349" s="792"/>
      <c r="L349" s="792">
        <f t="shared" si="276"/>
        <v>0</v>
      </c>
      <c r="M349" s="792"/>
      <c r="N349" s="792">
        <f t="shared" si="277"/>
        <v>0</v>
      </c>
      <c r="O349" s="793">
        <f t="shared" si="278"/>
        <v>0</v>
      </c>
      <c r="P349" s="792"/>
      <c r="Q349" s="792">
        <f t="shared" si="279"/>
        <v>0</v>
      </c>
      <c r="R349" s="792"/>
      <c r="S349" s="792">
        <f t="shared" si="280"/>
        <v>0</v>
      </c>
      <c r="T349" s="792"/>
      <c r="U349" s="792">
        <f t="shared" si="281"/>
        <v>0</v>
      </c>
      <c r="V349" s="792"/>
      <c r="W349" s="794"/>
      <c r="X349" s="795">
        <f t="shared" si="282"/>
        <v>0</v>
      </c>
      <c r="Y349" s="191"/>
      <c r="Z349" s="191">
        <f t="shared" si="283"/>
        <v>0</v>
      </c>
      <c r="AA349" s="191">
        <f t="shared" si="284"/>
        <v>0</v>
      </c>
      <c r="AB349" s="191">
        <f t="shared" si="285"/>
        <v>0</v>
      </c>
      <c r="AC349" s="191">
        <f t="shared" si="286"/>
        <v>0</v>
      </c>
      <c r="AD349" s="191">
        <f t="shared" ref="AD349:AE349" si="373">$F349*O349</f>
        <v>0</v>
      </c>
      <c r="AE349" s="191">
        <f t="shared" si="373"/>
        <v>0</v>
      </c>
      <c r="AF349" s="191">
        <f t="shared" si="288"/>
        <v>0</v>
      </c>
      <c r="AG349" s="191">
        <f t="shared" si="289"/>
        <v>0</v>
      </c>
      <c r="AH349" s="191">
        <f t="shared" si="290"/>
        <v>0</v>
      </c>
      <c r="AI349" s="191"/>
      <c r="AJ349" s="191"/>
      <c r="AK349" s="191"/>
    </row>
    <row r="350" spans="1:37">
      <c r="A350" s="787" t="str">
        <f t="shared" si="291"/>
        <v/>
      </c>
      <c r="B350" s="788" t="b">
        <f>IF(D349&lt;&gt;"",'PRODUCER INFORMATION '!$V$4)</f>
        <v>0</v>
      </c>
      <c r="C350" s="789" t="b">
        <f xml:space="preserve"> IF(D349&lt;&gt;"",'PRODUCER INFORMATION '!$Q$6)</f>
        <v>0</v>
      </c>
      <c r="D350" s="786"/>
      <c r="E350" s="790"/>
      <c r="F350" s="791"/>
      <c r="G350" s="792"/>
      <c r="H350" s="792">
        <f t="shared" si="274"/>
        <v>0</v>
      </c>
      <c r="I350" s="792"/>
      <c r="J350" s="792">
        <f t="shared" si="275"/>
        <v>0</v>
      </c>
      <c r="K350" s="792"/>
      <c r="L350" s="792">
        <f t="shared" si="276"/>
        <v>0</v>
      </c>
      <c r="M350" s="792"/>
      <c r="N350" s="792">
        <f t="shared" si="277"/>
        <v>0</v>
      </c>
      <c r="O350" s="793">
        <f t="shared" si="278"/>
        <v>0</v>
      </c>
      <c r="P350" s="792"/>
      <c r="Q350" s="792">
        <f t="shared" si="279"/>
        <v>0</v>
      </c>
      <c r="R350" s="792"/>
      <c r="S350" s="792">
        <f t="shared" si="280"/>
        <v>0</v>
      </c>
      <c r="T350" s="792"/>
      <c r="U350" s="792">
        <f t="shared" si="281"/>
        <v>0</v>
      </c>
      <c r="V350" s="792"/>
      <c r="W350" s="794"/>
      <c r="X350" s="795">
        <f t="shared" si="282"/>
        <v>0</v>
      </c>
      <c r="Y350" s="191"/>
      <c r="Z350" s="191">
        <f t="shared" si="283"/>
        <v>0</v>
      </c>
      <c r="AA350" s="191">
        <f t="shared" si="284"/>
        <v>0</v>
      </c>
      <c r="AB350" s="191">
        <f t="shared" si="285"/>
        <v>0</v>
      </c>
      <c r="AC350" s="191">
        <f t="shared" si="286"/>
        <v>0</v>
      </c>
      <c r="AD350" s="191">
        <f t="shared" ref="AD350:AE350" si="374">$F350*O350</f>
        <v>0</v>
      </c>
      <c r="AE350" s="191">
        <f t="shared" si="374"/>
        <v>0</v>
      </c>
      <c r="AF350" s="191">
        <f t="shared" si="288"/>
        <v>0</v>
      </c>
      <c r="AG350" s="191">
        <f t="shared" si="289"/>
        <v>0</v>
      </c>
      <c r="AH350" s="191">
        <f t="shared" si="290"/>
        <v>0</v>
      </c>
      <c r="AI350" s="191"/>
      <c r="AJ350" s="191"/>
      <c r="AK350" s="191"/>
    </row>
    <row r="351" spans="1:37">
      <c r="A351" s="787" t="str">
        <f t="shared" si="291"/>
        <v/>
      </c>
      <c r="B351" s="788" t="b">
        <f>IF(D350&lt;&gt;"",'PRODUCER INFORMATION '!$V$4)</f>
        <v>0</v>
      </c>
      <c r="C351" s="789" t="b">
        <f xml:space="preserve"> IF(D350&lt;&gt;"",'PRODUCER INFORMATION '!$Q$6)</f>
        <v>0</v>
      </c>
      <c r="D351" s="786"/>
      <c r="E351" s="790"/>
      <c r="F351" s="791"/>
      <c r="G351" s="792"/>
      <c r="H351" s="792">
        <f t="shared" si="274"/>
        <v>0</v>
      </c>
      <c r="I351" s="792"/>
      <c r="J351" s="792">
        <f t="shared" si="275"/>
        <v>0</v>
      </c>
      <c r="K351" s="792"/>
      <c r="L351" s="792">
        <f t="shared" si="276"/>
        <v>0</v>
      </c>
      <c r="M351" s="792"/>
      <c r="N351" s="792">
        <f t="shared" si="277"/>
        <v>0</v>
      </c>
      <c r="O351" s="793">
        <f t="shared" si="278"/>
        <v>0</v>
      </c>
      <c r="P351" s="792"/>
      <c r="Q351" s="792">
        <f t="shared" si="279"/>
        <v>0</v>
      </c>
      <c r="R351" s="792"/>
      <c r="S351" s="792">
        <f t="shared" si="280"/>
        <v>0</v>
      </c>
      <c r="T351" s="792"/>
      <c r="U351" s="792">
        <f t="shared" si="281"/>
        <v>0</v>
      </c>
      <c r="V351" s="792"/>
      <c r="W351" s="794"/>
      <c r="X351" s="795">
        <f t="shared" si="282"/>
        <v>0</v>
      </c>
      <c r="Y351" s="191"/>
      <c r="Z351" s="191">
        <f t="shared" si="283"/>
        <v>0</v>
      </c>
      <c r="AA351" s="191">
        <f t="shared" si="284"/>
        <v>0</v>
      </c>
      <c r="AB351" s="191">
        <f t="shared" si="285"/>
        <v>0</v>
      </c>
      <c r="AC351" s="191">
        <f t="shared" si="286"/>
        <v>0</v>
      </c>
      <c r="AD351" s="191">
        <f t="shared" ref="AD351:AE351" si="375">$F351*O351</f>
        <v>0</v>
      </c>
      <c r="AE351" s="191">
        <f t="shared" si="375"/>
        <v>0</v>
      </c>
      <c r="AF351" s="191">
        <f t="shared" si="288"/>
        <v>0</v>
      </c>
      <c r="AG351" s="191">
        <f t="shared" si="289"/>
        <v>0</v>
      </c>
      <c r="AH351" s="191">
        <f t="shared" si="290"/>
        <v>0</v>
      </c>
      <c r="AI351" s="191"/>
      <c r="AJ351" s="191"/>
      <c r="AK351" s="191"/>
    </row>
    <row r="352" spans="1:37">
      <c r="A352" s="787" t="str">
        <f t="shared" si="291"/>
        <v/>
      </c>
      <c r="B352" s="788" t="b">
        <f>IF(D351&lt;&gt;"",'PRODUCER INFORMATION '!$V$4)</f>
        <v>0</v>
      </c>
      <c r="C352" s="789" t="b">
        <f xml:space="preserve"> IF(D351&lt;&gt;"",'PRODUCER INFORMATION '!$Q$6)</f>
        <v>0</v>
      </c>
      <c r="D352" s="786"/>
      <c r="E352" s="790"/>
      <c r="F352" s="791"/>
      <c r="G352" s="792"/>
      <c r="H352" s="792">
        <f t="shared" si="274"/>
        <v>0</v>
      </c>
      <c r="I352" s="792"/>
      <c r="J352" s="792">
        <f t="shared" si="275"/>
        <v>0</v>
      </c>
      <c r="K352" s="792"/>
      <c r="L352" s="792">
        <f t="shared" si="276"/>
        <v>0</v>
      </c>
      <c r="M352" s="792"/>
      <c r="N352" s="792">
        <f t="shared" si="277"/>
        <v>0</v>
      </c>
      <c r="O352" s="793">
        <f t="shared" si="278"/>
        <v>0</v>
      </c>
      <c r="P352" s="792"/>
      <c r="Q352" s="792">
        <f t="shared" si="279"/>
        <v>0</v>
      </c>
      <c r="R352" s="792"/>
      <c r="S352" s="792">
        <f t="shared" si="280"/>
        <v>0</v>
      </c>
      <c r="T352" s="792"/>
      <c r="U352" s="792">
        <f t="shared" si="281"/>
        <v>0</v>
      </c>
      <c r="V352" s="792"/>
      <c r="W352" s="794"/>
      <c r="X352" s="795">
        <f t="shared" si="282"/>
        <v>0</v>
      </c>
      <c r="Y352" s="191"/>
      <c r="Z352" s="191">
        <f t="shared" si="283"/>
        <v>0</v>
      </c>
      <c r="AA352" s="191">
        <f t="shared" si="284"/>
        <v>0</v>
      </c>
      <c r="AB352" s="191">
        <f t="shared" si="285"/>
        <v>0</v>
      </c>
      <c r="AC352" s="191">
        <f t="shared" si="286"/>
        <v>0</v>
      </c>
      <c r="AD352" s="191">
        <f t="shared" ref="AD352:AE352" si="376">$F352*O352</f>
        <v>0</v>
      </c>
      <c r="AE352" s="191">
        <f t="shared" si="376"/>
        <v>0</v>
      </c>
      <c r="AF352" s="191">
        <f t="shared" si="288"/>
        <v>0</v>
      </c>
      <c r="AG352" s="191">
        <f t="shared" si="289"/>
        <v>0</v>
      </c>
      <c r="AH352" s="191">
        <f t="shared" si="290"/>
        <v>0</v>
      </c>
      <c r="AI352" s="191"/>
      <c r="AJ352" s="191"/>
      <c r="AK352" s="191"/>
    </row>
    <row r="353" spans="1:37">
      <c r="A353" s="787" t="str">
        <f t="shared" si="291"/>
        <v/>
      </c>
      <c r="B353" s="788" t="b">
        <f>IF(D352&lt;&gt;"",'PRODUCER INFORMATION '!$V$4)</f>
        <v>0</v>
      </c>
      <c r="C353" s="789" t="b">
        <f xml:space="preserve"> IF(D352&lt;&gt;"",'PRODUCER INFORMATION '!$Q$6)</f>
        <v>0</v>
      </c>
      <c r="D353" s="786"/>
      <c r="E353" s="790"/>
      <c r="F353" s="791"/>
      <c r="G353" s="792"/>
      <c r="H353" s="792">
        <f t="shared" si="274"/>
        <v>0</v>
      </c>
      <c r="I353" s="792"/>
      <c r="J353" s="792">
        <f t="shared" si="275"/>
        <v>0</v>
      </c>
      <c r="K353" s="792"/>
      <c r="L353" s="792">
        <f t="shared" si="276"/>
        <v>0</v>
      </c>
      <c r="M353" s="792"/>
      <c r="N353" s="792">
        <f t="shared" si="277"/>
        <v>0</v>
      </c>
      <c r="O353" s="793">
        <f t="shared" si="278"/>
        <v>0</v>
      </c>
      <c r="P353" s="792"/>
      <c r="Q353" s="792">
        <f t="shared" si="279"/>
        <v>0</v>
      </c>
      <c r="R353" s="792"/>
      <c r="S353" s="792">
        <f t="shared" si="280"/>
        <v>0</v>
      </c>
      <c r="T353" s="792"/>
      <c r="U353" s="792">
        <f t="shared" si="281"/>
        <v>0</v>
      </c>
      <c r="V353" s="792"/>
      <c r="W353" s="794"/>
      <c r="X353" s="795">
        <f t="shared" si="282"/>
        <v>0</v>
      </c>
      <c r="Y353" s="191"/>
      <c r="Z353" s="191">
        <f t="shared" si="283"/>
        <v>0</v>
      </c>
      <c r="AA353" s="191">
        <f t="shared" si="284"/>
        <v>0</v>
      </c>
      <c r="AB353" s="191">
        <f t="shared" si="285"/>
        <v>0</v>
      </c>
      <c r="AC353" s="191">
        <f t="shared" si="286"/>
        <v>0</v>
      </c>
      <c r="AD353" s="191">
        <f t="shared" ref="AD353:AE353" si="377">$F353*O353</f>
        <v>0</v>
      </c>
      <c r="AE353" s="191">
        <f t="shared" si="377"/>
        <v>0</v>
      </c>
      <c r="AF353" s="191">
        <f t="shared" si="288"/>
        <v>0</v>
      </c>
      <c r="AG353" s="191">
        <f t="shared" si="289"/>
        <v>0</v>
      </c>
      <c r="AH353" s="191">
        <f t="shared" si="290"/>
        <v>0</v>
      </c>
      <c r="AI353" s="191"/>
      <c r="AJ353" s="191"/>
      <c r="AK353" s="191"/>
    </row>
    <row r="354" spans="1:37">
      <c r="A354" s="787" t="str">
        <f t="shared" si="291"/>
        <v/>
      </c>
      <c r="B354" s="788" t="b">
        <f>IF(D353&lt;&gt;"",'PRODUCER INFORMATION '!$V$4)</f>
        <v>0</v>
      </c>
      <c r="C354" s="789" t="b">
        <f xml:space="preserve"> IF(D353&lt;&gt;"",'PRODUCER INFORMATION '!$Q$6)</f>
        <v>0</v>
      </c>
      <c r="D354" s="786"/>
      <c r="E354" s="790"/>
      <c r="F354" s="791"/>
      <c r="G354" s="792"/>
      <c r="H354" s="792">
        <f t="shared" si="274"/>
        <v>0</v>
      </c>
      <c r="I354" s="792"/>
      <c r="J354" s="792">
        <f t="shared" si="275"/>
        <v>0</v>
      </c>
      <c r="K354" s="792"/>
      <c r="L354" s="792">
        <f t="shared" si="276"/>
        <v>0</v>
      </c>
      <c r="M354" s="792"/>
      <c r="N354" s="792">
        <f t="shared" si="277"/>
        <v>0</v>
      </c>
      <c r="O354" s="793">
        <f t="shared" si="278"/>
        <v>0</v>
      </c>
      <c r="P354" s="792"/>
      <c r="Q354" s="792">
        <f t="shared" si="279"/>
        <v>0</v>
      </c>
      <c r="R354" s="792"/>
      <c r="S354" s="792">
        <f t="shared" si="280"/>
        <v>0</v>
      </c>
      <c r="T354" s="792"/>
      <c r="U354" s="792">
        <f t="shared" si="281"/>
        <v>0</v>
      </c>
      <c r="V354" s="792"/>
      <c r="W354" s="794"/>
      <c r="X354" s="795">
        <f t="shared" si="282"/>
        <v>0</v>
      </c>
      <c r="Y354" s="191"/>
      <c r="Z354" s="191">
        <f t="shared" si="283"/>
        <v>0</v>
      </c>
      <c r="AA354" s="191">
        <f t="shared" si="284"/>
        <v>0</v>
      </c>
      <c r="AB354" s="191">
        <f t="shared" si="285"/>
        <v>0</v>
      </c>
      <c r="AC354" s="191">
        <f t="shared" si="286"/>
        <v>0</v>
      </c>
      <c r="AD354" s="191">
        <f t="shared" ref="AD354:AE354" si="378">$F354*O354</f>
        <v>0</v>
      </c>
      <c r="AE354" s="191">
        <f t="shared" si="378"/>
        <v>0</v>
      </c>
      <c r="AF354" s="191">
        <f t="shared" si="288"/>
        <v>0</v>
      </c>
      <c r="AG354" s="191">
        <f t="shared" si="289"/>
        <v>0</v>
      </c>
      <c r="AH354" s="191">
        <f t="shared" si="290"/>
        <v>0</v>
      </c>
      <c r="AI354" s="191"/>
      <c r="AJ354" s="191"/>
      <c r="AK354" s="191"/>
    </row>
    <row r="355" spans="1:37">
      <c r="A355" s="787" t="str">
        <f t="shared" si="291"/>
        <v/>
      </c>
      <c r="B355" s="788" t="b">
        <f>IF(D354&lt;&gt;"",'PRODUCER INFORMATION '!$V$4)</f>
        <v>0</v>
      </c>
      <c r="C355" s="789" t="b">
        <f xml:space="preserve"> IF(D354&lt;&gt;"",'PRODUCER INFORMATION '!$Q$6)</f>
        <v>0</v>
      </c>
      <c r="D355" s="786"/>
      <c r="E355" s="790"/>
      <c r="F355" s="791"/>
      <c r="G355" s="792"/>
      <c r="H355" s="792">
        <f t="shared" si="274"/>
        <v>0</v>
      </c>
      <c r="I355" s="792"/>
      <c r="J355" s="792">
        <f t="shared" si="275"/>
        <v>0</v>
      </c>
      <c r="K355" s="792"/>
      <c r="L355" s="792">
        <f t="shared" si="276"/>
        <v>0</v>
      </c>
      <c r="M355" s="792"/>
      <c r="N355" s="792">
        <f t="shared" si="277"/>
        <v>0</v>
      </c>
      <c r="O355" s="793">
        <f t="shared" si="278"/>
        <v>0</v>
      </c>
      <c r="P355" s="792"/>
      <c r="Q355" s="792">
        <f t="shared" si="279"/>
        <v>0</v>
      </c>
      <c r="R355" s="792"/>
      <c r="S355" s="792">
        <f t="shared" si="280"/>
        <v>0</v>
      </c>
      <c r="T355" s="792"/>
      <c r="U355" s="792">
        <f t="shared" si="281"/>
        <v>0</v>
      </c>
      <c r="V355" s="792"/>
      <c r="W355" s="794"/>
      <c r="X355" s="795">
        <f t="shared" si="282"/>
        <v>0</v>
      </c>
      <c r="Y355" s="191"/>
      <c r="Z355" s="191">
        <f t="shared" si="283"/>
        <v>0</v>
      </c>
      <c r="AA355" s="191">
        <f t="shared" si="284"/>
        <v>0</v>
      </c>
      <c r="AB355" s="191">
        <f t="shared" si="285"/>
        <v>0</v>
      </c>
      <c r="AC355" s="191">
        <f t="shared" si="286"/>
        <v>0</v>
      </c>
      <c r="AD355" s="191">
        <f t="shared" ref="AD355:AE355" si="379">$F355*O355</f>
        <v>0</v>
      </c>
      <c r="AE355" s="191">
        <f t="shared" si="379"/>
        <v>0</v>
      </c>
      <c r="AF355" s="191">
        <f t="shared" si="288"/>
        <v>0</v>
      </c>
      <c r="AG355" s="191">
        <f t="shared" si="289"/>
        <v>0</v>
      </c>
      <c r="AH355" s="191">
        <f t="shared" si="290"/>
        <v>0</v>
      </c>
      <c r="AI355" s="191"/>
      <c r="AJ355" s="191"/>
      <c r="AK355" s="191"/>
    </row>
    <row r="356" spans="1:37">
      <c r="A356" s="787" t="str">
        <f t="shared" si="291"/>
        <v/>
      </c>
      <c r="B356" s="788" t="b">
        <f>IF(D355&lt;&gt;"",'PRODUCER INFORMATION '!$V$4)</f>
        <v>0</v>
      </c>
      <c r="C356" s="789" t="b">
        <f xml:space="preserve"> IF(D355&lt;&gt;"",'PRODUCER INFORMATION '!$Q$6)</f>
        <v>0</v>
      </c>
      <c r="D356" s="786"/>
      <c r="E356" s="790"/>
      <c r="F356" s="791"/>
      <c r="G356" s="792"/>
      <c r="H356" s="792">
        <f t="shared" si="274"/>
        <v>0</v>
      </c>
      <c r="I356" s="792"/>
      <c r="J356" s="792">
        <f t="shared" si="275"/>
        <v>0</v>
      </c>
      <c r="K356" s="792"/>
      <c r="L356" s="792">
        <f t="shared" si="276"/>
        <v>0</v>
      </c>
      <c r="M356" s="792"/>
      <c r="N356" s="792">
        <f t="shared" si="277"/>
        <v>0</v>
      </c>
      <c r="O356" s="793">
        <f t="shared" si="278"/>
        <v>0</v>
      </c>
      <c r="P356" s="792"/>
      <c r="Q356" s="792">
        <f t="shared" si="279"/>
        <v>0</v>
      </c>
      <c r="R356" s="792"/>
      <c r="S356" s="792">
        <f t="shared" si="280"/>
        <v>0</v>
      </c>
      <c r="T356" s="792"/>
      <c r="U356" s="792">
        <f t="shared" si="281"/>
        <v>0</v>
      </c>
      <c r="V356" s="792"/>
      <c r="W356" s="794"/>
      <c r="X356" s="795">
        <f t="shared" si="282"/>
        <v>0</v>
      </c>
      <c r="Y356" s="191"/>
      <c r="Z356" s="191">
        <f t="shared" si="283"/>
        <v>0</v>
      </c>
      <c r="AA356" s="191">
        <f t="shared" si="284"/>
        <v>0</v>
      </c>
      <c r="AB356" s="191">
        <f t="shared" si="285"/>
        <v>0</v>
      </c>
      <c r="AC356" s="191">
        <f t="shared" si="286"/>
        <v>0</v>
      </c>
      <c r="AD356" s="191">
        <f t="shared" ref="AD356:AE356" si="380">$F356*O356</f>
        <v>0</v>
      </c>
      <c r="AE356" s="191">
        <f t="shared" si="380"/>
        <v>0</v>
      </c>
      <c r="AF356" s="191">
        <f t="shared" si="288"/>
        <v>0</v>
      </c>
      <c r="AG356" s="191">
        <f t="shared" si="289"/>
        <v>0</v>
      </c>
      <c r="AH356" s="191">
        <f t="shared" si="290"/>
        <v>0</v>
      </c>
      <c r="AI356" s="191"/>
      <c r="AJ356" s="191"/>
      <c r="AK356" s="191"/>
    </row>
    <row r="357" spans="1:37">
      <c r="A357" s="787" t="str">
        <f t="shared" si="291"/>
        <v/>
      </c>
      <c r="B357" s="788" t="b">
        <f>IF(D356&lt;&gt;"",'PRODUCER INFORMATION '!$V$4)</f>
        <v>0</v>
      </c>
      <c r="C357" s="789" t="b">
        <f xml:space="preserve"> IF(D356&lt;&gt;"",'PRODUCER INFORMATION '!$Q$6)</f>
        <v>0</v>
      </c>
      <c r="D357" s="786"/>
      <c r="E357" s="790"/>
      <c r="F357" s="791"/>
      <c r="G357" s="792"/>
      <c r="H357" s="792">
        <f t="shared" si="274"/>
        <v>0</v>
      </c>
      <c r="I357" s="792"/>
      <c r="J357" s="792">
        <f t="shared" si="275"/>
        <v>0</v>
      </c>
      <c r="K357" s="792"/>
      <c r="L357" s="792">
        <f t="shared" si="276"/>
        <v>0</v>
      </c>
      <c r="M357" s="792"/>
      <c r="N357" s="792">
        <f t="shared" si="277"/>
        <v>0</v>
      </c>
      <c r="O357" s="793">
        <f t="shared" si="278"/>
        <v>0</v>
      </c>
      <c r="P357" s="792"/>
      <c r="Q357" s="792">
        <f t="shared" si="279"/>
        <v>0</v>
      </c>
      <c r="R357" s="792"/>
      <c r="S357" s="792">
        <f t="shared" si="280"/>
        <v>0</v>
      </c>
      <c r="T357" s="792"/>
      <c r="U357" s="792">
        <f t="shared" si="281"/>
        <v>0</v>
      </c>
      <c r="V357" s="792"/>
      <c r="W357" s="794"/>
      <c r="X357" s="795">
        <f t="shared" si="282"/>
        <v>0</v>
      </c>
      <c r="Y357" s="191"/>
      <c r="Z357" s="191">
        <f t="shared" si="283"/>
        <v>0</v>
      </c>
      <c r="AA357" s="191">
        <f t="shared" si="284"/>
        <v>0</v>
      </c>
      <c r="AB357" s="191">
        <f t="shared" si="285"/>
        <v>0</v>
      </c>
      <c r="AC357" s="191">
        <f t="shared" si="286"/>
        <v>0</v>
      </c>
      <c r="AD357" s="191">
        <f t="shared" ref="AD357:AE357" si="381">$F357*O357</f>
        <v>0</v>
      </c>
      <c r="AE357" s="191">
        <f t="shared" si="381"/>
        <v>0</v>
      </c>
      <c r="AF357" s="191">
        <f t="shared" si="288"/>
        <v>0</v>
      </c>
      <c r="AG357" s="191">
        <f t="shared" si="289"/>
        <v>0</v>
      </c>
      <c r="AH357" s="191">
        <f t="shared" si="290"/>
        <v>0</v>
      </c>
      <c r="AI357" s="191"/>
      <c r="AJ357" s="191"/>
      <c r="AK357" s="191"/>
    </row>
    <row r="358" spans="1:37">
      <c r="A358" s="787" t="str">
        <f t="shared" si="291"/>
        <v/>
      </c>
      <c r="B358" s="788" t="b">
        <f>IF(D357&lt;&gt;"",'PRODUCER INFORMATION '!$V$4)</f>
        <v>0</v>
      </c>
      <c r="C358" s="789" t="b">
        <f xml:space="preserve"> IF(D357&lt;&gt;"",'PRODUCER INFORMATION '!$Q$6)</f>
        <v>0</v>
      </c>
      <c r="D358" s="786"/>
      <c r="E358" s="790"/>
      <c r="F358" s="791"/>
      <c r="G358" s="792"/>
      <c r="H358" s="792">
        <f t="shared" si="274"/>
        <v>0</v>
      </c>
      <c r="I358" s="792"/>
      <c r="J358" s="792">
        <f t="shared" si="275"/>
        <v>0</v>
      </c>
      <c r="K358" s="792"/>
      <c r="L358" s="792">
        <f t="shared" si="276"/>
        <v>0</v>
      </c>
      <c r="M358" s="792"/>
      <c r="N358" s="792">
        <f t="shared" si="277"/>
        <v>0</v>
      </c>
      <c r="O358" s="793">
        <f t="shared" si="278"/>
        <v>0</v>
      </c>
      <c r="P358" s="792"/>
      <c r="Q358" s="792">
        <f t="shared" si="279"/>
        <v>0</v>
      </c>
      <c r="R358" s="792"/>
      <c r="S358" s="792">
        <f t="shared" si="280"/>
        <v>0</v>
      </c>
      <c r="T358" s="792"/>
      <c r="U358" s="792">
        <f t="shared" si="281"/>
        <v>0</v>
      </c>
      <c r="V358" s="792"/>
      <c r="W358" s="794"/>
      <c r="X358" s="795">
        <f t="shared" si="282"/>
        <v>0</v>
      </c>
      <c r="Y358" s="191"/>
      <c r="Z358" s="191">
        <f t="shared" si="283"/>
        <v>0</v>
      </c>
      <c r="AA358" s="191">
        <f t="shared" si="284"/>
        <v>0</v>
      </c>
      <c r="AB358" s="191">
        <f t="shared" si="285"/>
        <v>0</v>
      </c>
      <c r="AC358" s="191">
        <f t="shared" si="286"/>
        <v>0</v>
      </c>
      <c r="AD358" s="191">
        <f t="shared" ref="AD358:AE358" si="382">$F358*O358</f>
        <v>0</v>
      </c>
      <c r="AE358" s="191">
        <f t="shared" si="382"/>
        <v>0</v>
      </c>
      <c r="AF358" s="191">
        <f t="shared" si="288"/>
        <v>0</v>
      </c>
      <c r="AG358" s="191">
        <f t="shared" si="289"/>
        <v>0</v>
      </c>
      <c r="AH358" s="191">
        <f t="shared" si="290"/>
        <v>0</v>
      </c>
      <c r="AI358" s="191"/>
      <c r="AJ358" s="191"/>
      <c r="AK358" s="191"/>
    </row>
    <row r="359" spans="1:37">
      <c r="A359" s="787" t="str">
        <f t="shared" si="291"/>
        <v/>
      </c>
      <c r="B359" s="788" t="b">
        <f>IF(D358&lt;&gt;"",'PRODUCER INFORMATION '!$V$4)</f>
        <v>0</v>
      </c>
      <c r="C359" s="789" t="b">
        <f xml:space="preserve"> IF(D358&lt;&gt;"",'PRODUCER INFORMATION '!$Q$6)</f>
        <v>0</v>
      </c>
      <c r="D359" s="786"/>
      <c r="E359" s="790"/>
      <c r="F359" s="791"/>
      <c r="G359" s="792"/>
      <c r="H359" s="792">
        <f t="shared" si="274"/>
        <v>0</v>
      </c>
      <c r="I359" s="792"/>
      <c r="J359" s="792">
        <f t="shared" si="275"/>
        <v>0</v>
      </c>
      <c r="K359" s="792"/>
      <c r="L359" s="792">
        <f t="shared" si="276"/>
        <v>0</v>
      </c>
      <c r="M359" s="792"/>
      <c r="N359" s="792">
        <f t="shared" si="277"/>
        <v>0</v>
      </c>
      <c r="O359" s="793">
        <f t="shared" si="278"/>
        <v>0</v>
      </c>
      <c r="P359" s="792"/>
      <c r="Q359" s="792">
        <f t="shared" si="279"/>
        <v>0</v>
      </c>
      <c r="R359" s="792"/>
      <c r="S359" s="792">
        <f t="shared" si="280"/>
        <v>0</v>
      </c>
      <c r="T359" s="792"/>
      <c r="U359" s="792">
        <f t="shared" si="281"/>
        <v>0</v>
      </c>
      <c r="V359" s="792"/>
      <c r="W359" s="794"/>
      <c r="X359" s="795">
        <f t="shared" si="282"/>
        <v>0</v>
      </c>
      <c r="Y359" s="191"/>
      <c r="Z359" s="191">
        <f t="shared" si="283"/>
        <v>0</v>
      </c>
      <c r="AA359" s="191">
        <f t="shared" si="284"/>
        <v>0</v>
      </c>
      <c r="AB359" s="191">
        <f t="shared" si="285"/>
        <v>0</v>
      </c>
      <c r="AC359" s="191">
        <f t="shared" si="286"/>
        <v>0</v>
      </c>
      <c r="AD359" s="191">
        <f t="shared" ref="AD359:AE359" si="383">$F359*O359</f>
        <v>0</v>
      </c>
      <c r="AE359" s="191">
        <f t="shared" si="383"/>
        <v>0</v>
      </c>
      <c r="AF359" s="191">
        <f t="shared" si="288"/>
        <v>0</v>
      </c>
      <c r="AG359" s="191">
        <f t="shared" si="289"/>
        <v>0</v>
      </c>
      <c r="AH359" s="191">
        <f t="shared" si="290"/>
        <v>0</v>
      </c>
      <c r="AI359" s="191"/>
      <c r="AJ359" s="191"/>
      <c r="AK359" s="191"/>
    </row>
    <row r="360" spans="1:37">
      <c r="A360" s="787" t="str">
        <f t="shared" si="291"/>
        <v/>
      </c>
      <c r="B360" s="788" t="b">
        <f>IF(D359&lt;&gt;"",'PRODUCER INFORMATION '!$V$4)</f>
        <v>0</v>
      </c>
      <c r="C360" s="789" t="b">
        <f xml:space="preserve"> IF(D359&lt;&gt;"",'PRODUCER INFORMATION '!$Q$6)</f>
        <v>0</v>
      </c>
      <c r="D360" s="786"/>
      <c r="E360" s="790"/>
      <c r="F360" s="791"/>
      <c r="G360" s="792"/>
      <c r="H360" s="792">
        <f t="shared" si="274"/>
        <v>0</v>
      </c>
      <c r="I360" s="792"/>
      <c r="J360" s="792">
        <f t="shared" si="275"/>
        <v>0</v>
      </c>
      <c r="K360" s="792"/>
      <c r="L360" s="792">
        <f t="shared" si="276"/>
        <v>0</v>
      </c>
      <c r="M360" s="792"/>
      <c r="N360" s="792">
        <f t="shared" si="277"/>
        <v>0</v>
      </c>
      <c r="O360" s="793">
        <f t="shared" si="278"/>
        <v>0</v>
      </c>
      <c r="P360" s="792"/>
      <c r="Q360" s="792">
        <f t="shared" si="279"/>
        <v>0</v>
      </c>
      <c r="R360" s="792"/>
      <c r="S360" s="792">
        <f t="shared" si="280"/>
        <v>0</v>
      </c>
      <c r="T360" s="792"/>
      <c r="U360" s="792">
        <f t="shared" si="281"/>
        <v>0</v>
      </c>
      <c r="V360" s="792"/>
      <c r="W360" s="794"/>
      <c r="X360" s="795">
        <f t="shared" si="282"/>
        <v>0</v>
      </c>
      <c r="Y360" s="191"/>
      <c r="Z360" s="191">
        <f t="shared" si="283"/>
        <v>0</v>
      </c>
      <c r="AA360" s="191">
        <f t="shared" si="284"/>
        <v>0</v>
      </c>
      <c r="AB360" s="191">
        <f t="shared" si="285"/>
        <v>0</v>
      </c>
      <c r="AC360" s="191">
        <f t="shared" si="286"/>
        <v>0</v>
      </c>
      <c r="AD360" s="191">
        <f t="shared" ref="AD360:AE360" si="384">$F360*O360</f>
        <v>0</v>
      </c>
      <c r="AE360" s="191">
        <f t="shared" si="384"/>
        <v>0</v>
      </c>
      <c r="AF360" s="191">
        <f t="shared" si="288"/>
        <v>0</v>
      </c>
      <c r="AG360" s="191">
        <f t="shared" si="289"/>
        <v>0</v>
      </c>
      <c r="AH360" s="191">
        <f t="shared" si="290"/>
        <v>0</v>
      </c>
      <c r="AI360" s="191"/>
      <c r="AJ360" s="191"/>
      <c r="AK360" s="191"/>
    </row>
    <row r="361" spans="1:37">
      <c r="A361" s="787" t="str">
        <f t="shared" si="291"/>
        <v/>
      </c>
      <c r="B361" s="788" t="b">
        <f>IF(D360&lt;&gt;"",'PRODUCER INFORMATION '!$V$4)</f>
        <v>0</v>
      </c>
      <c r="C361" s="789" t="b">
        <f xml:space="preserve"> IF(D360&lt;&gt;"",'PRODUCER INFORMATION '!$Q$6)</f>
        <v>0</v>
      </c>
      <c r="D361" s="786"/>
      <c r="E361" s="790"/>
      <c r="F361" s="791"/>
      <c r="G361" s="792"/>
      <c r="H361" s="792">
        <f t="shared" si="274"/>
        <v>0</v>
      </c>
      <c r="I361" s="792"/>
      <c r="J361" s="792">
        <f t="shared" si="275"/>
        <v>0</v>
      </c>
      <c r="K361" s="792"/>
      <c r="L361" s="792">
        <f t="shared" si="276"/>
        <v>0</v>
      </c>
      <c r="M361" s="792"/>
      <c r="N361" s="792">
        <f t="shared" si="277"/>
        <v>0</v>
      </c>
      <c r="O361" s="793">
        <f t="shared" si="278"/>
        <v>0</v>
      </c>
      <c r="P361" s="792"/>
      <c r="Q361" s="792">
        <f t="shared" si="279"/>
        <v>0</v>
      </c>
      <c r="R361" s="792"/>
      <c r="S361" s="792">
        <f t="shared" si="280"/>
        <v>0</v>
      </c>
      <c r="T361" s="792"/>
      <c r="U361" s="792">
        <f t="shared" si="281"/>
        <v>0</v>
      </c>
      <c r="V361" s="792"/>
      <c r="W361" s="794"/>
      <c r="X361" s="795">
        <f t="shared" si="282"/>
        <v>0</v>
      </c>
      <c r="Y361" s="191"/>
      <c r="Z361" s="191">
        <f t="shared" si="283"/>
        <v>0</v>
      </c>
      <c r="AA361" s="191">
        <f t="shared" si="284"/>
        <v>0</v>
      </c>
      <c r="AB361" s="191">
        <f t="shared" si="285"/>
        <v>0</v>
      </c>
      <c r="AC361" s="191">
        <f t="shared" si="286"/>
        <v>0</v>
      </c>
      <c r="AD361" s="191">
        <f t="shared" ref="AD361:AE361" si="385">$F361*O361</f>
        <v>0</v>
      </c>
      <c r="AE361" s="191">
        <f t="shared" si="385"/>
        <v>0</v>
      </c>
      <c r="AF361" s="191">
        <f t="shared" si="288"/>
        <v>0</v>
      </c>
      <c r="AG361" s="191">
        <f t="shared" si="289"/>
        <v>0</v>
      </c>
      <c r="AH361" s="191">
        <f t="shared" si="290"/>
        <v>0</v>
      </c>
      <c r="AI361" s="191"/>
      <c r="AJ361" s="191"/>
      <c r="AK361" s="191"/>
    </row>
    <row r="362" spans="1:37">
      <c r="A362" s="787" t="str">
        <f t="shared" si="291"/>
        <v/>
      </c>
      <c r="B362" s="788" t="b">
        <f>IF(D361&lt;&gt;"",'PRODUCER INFORMATION '!$V$4)</f>
        <v>0</v>
      </c>
      <c r="C362" s="789" t="b">
        <f xml:space="preserve"> IF(D361&lt;&gt;"",'PRODUCER INFORMATION '!$Q$6)</f>
        <v>0</v>
      </c>
      <c r="D362" s="786"/>
      <c r="E362" s="790"/>
      <c r="F362" s="791"/>
      <c r="G362" s="792"/>
      <c r="H362" s="792">
        <f t="shared" si="274"/>
        <v>0</v>
      </c>
      <c r="I362" s="792"/>
      <c r="J362" s="792">
        <f t="shared" si="275"/>
        <v>0</v>
      </c>
      <c r="K362" s="792"/>
      <c r="L362" s="792">
        <f t="shared" si="276"/>
        <v>0</v>
      </c>
      <c r="M362" s="792"/>
      <c r="N362" s="792">
        <f t="shared" si="277"/>
        <v>0</v>
      </c>
      <c r="O362" s="793">
        <f t="shared" si="278"/>
        <v>0</v>
      </c>
      <c r="P362" s="792"/>
      <c r="Q362" s="792">
        <f t="shared" si="279"/>
        <v>0</v>
      </c>
      <c r="R362" s="792"/>
      <c r="S362" s="792">
        <f t="shared" si="280"/>
        <v>0</v>
      </c>
      <c r="T362" s="792"/>
      <c r="U362" s="792">
        <f t="shared" si="281"/>
        <v>0</v>
      </c>
      <c r="V362" s="792"/>
      <c r="W362" s="794"/>
      <c r="X362" s="795">
        <f t="shared" si="282"/>
        <v>0</v>
      </c>
      <c r="Y362" s="191"/>
      <c r="Z362" s="191">
        <f t="shared" si="283"/>
        <v>0</v>
      </c>
      <c r="AA362" s="191">
        <f t="shared" si="284"/>
        <v>0</v>
      </c>
      <c r="AB362" s="191">
        <f t="shared" si="285"/>
        <v>0</v>
      </c>
      <c r="AC362" s="191">
        <f t="shared" si="286"/>
        <v>0</v>
      </c>
      <c r="AD362" s="191">
        <f t="shared" ref="AD362:AE362" si="386">$F362*O362</f>
        <v>0</v>
      </c>
      <c r="AE362" s="191">
        <f t="shared" si="386"/>
        <v>0</v>
      </c>
      <c r="AF362" s="191">
        <f t="shared" si="288"/>
        <v>0</v>
      </c>
      <c r="AG362" s="191">
        <f t="shared" si="289"/>
        <v>0</v>
      </c>
      <c r="AH362" s="191">
        <f t="shared" si="290"/>
        <v>0</v>
      </c>
      <c r="AI362" s="191"/>
      <c r="AJ362" s="191"/>
      <c r="AK362" s="191"/>
    </row>
    <row r="363" spans="1:37">
      <c r="A363" s="787" t="str">
        <f t="shared" si="291"/>
        <v/>
      </c>
      <c r="B363" s="788" t="b">
        <f>IF(D362&lt;&gt;"",'PRODUCER INFORMATION '!$V$4)</f>
        <v>0</v>
      </c>
      <c r="C363" s="789" t="b">
        <f xml:space="preserve"> IF(D362&lt;&gt;"",'PRODUCER INFORMATION '!$Q$6)</f>
        <v>0</v>
      </c>
      <c r="D363" s="786"/>
      <c r="E363" s="790"/>
      <c r="F363" s="791"/>
      <c r="G363" s="792"/>
      <c r="H363" s="792">
        <f t="shared" si="274"/>
        <v>0</v>
      </c>
      <c r="I363" s="792"/>
      <c r="J363" s="792">
        <f t="shared" si="275"/>
        <v>0</v>
      </c>
      <c r="K363" s="792"/>
      <c r="L363" s="792">
        <f t="shared" si="276"/>
        <v>0</v>
      </c>
      <c r="M363" s="792"/>
      <c r="N363" s="792">
        <f t="shared" si="277"/>
        <v>0</v>
      </c>
      <c r="O363" s="793">
        <f t="shared" si="278"/>
        <v>0</v>
      </c>
      <c r="P363" s="792"/>
      <c r="Q363" s="792">
        <f t="shared" si="279"/>
        <v>0</v>
      </c>
      <c r="R363" s="792"/>
      <c r="S363" s="792">
        <f t="shared" si="280"/>
        <v>0</v>
      </c>
      <c r="T363" s="792"/>
      <c r="U363" s="792">
        <f t="shared" si="281"/>
        <v>0</v>
      </c>
      <c r="V363" s="792"/>
      <c r="W363" s="794"/>
      <c r="X363" s="795">
        <f t="shared" si="282"/>
        <v>0</v>
      </c>
      <c r="Y363" s="191"/>
      <c r="Z363" s="191">
        <f t="shared" si="283"/>
        <v>0</v>
      </c>
      <c r="AA363" s="191">
        <f t="shared" si="284"/>
        <v>0</v>
      </c>
      <c r="AB363" s="191">
        <f t="shared" si="285"/>
        <v>0</v>
      </c>
      <c r="AC363" s="191">
        <f t="shared" si="286"/>
        <v>0</v>
      </c>
      <c r="AD363" s="191">
        <f t="shared" ref="AD363:AE363" si="387">$F363*O363</f>
        <v>0</v>
      </c>
      <c r="AE363" s="191">
        <f t="shared" si="387"/>
        <v>0</v>
      </c>
      <c r="AF363" s="191">
        <f t="shared" si="288"/>
        <v>0</v>
      </c>
      <c r="AG363" s="191">
        <f t="shared" si="289"/>
        <v>0</v>
      </c>
      <c r="AH363" s="191">
        <f t="shared" si="290"/>
        <v>0</v>
      </c>
      <c r="AI363" s="191"/>
      <c r="AJ363" s="191"/>
      <c r="AK363" s="191"/>
    </row>
    <row r="364" spans="1:37">
      <c r="A364" s="787" t="str">
        <f t="shared" si="291"/>
        <v/>
      </c>
      <c r="B364" s="788" t="b">
        <f>IF(D363&lt;&gt;"",'PRODUCER INFORMATION '!$V$4)</f>
        <v>0</v>
      </c>
      <c r="C364" s="789" t="b">
        <f xml:space="preserve"> IF(D363&lt;&gt;"",'PRODUCER INFORMATION '!$Q$6)</f>
        <v>0</v>
      </c>
      <c r="D364" s="786"/>
      <c r="E364" s="790"/>
      <c r="F364" s="791"/>
      <c r="G364" s="792"/>
      <c r="H364" s="792">
        <f t="shared" si="274"/>
        <v>0</v>
      </c>
      <c r="I364" s="792"/>
      <c r="J364" s="792">
        <f t="shared" si="275"/>
        <v>0</v>
      </c>
      <c r="K364" s="792"/>
      <c r="L364" s="792">
        <f t="shared" si="276"/>
        <v>0</v>
      </c>
      <c r="M364" s="792"/>
      <c r="N364" s="792">
        <f t="shared" si="277"/>
        <v>0</v>
      </c>
      <c r="O364" s="793">
        <f t="shared" si="278"/>
        <v>0</v>
      </c>
      <c r="P364" s="792"/>
      <c r="Q364" s="792">
        <f t="shared" si="279"/>
        <v>0</v>
      </c>
      <c r="R364" s="792"/>
      <c r="S364" s="792">
        <f t="shared" si="280"/>
        <v>0</v>
      </c>
      <c r="T364" s="792"/>
      <c r="U364" s="792">
        <f t="shared" si="281"/>
        <v>0</v>
      </c>
      <c r="V364" s="792"/>
      <c r="W364" s="794"/>
      <c r="X364" s="795">
        <f t="shared" si="282"/>
        <v>0</v>
      </c>
      <c r="Y364" s="191"/>
      <c r="Z364" s="191">
        <f t="shared" si="283"/>
        <v>0</v>
      </c>
      <c r="AA364" s="191">
        <f t="shared" si="284"/>
        <v>0</v>
      </c>
      <c r="AB364" s="191">
        <f t="shared" si="285"/>
        <v>0</v>
      </c>
      <c r="AC364" s="191">
        <f t="shared" si="286"/>
        <v>0</v>
      </c>
      <c r="AD364" s="191">
        <f t="shared" ref="AD364:AE364" si="388">$F364*O364</f>
        <v>0</v>
      </c>
      <c r="AE364" s="191">
        <f t="shared" si="388"/>
        <v>0</v>
      </c>
      <c r="AF364" s="191">
        <f t="shared" si="288"/>
        <v>0</v>
      </c>
      <c r="AG364" s="191">
        <f t="shared" si="289"/>
        <v>0</v>
      </c>
      <c r="AH364" s="191">
        <f t="shared" si="290"/>
        <v>0</v>
      </c>
      <c r="AI364" s="191"/>
      <c r="AJ364" s="191"/>
      <c r="AK364" s="191"/>
    </row>
    <row r="365" spans="1:37">
      <c r="A365" s="787" t="str">
        <f t="shared" si="291"/>
        <v/>
      </c>
      <c r="B365" s="788" t="b">
        <f>IF(D364&lt;&gt;"",'PRODUCER INFORMATION '!$V$4)</f>
        <v>0</v>
      </c>
      <c r="C365" s="789" t="b">
        <f xml:space="preserve"> IF(D364&lt;&gt;"",'PRODUCER INFORMATION '!$Q$6)</f>
        <v>0</v>
      </c>
      <c r="D365" s="786"/>
      <c r="E365" s="790"/>
      <c r="F365" s="791"/>
      <c r="G365" s="792"/>
      <c r="H365" s="792">
        <f t="shared" si="274"/>
        <v>0</v>
      </c>
      <c r="I365" s="792"/>
      <c r="J365" s="792">
        <f t="shared" si="275"/>
        <v>0</v>
      </c>
      <c r="K365" s="792"/>
      <c r="L365" s="792">
        <f t="shared" si="276"/>
        <v>0</v>
      </c>
      <c r="M365" s="792"/>
      <c r="N365" s="792">
        <f t="shared" si="277"/>
        <v>0</v>
      </c>
      <c r="O365" s="793">
        <f t="shared" si="278"/>
        <v>0</v>
      </c>
      <c r="P365" s="792"/>
      <c r="Q365" s="792">
        <f t="shared" si="279"/>
        <v>0</v>
      </c>
      <c r="R365" s="792"/>
      <c r="S365" s="792">
        <f t="shared" si="280"/>
        <v>0</v>
      </c>
      <c r="T365" s="792"/>
      <c r="U365" s="792">
        <f t="shared" si="281"/>
        <v>0</v>
      </c>
      <c r="V365" s="792"/>
      <c r="W365" s="794"/>
      <c r="X365" s="795">
        <f t="shared" si="282"/>
        <v>0</v>
      </c>
      <c r="Y365" s="191"/>
      <c r="Z365" s="191">
        <f t="shared" si="283"/>
        <v>0</v>
      </c>
      <c r="AA365" s="191">
        <f t="shared" si="284"/>
        <v>0</v>
      </c>
      <c r="AB365" s="191">
        <f t="shared" si="285"/>
        <v>0</v>
      </c>
      <c r="AC365" s="191">
        <f t="shared" si="286"/>
        <v>0</v>
      </c>
      <c r="AD365" s="191">
        <f t="shared" ref="AD365:AE365" si="389">$F365*O365</f>
        <v>0</v>
      </c>
      <c r="AE365" s="191">
        <f t="shared" si="389"/>
        <v>0</v>
      </c>
      <c r="AF365" s="191">
        <f t="shared" si="288"/>
        <v>0</v>
      </c>
      <c r="AG365" s="191">
        <f t="shared" si="289"/>
        <v>0</v>
      </c>
      <c r="AH365" s="191">
        <f t="shared" si="290"/>
        <v>0</v>
      </c>
      <c r="AI365" s="191"/>
      <c r="AJ365" s="191"/>
      <c r="AK365" s="191"/>
    </row>
    <row r="366" spans="1:37">
      <c r="A366" s="787" t="str">
        <f t="shared" si="291"/>
        <v/>
      </c>
      <c r="B366" s="788" t="b">
        <f>IF(D365&lt;&gt;"",'PRODUCER INFORMATION '!$V$4)</f>
        <v>0</v>
      </c>
      <c r="C366" s="789" t="b">
        <f xml:space="preserve"> IF(D365&lt;&gt;"",'PRODUCER INFORMATION '!$Q$6)</f>
        <v>0</v>
      </c>
      <c r="D366" s="786"/>
      <c r="E366" s="790"/>
      <c r="F366" s="791"/>
      <c r="G366" s="792"/>
      <c r="H366" s="792">
        <f t="shared" si="274"/>
        <v>0</v>
      </c>
      <c r="I366" s="792"/>
      <c r="J366" s="792">
        <f t="shared" si="275"/>
        <v>0</v>
      </c>
      <c r="K366" s="792"/>
      <c r="L366" s="792">
        <f t="shared" si="276"/>
        <v>0</v>
      </c>
      <c r="M366" s="792"/>
      <c r="N366" s="792">
        <f t="shared" si="277"/>
        <v>0</v>
      </c>
      <c r="O366" s="793">
        <f t="shared" si="278"/>
        <v>0</v>
      </c>
      <c r="P366" s="792"/>
      <c r="Q366" s="792">
        <f t="shared" si="279"/>
        <v>0</v>
      </c>
      <c r="R366" s="792"/>
      <c r="S366" s="792">
        <f t="shared" si="280"/>
        <v>0</v>
      </c>
      <c r="T366" s="792"/>
      <c r="U366" s="792">
        <f t="shared" si="281"/>
        <v>0</v>
      </c>
      <c r="V366" s="792"/>
      <c r="W366" s="794"/>
      <c r="X366" s="795">
        <f t="shared" si="282"/>
        <v>0</v>
      </c>
      <c r="Y366" s="191"/>
      <c r="Z366" s="191">
        <f t="shared" si="283"/>
        <v>0</v>
      </c>
      <c r="AA366" s="191">
        <f t="shared" si="284"/>
        <v>0</v>
      </c>
      <c r="AB366" s="191">
        <f t="shared" si="285"/>
        <v>0</v>
      </c>
      <c r="AC366" s="191">
        <f t="shared" si="286"/>
        <v>0</v>
      </c>
      <c r="AD366" s="191">
        <f t="shared" ref="AD366:AE366" si="390">$F366*O366</f>
        <v>0</v>
      </c>
      <c r="AE366" s="191">
        <f t="shared" si="390"/>
        <v>0</v>
      </c>
      <c r="AF366" s="191">
        <f t="shared" si="288"/>
        <v>0</v>
      </c>
      <c r="AG366" s="191">
        <f t="shared" si="289"/>
        <v>0</v>
      </c>
      <c r="AH366" s="191">
        <f t="shared" si="290"/>
        <v>0</v>
      </c>
      <c r="AI366" s="191"/>
      <c r="AJ366" s="191"/>
      <c r="AK366" s="191"/>
    </row>
    <row r="367" spans="1:37">
      <c r="A367" s="787" t="str">
        <f t="shared" si="291"/>
        <v/>
      </c>
      <c r="B367" s="788" t="b">
        <f>IF(D366&lt;&gt;"",'PRODUCER INFORMATION '!$V$4)</f>
        <v>0</v>
      </c>
      <c r="C367" s="789" t="b">
        <f xml:space="preserve"> IF(D366&lt;&gt;"",'PRODUCER INFORMATION '!$Q$6)</f>
        <v>0</v>
      </c>
      <c r="D367" s="786"/>
      <c r="E367" s="790"/>
      <c r="F367" s="791"/>
      <c r="G367" s="792"/>
      <c r="H367" s="792">
        <f t="shared" si="274"/>
        <v>0</v>
      </c>
      <c r="I367" s="792"/>
      <c r="J367" s="792">
        <f t="shared" si="275"/>
        <v>0</v>
      </c>
      <c r="K367" s="792"/>
      <c r="L367" s="792">
        <f t="shared" si="276"/>
        <v>0</v>
      </c>
      <c r="M367" s="792"/>
      <c r="N367" s="792">
        <f t="shared" si="277"/>
        <v>0</v>
      </c>
      <c r="O367" s="793">
        <f t="shared" si="278"/>
        <v>0</v>
      </c>
      <c r="P367" s="792"/>
      <c r="Q367" s="792">
        <f t="shared" si="279"/>
        <v>0</v>
      </c>
      <c r="R367" s="792"/>
      <c r="S367" s="792">
        <f t="shared" si="280"/>
        <v>0</v>
      </c>
      <c r="T367" s="792"/>
      <c r="U367" s="792">
        <f t="shared" si="281"/>
        <v>0</v>
      </c>
      <c r="V367" s="792"/>
      <c r="W367" s="794"/>
      <c r="X367" s="795">
        <f t="shared" si="282"/>
        <v>0</v>
      </c>
      <c r="Y367" s="191"/>
      <c r="Z367" s="191">
        <f t="shared" si="283"/>
        <v>0</v>
      </c>
      <c r="AA367" s="191">
        <f t="shared" si="284"/>
        <v>0</v>
      </c>
      <c r="AB367" s="191">
        <f t="shared" si="285"/>
        <v>0</v>
      </c>
      <c r="AC367" s="191">
        <f t="shared" si="286"/>
        <v>0</v>
      </c>
      <c r="AD367" s="191">
        <f t="shared" ref="AD367:AE367" si="391">$F367*O367</f>
        <v>0</v>
      </c>
      <c r="AE367" s="191">
        <f t="shared" si="391"/>
        <v>0</v>
      </c>
      <c r="AF367" s="191">
        <f t="shared" si="288"/>
        <v>0</v>
      </c>
      <c r="AG367" s="191">
        <f t="shared" si="289"/>
        <v>0</v>
      </c>
      <c r="AH367" s="191">
        <f t="shared" si="290"/>
        <v>0</v>
      </c>
      <c r="AI367" s="191"/>
      <c r="AJ367" s="191"/>
      <c r="AK367" s="191"/>
    </row>
    <row r="368" spans="1:37">
      <c r="A368" s="787" t="str">
        <f t="shared" si="291"/>
        <v/>
      </c>
      <c r="B368" s="788" t="b">
        <f>IF(D367&lt;&gt;"",'PRODUCER INFORMATION '!$V$4)</f>
        <v>0</v>
      </c>
      <c r="C368" s="789" t="b">
        <f xml:space="preserve"> IF(D367&lt;&gt;"",'PRODUCER INFORMATION '!$Q$6)</f>
        <v>0</v>
      </c>
      <c r="D368" s="786"/>
      <c r="E368" s="790"/>
      <c r="F368" s="791"/>
      <c r="G368" s="792"/>
      <c r="H368" s="792">
        <f t="shared" si="274"/>
        <v>0</v>
      </c>
      <c r="I368" s="792"/>
      <c r="J368" s="792">
        <f t="shared" si="275"/>
        <v>0</v>
      </c>
      <c r="K368" s="792"/>
      <c r="L368" s="792">
        <f t="shared" si="276"/>
        <v>0</v>
      </c>
      <c r="M368" s="792"/>
      <c r="N368" s="792">
        <f t="shared" si="277"/>
        <v>0</v>
      </c>
      <c r="O368" s="793">
        <f t="shared" si="278"/>
        <v>0</v>
      </c>
      <c r="P368" s="792"/>
      <c r="Q368" s="792">
        <f t="shared" si="279"/>
        <v>0</v>
      </c>
      <c r="R368" s="792"/>
      <c r="S368" s="792">
        <f t="shared" si="280"/>
        <v>0</v>
      </c>
      <c r="T368" s="792"/>
      <c r="U368" s="792">
        <f t="shared" si="281"/>
        <v>0</v>
      </c>
      <c r="V368" s="792"/>
      <c r="W368" s="794"/>
      <c r="X368" s="795">
        <f t="shared" si="282"/>
        <v>0</v>
      </c>
      <c r="Y368" s="191"/>
      <c r="Z368" s="191">
        <f t="shared" si="283"/>
        <v>0</v>
      </c>
      <c r="AA368" s="191">
        <f t="shared" si="284"/>
        <v>0</v>
      </c>
      <c r="AB368" s="191">
        <f t="shared" si="285"/>
        <v>0</v>
      </c>
      <c r="AC368" s="191">
        <f t="shared" si="286"/>
        <v>0</v>
      </c>
      <c r="AD368" s="191">
        <f t="shared" ref="AD368:AE368" si="392">$F368*O368</f>
        <v>0</v>
      </c>
      <c r="AE368" s="191">
        <f t="shared" si="392"/>
        <v>0</v>
      </c>
      <c r="AF368" s="191">
        <f t="shared" si="288"/>
        <v>0</v>
      </c>
      <c r="AG368" s="191">
        <f t="shared" si="289"/>
        <v>0</v>
      </c>
      <c r="AH368" s="191">
        <f t="shared" si="290"/>
        <v>0</v>
      </c>
      <c r="AI368" s="191"/>
      <c r="AJ368" s="191"/>
      <c r="AK368" s="191"/>
    </row>
    <row r="369" spans="1:37">
      <c r="A369" s="787" t="str">
        <f t="shared" si="291"/>
        <v/>
      </c>
      <c r="B369" s="788" t="b">
        <f>IF(D368&lt;&gt;"",'PRODUCER INFORMATION '!$V$4)</f>
        <v>0</v>
      </c>
      <c r="C369" s="789" t="b">
        <f xml:space="preserve"> IF(D368&lt;&gt;"",'PRODUCER INFORMATION '!$Q$6)</f>
        <v>0</v>
      </c>
      <c r="D369" s="786"/>
      <c r="E369" s="790"/>
      <c r="F369" s="791"/>
      <c r="G369" s="792"/>
      <c r="H369" s="792">
        <f t="shared" si="274"/>
        <v>0</v>
      </c>
      <c r="I369" s="792"/>
      <c r="J369" s="792">
        <f t="shared" si="275"/>
        <v>0</v>
      </c>
      <c r="K369" s="792"/>
      <c r="L369" s="792">
        <f t="shared" si="276"/>
        <v>0</v>
      </c>
      <c r="M369" s="792"/>
      <c r="N369" s="792">
        <f t="shared" si="277"/>
        <v>0</v>
      </c>
      <c r="O369" s="793">
        <f t="shared" si="278"/>
        <v>0</v>
      </c>
      <c r="P369" s="792"/>
      <c r="Q369" s="792">
        <f t="shared" si="279"/>
        <v>0</v>
      </c>
      <c r="R369" s="792"/>
      <c r="S369" s="792">
        <f t="shared" si="280"/>
        <v>0</v>
      </c>
      <c r="T369" s="792"/>
      <c r="U369" s="792">
        <f t="shared" si="281"/>
        <v>0</v>
      </c>
      <c r="V369" s="792"/>
      <c r="W369" s="794"/>
      <c r="X369" s="795">
        <f t="shared" si="282"/>
        <v>0</v>
      </c>
      <c r="Y369" s="191"/>
      <c r="Z369" s="191">
        <f t="shared" si="283"/>
        <v>0</v>
      </c>
      <c r="AA369" s="191">
        <f t="shared" si="284"/>
        <v>0</v>
      </c>
      <c r="AB369" s="191">
        <f t="shared" si="285"/>
        <v>0</v>
      </c>
      <c r="AC369" s="191">
        <f t="shared" si="286"/>
        <v>0</v>
      </c>
      <c r="AD369" s="191">
        <f t="shared" ref="AD369:AE369" si="393">$F369*O369</f>
        <v>0</v>
      </c>
      <c r="AE369" s="191">
        <f t="shared" si="393"/>
        <v>0</v>
      </c>
      <c r="AF369" s="191">
        <f t="shared" si="288"/>
        <v>0</v>
      </c>
      <c r="AG369" s="191">
        <f t="shared" si="289"/>
        <v>0</v>
      </c>
      <c r="AH369" s="191">
        <f t="shared" si="290"/>
        <v>0</v>
      </c>
      <c r="AI369" s="191"/>
      <c r="AJ369" s="191"/>
      <c r="AK369" s="191"/>
    </row>
    <row r="370" spans="1:37">
      <c r="A370" s="787" t="str">
        <f t="shared" si="291"/>
        <v/>
      </c>
      <c r="B370" s="788" t="b">
        <f>IF(D369&lt;&gt;"",'PRODUCER INFORMATION '!$V$4)</f>
        <v>0</v>
      </c>
      <c r="C370" s="789" t="b">
        <f xml:space="preserve"> IF(D369&lt;&gt;"",'PRODUCER INFORMATION '!$Q$6)</f>
        <v>0</v>
      </c>
      <c r="D370" s="786"/>
      <c r="E370" s="790"/>
      <c r="F370" s="791"/>
      <c r="G370" s="792"/>
      <c r="H370" s="792">
        <f t="shared" si="274"/>
        <v>0</v>
      </c>
      <c r="I370" s="792"/>
      <c r="J370" s="792">
        <f t="shared" si="275"/>
        <v>0</v>
      </c>
      <c r="K370" s="792"/>
      <c r="L370" s="792">
        <f t="shared" si="276"/>
        <v>0</v>
      </c>
      <c r="M370" s="792"/>
      <c r="N370" s="792">
        <f t="shared" si="277"/>
        <v>0</v>
      </c>
      <c r="O370" s="793">
        <f t="shared" si="278"/>
        <v>0</v>
      </c>
      <c r="P370" s="792"/>
      <c r="Q370" s="792">
        <f t="shared" si="279"/>
        <v>0</v>
      </c>
      <c r="R370" s="792"/>
      <c r="S370" s="792">
        <f t="shared" si="280"/>
        <v>0</v>
      </c>
      <c r="T370" s="792"/>
      <c r="U370" s="792">
        <f t="shared" si="281"/>
        <v>0</v>
      </c>
      <c r="V370" s="792"/>
      <c r="W370" s="794"/>
      <c r="X370" s="795">
        <f t="shared" si="282"/>
        <v>0</v>
      </c>
      <c r="Y370" s="191"/>
      <c r="Z370" s="191">
        <f t="shared" si="283"/>
        <v>0</v>
      </c>
      <c r="AA370" s="191">
        <f t="shared" si="284"/>
        <v>0</v>
      </c>
      <c r="AB370" s="191">
        <f t="shared" si="285"/>
        <v>0</v>
      </c>
      <c r="AC370" s="191">
        <f t="shared" si="286"/>
        <v>0</v>
      </c>
      <c r="AD370" s="191">
        <f t="shared" ref="AD370:AE370" si="394">$F370*O370</f>
        <v>0</v>
      </c>
      <c r="AE370" s="191">
        <f t="shared" si="394"/>
        <v>0</v>
      </c>
      <c r="AF370" s="191">
        <f t="shared" si="288"/>
        <v>0</v>
      </c>
      <c r="AG370" s="191">
        <f t="shared" si="289"/>
        <v>0</v>
      </c>
      <c r="AH370" s="191">
        <f t="shared" si="290"/>
        <v>0</v>
      </c>
      <c r="AI370" s="191"/>
      <c r="AJ370" s="191"/>
      <c r="AK370" s="191"/>
    </row>
    <row r="371" spans="1:37">
      <c r="A371" s="787" t="str">
        <f t="shared" si="291"/>
        <v/>
      </c>
      <c r="B371" s="788" t="b">
        <f>IF(D370&lt;&gt;"",'PRODUCER INFORMATION '!$V$4)</f>
        <v>0</v>
      </c>
      <c r="C371" s="789" t="b">
        <f xml:space="preserve"> IF(D370&lt;&gt;"",'PRODUCER INFORMATION '!$Q$6)</f>
        <v>0</v>
      </c>
      <c r="D371" s="786"/>
      <c r="E371" s="790"/>
      <c r="F371" s="791"/>
      <c r="G371" s="792"/>
      <c r="H371" s="792">
        <f t="shared" si="274"/>
        <v>0</v>
      </c>
      <c r="I371" s="792"/>
      <c r="J371" s="792">
        <f t="shared" si="275"/>
        <v>0</v>
      </c>
      <c r="K371" s="792"/>
      <c r="L371" s="792">
        <f t="shared" si="276"/>
        <v>0</v>
      </c>
      <c r="M371" s="792"/>
      <c r="N371" s="792">
        <f t="shared" si="277"/>
        <v>0</v>
      </c>
      <c r="O371" s="793">
        <f t="shared" si="278"/>
        <v>0</v>
      </c>
      <c r="P371" s="792"/>
      <c r="Q371" s="792">
        <f t="shared" si="279"/>
        <v>0</v>
      </c>
      <c r="R371" s="792"/>
      <c r="S371" s="792">
        <f t="shared" si="280"/>
        <v>0</v>
      </c>
      <c r="T371" s="792"/>
      <c r="U371" s="792">
        <f t="shared" si="281"/>
        <v>0</v>
      </c>
      <c r="V371" s="792"/>
      <c r="W371" s="794"/>
      <c r="X371" s="795">
        <f t="shared" si="282"/>
        <v>0</v>
      </c>
      <c r="Y371" s="191"/>
      <c r="Z371" s="191">
        <f t="shared" si="283"/>
        <v>0</v>
      </c>
      <c r="AA371" s="191">
        <f t="shared" si="284"/>
        <v>0</v>
      </c>
      <c r="AB371" s="191">
        <f t="shared" si="285"/>
        <v>0</v>
      </c>
      <c r="AC371" s="191">
        <f t="shared" si="286"/>
        <v>0</v>
      </c>
      <c r="AD371" s="191">
        <f t="shared" ref="AD371:AE371" si="395">$F371*O371</f>
        <v>0</v>
      </c>
      <c r="AE371" s="191">
        <f t="shared" si="395"/>
        <v>0</v>
      </c>
      <c r="AF371" s="191">
        <f t="shared" si="288"/>
        <v>0</v>
      </c>
      <c r="AG371" s="191">
        <f t="shared" si="289"/>
        <v>0</v>
      </c>
      <c r="AH371" s="191">
        <f t="shared" si="290"/>
        <v>0</v>
      </c>
      <c r="AI371" s="191"/>
      <c r="AJ371" s="191"/>
      <c r="AK371" s="191"/>
    </row>
    <row r="372" spans="1:37">
      <c r="A372" s="787" t="str">
        <f t="shared" si="291"/>
        <v/>
      </c>
      <c r="B372" s="788" t="b">
        <f>IF(D371&lt;&gt;"",'PRODUCER INFORMATION '!$V$4)</f>
        <v>0</v>
      </c>
      <c r="C372" s="789" t="b">
        <f xml:space="preserve"> IF(D371&lt;&gt;"",'PRODUCER INFORMATION '!$Q$6)</f>
        <v>0</v>
      </c>
      <c r="D372" s="786"/>
      <c r="E372" s="790"/>
      <c r="F372" s="791"/>
      <c r="G372" s="792"/>
      <c r="H372" s="792">
        <f t="shared" si="274"/>
        <v>0</v>
      </c>
      <c r="I372" s="792"/>
      <c r="J372" s="792">
        <f t="shared" si="275"/>
        <v>0</v>
      </c>
      <c r="K372" s="792"/>
      <c r="L372" s="792">
        <f t="shared" si="276"/>
        <v>0</v>
      </c>
      <c r="M372" s="792"/>
      <c r="N372" s="792">
        <f t="shared" si="277"/>
        <v>0</v>
      </c>
      <c r="O372" s="793">
        <f t="shared" si="278"/>
        <v>0</v>
      </c>
      <c r="P372" s="792"/>
      <c r="Q372" s="792">
        <f t="shared" si="279"/>
        <v>0</v>
      </c>
      <c r="R372" s="792"/>
      <c r="S372" s="792">
        <f t="shared" si="280"/>
        <v>0</v>
      </c>
      <c r="T372" s="792"/>
      <c r="U372" s="792">
        <f t="shared" si="281"/>
        <v>0</v>
      </c>
      <c r="V372" s="792"/>
      <c r="W372" s="794"/>
      <c r="X372" s="795">
        <f t="shared" si="282"/>
        <v>0</v>
      </c>
      <c r="Y372" s="191"/>
      <c r="Z372" s="191">
        <f t="shared" si="283"/>
        <v>0</v>
      </c>
      <c r="AA372" s="191">
        <f t="shared" si="284"/>
        <v>0</v>
      </c>
      <c r="AB372" s="191">
        <f t="shared" si="285"/>
        <v>0</v>
      </c>
      <c r="AC372" s="191">
        <f t="shared" si="286"/>
        <v>0</v>
      </c>
      <c r="AD372" s="191">
        <f t="shared" ref="AD372:AE372" si="396">$F372*O372</f>
        <v>0</v>
      </c>
      <c r="AE372" s="191">
        <f t="shared" si="396"/>
        <v>0</v>
      </c>
      <c r="AF372" s="191">
        <f t="shared" si="288"/>
        <v>0</v>
      </c>
      <c r="AG372" s="191">
        <f t="shared" si="289"/>
        <v>0</v>
      </c>
      <c r="AH372" s="191">
        <f t="shared" si="290"/>
        <v>0</v>
      </c>
      <c r="AI372" s="191"/>
      <c r="AJ372" s="191"/>
      <c r="AK372" s="191"/>
    </row>
    <row r="373" spans="1:37">
      <c r="A373" s="787" t="str">
        <f t="shared" si="291"/>
        <v/>
      </c>
      <c r="B373" s="788" t="b">
        <f>IF(D372&lt;&gt;"",'PRODUCER INFORMATION '!$V$4)</f>
        <v>0</v>
      </c>
      <c r="C373" s="789" t="b">
        <f xml:space="preserve"> IF(D372&lt;&gt;"",'PRODUCER INFORMATION '!$Q$6)</f>
        <v>0</v>
      </c>
      <c r="D373" s="786"/>
      <c r="E373" s="790"/>
      <c r="F373" s="791"/>
      <c r="G373" s="792"/>
      <c r="H373" s="792">
        <f t="shared" si="274"/>
        <v>0</v>
      </c>
      <c r="I373" s="792"/>
      <c r="J373" s="792">
        <f t="shared" si="275"/>
        <v>0</v>
      </c>
      <c r="K373" s="792"/>
      <c r="L373" s="792">
        <f t="shared" si="276"/>
        <v>0</v>
      </c>
      <c r="M373" s="792"/>
      <c r="N373" s="792">
        <f t="shared" si="277"/>
        <v>0</v>
      </c>
      <c r="O373" s="793">
        <f t="shared" si="278"/>
        <v>0</v>
      </c>
      <c r="P373" s="792"/>
      <c r="Q373" s="792">
        <f t="shared" si="279"/>
        <v>0</v>
      </c>
      <c r="R373" s="792"/>
      <c r="S373" s="792">
        <f t="shared" si="280"/>
        <v>0</v>
      </c>
      <c r="T373" s="792"/>
      <c r="U373" s="792">
        <f t="shared" si="281"/>
        <v>0</v>
      </c>
      <c r="V373" s="792"/>
      <c r="W373" s="794"/>
      <c r="X373" s="795">
        <f t="shared" si="282"/>
        <v>0</v>
      </c>
      <c r="Y373" s="191"/>
      <c r="Z373" s="191">
        <f t="shared" si="283"/>
        <v>0</v>
      </c>
      <c r="AA373" s="191">
        <f t="shared" si="284"/>
        <v>0</v>
      </c>
      <c r="AB373" s="191">
        <f t="shared" si="285"/>
        <v>0</v>
      </c>
      <c r="AC373" s="191">
        <f t="shared" si="286"/>
        <v>0</v>
      </c>
      <c r="AD373" s="191">
        <f t="shared" ref="AD373:AE373" si="397">$F373*O373</f>
        <v>0</v>
      </c>
      <c r="AE373" s="191">
        <f t="shared" si="397"/>
        <v>0</v>
      </c>
      <c r="AF373" s="191">
        <f t="shared" si="288"/>
        <v>0</v>
      </c>
      <c r="AG373" s="191">
        <f t="shared" si="289"/>
        <v>0</v>
      </c>
      <c r="AH373" s="191">
        <f t="shared" si="290"/>
        <v>0</v>
      </c>
      <c r="AI373" s="191"/>
      <c r="AJ373" s="191"/>
      <c r="AK373" s="191"/>
    </row>
    <row r="374" spans="1:37">
      <c r="A374" s="787" t="str">
        <f t="shared" si="291"/>
        <v/>
      </c>
      <c r="B374" s="788" t="b">
        <f>IF(D373&lt;&gt;"",'PRODUCER INFORMATION '!$V$4)</f>
        <v>0</v>
      </c>
      <c r="C374" s="789" t="b">
        <f xml:space="preserve"> IF(D373&lt;&gt;"",'PRODUCER INFORMATION '!$Q$6)</f>
        <v>0</v>
      </c>
      <c r="D374" s="786"/>
      <c r="E374" s="790"/>
      <c r="F374" s="791"/>
      <c r="G374" s="792"/>
      <c r="H374" s="792">
        <f t="shared" si="274"/>
        <v>0</v>
      </c>
      <c r="I374" s="792"/>
      <c r="J374" s="792">
        <f t="shared" si="275"/>
        <v>0</v>
      </c>
      <c r="K374" s="792"/>
      <c r="L374" s="792">
        <f t="shared" si="276"/>
        <v>0</v>
      </c>
      <c r="M374" s="792"/>
      <c r="N374" s="792">
        <f t="shared" si="277"/>
        <v>0</v>
      </c>
      <c r="O374" s="793">
        <f t="shared" si="278"/>
        <v>0</v>
      </c>
      <c r="P374" s="792"/>
      <c r="Q374" s="792">
        <f t="shared" si="279"/>
        <v>0</v>
      </c>
      <c r="R374" s="792"/>
      <c r="S374" s="792">
        <f t="shared" si="280"/>
        <v>0</v>
      </c>
      <c r="T374" s="792"/>
      <c r="U374" s="792">
        <f t="shared" si="281"/>
        <v>0</v>
      </c>
      <c r="V374" s="792"/>
      <c r="W374" s="794"/>
      <c r="X374" s="795">
        <f t="shared" si="282"/>
        <v>0</v>
      </c>
      <c r="Y374" s="191"/>
      <c r="Z374" s="191">
        <f t="shared" si="283"/>
        <v>0</v>
      </c>
      <c r="AA374" s="191">
        <f t="shared" si="284"/>
        <v>0</v>
      </c>
      <c r="AB374" s="191">
        <f t="shared" si="285"/>
        <v>0</v>
      </c>
      <c r="AC374" s="191">
        <f t="shared" si="286"/>
        <v>0</v>
      </c>
      <c r="AD374" s="191">
        <f t="shared" ref="AD374:AE374" si="398">$F374*O374</f>
        <v>0</v>
      </c>
      <c r="AE374" s="191">
        <f t="shared" si="398"/>
        <v>0</v>
      </c>
      <c r="AF374" s="191">
        <f t="shared" si="288"/>
        <v>0</v>
      </c>
      <c r="AG374" s="191">
        <f t="shared" si="289"/>
        <v>0</v>
      </c>
      <c r="AH374" s="191">
        <f t="shared" si="290"/>
        <v>0</v>
      </c>
      <c r="AI374" s="191"/>
      <c r="AJ374" s="191"/>
      <c r="AK374" s="191"/>
    </row>
    <row r="375" spans="1:37">
      <c r="A375" s="787" t="str">
        <f t="shared" si="291"/>
        <v/>
      </c>
      <c r="B375" s="788" t="b">
        <f>IF(D374&lt;&gt;"",'PRODUCER INFORMATION '!$V$4)</f>
        <v>0</v>
      </c>
      <c r="C375" s="789" t="b">
        <f xml:space="preserve"> IF(D374&lt;&gt;"",'PRODUCER INFORMATION '!$Q$6)</f>
        <v>0</v>
      </c>
      <c r="D375" s="786"/>
      <c r="E375" s="790"/>
      <c r="F375" s="791"/>
      <c r="G375" s="792"/>
      <c r="H375" s="792">
        <f t="shared" si="274"/>
        <v>0</v>
      </c>
      <c r="I375" s="792"/>
      <c r="J375" s="792">
        <f t="shared" si="275"/>
        <v>0</v>
      </c>
      <c r="K375" s="792"/>
      <c r="L375" s="792">
        <f t="shared" si="276"/>
        <v>0</v>
      </c>
      <c r="M375" s="792"/>
      <c r="N375" s="792">
        <f t="shared" si="277"/>
        <v>0</v>
      </c>
      <c r="O375" s="793">
        <f t="shared" si="278"/>
        <v>0</v>
      </c>
      <c r="P375" s="792"/>
      <c r="Q375" s="792">
        <f t="shared" si="279"/>
        <v>0</v>
      </c>
      <c r="R375" s="792"/>
      <c r="S375" s="792">
        <f t="shared" si="280"/>
        <v>0</v>
      </c>
      <c r="T375" s="792"/>
      <c r="U375" s="792">
        <f t="shared" si="281"/>
        <v>0</v>
      </c>
      <c r="V375" s="792"/>
      <c r="W375" s="794"/>
      <c r="X375" s="795">
        <f t="shared" si="282"/>
        <v>0</v>
      </c>
      <c r="Y375" s="191"/>
      <c r="Z375" s="191">
        <f t="shared" si="283"/>
        <v>0</v>
      </c>
      <c r="AA375" s="191">
        <f t="shared" si="284"/>
        <v>0</v>
      </c>
      <c r="AB375" s="191">
        <f t="shared" si="285"/>
        <v>0</v>
      </c>
      <c r="AC375" s="191">
        <f t="shared" si="286"/>
        <v>0</v>
      </c>
      <c r="AD375" s="191">
        <f t="shared" ref="AD375:AE375" si="399">$F375*O375</f>
        <v>0</v>
      </c>
      <c r="AE375" s="191">
        <f t="shared" si="399"/>
        <v>0</v>
      </c>
      <c r="AF375" s="191">
        <f t="shared" si="288"/>
        <v>0</v>
      </c>
      <c r="AG375" s="191">
        <f t="shared" si="289"/>
        <v>0</v>
      </c>
      <c r="AH375" s="191">
        <f t="shared" si="290"/>
        <v>0</v>
      </c>
      <c r="AI375" s="191"/>
      <c r="AJ375" s="191"/>
      <c r="AK375" s="191"/>
    </row>
    <row r="376" spans="1:37">
      <c r="A376" s="787" t="str">
        <f t="shared" si="291"/>
        <v/>
      </c>
      <c r="B376" s="788" t="b">
        <f>IF(D375&lt;&gt;"",'PRODUCER INFORMATION '!$V$4)</f>
        <v>0</v>
      </c>
      <c r="C376" s="789" t="b">
        <f xml:space="preserve"> IF(D375&lt;&gt;"",'PRODUCER INFORMATION '!$Q$6)</f>
        <v>0</v>
      </c>
      <c r="D376" s="786"/>
      <c r="E376" s="790"/>
      <c r="F376" s="791"/>
      <c r="G376" s="792"/>
      <c r="H376" s="792">
        <f t="shared" si="274"/>
        <v>0</v>
      </c>
      <c r="I376" s="792"/>
      <c r="J376" s="792">
        <f t="shared" si="275"/>
        <v>0</v>
      </c>
      <c r="K376" s="792"/>
      <c r="L376" s="792">
        <f t="shared" si="276"/>
        <v>0</v>
      </c>
      <c r="M376" s="792"/>
      <c r="N376" s="792">
        <f t="shared" si="277"/>
        <v>0</v>
      </c>
      <c r="O376" s="793">
        <f t="shared" si="278"/>
        <v>0</v>
      </c>
      <c r="P376" s="792"/>
      <c r="Q376" s="792">
        <f t="shared" si="279"/>
        <v>0</v>
      </c>
      <c r="R376" s="792"/>
      <c r="S376" s="792">
        <f t="shared" si="280"/>
        <v>0</v>
      </c>
      <c r="T376" s="792"/>
      <c r="U376" s="792">
        <f t="shared" si="281"/>
        <v>0</v>
      </c>
      <c r="V376" s="792"/>
      <c r="W376" s="794"/>
      <c r="X376" s="795">
        <f t="shared" si="282"/>
        <v>0</v>
      </c>
      <c r="Y376" s="191"/>
      <c r="Z376" s="191">
        <f t="shared" si="283"/>
        <v>0</v>
      </c>
      <c r="AA376" s="191">
        <f t="shared" si="284"/>
        <v>0</v>
      </c>
      <c r="AB376" s="191">
        <f t="shared" si="285"/>
        <v>0</v>
      </c>
      <c r="AC376" s="191">
        <f t="shared" si="286"/>
        <v>0</v>
      </c>
      <c r="AD376" s="191">
        <f t="shared" ref="AD376:AE376" si="400">$F376*O376</f>
        <v>0</v>
      </c>
      <c r="AE376" s="191">
        <f t="shared" si="400"/>
        <v>0</v>
      </c>
      <c r="AF376" s="191">
        <f t="shared" si="288"/>
        <v>0</v>
      </c>
      <c r="AG376" s="191">
        <f t="shared" si="289"/>
        <v>0</v>
      </c>
      <c r="AH376" s="191">
        <f t="shared" si="290"/>
        <v>0</v>
      </c>
      <c r="AI376" s="191"/>
      <c r="AJ376" s="191"/>
      <c r="AK376" s="191"/>
    </row>
    <row r="377" spans="1:37">
      <c r="A377" s="787" t="str">
        <f t="shared" si="291"/>
        <v/>
      </c>
      <c r="B377" s="788" t="b">
        <f>IF(D376&lt;&gt;"",'PRODUCER INFORMATION '!$V$4)</f>
        <v>0</v>
      </c>
      <c r="C377" s="789" t="b">
        <f xml:space="preserve"> IF(D376&lt;&gt;"",'PRODUCER INFORMATION '!$Q$6)</f>
        <v>0</v>
      </c>
      <c r="D377" s="786"/>
      <c r="E377" s="790"/>
      <c r="F377" s="791"/>
      <c r="G377" s="792"/>
      <c r="H377" s="792">
        <f t="shared" si="274"/>
        <v>0</v>
      </c>
      <c r="I377" s="792"/>
      <c r="J377" s="792">
        <f t="shared" si="275"/>
        <v>0</v>
      </c>
      <c r="K377" s="792"/>
      <c r="L377" s="792">
        <f t="shared" si="276"/>
        <v>0</v>
      </c>
      <c r="M377" s="792"/>
      <c r="N377" s="792">
        <f t="shared" si="277"/>
        <v>0</v>
      </c>
      <c r="O377" s="793">
        <f t="shared" si="278"/>
        <v>0</v>
      </c>
      <c r="P377" s="792"/>
      <c r="Q377" s="792">
        <f t="shared" si="279"/>
        <v>0</v>
      </c>
      <c r="R377" s="792"/>
      <c r="S377" s="792">
        <f t="shared" si="280"/>
        <v>0</v>
      </c>
      <c r="T377" s="792"/>
      <c r="U377" s="792">
        <f t="shared" si="281"/>
        <v>0</v>
      </c>
      <c r="V377" s="792"/>
      <c r="W377" s="794"/>
      <c r="X377" s="795">
        <f t="shared" si="282"/>
        <v>0</v>
      </c>
      <c r="Y377" s="191"/>
      <c r="Z377" s="191">
        <f t="shared" si="283"/>
        <v>0</v>
      </c>
      <c r="AA377" s="191">
        <f t="shared" si="284"/>
        <v>0</v>
      </c>
      <c r="AB377" s="191">
        <f t="shared" si="285"/>
        <v>0</v>
      </c>
      <c r="AC377" s="191">
        <f t="shared" si="286"/>
        <v>0</v>
      </c>
      <c r="AD377" s="191">
        <f t="shared" ref="AD377:AE377" si="401">$F377*O377</f>
        <v>0</v>
      </c>
      <c r="AE377" s="191">
        <f t="shared" si="401"/>
        <v>0</v>
      </c>
      <c r="AF377" s="191">
        <f t="shared" si="288"/>
        <v>0</v>
      </c>
      <c r="AG377" s="191">
        <f t="shared" si="289"/>
        <v>0</v>
      </c>
      <c r="AH377" s="191">
        <f t="shared" si="290"/>
        <v>0</v>
      </c>
      <c r="AI377" s="191"/>
      <c r="AJ377" s="191"/>
      <c r="AK377" s="191"/>
    </row>
    <row r="378" spans="1:37">
      <c r="A378" s="787" t="str">
        <f t="shared" si="291"/>
        <v/>
      </c>
      <c r="B378" s="788" t="b">
        <f>IF(D377&lt;&gt;"",'PRODUCER INFORMATION '!$V$4)</f>
        <v>0</v>
      </c>
      <c r="C378" s="789" t="b">
        <f xml:space="preserve"> IF(D377&lt;&gt;"",'PRODUCER INFORMATION '!$Q$6)</f>
        <v>0</v>
      </c>
      <c r="D378" s="786"/>
      <c r="E378" s="790"/>
      <c r="F378" s="791"/>
      <c r="G378" s="792"/>
      <c r="H378" s="792">
        <f t="shared" si="274"/>
        <v>0</v>
      </c>
      <c r="I378" s="792"/>
      <c r="J378" s="792">
        <f t="shared" si="275"/>
        <v>0</v>
      </c>
      <c r="K378" s="792"/>
      <c r="L378" s="792">
        <f t="shared" si="276"/>
        <v>0</v>
      </c>
      <c r="M378" s="792"/>
      <c r="N378" s="792">
        <f t="shared" si="277"/>
        <v>0</v>
      </c>
      <c r="O378" s="793">
        <f t="shared" si="278"/>
        <v>0</v>
      </c>
      <c r="P378" s="792"/>
      <c r="Q378" s="792">
        <f t="shared" si="279"/>
        <v>0</v>
      </c>
      <c r="R378" s="792"/>
      <c r="S378" s="792">
        <f t="shared" si="280"/>
        <v>0</v>
      </c>
      <c r="T378" s="792"/>
      <c r="U378" s="792">
        <f t="shared" si="281"/>
        <v>0</v>
      </c>
      <c r="V378" s="792"/>
      <c r="W378" s="794"/>
      <c r="X378" s="795">
        <f t="shared" si="282"/>
        <v>0</v>
      </c>
      <c r="Y378" s="191"/>
      <c r="Z378" s="191">
        <f t="shared" si="283"/>
        <v>0</v>
      </c>
      <c r="AA378" s="191">
        <f t="shared" si="284"/>
        <v>0</v>
      </c>
      <c r="AB378" s="191">
        <f t="shared" si="285"/>
        <v>0</v>
      </c>
      <c r="AC378" s="191">
        <f t="shared" si="286"/>
        <v>0</v>
      </c>
      <c r="AD378" s="191">
        <f t="shared" ref="AD378:AE378" si="402">$F378*O378</f>
        <v>0</v>
      </c>
      <c r="AE378" s="191">
        <f t="shared" si="402"/>
        <v>0</v>
      </c>
      <c r="AF378" s="191">
        <f t="shared" si="288"/>
        <v>0</v>
      </c>
      <c r="AG378" s="191">
        <f t="shared" si="289"/>
        <v>0</v>
      </c>
      <c r="AH378" s="191">
        <f t="shared" si="290"/>
        <v>0</v>
      </c>
      <c r="AI378" s="191"/>
      <c r="AJ378" s="191"/>
      <c r="AK378" s="191"/>
    </row>
    <row r="379" spans="1:37">
      <c r="A379" s="787" t="str">
        <f t="shared" si="291"/>
        <v/>
      </c>
      <c r="B379" s="788" t="b">
        <f>IF(D378&lt;&gt;"",'PRODUCER INFORMATION '!$V$4)</f>
        <v>0</v>
      </c>
      <c r="C379" s="789" t="b">
        <f xml:space="preserve"> IF(D378&lt;&gt;"",'PRODUCER INFORMATION '!$Q$6)</f>
        <v>0</v>
      </c>
      <c r="D379" s="786"/>
      <c r="E379" s="790"/>
      <c r="F379" s="791"/>
      <c r="G379" s="792"/>
      <c r="H379" s="792">
        <f t="shared" si="274"/>
        <v>0</v>
      </c>
      <c r="I379" s="792"/>
      <c r="J379" s="792">
        <f t="shared" si="275"/>
        <v>0</v>
      </c>
      <c r="K379" s="792"/>
      <c r="L379" s="792">
        <f t="shared" si="276"/>
        <v>0</v>
      </c>
      <c r="M379" s="792"/>
      <c r="N379" s="792">
        <f t="shared" si="277"/>
        <v>0</v>
      </c>
      <c r="O379" s="793">
        <f t="shared" si="278"/>
        <v>0</v>
      </c>
      <c r="P379" s="792"/>
      <c r="Q379" s="792">
        <f t="shared" si="279"/>
        <v>0</v>
      </c>
      <c r="R379" s="792"/>
      <c r="S379" s="792">
        <f t="shared" si="280"/>
        <v>0</v>
      </c>
      <c r="T379" s="792"/>
      <c r="U379" s="792">
        <f t="shared" si="281"/>
        <v>0</v>
      </c>
      <c r="V379" s="792"/>
      <c r="W379" s="794"/>
      <c r="X379" s="795">
        <f t="shared" si="282"/>
        <v>0</v>
      </c>
      <c r="Y379" s="191"/>
      <c r="Z379" s="191">
        <f t="shared" si="283"/>
        <v>0</v>
      </c>
      <c r="AA379" s="191">
        <f t="shared" si="284"/>
        <v>0</v>
      </c>
      <c r="AB379" s="191">
        <f t="shared" si="285"/>
        <v>0</v>
      </c>
      <c r="AC379" s="191">
        <f t="shared" si="286"/>
        <v>0</v>
      </c>
      <c r="AD379" s="191">
        <f t="shared" ref="AD379:AE379" si="403">$F379*O379</f>
        <v>0</v>
      </c>
      <c r="AE379" s="191">
        <f t="shared" si="403"/>
        <v>0</v>
      </c>
      <c r="AF379" s="191">
        <f t="shared" si="288"/>
        <v>0</v>
      </c>
      <c r="AG379" s="191">
        <f t="shared" si="289"/>
        <v>0</v>
      </c>
      <c r="AH379" s="191">
        <f t="shared" si="290"/>
        <v>0</v>
      </c>
      <c r="AI379" s="191"/>
      <c r="AJ379" s="191"/>
      <c r="AK379" s="191"/>
    </row>
    <row r="380" spans="1:37">
      <c r="A380" s="787" t="str">
        <f t="shared" si="291"/>
        <v/>
      </c>
      <c r="B380" s="788" t="b">
        <f>IF(D379&lt;&gt;"",'PRODUCER INFORMATION '!$V$4)</f>
        <v>0</v>
      </c>
      <c r="C380" s="789" t="b">
        <f xml:space="preserve"> IF(D379&lt;&gt;"",'PRODUCER INFORMATION '!$Q$6)</f>
        <v>0</v>
      </c>
      <c r="D380" s="786"/>
      <c r="E380" s="790"/>
      <c r="F380" s="791"/>
      <c r="G380" s="792"/>
      <c r="H380" s="792">
        <f t="shared" si="274"/>
        <v>0</v>
      </c>
      <c r="I380" s="792"/>
      <c r="J380" s="792">
        <f t="shared" si="275"/>
        <v>0</v>
      </c>
      <c r="K380" s="792"/>
      <c r="L380" s="792">
        <f t="shared" si="276"/>
        <v>0</v>
      </c>
      <c r="M380" s="792"/>
      <c r="N380" s="792">
        <f t="shared" si="277"/>
        <v>0</v>
      </c>
      <c r="O380" s="793">
        <f t="shared" si="278"/>
        <v>0</v>
      </c>
      <c r="P380" s="792"/>
      <c r="Q380" s="792">
        <f t="shared" si="279"/>
        <v>0</v>
      </c>
      <c r="R380" s="792"/>
      <c r="S380" s="792">
        <f t="shared" si="280"/>
        <v>0</v>
      </c>
      <c r="T380" s="792"/>
      <c r="U380" s="792">
        <f t="shared" si="281"/>
        <v>0</v>
      </c>
      <c r="V380" s="792"/>
      <c r="W380" s="794"/>
      <c r="X380" s="795">
        <f t="shared" si="282"/>
        <v>0</v>
      </c>
      <c r="Y380" s="191"/>
      <c r="Z380" s="191">
        <f t="shared" si="283"/>
        <v>0</v>
      </c>
      <c r="AA380" s="191">
        <f t="shared" si="284"/>
        <v>0</v>
      </c>
      <c r="AB380" s="191">
        <f t="shared" si="285"/>
        <v>0</v>
      </c>
      <c r="AC380" s="191">
        <f t="shared" si="286"/>
        <v>0</v>
      </c>
      <c r="AD380" s="191">
        <f t="shared" ref="AD380:AE380" si="404">$F380*O380</f>
        <v>0</v>
      </c>
      <c r="AE380" s="191">
        <f t="shared" si="404"/>
        <v>0</v>
      </c>
      <c r="AF380" s="191">
        <f t="shared" si="288"/>
        <v>0</v>
      </c>
      <c r="AG380" s="191">
        <f t="shared" si="289"/>
        <v>0</v>
      </c>
      <c r="AH380" s="191">
        <f t="shared" si="290"/>
        <v>0</v>
      </c>
      <c r="AI380" s="191"/>
      <c r="AJ380" s="191"/>
      <c r="AK380" s="191"/>
    </row>
    <row r="381" spans="1:37">
      <c r="A381" s="787" t="str">
        <f t="shared" si="291"/>
        <v/>
      </c>
      <c r="B381" s="788" t="b">
        <f>IF(D380&lt;&gt;"",'PRODUCER INFORMATION '!$V$4)</f>
        <v>0</v>
      </c>
      <c r="C381" s="789" t="b">
        <f xml:space="preserve"> IF(D380&lt;&gt;"",'PRODUCER INFORMATION '!$Q$6)</f>
        <v>0</v>
      </c>
      <c r="D381" s="786"/>
      <c r="E381" s="790"/>
      <c r="F381" s="791"/>
      <c r="G381" s="792"/>
      <c r="H381" s="792">
        <f t="shared" si="274"/>
        <v>0</v>
      </c>
      <c r="I381" s="792"/>
      <c r="J381" s="792">
        <f t="shared" si="275"/>
        <v>0</v>
      </c>
      <c r="K381" s="792"/>
      <c r="L381" s="792">
        <f t="shared" si="276"/>
        <v>0</v>
      </c>
      <c r="M381" s="792"/>
      <c r="N381" s="792">
        <f t="shared" si="277"/>
        <v>0</v>
      </c>
      <c r="O381" s="793">
        <f t="shared" si="278"/>
        <v>0</v>
      </c>
      <c r="P381" s="792"/>
      <c r="Q381" s="792">
        <f t="shared" si="279"/>
        <v>0</v>
      </c>
      <c r="R381" s="792"/>
      <c r="S381" s="792">
        <f t="shared" si="280"/>
        <v>0</v>
      </c>
      <c r="T381" s="792"/>
      <c r="U381" s="792">
        <f t="shared" si="281"/>
        <v>0</v>
      </c>
      <c r="V381" s="792"/>
      <c r="W381" s="794"/>
      <c r="X381" s="795">
        <f t="shared" si="282"/>
        <v>0</v>
      </c>
      <c r="Y381" s="191"/>
      <c r="Z381" s="191">
        <f t="shared" si="283"/>
        <v>0</v>
      </c>
      <c r="AA381" s="191">
        <f t="shared" si="284"/>
        <v>0</v>
      </c>
      <c r="AB381" s="191">
        <f t="shared" si="285"/>
        <v>0</v>
      </c>
      <c r="AC381" s="191">
        <f t="shared" si="286"/>
        <v>0</v>
      </c>
      <c r="AD381" s="191">
        <f t="shared" ref="AD381:AE381" si="405">$F381*O381</f>
        <v>0</v>
      </c>
      <c r="AE381" s="191">
        <f t="shared" si="405"/>
        <v>0</v>
      </c>
      <c r="AF381" s="191">
        <f t="shared" si="288"/>
        <v>0</v>
      </c>
      <c r="AG381" s="191">
        <f t="shared" si="289"/>
        <v>0</v>
      </c>
      <c r="AH381" s="191">
        <f t="shared" si="290"/>
        <v>0</v>
      </c>
      <c r="AI381" s="191"/>
      <c r="AJ381" s="191"/>
      <c r="AK381" s="191"/>
    </row>
    <row r="382" spans="1:37">
      <c r="A382" s="787" t="str">
        <f t="shared" si="291"/>
        <v/>
      </c>
      <c r="B382" s="788" t="b">
        <f>IF(D381&lt;&gt;"",'PRODUCER INFORMATION '!$V$4)</f>
        <v>0</v>
      </c>
      <c r="C382" s="789" t="b">
        <f xml:space="preserve"> IF(D381&lt;&gt;"",'PRODUCER INFORMATION '!$Q$6)</f>
        <v>0</v>
      </c>
      <c r="D382" s="786"/>
      <c r="E382" s="790"/>
      <c r="F382" s="791"/>
      <c r="G382" s="792"/>
      <c r="H382" s="792">
        <f t="shared" si="274"/>
        <v>0</v>
      </c>
      <c r="I382" s="792"/>
      <c r="J382" s="792">
        <f t="shared" si="275"/>
        <v>0</v>
      </c>
      <c r="K382" s="792"/>
      <c r="L382" s="792">
        <f t="shared" si="276"/>
        <v>0</v>
      </c>
      <c r="M382" s="792"/>
      <c r="N382" s="792">
        <f t="shared" si="277"/>
        <v>0</v>
      </c>
      <c r="O382" s="793">
        <f t="shared" si="278"/>
        <v>0</v>
      </c>
      <c r="P382" s="792"/>
      <c r="Q382" s="792">
        <f t="shared" si="279"/>
        <v>0</v>
      </c>
      <c r="R382" s="792"/>
      <c r="S382" s="792">
        <f t="shared" si="280"/>
        <v>0</v>
      </c>
      <c r="T382" s="792"/>
      <c r="U382" s="792">
        <f t="shared" si="281"/>
        <v>0</v>
      </c>
      <c r="V382" s="792"/>
      <c r="W382" s="794"/>
      <c r="X382" s="795">
        <f t="shared" si="282"/>
        <v>0</v>
      </c>
      <c r="Y382" s="191"/>
      <c r="Z382" s="191">
        <f t="shared" si="283"/>
        <v>0</v>
      </c>
      <c r="AA382" s="191">
        <f t="shared" si="284"/>
        <v>0</v>
      </c>
      <c r="AB382" s="191">
        <f t="shared" si="285"/>
        <v>0</v>
      </c>
      <c r="AC382" s="191">
        <f t="shared" si="286"/>
        <v>0</v>
      </c>
      <c r="AD382" s="191">
        <f t="shared" ref="AD382:AE382" si="406">$F382*O382</f>
        <v>0</v>
      </c>
      <c r="AE382" s="191">
        <f t="shared" si="406"/>
        <v>0</v>
      </c>
      <c r="AF382" s="191">
        <f t="shared" si="288"/>
        <v>0</v>
      </c>
      <c r="AG382" s="191">
        <f t="shared" si="289"/>
        <v>0</v>
      </c>
      <c r="AH382" s="191">
        <f t="shared" si="290"/>
        <v>0</v>
      </c>
      <c r="AI382" s="191"/>
      <c r="AJ382" s="191"/>
      <c r="AK382" s="191"/>
    </row>
    <row r="383" spans="1:37">
      <c r="A383" s="787" t="str">
        <f t="shared" si="291"/>
        <v/>
      </c>
      <c r="B383" s="788" t="b">
        <f>IF(D382&lt;&gt;"",'PRODUCER INFORMATION '!$V$4)</f>
        <v>0</v>
      </c>
      <c r="C383" s="789" t="b">
        <f xml:space="preserve"> IF(D382&lt;&gt;"",'PRODUCER INFORMATION '!$Q$6)</f>
        <v>0</v>
      </c>
      <c r="D383" s="786"/>
      <c r="E383" s="790"/>
      <c r="F383" s="791"/>
      <c r="G383" s="792"/>
      <c r="H383" s="792">
        <f t="shared" si="274"/>
        <v>0</v>
      </c>
      <c r="I383" s="792"/>
      <c r="J383" s="792">
        <f t="shared" si="275"/>
        <v>0</v>
      </c>
      <c r="K383" s="792"/>
      <c r="L383" s="792">
        <f t="shared" si="276"/>
        <v>0</v>
      </c>
      <c r="M383" s="792"/>
      <c r="N383" s="792">
        <f t="shared" si="277"/>
        <v>0</v>
      </c>
      <c r="O383" s="793">
        <f t="shared" si="278"/>
        <v>0</v>
      </c>
      <c r="P383" s="792"/>
      <c r="Q383" s="792">
        <f t="shared" si="279"/>
        <v>0</v>
      </c>
      <c r="R383" s="792"/>
      <c r="S383" s="792">
        <f t="shared" si="280"/>
        <v>0</v>
      </c>
      <c r="T383" s="792"/>
      <c r="U383" s="792">
        <f t="shared" si="281"/>
        <v>0</v>
      </c>
      <c r="V383" s="792"/>
      <c r="W383" s="794"/>
      <c r="X383" s="795">
        <f t="shared" si="282"/>
        <v>0</v>
      </c>
      <c r="Y383" s="191"/>
      <c r="Z383" s="191">
        <f t="shared" si="283"/>
        <v>0</v>
      </c>
      <c r="AA383" s="191">
        <f t="shared" si="284"/>
        <v>0</v>
      </c>
      <c r="AB383" s="191">
        <f t="shared" si="285"/>
        <v>0</v>
      </c>
      <c r="AC383" s="191">
        <f t="shared" si="286"/>
        <v>0</v>
      </c>
      <c r="AD383" s="191">
        <f t="shared" ref="AD383:AE383" si="407">$F383*O383</f>
        <v>0</v>
      </c>
      <c r="AE383" s="191">
        <f t="shared" si="407"/>
        <v>0</v>
      </c>
      <c r="AF383" s="191">
        <f t="shared" si="288"/>
        <v>0</v>
      </c>
      <c r="AG383" s="191">
        <f t="shared" si="289"/>
        <v>0</v>
      </c>
      <c r="AH383" s="191">
        <f t="shared" si="290"/>
        <v>0</v>
      </c>
      <c r="AI383" s="191"/>
      <c r="AJ383" s="191"/>
      <c r="AK383" s="191"/>
    </row>
    <row r="384" spans="1:37">
      <c r="A384" s="787" t="str">
        <f t="shared" si="291"/>
        <v/>
      </c>
      <c r="B384" s="788" t="b">
        <f>IF(D383&lt;&gt;"",'PRODUCER INFORMATION '!$V$4)</f>
        <v>0</v>
      </c>
      <c r="C384" s="789" t="b">
        <f xml:space="preserve"> IF(D383&lt;&gt;"",'PRODUCER INFORMATION '!$Q$6)</f>
        <v>0</v>
      </c>
      <c r="D384" s="786"/>
      <c r="E384" s="790"/>
      <c r="F384" s="791"/>
      <c r="G384" s="792"/>
      <c r="H384" s="792">
        <f t="shared" si="274"/>
        <v>0</v>
      </c>
      <c r="I384" s="792"/>
      <c r="J384" s="792">
        <f t="shared" si="275"/>
        <v>0</v>
      </c>
      <c r="K384" s="792"/>
      <c r="L384" s="792">
        <f t="shared" si="276"/>
        <v>0</v>
      </c>
      <c r="M384" s="792"/>
      <c r="N384" s="792">
        <f t="shared" si="277"/>
        <v>0</v>
      </c>
      <c r="O384" s="793">
        <f t="shared" si="278"/>
        <v>0</v>
      </c>
      <c r="P384" s="792"/>
      <c r="Q384" s="792">
        <f t="shared" si="279"/>
        <v>0</v>
      </c>
      <c r="R384" s="792"/>
      <c r="S384" s="792">
        <f t="shared" si="280"/>
        <v>0</v>
      </c>
      <c r="T384" s="792"/>
      <c r="U384" s="792">
        <f t="shared" si="281"/>
        <v>0</v>
      </c>
      <c r="V384" s="792"/>
      <c r="W384" s="794"/>
      <c r="X384" s="795">
        <f t="shared" si="282"/>
        <v>0</v>
      </c>
      <c r="Y384" s="191"/>
      <c r="Z384" s="191">
        <f t="shared" si="283"/>
        <v>0</v>
      </c>
      <c r="AA384" s="191">
        <f t="shared" si="284"/>
        <v>0</v>
      </c>
      <c r="AB384" s="191">
        <f t="shared" si="285"/>
        <v>0</v>
      </c>
      <c r="AC384" s="191">
        <f t="shared" si="286"/>
        <v>0</v>
      </c>
      <c r="AD384" s="191">
        <f t="shared" ref="AD384:AE384" si="408">$F384*O384</f>
        <v>0</v>
      </c>
      <c r="AE384" s="191">
        <f t="shared" si="408"/>
        <v>0</v>
      </c>
      <c r="AF384" s="191">
        <f t="shared" si="288"/>
        <v>0</v>
      </c>
      <c r="AG384" s="191">
        <f t="shared" si="289"/>
        <v>0</v>
      </c>
      <c r="AH384" s="191">
        <f t="shared" si="290"/>
        <v>0</v>
      </c>
      <c r="AI384" s="191"/>
      <c r="AJ384" s="191"/>
      <c r="AK384" s="191"/>
    </row>
    <row r="385" spans="1:37">
      <c r="A385" s="787" t="str">
        <f t="shared" si="291"/>
        <v/>
      </c>
      <c r="B385" s="788" t="b">
        <f>IF(D384&lt;&gt;"",'PRODUCER INFORMATION '!$V$4)</f>
        <v>0</v>
      </c>
      <c r="C385" s="789" t="b">
        <f xml:space="preserve"> IF(D384&lt;&gt;"",'PRODUCER INFORMATION '!$Q$6)</f>
        <v>0</v>
      </c>
      <c r="D385" s="786"/>
      <c r="E385" s="790"/>
      <c r="F385" s="791"/>
      <c r="G385" s="792"/>
      <c r="H385" s="792">
        <f t="shared" si="274"/>
        <v>0</v>
      </c>
      <c r="I385" s="792"/>
      <c r="J385" s="792">
        <f t="shared" si="275"/>
        <v>0</v>
      </c>
      <c r="K385" s="792"/>
      <c r="L385" s="792">
        <f t="shared" si="276"/>
        <v>0</v>
      </c>
      <c r="M385" s="792"/>
      <c r="N385" s="792">
        <f t="shared" si="277"/>
        <v>0</v>
      </c>
      <c r="O385" s="793">
        <f t="shared" si="278"/>
        <v>0</v>
      </c>
      <c r="P385" s="792"/>
      <c r="Q385" s="792">
        <f t="shared" si="279"/>
        <v>0</v>
      </c>
      <c r="R385" s="792"/>
      <c r="S385" s="792">
        <f t="shared" si="280"/>
        <v>0</v>
      </c>
      <c r="T385" s="792"/>
      <c r="U385" s="792">
        <f t="shared" si="281"/>
        <v>0</v>
      </c>
      <c r="V385" s="792"/>
      <c r="W385" s="794"/>
      <c r="X385" s="795">
        <f t="shared" si="282"/>
        <v>0</v>
      </c>
      <c r="Y385" s="191"/>
      <c r="Z385" s="191">
        <f t="shared" si="283"/>
        <v>0</v>
      </c>
      <c r="AA385" s="191">
        <f t="shared" si="284"/>
        <v>0</v>
      </c>
      <c r="AB385" s="191">
        <f t="shared" si="285"/>
        <v>0</v>
      </c>
      <c r="AC385" s="191">
        <f t="shared" si="286"/>
        <v>0</v>
      </c>
      <c r="AD385" s="191">
        <f t="shared" ref="AD385:AE385" si="409">$F385*O385</f>
        <v>0</v>
      </c>
      <c r="AE385" s="191">
        <f t="shared" si="409"/>
        <v>0</v>
      </c>
      <c r="AF385" s="191">
        <f t="shared" si="288"/>
        <v>0</v>
      </c>
      <c r="AG385" s="191">
        <f t="shared" si="289"/>
        <v>0</v>
      </c>
      <c r="AH385" s="191">
        <f t="shared" si="290"/>
        <v>0</v>
      </c>
      <c r="AI385" s="191"/>
      <c r="AJ385" s="191"/>
      <c r="AK385" s="191"/>
    </row>
    <row r="386" spans="1:37">
      <c r="A386" s="787" t="str">
        <f t="shared" si="291"/>
        <v/>
      </c>
      <c r="B386" s="788" t="b">
        <f>IF(D385&lt;&gt;"",'PRODUCER INFORMATION '!$V$4)</f>
        <v>0</v>
      </c>
      <c r="C386" s="789" t="b">
        <f xml:space="preserve"> IF(D385&lt;&gt;"",'PRODUCER INFORMATION '!$Q$6)</f>
        <v>0</v>
      </c>
      <c r="D386" s="786"/>
      <c r="E386" s="790"/>
      <c r="F386" s="791"/>
      <c r="G386" s="792"/>
      <c r="H386" s="792">
        <f t="shared" si="274"/>
        <v>0</v>
      </c>
      <c r="I386" s="792"/>
      <c r="J386" s="792">
        <f t="shared" si="275"/>
        <v>0</v>
      </c>
      <c r="K386" s="792"/>
      <c r="L386" s="792">
        <f t="shared" si="276"/>
        <v>0</v>
      </c>
      <c r="M386" s="792"/>
      <c r="N386" s="792">
        <f t="shared" si="277"/>
        <v>0</v>
      </c>
      <c r="O386" s="793">
        <f t="shared" si="278"/>
        <v>0</v>
      </c>
      <c r="P386" s="792"/>
      <c r="Q386" s="792">
        <f t="shared" si="279"/>
        <v>0</v>
      </c>
      <c r="R386" s="792"/>
      <c r="S386" s="792">
        <f t="shared" si="280"/>
        <v>0</v>
      </c>
      <c r="T386" s="792"/>
      <c r="U386" s="792">
        <f t="shared" si="281"/>
        <v>0</v>
      </c>
      <c r="V386" s="792"/>
      <c r="W386" s="794"/>
      <c r="X386" s="795">
        <f t="shared" si="282"/>
        <v>0</v>
      </c>
      <c r="Y386" s="191"/>
      <c r="Z386" s="191">
        <f t="shared" si="283"/>
        <v>0</v>
      </c>
      <c r="AA386" s="191">
        <f t="shared" si="284"/>
        <v>0</v>
      </c>
      <c r="AB386" s="191">
        <f t="shared" si="285"/>
        <v>0</v>
      </c>
      <c r="AC386" s="191">
        <f t="shared" si="286"/>
        <v>0</v>
      </c>
      <c r="AD386" s="191">
        <f t="shared" ref="AD386:AE386" si="410">$F386*O386</f>
        <v>0</v>
      </c>
      <c r="AE386" s="191">
        <f t="shared" si="410"/>
        <v>0</v>
      </c>
      <c r="AF386" s="191">
        <f t="shared" si="288"/>
        <v>0</v>
      </c>
      <c r="AG386" s="191">
        <f t="shared" si="289"/>
        <v>0</v>
      </c>
      <c r="AH386" s="191">
        <f t="shared" si="290"/>
        <v>0</v>
      </c>
      <c r="AI386" s="191"/>
      <c r="AJ386" s="191"/>
      <c r="AK386" s="191"/>
    </row>
    <row r="387" spans="1:37">
      <c r="A387" s="787" t="str">
        <f t="shared" si="291"/>
        <v/>
      </c>
      <c r="B387" s="788" t="b">
        <f>IF(D386&lt;&gt;"",'PRODUCER INFORMATION '!$V$4)</f>
        <v>0</v>
      </c>
      <c r="C387" s="789" t="b">
        <f xml:space="preserve"> IF(D386&lt;&gt;"",'PRODUCER INFORMATION '!$Q$6)</f>
        <v>0</v>
      </c>
      <c r="D387" s="786"/>
      <c r="E387" s="790"/>
      <c r="F387" s="791"/>
      <c r="G387" s="792"/>
      <c r="H387" s="792">
        <f t="shared" si="274"/>
        <v>0</v>
      </c>
      <c r="I387" s="792"/>
      <c r="J387" s="792">
        <f t="shared" si="275"/>
        <v>0</v>
      </c>
      <c r="K387" s="792"/>
      <c r="L387" s="792">
        <f t="shared" si="276"/>
        <v>0</v>
      </c>
      <c r="M387" s="792"/>
      <c r="N387" s="792">
        <f t="shared" si="277"/>
        <v>0</v>
      </c>
      <c r="O387" s="793">
        <f t="shared" si="278"/>
        <v>0</v>
      </c>
      <c r="P387" s="792"/>
      <c r="Q387" s="792">
        <f t="shared" si="279"/>
        <v>0</v>
      </c>
      <c r="R387" s="792"/>
      <c r="S387" s="792">
        <f t="shared" si="280"/>
        <v>0</v>
      </c>
      <c r="T387" s="792"/>
      <c r="U387" s="792">
        <f t="shared" si="281"/>
        <v>0</v>
      </c>
      <c r="V387" s="792"/>
      <c r="W387" s="794"/>
      <c r="X387" s="795">
        <f t="shared" si="282"/>
        <v>0</v>
      </c>
      <c r="Y387" s="191"/>
      <c r="Z387" s="191">
        <f t="shared" si="283"/>
        <v>0</v>
      </c>
      <c r="AA387" s="191">
        <f t="shared" si="284"/>
        <v>0</v>
      </c>
      <c r="AB387" s="191">
        <f t="shared" si="285"/>
        <v>0</v>
      </c>
      <c r="AC387" s="191">
        <f t="shared" si="286"/>
        <v>0</v>
      </c>
      <c r="AD387" s="191">
        <f t="shared" ref="AD387:AE387" si="411">$F387*O387</f>
        <v>0</v>
      </c>
      <c r="AE387" s="191">
        <f t="shared" si="411"/>
        <v>0</v>
      </c>
      <c r="AF387" s="191">
        <f t="shared" si="288"/>
        <v>0</v>
      </c>
      <c r="AG387" s="191">
        <f t="shared" si="289"/>
        <v>0</v>
      </c>
      <c r="AH387" s="191">
        <f t="shared" si="290"/>
        <v>0</v>
      </c>
      <c r="AI387" s="191"/>
      <c r="AJ387" s="191"/>
      <c r="AK387" s="191"/>
    </row>
    <row r="388" spans="1:37">
      <c r="A388" s="787" t="str">
        <f t="shared" si="291"/>
        <v/>
      </c>
      <c r="B388" s="788" t="b">
        <f>IF(D387&lt;&gt;"",'PRODUCER INFORMATION '!$V$4)</f>
        <v>0</v>
      </c>
      <c r="C388" s="789" t="b">
        <f xml:space="preserve"> IF(D387&lt;&gt;"",'PRODUCER INFORMATION '!$Q$6)</f>
        <v>0</v>
      </c>
      <c r="D388" s="786"/>
      <c r="E388" s="790"/>
      <c r="F388" s="791"/>
      <c r="G388" s="792"/>
      <c r="H388" s="792">
        <f t="shared" si="274"/>
        <v>0</v>
      </c>
      <c r="I388" s="792"/>
      <c r="J388" s="792">
        <f t="shared" si="275"/>
        <v>0</v>
      </c>
      <c r="K388" s="792"/>
      <c r="L388" s="792">
        <f t="shared" si="276"/>
        <v>0</v>
      </c>
      <c r="M388" s="792"/>
      <c r="N388" s="792">
        <f t="shared" si="277"/>
        <v>0</v>
      </c>
      <c r="O388" s="793">
        <f t="shared" si="278"/>
        <v>0</v>
      </c>
      <c r="P388" s="792"/>
      <c r="Q388" s="792">
        <f t="shared" si="279"/>
        <v>0</v>
      </c>
      <c r="R388" s="792"/>
      <c r="S388" s="792">
        <f t="shared" si="280"/>
        <v>0</v>
      </c>
      <c r="T388" s="792"/>
      <c r="U388" s="792">
        <f t="shared" si="281"/>
        <v>0</v>
      </c>
      <c r="V388" s="792"/>
      <c r="W388" s="794"/>
      <c r="X388" s="795">
        <f t="shared" si="282"/>
        <v>0</v>
      </c>
      <c r="Y388" s="191"/>
      <c r="Z388" s="191">
        <f t="shared" si="283"/>
        <v>0</v>
      </c>
      <c r="AA388" s="191">
        <f t="shared" si="284"/>
        <v>0</v>
      </c>
      <c r="AB388" s="191">
        <f t="shared" si="285"/>
        <v>0</v>
      </c>
      <c r="AC388" s="191">
        <f t="shared" si="286"/>
        <v>0</v>
      </c>
      <c r="AD388" s="191">
        <f t="shared" ref="AD388:AE388" si="412">$F388*O388</f>
        <v>0</v>
      </c>
      <c r="AE388" s="191">
        <f t="shared" si="412"/>
        <v>0</v>
      </c>
      <c r="AF388" s="191">
        <f t="shared" si="288"/>
        <v>0</v>
      </c>
      <c r="AG388" s="191">
        <f t="shared" si="289"/>
        <v>0</v>
      </c>
      <c r="AH388" s="191">
        <f t="shared" si="290"/>
        <v>0</v>
      </c>
      <c r="AI388" s="191"/>
      <c r="AJ388" s="191"/>
      <c r="AK388" s="191"/>
    </row>
    <row r="389" spans="1:37">
      <c r="A389" s="787" t="str">
        <f t="shared" si="291"/>
        <v/>
      </c>
      <c r="B389" s="788" t="b">
        <f>IF(D388&lt;&gt;"",'PRODUCER INFORMATION '!$V$4)</f>
        <v>0</v>
      </c>
      <c r="C389" s="789" t="b">
        <f xml:space="preserve"> IF(D388&lt;&gt;"",'PRODUCER INFORMATION '!$Q$6)</f>
        <v>0</v>
      </c>
      <c r="D389" s="786"/>
      <c r="E389" s="790"/>
      <c r="F389" s="791"/>
      <c r="G389" s="792"/>
      <c r="H389" s="792">
        <f t="shared" si="274"/>
        <v>0</v>
      </c>
      <c r="I389" s="792"/>
      <c r="J389" s="792">
        <f t="shared" si="275"/>
        <v>0</v>
      </c>
      <c r="K389" s="792"/>
      <c r="L389" s="792">
        <f t="shared" si="276"/>
        <v>0</v>
      </c>
      <c r="M389" s="792"/>
      <c r="N389" s="792">
        <f t="shared" si="277"/>
        <v>0</v>
      </c>
      <c r="O389" s="793">
        <f t="shared" si="278"/>
        <v>0</v>
      </c>
      <c r="P389" s="792"/>
      <c r="Q389" s="792">
        <f t="shared" si="279"/>
        <v>0</v>
      </c>
      <c r="R389" s="792"/>
      <c r="S389" s="792">
        <f t="shared" si="280"/>
        <v>0</v>
      </c>
      <c r="T389" s="792"/>
      <c r="U389" s="792">
        <f t="shared" si="281"/>
        <v>0</v>
      </c>
      <c r="V389" s="792"/>
      <c r="W389" s="794"/>
      <c r="X389" s="795">
        <f t="shared" si="282"/>
        <v>0</v>
      </c>
      <c r="Y389" s="191"/>
      <c r="Z389" s="191">
        <f t="shared" si="283"/>
        <v>0</v>
      </c>
      <c r="AA389" s="191">
        <f t="shared" si="284"/>
        <v>0</v>
      </c>
      <c r="AB389" s="191">
        <f t="shared" si="285"/>
        <v>0</v>
      </c>
      <c r="AC389" s="191">
        <f t="shared" si="286"/>
        <v>0</v>
      </c>
      <c r="AD389" s="191">
        <f t="shared" ref="AD389:AE389" si="413">$F389*O389</f>
        <v>0</v>
      </c>
      <c r="AE389" s="191">
        <f t="shared" si="413"/>
        <v>0</v>
      </c>
      <c r="AF389" s="191">
        <f t="shared" si="288"/>
        <v>0</v>
      </c>
      <c r="AG389" s="191">
        <f t="shared" si="289"/>
        <v>0</v>
      </c>
      <c r="AH389" s="191">
        <f t="shared" si="290"/>
        <v>0</v>
      </c>
      <c r="AI389" s="191"/>
      <c r="AJ389" s="191"/>
      <c r="AK389" s="191"/>
    </row>
    <row r="390" spans="1:37">
      <c r="A390" s="787" t="str">
        <f t="shared" si="291"/>
        <v/>
      </c>
      <c r="B390" s="788" t="b">
        <f>IF(D389&lt;&gt;"",'PRODUCER INFORMATION '!$V$4)</f>
        <v>0</v>
      </c>
      <c r="C390" s="789" t="b">
        <f xml:space="preserve"> IF(D389&lt;&gt;"",'PRODUCER INFORMATION '!$Q$6)</f>
        <v>0</v>
      </c>
      <c r="D390" s="786"/>
      <c r="E390" s="790"/>
      <c r="F390" s="791"/>
      <c r="G390" s="792"/>
      <c r="H390" s="792">
        <f t="shared" si="274"/>
        <v>0</v>
      </c>
      <c r="I390" s="792"/>
      <c r="J390" s="792">
        <f t="shared" si="275"/>
        <v>0</v>
      </c>
      <c r="K390" s="792"/>
      <c r="L390" s="792">
        <f t="shared" si="276"/>
        <v>0</v>
      </c>
      <c r="M390" s="792"/>
      <c r="N390" s="792">
        <f t="shared" si="277"/>
        <v>0</v>
      </c>
      <c r="O390" s="793">
        <f t="shared" si="278"/>
        <v>0</v>
      </c>
      <c r="P390" s="792"/>
      <c r="Q390" s="792">
        <f t="shared" si="279"/>
        <v>0</v>
      </c>
      <c r="R390" s="792"/>
      <c r="S390" s="792">
        <f t="shared" si="280"/>
        <v>0</v>
      </c>
      <c r="T390" s="792"/>
      <c r="U390" s="792">
        <f t="shared" si="281"/>
        <v>0</v>
      </c>
      <c r="V390" s="792"/>
      <c r="W390" s="794"/>
      <c r="X390" s="795">
        <f t="shared" si="282"/>
        <v>0</v>
      </c>
      <c r="Y390" s="191"/>
      <c r="Z390" s="191">
        <f t="shared" si="283"/>
        <v>0</v>
      </c>
      <c r="AA390" s="191">
        <f t="shared" si="284"/>
        <v>0</v>
      </c>
      <c r="AB390" s="191">
        <f t="shared" si="285"/>
        <v>0</v>
      </c>
      <c r="AC390" s="191">
        <f t="shared" si="286"/>
        <v>0</v>
      </c>
      <c r="AD390" s="191">
        <f t="shared" ref="AD390:AE390" si="414">$F390*O390</f>
        <v>0</v>
      </c>
      <c r="AE390" s="191">
        <f t="shared" si="414"/>
        <v>0</v>
      </c>
      <c r="AF390" s="191">
        <f t="shared" si="288"/>
        <v>0</v>
      </c>
      <c r="AG390" s="191">
        <f t="shared" si="289"/>
        <v>0</v>
      </c>
      <c r="AH390" s="191">
        <f t="shared" si="290"/>
        <v>0</v>
      </c>
      <c r="AI390" s="191"/>
      <c r="AJ390" s="191"/>
      <c r="AK390" s="191"/>
    </row>
    <row r="391" spans="1:37">
      <c r="A391" s="787" t="str">
        <f t="shared" si="291"/>
        <v/>
      </c>
      <c r="B391" s="788" t="b">
        <f>IF(D390&lt;&gt;"",'PRODUCER INFORMATION '!$V$4)</f>
        <v>0</v>
      </c>
      <c r="C391" s="789" t="b">
        <f xml:space="preserve"> IF(D390&lt;&gt;"",'PRODUCER INFORMATION '!$Q$6)</f>
        <v>0</v>
      </c>
      <c r="D391" s="786"/>
      <c r="E391" s="790"/>
      <c r="F391" s="791"/>
      <c r="G391" s="792"/>
      <c r="H391" s="792">
        <f t="shared" si="274"/>
        <v>0</v>
      </c>
      <c r="I391" s="792"/>
      <c r="J391" s="792">
        <f t="shared" si="275"/>
        <v>0</v>
      </c>
      <c r="K391" s="792"/>
      <c r="L391" s="792">
        <f t="shared" si="276"/>
        <v>0</v>
      </c>
      <c r="M391" s="792"/>
      <c r="N391" s="792">
        <f t="shared" si="277"/>
        <v>0</v>
      </c>
      <c r="O391" s="793">
        <f t="shared" si="278"/>
        <v>0</v>
      </c>
      <c r="P391" s="792"/>
      <c r="Q391" s="792">
        <f t="shared" si="279"/>
        <v>0</v>
      </c>
      <c r="R391" s="792"/>
      <c r="S391" s="792">
        <f t="shared" si="280"/>
        <v>0</v>
      </c>
      <c r="T391" s="792"/>
      <c r="U391" s="792">
        <f t="shared" si="281"/>
        <v>0</v>
      </c>
      <c r="V391" s="792"/>
      <c r="W391" s="794"/>
      <c r="X391" s="795">
        <f t="shared" si="282"/>
        <v>0</v>
      </c>
      <c r="Y391" s="191"/>
      <c r="Z391" s="191">
        <f t="shared" si="283"/>
        <v>0</v>
      </c>
      <c r="AA391" s="191">
        <f t="shared" si="284"/>
        <v>0</v>
      </c>
      <c r="AB391" s="191">
        <f t="shared" si="285"/>
        <v>0</v>
      </c>
      <c r="AC391" s="191">
        <f t="shared" si="286"/>
        <v>0</v>
      </c>
      <c r="AD391" s="191">
        <f t="shared" ref="AD391:AE391" si="415">$F391*O391</f>
        <v>0</v>
      </c>
      <c r="AE391" s="191">
        <f t="shared" si="415"/>
        <v>0</v>
      </c>
      <c r="AF391" s="191">
        <f t="shared" si="288"/>
        <v>0</v>
      </c>
      <c r="AG391" s="191">
        <f t="shared" si="289"/>
        <v>0</v>
      </c>
      <c r="AH391" s="191">
        <f t="shared" si="290"/>
        <v>0</v>
      </c>
      <c r="AI391" s="191"/>
      <c r="AJ391" s="191"/>
      <c r="AK391" s="191"/>
    </row>
    <row r="392" spans="1:37">
      <c r="A392" s="787" t="str">
        <f t="shared" si="291"/>
        <v/>
      </c>
      <c r="B392" s="788" t="b">
        <f>IF(D391&lt;&gt;"",'PRODUCER INFORMATION '!$V$4)</f>
        <v>0</v>
      </c>
      <c r="C392" s="789" t="b">
        <f xml:space="preserve"> IF(D391&lt;&gt;"",'PRODUCER INFORMATION '!$Q$6)</f>
        <v>0</v>
      </c>
      <c r="D392" s="786"/>
      <c r="E392" s="790"/>
      <c r="F392" s="791"/>
      <c r="G392" s="792"/>
      <c r="H392" s="792">
        <f t="shared" si="274"/>
        <v>0</v>
      </c>
      <c r="I392" s="792"/>
      <c r="J392" s="792">
        <f t="shared" si="275"/>
        <v>0</v>
      </c>
      <c r="K392" s="792"/>
      <c r="L392" s="792">
        <f t="shared" si="276"/>
        <v>0</v>
      </c>
      <c r="M392" s="792"/>
      <c r="N392" s="792">
        <f t="shared" si="277"/>
        <v>0</v>
      </c>
      <c r="O392" s="793">
        <f t="shared" si="278"/>
        <v>0</v>
      </c>
      <c r="P392" s="792"/>
      <c r="Q392" s="792">
        <f t="shared" si="279"/>
        <v>0</v>
      </c>
      <c r="R392" s="792"/>
      <c r="S392" s="792">
        <f t="shared" si="280"/>
        <v>0</v>
      </c>
      <c r="T392" s="792"/>
      <c r="U392" s="792">
        <f t="shared" si="281"/>
        <v>0</v>
      </c>
      <c r="V392" s="792"/>
      <c r="W392" s="794"/>
      <c r="X392" s="795">
        <f t="shared" si="282"/>
        <v>0</v>
      </c>
      <c r="Y392" s="191"/>
      <c r="Z392" s="191">
        <f t="shared" si="283"/>
        <v>0</v>
      </c>
      <c r="AA392" s="191">
        <f t="shared" si="284"/>
        <v>0</v>
      </c>
      <c r="AB392" s="191">
        <f t="shared" si="285"/>
        <v>0</v>
      </c>
      <c r="AC392" s="191">
        <f t="shared" si="286"/>
        <v>0</v>
      </c>
      <c r="AD392" s="191">
        <f t="shared" ref="AD392:AE392" si="416">$F392*O392</f>
        <v>0</v>
      </c>
      <c r="AE392" s="191">
        <f t="shared" si="416"/>
        <v>0</v>
      </c>
      <c r="AF392" s="191">
        <f t="shared" si="288"/>
        <v>0</v>
      </c>
      <c r="AG392" s="191">
        <f t="shared" si="289"/>
        <v>0</v>
      </c>
      <c r="AH392" s="191">
        <f t="shared" si="290"/>
        <v>0</v>
      </c>
      <c r="AI392" s="191"/>
      <c r="AJ392" s="191"/>
      <c r="AK392" s="191"/>
    </row>
    <row r="393" spans="1:37">
      <c r="A393" s="787" t="str">
        <f t="shared" si="291"/>
        <v/>
      </c>
      <c r="B393" s="788" t="b">
        <f>IF(D392&lt;&gt;"",'PRODUCER INFORMATION '!$V$4)</f>
        <v>0</v>
      </c>
      <c r="C393" s="789" t="b">
        <f xml:space="preserve"> IF(D392&lt;&gt;"",'PRODUCER INFORMATION '!$Q$6)</f>
        <v>0</v>
      </c>
      <c r="D393" s="786"/>
      <c r="E393" s="790"/>
      <c r="F393" s="791"/>
      <c r="G393" s="792"/>
      <c r="H393" s="792">
        <f t="shared" si="274"/>
        <v>0</v>
      </c>
      <c r="I393" s="792"/>
      <c r="J393" s="792">
        <f t="shared" si="275"/>
        <v>0</v>
      </c>
      <c r="K393" s="792"/>
      <c r="L393" s="792">
        <f t="shared" si="276"/>
        <v>0</v>
      </c>
      <c r="M393" s="792"/>
      <c r="N393" s="792">
        <f t="shared" si="277"/>
        <v>0</v>
      </c>
      <c r="O393" s="793">
        <f t="shared" si="278"/>
        <v>0</v>
      </c>
      <c r="P393" s="792"/>
      <c r="Q393" s="792">
        <f t="shared" si="279"/>
        <v>0</v>
      </c>
      <c r="R393" s="792"/>
      <c r="S393" s="792">
        <f t="shared" si="280"/>
        <v>0</v>
      </c>
      <c r="T393" s="792"/>
      <c r="U393" s="792">
        <f t="shared" si="281"/>
        <v>0</v>
      </c>
      <c r="V393" s="792"/>
      <c r="W393" s="794"/>
      <c r="X393" s="795">
        <f t="shared" si="282"/>
        <v>0</v>
      </c>
      <c r="Y393" s="191"/>
      <c r="Z393" s="191">
        <f t="shared" si="283"/>
        <v>0</v>
      </c>
      <c r="AA393" s="191">
        <f t="shared" si="284"/>
        <v>0</v>
      </c>
      <c r="AB393" s="191">
        <f t="shared" si="285"/>
        <v>0</v>
      </c>
      <c r="AC393" s="191">
        <f t="shared" si="286"/>
        <v>0</v>
      </c>
      <c r="AD393" s="191">
        <f t="shared" ref="AD393:AE393" si="417">$F393*O393</f>
        <v>0</v>
      </c>
      <c r="AE393" s="191">
        <f t="shared" si="417"/>
        <v>0</v>
      </c>
      <c r="AF393" s="191">
        <f t="shared" si="288"/>
        <v>0</v>
      </c>
      <c r="AG393" s="191">
        <f t="shared" si="289"/>
        <v>0</v>
      </c>
      <c r="AH393" s="191">
        <f t="shared" si="290"/>
        <v>0</v>
      </c>
      <c r="AI393" s="191"/>
      <c r="AJ393" s="191"/>
      <c r="AK393" s="191"/>
    </row>
    <row r="394" spans="1:37">
      <c r="A394" s="787" t="str">
        <f t="shared" si="291"/>
        <v/>
      </c>
      <c r="B394" s="788" t="b">
        <f>IF(D393&lt;&gt;"",'PRODUCER INFORMATION '!$V$4)</f>
        <v>0</v>
      </c>
      <c r="C394" s="789" t="b">
        <f xml:space="preserve"> IF(D393&lt;&gt;"",'PRODUCER INFORMATION '!$Q$6)</f>
        <v>0</v>
      </c>
      <c r="D394" s="786"/>
      <c r="E394" s="790"/>
      <c r="F394" s="791"/>
      <c r="G394" s="792"/>
      <c r="H394" s="792">
        <f t="shared" si="274"/>
        <v>0</v>
      </c>
      <c r="I394" s="792"/>
      <c r="J394" s="792">
        <f t="shared" si="275"/>
        <v>0</v>
      </c>
      <c r="K394" s="792"/>
      <c r="L394" s="792">
        <f t="shared" si="276"/>
        <v>0</v>
      </c>
      <c r="M394" s="792"/>
      <c r="N394" s="792">
        <f t="shared" si="277"/>
        <v>0</v>
      </c>
      <c r="O394" s="793">
        <f t="shared" si="278"/>
        <v>0</v>
      </c>
      <c r="P394" s="792"/>
      <c r="Q394" s="792">
        <f t="shared" si="279"/>
        <v>0</v>
      </c>
      <c r="R394" s="792"/>
      <c r="S394" s="792">
        <f t="shared" si="280"/>
        <v>0</v>
      </c>
      <c r="T394" s="792"/>
      <c r="U394" s="792">
        <f t="shared" si="281"/>
        <v>0</v>
      </c>
      <c r="V394" s="792"/>
      <c r="W394" s="794"/>
      <c r="X394" s="795">
        <f t="shared" si="282"/>
        <v>0</v>
      </c>
      <c r="Y394" s="191"/>
      <c r="Z394" s="191">
        <f t="shared" si="283"/>
        <v>0</v>
      </c>
      <c r="AA394" s="191">
        <f t="shared" si="284"/>
        <v>0</v>
      </c>
      <c r="AB394" s="191">
        <f t="shared" si="285"/>
        <v>0</v>
      </c>
      <c r="AC394" s="191">
        <f t="shared" si="286"/>
        <v>0</v>
      </c>
      <c r="AD394" s="191">
        <f t="shared" ref="AD394:AE394" si="418">$F394*O394</f>
        <v>0</v>
      </c>
      <c r="AE394" s="191">
        <f t="shared" si="418"/>
        <v>0</v>
      </c>
      <c r="AF394" s="191">
        <f t="shared" si="288"/>
        <v>0</v>
      </c>
      <c r="AG394" s="191">
        <f t="shared" si="289"/>
        <v>0</v>
      </c>
      <c r="AH394" s="191">
        <f t="shared" si="290"/>
        <v>0</v>
      </c>
      <c r="AI394" s="191"/>
      <c r="AJ394" s="191"/>
      <c r="AK394" s="191"/>
    </row>
    <row r="395" spans="1:37">
      <c r="A395" s="787" t="str">
        <f t="shared" si="291"/>
        <v/>
      </c>
      <c r="B395" s="788" t="b">
        <f>IF(D394&lt;&gt;"",'PRODUCER INFORMATION '!$V$4)</f>
        <v>0</v>
      </c>
      <c r="C395" s="789" t="b">
        <f xml:space="preserve"> IF(D394&lt;&gt;"",'PRODUCER INFORMATION '!$Q$6)</f>
        <v>0</v>
      </c>
      <c r="D395" s="786"/>
      <c r="E395" s="790"/>
      <c r="F395" s="791"/>
      <c r="G395" s="792"/>
      <c r="H395" s="792">
        <f t="shared" si="274"/>
        <v>0</v>
      </c>
      <c r="I395" s="792"/>
      <c r="J395" s="792">
        <f t="shared" si="275"/>
        <v>0</v>
      </c>
      <c r="K395" s="792"/>
      <c r="L395" s="792">
        <f t="shared" si="276"/>
        <v>0</v>
      </c>
      <c r="M395" s="792"/>
      <c r="N395" s="792">
        <f t="shared" si="277"/>
        <v>0</v>
      </c>
      <c r="O395" s="793">
        <f t="shared" si="278"/>
        <v>0</v>
      </c>
      <c r="P395" s="792"/>
      <c r="Q395" s="792">
        <f t="shared" si="279"/>
        <v>0</v>
      </c>
      <c r="R395" s="792"/>
      <c r="S395" s="792">
        <f t="shared" si="280"/>
        <v>0</v>
      </c>
      <c r="T395" s="792"/>
      <c r="U395" s="792">
        <f t="shared" si="281"/>
        <v>0</v>
      </c>
      <c r="V395" s="792"/>
      <c r="W395" s="794"/>
      <c r="X395" s="795">
        <f t="shared" si="282"/>
        <v>0</v>
      </c>
      <c r="Y395" s="191"/>
      <c r="Z395" s="191">
        <f t="shared" si="283"/>
        <v>0</v>
      </c>
      <c r="AA395" s="191">
        <f t="shared" si="284"/>
        <v>0</v>
      </c>
      <c r="AB395" s="191">
        <f t="shared" si="285"/>
        <v>0</v>
      </c>
      <c r="AC395" s="191">
        <f t="shared" si="286"/>
        <v>0</v>
      </c>
      <c r="AD395" s="191">
        <f t="shared" ref="AD395:AE395" si="419">$F395*O395</f>
        <v>0</v>
      </c>
      <c r="AE395" s="191">
        <f t="shared" si="419"/>
        <v>0</v>
      </c>
      <c r="AF395" s="191">
        <f t="shared" si="288"/>
        <v>0</v>
      </c>
      <c r="AG395" s="191">
        <f t="shared" si="289"/>
        <v>0</v>
      </c>
      <c r="AH395" s="191">
        <f t="shared" si="290"/>
        <v>0</v>
      </c>
      <c r="AI395" s="191"/>
      <c r="AJ395" s="191"/>
      <c r="AK395" s="191"/>
    </row>
    <row r="396" spans="1:37">
      <c r="A396" s="787" t="str">
        <f t="shared" si="291"/>
        <v/>
      </c>
      <c r="B396" s="788" t="b">
        <f>IF(D395&lt;&gt;"",'PRODUCER INFORMATION '!$V$4)</f>
        <v>0</v>
      </c>
      <c r="C396" s="789" t="b">
        <f xml:space="preserve"> IF(D395&lt;&gt;"",'PRODUCER INFORMATION '!$Q$6)</f>
        <v>0</v>
      </c>
      <c r="D396" s="786"/>
      <c r="E396" s="790"/>
      <c r="F396" s="791"/>
      <c r="G396" s="792"/>
      <c r="H396" s="792">
        <f t="shared" si="274"/>
        <v>0</v>
      </c>
      <c r="I396" s="792"/>
      <c r="J396" s="792">
        <f t="shared" si="275"/>
        <v>0</v>
      </c>
      <c r="K396" s="792"/>
      <c r="L396" s="792">
        <f t="shared" si="276"/>
        <v>0</v>
      </c>
      <c r="M396" s="792"/>
      <c r="N396" s="792">
        <f t="shared" si="277"/>
        <v>0</v>
      </c>
      <c r="O396" s="793">
        <f t="shared" si="278"/>
        <v>0</v>
      </c>
      <c r="P396" s="792"/>
      <c r="Q396" s="792">
        <f t="shared" si="279"/>
        <v>0</v>
      </c>
      <c r="R396" s="792"/>
      <c r="S396" s="792">
        <f t="shared" si="280"/>
        <v>0</v>
      </c>
      <c r="T396" s="792"/>
      <c r="U396" s="792">
        <f t="shared" si="281"/>
        <v>0</v>
      </c>
      <c r="V396" s="792"/>
      <c r="W396" s="794"/>
      <c r="X396" s="795">
        <f t="shared" si="282"/>
        <v>0</v>
      </c>
      <c r="Y396" s="191"/>
      <c r="Z396" s="191">
        <f t="shared" si="283"/>
        <v>0</v>
      </c>
      <c r="AA396" s="191">
        <f t="shared" si="284"/>
        <v>0</v>
      </c>
      <c r="AB396" s="191">
        <f t="shared" si="285"/>
        <v>0</v>
      </c>
      <c r="AC396" s="191">
        <f t="shared" si="286"/>
        <v>0</v>
      </c>
      <c r="AD396" s="191">
        <f t="shared" ref="AD396:AE396" si="420">$F396*O396</f>
        <v>0</v>
      </c>
      <c r="AE396" s="191">
        <f t="shared" si="420"/>
        <v>0</v>
      </c>
      <c r="AF396" s="191">
        <f t="shared" si="288"/>
        <v>0</v>
      </c>
      <c r="AG396" s="191">
        <f t="shared" si="289"/>
        <v>0</v>
      </c>
      <c r="AH396" s="191">
        <f t="shared" si="290"/>
        <v>0</v>
      </c>
      <c r="AI396" s="191"/>
      <c r="AJ396" s="191"/>
      <c r="AK396" s="191"/>
    </row>
    <row r="397" spans="1:37">
      <c r="A397" s="787" t="str">
        <f t="shared" si="291"/>
        <v/>
      </c>
      <c r="B397" s="788" t="b">
        <f>IF(D396&lt;&gt;"",'PRODUCER INFORMATION '!$V$4)</f>
        <v>0</v>
      </c>
      <c r="C397" s="789" t="b">
        <f xml:space="preserve"> IF(D396&lt;&gt;"",'PRODUCER INFORMATION '!$Q$6)</f>
        <v>0</v>
      </c>
      <c r="D397" s="786"/>
      <c r="E397" s="790"/>
      <c r="F397" s="791"/>
      <c r="G397" s="792"/>
      <c r="H397" s="792">
        <f t="shared" si="274"/>
        <v>0</v>
      </c>
      <c r="I397" s="792"/>
      <c r="J397" s="792">
        <f t="shared" si="275"/>
        <v>0</v>
      </c>
      <c r="K397" s="792"/>
      <c r="L397" s="792">
        <f t="shared" si="276"/>
        <v>0</v>
      </c>
      <c r="M397" s="792"/>
      <c r="N397" s="792">
        <f t="shared" si="277"/>
        <v>0</v>
      </c>
      <c r="O397" s="793">
        <f t="shared" si="278"/>
        <v>0</v>
      </c>
      <c r="P397" s="792"/>
      <c r="Q397" s="792">
        <f t="shared" si="279"/>
        <v>0</v>
      </c>
      <c r="R397" s="792"/>
      <c r="S397" s="792">
        <f t="shared" si="280"/>
        <v>0</v>
      </c>
      <c r="T397" s="792"/>
      <c r="U397" s="792">
        <f t="shared" si="281"/>
        <v>0</v>
      </c>
      <c r="V397" s="792"/>
      <c r="W397" s="794"/>
      <c r="X397" s="795">
        <f t="shared" si="282"/>
        <v>0</v>
      </c>
      <c r="Y397" s="191"/>
      <c r="Z397" s="191">
        <f t="shared" si="283"/>
        <v>0</v>
      </c>
      <c r="AA397" s="191">
        <f t="shared" si="284"/>
        <v>0</v>
      </c>
      <c r="AB397" s="191">
        <f t="shared" si="285"/>
        <v>0</v>
      </c>
      <c r="AC397" s="191">
        <f t="shared" si="286"/>
        <v>0</v>
      </c>
      <c r="AD397" s="191">
        <f t="shared" ref="AD397:AE397" si="421">$F397*O397</f>
        <v>0</v>
      </c>
      <c r="AE397" s="191">
        <f t="shared" si="421"/>
        <v>0</v>
      </c>
      <c r="AF397" s="191">
        <f t="shared" si="288"/>
        <v>0</v>
      </c>
      <c r="AG397" s="191">
        <f t="shared" si="289"/>
        <v>0</v>
      </c>
      <c r="AH397" s="191">
        <f t="shared" si="290"/>
        <v>0</v>
      </c>
      <c r="AI397" s="191"/>
      <c r="AJ397" s="191"/>
      <c r="AK397" s="191"/>
    </row>
    <row r="398" spans="1:37">
      <c r="A398" s="787" t="str">
        <f t="shared" si="291"/>
        <v/>
      </c>
      <c r="B398" s="788" t="b">
        <f>IF(D397&lt;&gt;"",'PRODUCER INFORMATION '!$V$4)</f>
        <v>0</v>
      </c>
      <c r="C398" s="789" t="b">
        <f xml:space="preserve"> IF(D397&lt;&gt;"",'PRODUCER INFORMATION '!$Q$6)</f>
        <v>0</v>
      </c>
      <c r="D398" s="786"/>
      <c r="E398" s="790"/>
      <c r="F398" s="791"/>
      <c r="G398" s="792"/>
      <c r="H398" s="792">
        <f t="shared" si="274"/>
        <v>0</v>
      </c>
      <c r="I398" s="792"/>
      <c r="J398" s="792">
        <f t="shared" si="275"/>
        <v>0</v>
      </c>
      <c r="K398" s="792"/>
      <c r="L398" s="792">
        <f t="shared" si="276"/>
        <v>0</v>
      </c>
      <c r="M398" s="792"/>
      <c r="N398" s="792">
        <f t="shared" si="277"/>
        <v>0</v>
      </c>
      <c r="O398" s="793">
        <f t="shared" si="278"/>
        <v>0</v>
      </c>
      <c r="P398" s="792"/>
      <c r="Q398" s="792">
        <f t="shared" si="279"/>
        <v>0</v>
      </c>
      <c r="R398" s="792"/>
      <c r="S398" s="792">
        <f t="shared" si="280"/>
        <v>0</v>
      </c>
      <c r="T398" s="792"/>
      <c r="U398" s="792">
        <f t="shared" si="281"/>
        <v>0</v>
      </c>
      <c r="V398" s="792"/>
      <c r="W398" s="794"/>
      <c r="X398" s="795">
        <f t="shared" si="282"/>
        <v>0</v>
      </c>
      <c r="Y398" s="191"/>
      <c r="Z398" s="191">
        <f t="shared" si="283"/>
        <v>0</v>
      </c>
      <c r="AA398" s="191">
        <f t="shared" si="284"/>
        <v>0</v>
      </c>
      <c r="AB398" s="191">
        <f t="shared" si="285"/>
        <v>0</v>
      </c>
      <c r="AC398" s="191">
        <f t="shared" si="286"/>
        <v>0</v>
      </c>
      <c r="AD398" s="191">
        <f t="shared" ref="AD398:AE398" si="422">$F398*O398</f>
        <v>0</v>
      </c>
      <c r="AE398" s="191">
        <f t="shared" si="422"/>
        <v>0</v>
      </c>
      <c r="AF398" s="191">
        <f t="shared" si="288"/>
        <v>0</v>
      </c>
      <c r="AG398" s="191">
        <f t="shared" si="289"/>
        <v>0</v>
      </c>
      <c r="AH398" s="191">
        <f t="shared" si="290"/>
        <v>0</v>
      </c>
      <c r="AI398" s="191"/>
      <c r="AJ398" s="191"/>
      <c r="AK398" s="191"/>
    </row>
    <row r="399" spans="1:37">
      <c r="A399" s="787" t="str">
        <f t="shared" si="291"/>
        <v/>
      </c>
      <c r="B399" s="788" t="b">
        <f>IF(D398&lt;&gt;"",'PRODUCER INFORMATION '!$V$4)</f>
        <v>0</v>
      </c>
      <c r="C399" s="789" t="b">
        <f xml:space="preserve"> IF(D398&lt;&gt;"",'PRODUCER INFORMATION '!$Q$6)</f>
        <v>0</v>
      </c>
      <c r="D399" s="786"/>
      <c r="E399" s="790"/>
      <c r="F399" s="791"/>
      <c r="G399" s="792"/>
      <c r="H399" s="792">
        <f t="shared" si="274"/>
        <v>0</v>
      </c>
      <c r="I399" s="792"/>
      <c r="J399" s="792">
        <f t="shared" si="275"/>
        <v>0</v>
      </c>
      <c r="K399" s="792"/>
      <c r="L399" s="792">
        <f t="shared" si="276"/>
        <v>0</v>
      </c>
      <c r="M399" s="792"/>
      <c r="N399" s="792">
        <f t="shared" si="277"/>
        <v>0</v>
      </c>
      <c r="O399" s="793">
        <f t="shared" si="278"/>
        <v>0</v>
      </c>
      <c r="P399" s="792"/>
      <c r="Q399" s="792">
        <f t="shared" si="279"/>
        <v>0</v>
      </c>
      <c r="R399" s="792"/>
      <c r="S399" s="792">
        <f t="shared" si="280"/>
        <v>0</v>
      </c>
      <c r="T399" s="792"/>
      <c r="U399" s="792">
        <f t="shared" si="281"/>
        <v>0</v>
      </c>
      <c r="V399" s="792"/>
      <c r="W399" s="794"/>
      <c r="X399" s="795">
        <f t="shared" si="282"/>
        <v>0</v>
      </c>
      <c r="Y399" s="191"/>
      <c r="Z399" s="191">
        <f t="shared" si="283"/>
        <v>0</v>
      </c>
      <c r="AA399" s="191">
        <f t="shared" si="284"/>
        <v>0</v>
      </c>
      <c r="AB399" s="191">
        <f t="shared" si="285"/>
        <v>0</v>
      </c>
      <c r="AC399" s="191">
        <f t="shared" si="286"/>
        <v>0</v>
      </c>
      <c r="AD399" s="191">
        <f t="shared" ref="AD399:AE399" si="423">$F399*O399</f>
        <v>0</v>
      </c>
      <c r="AE399" s="191">
        <f t="shared" si="423"/>
        <v>0</v>
      </c>
      <c r="AF399" s="191">
        <f t="shared" si="288"/>
        <v>0</v>
      </c>
      <c r="AG399" s="191">
        <f t="shared" si="289"/>
        <v>0</v>
      </c>
      <c r="AH399" s="191">
        <f t="shared" si="290"/>
        <v>0</v>
      </c>
      <c r="AI399" s="191"/>
      <c r="AJ399" s="191"/>
      <c r="AK399" s="191"/>
    </row>
    <row r="400" spans="1:37">
      <c r="A400" s="787" t="str">
        <f t="shared" si="291"/>
        <v/>
      </c>
      <c r="B400" s="788" t="b">
        <f>IF(D399&lt;&gt;"",'PRODUCER INFORMATION '!$V$4)</f>
        <v>0</v>
      </c>
      <c r="C400" s="789" t="b">
        <f xml:space="preserve"> IF(D399&lt;&gt;"",'PRODUCER INFORMATION '!$Q$6)</f>
        <v>0</v>
      </c>
      <c r="D400" s="786"/>
      <c r="E400" s="790"/>
      <c r="F400" s="791"/>
      <c r="G400" s="792"/>
      <c r="H400" s="792">
        <f t="shared" si="274"/>
        <v>0</v>
      </c>
      <c r="I400" s="792"/>
      <c r="J400" s="792">
        <f t="shared" si="275"/>
        <v>0</v>
      </c>
      <c r="K400" s="792"/>
      <c r="L400" s="792">
        <f t="shared" si="276"/>
        <v>0</v>
      </c>
      <c r="M400" s="792"/>
      <c r="N400" s="792">
        <f t="shared" si="277"/>
        <v>0</v>
      </c>
      <c r="O400" s="793">
        <f t="shared" si="278"/>
        <v>0</v>
      </c>
      <c r="P400" s="792"/>
      <c r="Q400" s="792">
        <f t="shared" si="279"/>
        <v>0</v>
      </c>
      <c r="R400" s="792"/>
      <c r="S400" s="792">
        <f t="shared" si="280"/>
        <v>0</v>
      </c>
      <c r="T400" s="792"/>
      <c r="U400" s="792">
        <f t="shared" si="281"/>
        <v>0</v>
      </c>
      <c r="V400" s="792"/>
      <c r="W400" s="794"/>
      <c r="X400" s="795">
        <f t="shared" si="282"/>
        <v>0</v>
      </c>
      <c r="Y400" s="191"/>
      <c r="Z400" s="191">
        <f t="shared" si="283"/>
        <v>0</v>
      </c>
      <c r="AA400" s="191">
        <f t="shared" si="284"/>
        <v>0</v>
      </c>
      <c r="AB400" s="191">
        <f t="shared" si="285"/>
        <v>0</v>
      </c>
      <c r="AC400" s="191">
        <f t="shared" si="286"/>
        <v>0</v>
      </c>
      <c r="AD400" s="191">
        <f t="shared" ref="AD400:AE400" si="424">$F400*O400</f>
        <v>0</v>
      </c>
      <c r="AE400" s="191">
        <f t="shared" si="424"/>
        <v>0</v>
      </c>
      <c r="AF400" s="191">
        <f t="shared" si="288"/>
        <v>0</v>
      </c>
      <c r="AG400" s="191">
        <f t="shared" si="289"/>
        <v>0</v>
      </c>
      <c r="AH400" s="191">
        <f t="shared" si="290"/>
        <v>0</v>
      </c>
      <c r="AI400" s="191"/>
      <c r="AJ400" s="191"/>
      <c r="AK400" s="191"/>
    </row>
    <row r="401" spans="1:37">
      <c r="A401" s="787" t="str">
        <f t="shared" si="291"/>
        <v/>
      </c>
      <c r="B401" s="788" t="b">
        <f>IF(D400&lt;&gt;"",'PRODUCER INFORMATION '!$V$4)</f>
        <v>0</v>
      </c>
      <c r="C401" s="789" t="b">
        <f xml:space="preserve"> IF(D400&lt;&gt;"",'PRODUCER INFORMATION '!$Q$6)</f>
        <v>0</v>
      </c>
      <c r="D401" s="786"/>
      <c r="E401" s="790"/>
      <c r="F401" s="791"/>
      <c r="G401" s="792"/>
      <c r="H401" s="792">
        <f t="shared" si="274"/>
        <v>0</v>
      </c>
      <c r="I401" s="792"/>
      <c r="J401" s="792">
        <f t="shared" si="275"/>
        <v>0</v>
      </c>
      <c r="K401" s="792"/>
      <c r="L401" s="792">
        <f t="shared" si="276"/>
        <v>0</v>
      </c>
      <c r="M401" s="792"/>
      <c r="N401" s="792">
        <f t="shared" si="277"/>
        <v>0</v>
      </c>
      <c r="O401" s="793">
        <f t="shared" si="278"/>
        <v>0</v>
      </c>
      <c r="P401" s="792"/>
      <c r="Q401" s="792">
        <f t="shared" si="279"/>
        <v>0</v>
      </c>
      <c r="R401" s="792"/>
      <c r="S401" s="792">
        <f t="shared" si="280"/>
        <v>0</v>
      </c>
      <c r="T401" s="792"/>
      <c r="U401" s="792">
        <f t="shared" si="281"/>
        <v>0</v>
      </c>
      <c r="V401" s="792"/>
      <c r="W401" s="794"/>
      <c r="X401" s="795">
        <f t="shared" si="282"/>
        <v>0</v>
      </c>
      <c r="Y401" s="191"/>
      <c r="Z401" s="191">
        <f t="shared" si="283"/>
        <v>0</v>
      </c>
      <c r="AA401" s="191">
        <f t="shared" si="284"/>
        <v>0</v>
      </c>
      <c r="AB401" s="191">
        <f t="shared" si="285"/>
        <v>0</v>
      </c>
      <c r="AC401" s="191">
        <f t="shared" si="286"/>
        <v>0</v>
      </c>
      <c r="AD401" s="191">
        <f t="shared" ref="AD401:AE401" si="425">$F401*O401</f>
        <v>0</v>
      </c>
      <c r="AE401" s="191">
        <f t="shared" si="425"/>
        <v>0</v>
      </c>
      <c r="AF401" s="191">
        <f t="shared" si="288"/>
        <v>0</v>
      </c>
      <c r="AG401" s="191">
        <f t="shared" si="289"/>
        <v>0</v>
      </c>
      <c r="AH401" s="191">
        <f t="shared" si="290"/>
        <v>0</v>
      </c>
      <c r="AI401" s="191"/>
      <c r="AJ401" s="191"/>
      <c r="AK401" s="191"/>
    </row>
    <row r="402" spans="1:37">
      <c r="A402" s="787" t="str">
        <f t="shared" si="291"/>
        <v/>
      </c>
      <c r="B402" s="788" t="b">
        <f>IF(D401&lt;&gt;"",'PRODUCER INFORMATION '!$V$4)</f>
        <v>0</v>
      </c>
      <c r="C402" s="789" t="b">
        <f xml:space="preserve"> IF(D401&lt;&gt;"",'PRODUCER INFORMATION '!$Q$6)</f>
        <v>0</v>
      </c>
      <c r="D402" s="786"/>
      <c r="E402" s="790"/>
      <c r="F402" s="791"/>
      <c r="G402" s="792"/>
      <c r="H402" s="792">
        <f t="shared" si="274"/>
        <v>0</v>
      </c>
      <c r="I402" s="792"/>
      <c r="J402" s="792">
        <f t="shared" si="275"/>
        <v>0</v>
      </c>
      <c r="K402" s="792"/>
      <c r="L402" s="792">
        <f t="shared" si="276"/>
        <v>0</v>
      </c>
      <c r="M402" s="792"/>
      <c r="N402" s="792">
        <f t="shared" si="277"/>
        <v>0</v>
      </c>
      <c r="O402" s="793">
        <f t="shared" si="278"/>
        <v>0</v>
      </c>
      <c r="P402" s="792"/>
      <c r="Q402" s="792">
        <f t="shared" si="279"/>
        <v>0</v>
      </c>
      <c r="R402" s="792"/>
      <c r="S402" s="792">
        <f t="shared" si="280"/>
        <v>0</v>
      </c>
      <c r="T402" s="792"/>
      <c r="U402" s="792">
        <f t="shared" si="281"/>
        <v>0</v>
      </c>
      <c r="V402" s="792"/>
      <c r="W402" s="794"/>
      <c r="X402" s="795">
        <f t="shared" si="282"/>
        <v>0</v>
      </c>
      <c r="Y402" s="191"/>
      <c r="Z402" s="191">
        <f t="shared" si="283"/>
        <v>0</v>
      </c>
      <c r="AA402" s="191">
        <f t="shared" si="284"/>
        <v>0</v>
      </c>
      <c r="AB402" s="191">
        <f t="shared" si="285"/>
        <v>0</v>
      </c>
      <c r="AC402" s="191">
        <f t="shared" si="286"/>
        <v>0</v>
      </c>
      <c r="AD402" s="191">
        <f t="shared" ref="AD402:AE402" si="426">$F402*O402</f>
        <v>0</v>
      </c>
      <c r="AE402" s="191">
        <f t="shared" si="426"/>
        <v>0</v>
      </c>
      <c r="AF402" s="191">
        <f t="shared" si="288"/>
        <v>0</v>
      </c>
      <c r="AG402" s="191">
        <f t="shared" si="289"/>
        <v>0</v>
      </c>
      <c r="AH402" s="191">
        <f t="shared" si="290"/>
        <v>0</v>
      </c>
      <c r="AI402" s="191"/>
      <c r="AJ402" s="191"/>
      <c r="AK402" s="191"/>
    </row>
    <row r="403" spans="1:37">
      <c r="A403" s="787" t="str">
        <f t="shared" si="291"/>
        <v/>
      </c>
      <c r="B403" s="788" t="b">
        <f>IF(D402&lt;&gt;"",'PRODUCER INFORMATION '!$V$4)</f>
        <v>0</v>
      </c>
      <c r="C403" s="789" t="b">
        <f xml:space="preserve"> IF(D402&lt;&gt;"",'PRODUCER INFORMATION '!$Q$6)</f>
        <v>0</v>
      </c>
      <c r="D403" s="786"/>
      <c r="E403" s="790"/>
      <c r="F403" s="791"/>
      <c r="G403" s="792"/>
      <c r="H403" s="792">
        <f t="shared" si="274"/>
        <v>0</v>
      </c>
      <c r="I403" s="792"/>
      <c r="J403" s="792">
        <f t="shared" si="275"/>
        <v>0</v>
      </c>
      <c r="K403" s="792"/>
      <c r="L403" s="792">
        <f t="shared" si="276"/>
        <v>0</v>
      </c>
      <c r="M403" s="792"/>
      <c r="N403" s="792">
        <f t="shared" si="277"/>
        <v>0</v>
      </c>
      <c r="O403" s="793">
        <f t="shared" si="278"/>
        <v>0</v>
      </c>
      <c r="P403" s="792"/>
      <c r="Q403" s="792">
        <f t="shared" si="279"/>
        <v>0</v>
      </c>
      <c r="R403" s="792"/>
      <c r="S403" s="792">
        <f t="shared" si="280"/>
        <v>0</v>
      </c>
      <c r="T403" s="792"/>
      <c r="U403" s="792">
        <f t="shared" si="281"/>
        <v>0</v>
      </c>
      <c r="V403" s="792"/>
      <c r="W403" s="794"/>
      <c r="X403" s="795">
        <f t="shared" si="282"/>
        <v>0</v>
      </c>
      <c r="Y403" s="191"/>
      <c r="Z403" s="191">
        <f t="shared" si="283"/>
        <v>0</v>
      </c>
      <c r="AA403" s="191">
        <f t="shared" si="284"/>
        <v>0</v>
      </c>
      <c r="AB403" s="191">
        <f t="shared" si="285"/>
        <v>0</v>
      </c>
      <c r="AC403" s="191">
        <f t="shared" si="286"/>
        <v>0</v>
      </c>
      <c r="AD403" s="191">
        <f t="shared" ref="AD403:AE403" si="427">$F403*O403</f>
        <v>0</v>
      </c>
      <c r="AE403" s="191">
        <f t="shared" si="427"/>
        <v>0</v>
      </c>
      <c r="AF403" s="191">
        <f t="shared" si="288"/>
        <v>0</v>
      </c>
      <c r="AG403" s="191">
        <f t="shared" si="289"/>
        <v>0</v>
      </c>
      <c r="AH403" s="191">
        <f t="shared" si="290"/>
        <v>0</v>
      </c>
      <c r="AI403" s="191"/>
      <c r="AJ403" s="191"/>
      <c r="AK403" s="191"/>
    </row>
    <row r="404" spans="1:37">
      <c r="A404" s="787" t="str">
        <f t="shared" si="291"/>
        <v/>
      </c>
      <c r="B404" s="788" t="b">
        <f>IF(D403&lt;&gt;"",'PRODUCER INFORMATION '!$V$4)</f>
        <v>0</v>
      </c>
      <c r="C404" s="789" t="b">
        <f xml:space="preserve"> IF(D403&lt;&gt;"",'PRODUCER INFORMATION '!$Q$6)</f>
        <v>0</v>
      </c>
      <c r="D404" s="786"/>
      <c r="E404" s="790"/>
      <c r="F404" s="791"/>
      <c r="G404" s="792"/>
      <c r="H404" s="792">
        <f t="shared" si="274"/>
        <v>0</v>
      </c>
      <c r="I404" s="792"/>
      <c r="J404" s="792">
        <f t="shared" si="275"/>
        <v>0</v>
      </c>
      <c r="K404" s="792"/>
      <c r="L404" s="792">
        <f t="shared" si="276"/>
        <v>0</v>
      </c>
      <c r="M404" s="792"/>
      <c r="N404" s="792">
        <f t="shared" si="277"/>
        <v>0</v>
      </c>
      <c r="O404" s="793">
        <f t="shared" si="278"/>
        <v>0</v>
      </c>
      <c r="P404" s="792"/>
      <c r="Q404" s="792">
        <f t="shared" si="279"/>
        <v>0</v>
      </c>
      <c r="R404" s="792"/>
      <c r="S404" s="792">
        <f t="shared" si="280"/>
        <v>0</v>
      </c>
      <c r="T404" s="792"/>
      <c r="U404" s="792">
        <f t="shared" si="281"/>
        <v>0</v>
      </c>
      <c r="V404" s="792"/>
      <c r="W404" s="794"/>
      <c r="X404" s="795">
        <f t="shared" si="282"/>
        <v>0</v>
      </c>
      <c r="Y404" s="191"/>
      <c r="Z404" s="191">
        <f t="shared" si="283"/>
        <v>0</v>
      </c>
      <c r="AA404" s="191">
        <f t="shared" si="284"/>
        <v>0</v>
      </c>
      <c r="AB404" s="191">
        <f t="shared" si="285"/>
        <v>0</v>
      </c>
      <c r="AC404" s="191">
        <f t="shared" si="286"/>
        <v>0</v>
      </c>
      <c r="AD404" s="191">
        <f t="shared" ref="AD404:AE404" si="428">$F404*O404</f>
        <v>0</v>
      </c>
      <c r="AE404" s="191">
        <f t="shared" si="428"/>
        <v>0</v>
      </c>
      <c r="AF404" s="191">
        <f t="shared" si="288"/>
        <v>0</v>
      </c>
      <c r="AG404" s="191">
        <f t="shared" si="289"/>
        <v>0</v>
      </c>
      <c r="AH404" s="191">
        <f t="shared" si="290"/>
        <v>0</v>
      </c>
      <c r="AI404" s="191"/>
      <c r="AJ404" s="191"/>
      <c r="AK404" s="191"/>
    </row>
    <row r="405" spans="1:37">
      <c r="A405" s="787" t="str">
        <f t="shared" si="291"/>
        <v/>
      </c>
      <c r="B405" s="788" t="b">
        <f>IF(D404&lt;&gt;"",'PRODUCER INFORMATION '!$V$4)</f>
        <v>0</v>
      </c>
      <c r="C405" s="789" t="b">
        <f xml:space="preserve"> IF(D404&lt;&gt;"",'PRODUCER INFORMATION '!$Q$6)</f>
        <v>0</v>
      </c>
      <c r="D405" s="786"/>
      <c r="E405" s="790"/>
      <c r="F405" s="791"/>
      <c r="G405" s="792"/>
      <c r="H405" s="792">
        <f t="shared" si="274"/>
        <v>0</v>
      </c>
      <c r="I405" s="792"/>
      <c r="J405" s="792">
        <f t="shared" si="275"/>
        <v>0</v>
      </c>
      <c r="K405" s="792"/>
      <c r="L405" s="792">
        <f t="shared" si="276"/>
        <v>0</v>
      </c>
      <c r="M405" s="792"/>
      <c r="N405" s="792">
        <f t="shared" si="277"/>
        <v>0</v>
      </c>
      <c r="O405" s="793">
        <f t="shared" si="278"/>
        <v>0</v>
      </c>
      <c r="P405" s="792"/>
      <c r="Q405" s="792">
        <f t="shared" si="279"/>
        <v>0</v>
      </c>
      <c r="R405" s="792"/>
      <c r="S405" s="792">
        <f t="shared" si="280"/>
        <v>0</v>
      </c>
      <c r="T405" s="792"/>
      <c r="U405" s="792">
        <f t="shared" si="281"/>
        <v>0</v>
      </c>
      <c r="V405" s="792"/>
      <c r="W405" s="794"/>
      <c r="X405" s="795">
        <f t="shared" si="282"/>
        <v>0</v>
      </c>
      <c r="Y405" s="191"/>
      <c r="Z405" s="191">
        <f t="shared" si="283"/>
        <v>0</v>
      </c>
      <c r="AA405" s="191">
        <f t="shared" si="284"/>
        <v>0</v>
      </c>
      <c r="AB405" s="191">
        <f t="shared" si="285"/>
        <v>0</v>
      </c>
      <c r="AC405" s="191">
        <f t="shared" si="286"/>
        <v>0</v>
      </c>
      <c r="AD405" s="191">
        <f t="shared" ref="AD405:AE405" si="429">$F405*O405</f>
        <v>0</v>
      </c>
      <c r="AE405" s="191">
        <f t="shared" si="429"/>
        <v>0</v>
      </c>
      <c r="AF405" s="191">
        <f t="shared" si="288"/>
        <v>0</v>
      </c>
      <c r="AG405" s="191">
        <f t="shared" si="289"/>
        <v>0</v>
      </c>
      <c r="AH405" s="191">
        <f t="shared" si="290"/>
        <v>0</v>
      </c>
      <c r="AI405" s="191"/>
      <c r="AJ405" s="191"/>
      <c r="AK405" s="191"/>
    </row>
    <row r="406" spans="1:37">
      <c r="A406" s="787" t="str">
        <f t="shared" si="291"/>
        <v/>
      </c>
      <c r="B406" s="788" t="b">
        <f>IF(D405&lt;&gt;"",'PRODUCER INFORMATION '!$V$4)</f>
        <v>0</v>
      </c>
      <c r="C406" s="789" t="b">
        <f xml:space="preserve"> IF(D405&lt;&gt;"",'PRODUCER INFORMATION '!$Q$6)</f>
        <v>0</v>
      </c>
      <c r="D406" s="786"/>
      <c r="E406" s="790"/>
      <c r="F406" s="791"/>
      <c r="G406" s="792"/>
      <c r="H406" s="792">
        <f t="shared" si="274"/>
        <v>0</v>
      </c>
      <c r="I406" s="792"/>
      <c r="J406" s="792">
        <f t="shared" si="275"/>
        <v>0</v>
      </c>
      <c r="K406" s="792"/>
      <c r="L406" s="792">
        <f t="shared" si="276"/>
        <v>0</v>
      </c>
      <c r="M406" s="792"/>
      <c r="N406" s="792">
        <f t="shared" si="277"/>
        <v>0</v>
      </c>
      <c r="O406" s="793">
        <f t="shared" si="278"/>
        <v>0</v>
      </c>
      <c r="P406" s="792"/>
      <c r="Q406" s="792">
        <f t="shared" si="279"/>
        <v>0</v>
      </c>
      <c r="R406" s="792"/>
      <c r="S406" s="792">
        <f t="shared" si="280"/>
        <v>0</v>
      </c>
      <c r="T406" s="792"/>
      <c r="U406" s="792">
        <f t="shared" si="281"/>
        <v>0</v>
      </c>
      <c r="V406" s="792"/>
      <c r="W406" s="794"/>
      <c r="X406" s="795">
        <f t="shared" si="282"/>
        <v>0</v>
      </c>
      <c r="Y406" s="191"/>
      <c r="Z406" s="191">
        <f t="shared" si="283"/>
        <v>0</v>
      </c>
      <c r="AA406" s="191">
        <f t="shared" si="284"/>
        <v>0</v>
      </c>
      <c r="AB406" s="191">
        <f t="shared" si="285"/>
        <v>0</v>
      </c>
      <c r="AC406" s="191">
        <f t="shared" si="286"/>
        <v>0</v>
      </c>
      <c r="AD406" s="191">
        <f t="shared" ref="AD406:AE406" si="430">$F406*O406</f>
        <v>0</v>
      </c>
      <c r="AE406" s="191">
        <f t="shared" si="430"/>
        <v>0</v>
      </c>
      <c r="AF406" s="191">
        <f t="shared" si="288"/>
        <v>0</v>
      </c>
      <c r="AG406" s="191">
        <f t="shared" si="289"/>
        <v>0</v>
      </c>
      <c r="AH406" s="191">
        <f t="shared" si="290"/>
        <v>0</v>
      </c>
      <c r="AI406" s="191"/>
      <c r="AJ406" s="191"/>
      <c r="AK406" s="191"/>
    </row>
    <row r="407" spans="1:37">
      <c r="A407" s="787" t="str">
        <f t="shared" si="291"/>
        <v/>
      </c>
      <c r="B407" s="788" t="b">
        <f>IF(D406&lt;&gt;"",'PRODUCER INFORMATION '!$V$4)</f>
        <v>0</v>
      </c>
      <c r="C407" s="789" t="b">
        <f xml:space="preserve"> IF(D406&lt;&gt;"",'PRODUCER INFORMATION '!$Q$6)</f>
        <v>0</v>
      </c>
      <c r="D407" s="786"/>
      <c r="E407" s="790"/>
      <c r="F407" s="791"/>
      <c r="G407" s="792"/>
      <c r="H407" s="792">
        <f t="shared" si="274"/>
        <v>0</v>
      </c>
      <c r="I407" s="792"/>
      <c r="J407" s="792">
        <f t="shared" si="275"/>
        <v>0</v>
      </c>
      <c r="K407" s="792"/>
      <c r="L407" s="792">
        <f t="shared" si="276"/>
        <v>0</v>
      </c>
      <c r="M407" s="792"/>
      <c r="N407" s="792">
        <f t="shared" si="277"/>
        <v>0</v>
      </c>
      <c r="O407" s="793">
        <f t="shared" si="278"/>
        <v>0</v>
      </c>
      <c r="P407" s="792"/>
      <c r="Q407" s="792">
        <f t="shared" si="279"/>
        <v>0</v>
      </c>
      <c r="R407" s="792"/>
      <c r="S407" s="792">
        <f t="shared" si="280"/>
        <v>0</v>
      </c>
      <c r="T407" s="792"/>
      <c r="U407" s="792">
        <f t="shared" si="281"/>
        <v>0</v>
      </c>
      <c r="V407" s="792"/>
      <c r="W407" s="794"/>
      <c r="X407" s="795">
        <f t="shared" si="282"/>
        <v>0</v>
      </c>
      <c r="Y407" s="191"/>
      <c r="Z407" s="191">
        <f t="shared" si="283"/>
        <v>0</v>
      </c>
      <c r="AA407" s="191">
        <f t="shared" si="284"/>
        <v>0</v>
      </c>
      <c r="AB407" s="191">
        <f t="shared" si="285"/>
        <v>0</v>
      </c>
      <c r="AC407" s="191">
        <f t="shared" si="286"/>
        <v>0</v>
      </c>
      <c r="AD407" s="191">
        <f t="shared" ref="AD407:AE407" si="431">$F407*O407</f>
        <v>0</v>
      </c>
      <c r="AE407" s="191">
        <f t="shared" si="431"/>
        <v>0</v>
      </c>
      <c r="AF407" s="191">
        <f t="shared" si="288"/>
        <v>0</v>
      </c>
      <c r="AG407" s="191">
        <f t="shared" si="289"/>
        <v>0</v>
      </c>
      <c r="AH407" s="191">
        <f t="shared" si="290"/>
        <v>0</v>
      </c>
      <c r="AI407" s="191"/>
      <c r="AJ407" s="191"/>
      <c r="AK407" s="191"/>
    </row>
    <row r="408" spans="1:37">
      <c r="A408" s="787" t="str">
        <f t="shared" si="291"/>
        <v/>
      </c>
      <c r="B408" s="788" t="b">
        <f>IF(D407&lt;&gt;"",'PRODUCER INFORMATION '!$V$4)</f>
        <v>0</v>
      </c>
      <c r="C408" s="789" t="b">
        <f xml:space="preserve"> IF(D407&lt;&gt;"",'PRODUCER INFORMATION '!$Q$6)</f>
        <v>0</v>
      </c>
      <c r="D408" s="786"/>
      <c r="E408" s="790"/>
      <c r="F408" s="791"/>
      <c r="G408" s="792"/>
      <c r="H408" s="792">
        <f t="shared" si="274"/>
        <v>0</v>
      </c>
      <c r="I408" s="792"/>
      <c r="J408" s="792">
        <f t="shared" si="275"/>
        <v>0</v>
      </c>
      <c r="K408" s="792"/>
      <c r="L408" s="792">
        <f t="shared" si="276"/>
        <v>0</v>
      </c>
      <c r="M408" s="792"/>
      <c r="N408" s="792">
        <f t="shared" si="277"/>
        <v>0</v>
      </c>
      <c r="O408" s="793">
        <f t="shared" si="278"/>
        <v>0</v>
      </c>
      <c r="P408" s="792"/>
      <c r="Q408" s="792">
        <f t="shared" si="279"/>
        <v>0</v>
      </c>
      <c r="R408" s="792"/>
      <c r="S408" s="792">
        <f t="shared" si="280"/>
        <v>0</v>
      </c>
      <c r="T408" s="792"/>
      <c r="U408" s="792">
        <f t="shared" si="281"/>
        <v>0</v>
      </c>
      <c r="V408" s="792"/>
      <c r="W408" s="794"/>
      <c r="X408" s="795">
        <f t="shared" si="282"/>
        <v>0</v>
      </c>
      <c r="Y408" s="191"/>
      <c r="Z408" s="191">
        <f t="shared" si="283"/>
        <v>0</v>
      </c>
      <c r="AA408" s="191">
        <f t="shared" si="284"/>
        <v>0</v>
      </c>
      <c r="AB408" s="191">
        <f t="shared" si="285"/>
        <v>0</v>
      </c>
      <c r="AC408" s="191">
        <f t="shared" si="286"/>
        <v>0</v>
      </c>
      <c r="AD408" s="191">
        <f t="shared" ref="AD408:AE408" si="432">$F408*O408</f>
        <v>0</v>
      </c>
      <c r="AE408" s="191">
        <f t="shared" si="432"/>
        <v>0</v>
      </c>
      <c r="AF408" s="191">
        <f t="shared" si="288"/>
        <v>0</v>
      </c>
      <c r="AG408" s="191">
        <f t="shared" si="289"/>
        <v>0</v>
      </c>
      <c r="AH408" s="191">
        <f t="shared" si="290"/>
        <v>0</v>
      </c>
      <c r="AI408" s="191"/>
      <c r="AJ408" s="191"/>
      <c r="AK408" s="191"/>
    </row>
    <row r="409" spans="1:37">
      <c r="A409" s="787" t="str">
        <f t="shared" si="291"/>
        <v/>
      </c>
      <c r="B409" s="788" t="b">
        <f>IF(D408&lt;&gt;"",'PRODUCER INFORMATION '!$V$4)</f>
        <v>0</v>
      </c>
      <c r="C409" s="789" t="b">
        <f xml:space="preserve"> IF(D408&lt;&gt;"",'PRODUCER INFORMATION '!$Q$6)</f>
        <v>0</v>
      </c>
      <c r="D409" s="786"/>
      <c r="E409" s="790"/>
      <c r="F409" s="791"/>
      <c r="G409" s="792"/>
      <c r="H409" s="792">
        <f t="shared" si="274"/>
        <v>0</v>
      </c>
      <c r="I409" s="792"/>
      <c r="J409" s="792">
        <f t="shared" si="275"/>
        <v>0</v>
      </c>
      <c r="K409" s="792"/>
      <c r="L409" s="792">
        <f t="shared" si="276"/>
        <v>0</v>
      </c>
      <c r="M409" s="792"/>
      <c r="N409" s="792">
        <f t="shared" si="277"/>
        <v>0</v>
      </c>
      <c r="O409" s="793">
        <f t="shared" si="278"/>
        <v>0</v>
      </c>
      <c r="P409" s="792"/>
      <c r="Q409" s="792">
        <f t="shared" si="279"/>
        <v>0</v>
      </c>
      <c r="R409" s="792"/>
      <c r="S409" s="792">
        <f t="shared" si="280"/>
        <v>0</v>
      </c>
      <c r="T409" s="792"/>
      <c r="U409" s="792">
        <f t="shared" si="281"/>
        <v>0</v>
      </c>
      <c r="V409" s="792"/>
      <c r="W409" s="794"/>
      <c r="X409" s="795">
        <f t="shared" si="282"/>
        <v>0</v>
      </c>
      <c r="Y409" s="191"/>
      <c r="Z409" s="191">
        <f t="shared" si="283"/>
        <v>0</v>
      </c>
      <c r="AA409" s="191">
        <f t="shared" si="284"/>
        <v>0</v>
      </c>
      <c r="AB409" s="191">
        <f t="shared" si="285"/>
        <v>0</v>
      </c>
      <c r="AC409" s="191">
        <f t="shared" si="286"/>
        <v>0</v>
      </c>
      <c r="AD409" s="191">
        <f t="shared" ref="AD409:AE409" si="433">$F409*O409</f>
        <v>0</v>
      </c>
      <c r="AE409" s="191">
        <f t="shared" si="433"/>
        <v>0</v>
      </c>
      <c r="AF409" s="191">
        <f t="shared" si="288"/>
        <v>0</v>
      </c>
      <c r="AG409" s="191">
        <f t="shared" si="289"/>
        <v>0</v>
      </c>
      <c r="AH409" s="191">
        <f t="shared" si="290"/>
        <v>0</v>
      </c>
      <c r="AI409" s="191"/>
      <c r="AJ409" s="191"/>
      <c r="AK409" s="191"/>
    </row>
    <row r="410" spans="1:37">
      <c r="A410" s="787" t="str">
        <f t="shared" si="291"/>
        <v/>
      </c>
      <c r="B410" s="788" t="b">
        <f>IF(D409&lt;&gt;"",'PRODUCER INFORMATION '!$V$4)</f>
        <v>0</v>
      </c>
      <c r="C410" s="789" t="b">
        <f xml:space="preserve"> IF(D409&lt;&gt;"",'PRODUCER INFORMATION '!$Q$6)</f>
        <v>0</v>
      </c>
      <c r="D410" s="786"/>
      <c r="E410" s="790"/>
      <c r="F410" s="791"/>
      <c r="G410" s="792"/>
      <c r="H410" s="792">
        <f t="shared" si="274"/>
        <v>0</v>
      </c>
      <c r="I410" s="792"/>
      <c r="J410" s="792">
        <f t="shared" si="275"/>
        <v>0</v>
      </c>
      <c r="K410" s="792"/>
      <c r="L410" s="792">
        <f t="shared" si="276"/>
        <v>0</v>
      </c>
      <c r="M410" s="792"/>
      <c r="N410" s="792">
        <f t="shared" si="277"/>
        <v>0</v>
      </c>
      <c r="O410" s="793">
        <f t="shared" si="278"/>
        <v>0</v>
      </c>
      <c r="P410" s="792"/>
      <c r="Q410" s="792">
        <f t="shared" si="279"/>
        <v>0</v>
      </c>
      <c r="R410" s="792"/>
      <c r="S410" s="792">
        <f t="shared" si="280"/>
        <v>0</v>
      </c>
      <c r="T410" s="792"/>
      <c r="U410" s="792">
        <f t="shared" si="281"/>
        <v>0</v>
      </c>
      <c r="V410" s="792"/>
      <c r="W410" s="794"/>
      <c r="X410" s="795">
        <f t="shared" si="282"/>
        <v>0</v>
      </c>
      <c r="Y410" s="191"/>
      <c r="Z410" s="191">
        <f t="shared" si="283"/>
        <v>0</v>
      </c>
      <c r="AA410" s="191">
        <f t="shared" si="284"/>
        <v>0</v>
      </c>
      <c r="AB410" s="191">
        <f t="shared" si="285"/>
        <v>0</v>
      </c>
      <c r="AC410" s="191">
        <f t="shared" si="286"/>
        <v>0</v>
      </c>
      <c r="AD410" s="191">
        <f t="shared" ref="AD410:AE410" si="434">$F410*O410</f>
        <v>0</v>
      </c>
      <c r="AE410" s="191">
        <f t="shared" si="434"/>
        <v>0</v>
      </c>
      <c r="AF410" s="191">
        <f t="shared" si="288"/>
        <v>0</v>
      </c>
      <c r="AG410" s="191">
        <f t="shared" si="289"/>
        <v>0</v>
      </c>
      <c r="AH410" s="191">
        <f t="shared" si="290"/>
        <v>0</v>
      </c>
      <c r="AI410" s="191"/>
      <c r="AJ410" s="191"/>
      <c r="AK410" s="191"/>
    </row>
    <row r="411" spans="1:37">
      <c r="A411" s="787" t="str">
        <f t="shared" si="291"/>
        <v/>
      </c>
      <c r="B411" s="788" t="b">
        <f>IF(D410&lt;&gt;"",'PRODUCER INFORMATION '!$V$4)</f>
        <v>0</v>
      </c>
      <c r="C411" s="789" t="b">
        <f xml:space="preserve"> IF(D410&lt;&gt;"",'PRODUCER INFORMATION '!$Q$6)</f>
        <v>0</v>
      </c>
      <c r="D411" s="786"/>
      <c r="E411" s="790"/>
      <c r="F411" s="791"/>
      <c r="G411" s="792"/>
      <c r="H411" s="792">
        <f t="shared" si="274"/>
        <v>0</v>
      </c>
      <c r="I411" s="792"/>
      <c r="J411" s="792">
        <f t="shared" si="275"/>
        <v>0</v>
      </c>
      <c r="K411" s="792"/>
      <c r="L411" s="792">
        <f t="shared" si="276"/>
        <v>0</v>
      </c>
      <c r="M411" s="792"/>
      <c r="N411" s="792">
        <f t="shared" si="277"/>
        <v>0</v>
      </c>
      <c r="O411" s="793">
        <f t="shared" si="278"/>
        <v>0</v>
      </c>
      <c r="P411" s="792"/>
      <c r="Q411" s="792">
        <f t="shared" si="279"/>
        <v>0</v>
      </c>
      <c r="R411" s="792"/>
      <c r="S411" s="792">
        <f t="shared" si="280"/>
        <v>0</v>
      </c>
      <c r="T411" s="792"/>
      <c r="U411" s="792">
        <f t="shared" si="281"/>
        <v>0</v>
      </c>
      <c r="V411" s="792"/>
      <c r="W411" s="794"/>
      <c r="X411" s="795">
        <f t="shared" si="282"/>
        <v>0</v>
      </c>
      <c r="Y411" s="191"/>
      <c r="Z411" s="191">
        <f t="shared" si="283"/>
        <v>0</v>
      </c>
      <c r="AA411" s="191">
        <f t="shared" si="284"/>
        <v>0</v>
      </c>
      <c r="AB411" s="191">
        <f t="shared" si="285"/>
        <v>0</v>
      </c>
      <c r="AC411" s="191">
        <f t="shared" si="286"/>
        <v>0</v>
      </c>
      <c r="AD411" s="191">
        <f t="shared" ref="AD411:AE411" si="435">$F411*O411</f>
        <v>0</v>
      </c>
      <c r="AE411" s="191">
        <f t="shared" si="435"/>
        <v>0</v>
      </c>
      <c r="AF411" s="191">
        <f t="shared" si="288"/>
        <v>0</v>
      </c>
      <c r="AG411" s="191">
        <f t="shared" si="289"/>
        <v>0</v>
      </c>
      <c r="AH411" s="191">
        <f t="shared" si="290"/>
        <v>0</v>
      </c>
      <c r="AI411" s="191"/>
      <c r="AJ411" s="191"/>
      <c r="AK411" s="191"/>
    </row>
    <row r="412" spans="1:37">
      <c r="A412" s="787" t="str">
        <f t="shared" si="291"/>
        <v/>
      </c>
      <c r="B412" s="788" t="b">
        <f>IF(D411&lt;&gt;"",'PRODUCER INFORMATION '!$V$4)</f>
        <v>0</v>
      </c>
      <c r="C412" s="789" t="b">
        <f xml:space="preserve"> IF(D411&lt;&gt;"",'PRODUCER INFORMATION '!$Q$6)</f>
        <v>0</v>
      </c>
      <c r="D412" s="786"/>
      <c r="E412" s="790"/>
      <c r="F412" s="791"/>
      <c r="G412" s="792"/>
      <c r="H412" s="792">
        <f t="shared" si="274"/>
        <v>0</v>
      </c>
      <c r="I412" s="792"/>
      <c r="J412" s="792">
        <f t="shared" si="275"/>
        <v>0</v>
      </c>
      <c r="K412" s="792"/>
      <c r="L412" s="792">
        <f t="shared" si="276"/>
        <v>0</v>
      </c>
      <c r="M412" s="792"/>
      <c r="N412" s="792">
        <f t="shared" si="277"/>
        <v>0</v>
      </c>
      <c r="O412" s="793">
        <f t="shared" si="278"/>
        <v>0</v>
      </c>
      <c r="P412" s="792"/>
      <c r="Q412" s="792">
        <f t="shared" si="279"/>
        <v>0</v>
      </c>
      <c r="R412" s="792"/>
      <c r="S412" s="792">
        <f t="shared" si="280"/>
        <v>0</v>
      </c>
      <c r="T412" s="792"/>
      <c r="U412" s="792">
        <f t="shared" si="281"/>
        <v>0</v>
      </c>
      <c r="V412" s="792"/>
      <c r="W412" s="794"/>
      <c r="X412" s="795">
        <f t="shared" si="282"/>
        <v>0</v>
      </c>
      <c r="Y412" s="191"/>
      <c r="Z412" s="191">
        <f t="shared" si="283"/>
        <v>0</v>
      </c>
      <c r="AA412" s="191">
        <f t="shared" si="284"/>
        <v>0</v>
      </c>
      <c r="AB412" s="191">
        <f t="shared" si="285"/>
        <v>0</v>
      </c>
      <c r="AC412" s="191">
        <f t="shared" si="286"/>
        <v>0</v>
      </c>
      <c r="AD412" s="191">
        <f t="shared" ref="AD412:AE412" si="436">$F412*O412</f>
        <v>0</v>
      </c>
      <c r="AE412" s="191">
        <f t="shared" si="436"/>
        <v>0</v>
      </c>
      <c r="AF412" s="191">
        <f t="shared" si="288"/>
        <v>0</v>
      </c>
      <c r="AG412" s="191">
        <f t="shared" si="289"/>
        <v>0</v>
      </c>
      <c r="AH412" s="191">
        <f t="shared" si="290"/>
        <v>0</v>
      </c>
      <c r="AI412" s="191"/>
      <c r="AJ412" s="191"/>
      <c r="AK412" s="191"/>
    </row>
    <row r="413" spans="1:37">
      <c r="A413" s="787" t="str">
        <f t="shared" si="291"/>
        <v/>
      </c>
      <c r="B413" s="788" t="b">
        <f>IF(D412&lt;&gt;"",'PRODUCER INFORMATION '!$V$4)</f>
        <v>0</v>
      </c>
      <c r="C413" s="789" t="b">
        <f xml:space="preserve"> IF(D412&lt;&gt;"",'PRODUCER INFORMATION '!$Q$6)</f>
        <v>0</v>
      </c>
      <c r="D413" s="786"/>
      <c r="E413" s="790"/>
      <c r="F413" s="791"/>
      <c r="G413" s="792"/>
      <c r="H413" s="792">
        <f t="shared" si="274"/>
        <v>0</v>
      </c>
      <c r="I413" s="792"/>
      <c r="J413" s="792">
        <f t="shared" si="275"/>
        <v>0</v>
      </c>
      <c r="K413" s="792"/>
      <c r="L413" s="792">
        <f t="shared" si="276"/>
        <v>0</v>
      </c>
      <c r="M413" s="792"/>
      <c r="N413" s="792">
        <f t="shared" si="277"/>
        <v>0</v>
      </c>
      <c r="O413" s="793">
        <f t="shared" si="278"/>
        <v>0</v>
      </c>
      <c r="P413" s="792"/>
      <c r="Q413" s="792">
        <f t="shared" si="279"/>
        <v>0</v>
      </c>
      <c r="R413" s="792"/>
      <c r="S413" s="792">
        <f t="shared" si="280"/>
        <v>0</v>
      </c>
      <c r="T413" s="792"/>
      <c r="U413" s="792">
        <f t="shared" si="281"/>
        <v>0</v>
      </c>
      <c r="V413" s="792"/>
      <c r="W413" s="794"/>
      <c r="X413" s="795">
        <f t="shared" si="282"/>
        <v>0</v>
      </c>
      <c r="Y413" s="191"/>
      <c r="Z413" s="191">
        <f t="shared" si="283"/>
        <v>0</v>
      </c>
      <c r="AA413" s="191">
        <f t="shared" si="284"/>
        <v>0</v>
      </c>
      <c r="AB413" s="191">
        <f t="shared" si="285"/>
        <v>0</v>
      </c>
      <c r="AC413" s="191">
        <f t="shared" si="286"/>
        <v>0</v>
      </c>
      <c r="AD413" s="191">
        <f t="shared" ref="AD413:AE413" si="437">$F413*O413</f>
        <v>0</v>
      </c>
      <c r="AE413" s="191">
        <f t="shared" si="437"/>
        <v>0</v>
      </c>
      <c r="AF413" s="191">
        <f t="shared" si="288"/>
        <v>0</v>
      </c>
      <c r="AG413" s="191">
        <f t="shared" si="289"/>
        <v>0</v>
      </c>
      <c r="AH413" s="191">
        <f t="shared" si="290"/>
        <v>0</v>
      </c>
      <c r="AI413" s="191"/>
      <c r="AJ413" s="191"/>
      <c r="AK413" s="191"/>
    </row>
    <row r="414" spans="1:37">
      <c r="A414" s="787" t="str">
        <f t="shared" si="291"/>
        <v/>
      </c>
      <c r="B414" s="788" t="b">
        <f>IF(D413&lt;&gt;"",'PRODUCER INFORMATION '!$V$4)</f>
        <v>0</v>
      </c>
      <c r="C414" s="789" t="b">
        <f xml:space="preserve"> IF(D413&lt;&gt;"",'PRODUCER INFORMATION '!$Q$6)</f>
        <v>0</v>
      </c>
      <c r="D414" s="786"/>
      <c r="E414" s="790"/>
      <c r="F414" s="791"/>
      <c r="G414" s="792"/>
      <c r="H414" s="792">
        <f t="shared" si="274"/>
        <v>0</v>
      </c>
      <c r="I414" s="792"/>
      <c r="J414" s="792">
        <f t="shared" si="275"/>
        <v>0</v>
      </c>
      <c r="K414" s="792"/>
      <c r="L414" s="792">
        <f t="shared" si="276"/>
        <v>0</v>
      </c>
      <c r="M414" s="792"/>
      <c r="N414" s="792">
        <f t="shared" si="277"/>
        <v>0</v>
      </c>
      <c r="O414" s="793">
        <f t="shared" si="278"/>
        <v>0</v>
      </c>
      <c r="P414" s="792"/>
      <c r="Q414" s="792">
        <f t="shared" si="279"/>
        <v>0</v>
      </c>
      <c r="R414" s="792"/>
      <c r="S414" s="792">
        <f t="shared" si="280"/>
        <v>0</v>
      </c>
      <c r="T414" s="792"/>
      <c r="U414" s="792">
        <f t="shared" si="281"/>
        <v>0</v>
      </c>
      <c r="V414" s="792"/>
      <c r="W414" s="794"/>
      <c r="X414" s="795">
        <f t="shared" si="282"/>
        <v>0</v>
      </c>
      <c r="Y414" s="191"/>
      <c r="Z414" s="191">
        <f t="shared" si="283"/>
        <v>0</v>
      </c>
      <c r="AA414" s="191">
        <f t="shared" si="284"/>
        <v>0</v>
      </c>
      <c r="AB414" s="191">
        <f t="shared" si="285"/>
        <v>0</v>
      </c>
      <c r="AC414" s="191">
        <f t="shared" si="286"/>
        <v>0</v>
      </c>
      <c r="AD414" s="191">
        <f t="shared" ref="AD414:AE414" si="438">$F414*O414</f>
        <v>0</v>
      </c>
      <c r="AE414" s="191">
        <f t="shared" si="438"/>
        <v>0</v>
      </c>
      <c r="AF414" s="191">
        <f t="shared" si="288"/>
        <v>0</v>
      </c>
      <c r="AG414" s="191">
        <f t="shared" si="289"/>
        <v>0</v>
      </c>
      <c r="AH414" s="191">
        <f t="shared" si="290"/>
        <v>0</v>
      </c>
      <c r="AI414" s="191"/>
      <c r="AJ414" s="191"/>
      <c r="AK414" s="191"/>
    </row>
    <row r="415" spans="1:37">
      <c r="A415" s="787" t="str">
        <f t="shared" si="291"/>
        <v/>
      </c>
      <c r="B415" s="788" t="b">
        <f>IF(D414&lt;&gt;"",'PRODUCER INFORMATION '!$V$4)</f>
        <v>0</v>
      </c>
      <c r="C415" s="789" t="b">
        <f xml:space="preserve"> IF(D414&lt;&gt;"",'PRODUCER INFORMATION '!$Q$6)</f>
        <v>0</v>
      </c>
      <c r="D415" s="786"/>
      <c r="E415" s="790"/>
      <c r="F415" s="791"/>
      <c r="G415" s="792"/>
      <c r="H415" s="792">
        <f t="shared" si="274"/>
        <v>0</v>
      </c>
      <c r="I415" s="792"/>
      <c r="J415" s="792">
        <f t="shared" si="275"/>
        <v>0</v>
      </c>
      <c r="K415" s="792"/>
      <c r="L415" s="792">
        <f t="shared" si="276"/>
        <v>0</v>
      </c>
      <c r="M415" s="792"/>
      <c r="N415" s="792">
        <f t="shared" si="277"/>
        <v>0</v>
      </c>
      <c r="O415" s="793">
        <f t="shared" si="278"/>
        <v>0</v>
      </c>
      <c r="P415" s="792"/>
      <c r="Q415" s="792">
        <f t="shared" si="279"/>
        <v>0</v>
      </c>
      <c r="R415" s="792"/>
      <c r="S415" s="792">
        <f t="shared" si="280"/>
        <v>0</v>
      </c>
      <c r="T415" s="792"/>
      <c r="U415" s="792">
        <f t="shared" si="281"/>
        <v>0</v>
      </c>
      <c r="V415" s="792"/>
      <c r="W415" s="794"/>
      <c r="X415" s="795">
        <f t="shared" si="282"/>
        <v>0</v>
      </c>
      <c r="Y415" s="191"/>
      <c r="Z415" s="191">
        <f t="shared" si="283"/>
        <v>0</v>
      </c>
      <c r="AA415" s="191">
        <f t="shared" si="284"/>
        <v>0</v>
      </c>
      <c r="AB415" s="191">
        <f t="shared" si="285"/>
        <v>0</v>
      </c>
      <c r="AC415" s="191">
        <f t="shared" si="286"/>
        <v>0</v>
      </c>
      <c r="AD415" s="191">
        <f t="shared" ref="AD415:AE415" si="439">$F415*O415</f>
        <v>0</v>
      </c>
      <c r="AE415" s="191">
        <f t="shared" si="439"/>
        <v>0</v>
      </c>
      <c r="AF415" s="191">
        <f t="shared" si="288"/>
        <v>0</v>
      </c>
      <c r="AG415" s="191">
        <f t="shared" si="289"/>
        <v>0</v>
      </c>
      <c r="AH415" s="191">
        <f t="shared" si="290"/>
        <v>0</v>
      </c>
      <c r="AI415" s="191"/>
      <c r="AJ415" s="191"/>
      <c r="AK415" s="191"/>
    </row>
    <row r="416" spans="1:37">
      <c r="A416" s="787" t="str">
        <f t="shared" si="291"/>
        <v/>
      </c>
      <c r="B416" s="788" t="b">
        <f>IF(D415&lt;&gt;"",'PRODUCER INFORMATION '!$V$4)</f>
        <v>0</v>
      </c>
      <c r="C416" s="789" t="b">
        <f xml:space="preserve"> IF(D415&lt;&gt;"",'PRODUCER INFORMATION '!$Q$6)</f>
        <v>0</v>
      </c>
      <c r="D416" s="786"/>
      <c r="E416" s="790"/>
      <c r="F416" s="791"/>
      <c r="G416" s="792"/>
      <c r="H416" s="792">
        <f t="shared" si="274"/>
        <v>0</v>
      </c>
      <c r="I416" s="792"/>
      <c r="J416" s="792">
        <f t="shared" si="275"/>
        <v>0</v>
      </c>
      <c r="K416" s="792"/>
      <c r="L416" s="792">
        <f t="shared" si="276"/>
        <v>0</v>
      </c>
      <c r="M416" s="792"/>
      <c r="N416" s="792">
        <f t="shared" si="277"/>
        <v>0</v>
      </c>
      <c r="O416" s="793">
        <f t="shared" si="278"/>
        <v>0</v>
      </c>
      <c r="P416" s="792"/>
      <c r="Q416" s="792">
        <f t="shared" si="279"/>
        <v>0</v>
      </c>
      <c r="R416" s="792"/>
      <c r="S416" s="792">
        <f t="shared" si="280"/>
        <v>0</v>
      </c>
      <c r="T416" s="792"/>
      <c r="U416" s="792">
        <f t="shared" si="281"/>
        <v>0</v>
      </c>
      <c r="V416" s="792"/>
      <c r="W416" s="794"/>
      <c r="X416" s="795">
        <f t="shared" si="282"/>
        <v>0</v>
      </c>
      <c r="Y416" s="191"/>
      <c r="Z416" s="191">
        <f t="shared" si="283"/>
        <v>0</v>
      </c>
      <c r="AA416" s="191">
        <f t="shared" si="284"/>
        <v>0</v>
      </c>
      <c r="AB416" s="191">
        <f t="shared" si="285"/>
        <v>0</v>
      </c>
      <c r="AC416" s="191">
        <f t="shared" si="286"/>
        <v>0</v>
      </c>
      <c r="AD416" s="191">
        <f t="shared" ref="AD416:AE416" si="440">$F416*O416</f>
        <v>0</v>
      </c>
      <c r="AE416" s="191">
        <f t="shared" si="440"/>
        <v>0</v>
      </c>
      <c r="AF416" s="191">
        <f t="shared" si="288"/>
        <v>0</v>
      </c>
      <c r="AG416" s="191">
        <f t="shared" si="289"/>
        <v>0</v>
      </c>
      <c r="AH416" s="191">
        <f t="shared" si="290"/>
        <v>0</v>
      </c>
      <c r="AI416" s="191"/>
      <c r="AJ416" s="191"/>
      <c r="AK416" s="191"/>
    </row>
    <row r="417" spans="1:37">
      <c r="A417" s="787" t="str">
        <f t="shared" si="291"/>
        <v/>
      </c>
      <c r="B417" s="788" t="b">
        <f>IF(D416&lt;&gt;"",'PRODUCER INFORMATION '!$V$4)</f>
        <v>0</v>
      </c>
      <c r="C417" s="789" t="b">
        <f xml:space="preserve"> IF(D416&lt;&gt;"",'PRODUCER INFORMATION '!$Q$6)</f>
        <v>0</v>
      </c>
      <c r="D417" s="786"/>
      <c r="E417" s="790"/>
      <c r="F417" s="791"/>
      <c r="G417" s="792"/>
      <c r="H417" s="792">
        <f t="shared" si="274"/>
        <v>0</v>
      </c>
      <c r="I417" s="792"/>
      <c r="J417" s="792">
        <f t="shared" si="275"/>
        <v>0</v>
      </c>
      <c r="K417" s="792"/>
      <c r="L417" s="792">
        <f t="shared" si="276"/>
        <v>0</v>
      </c>
      <c r="M417" s="792"/>
      <c r="N417" s="792">
        <f t="shared" si="277"/>
        <v>0</v>
      </c>
      <c r="O417" s="793">
        <f t="shared" si="278"/>
        <v>0</v>
      </c>
      <c r="P417" s="792"/>
      <c r="Q417" s="792">
        <f t="shared" si="279"/>
        <v>0</v>
      </c>
      <c r="R417" s="792"/>
      <c r="S417" s="792">
        <f t="shared" si="280"/>
        <v>0</v>
      </c>
      <c r="T417" s="792"/>
      <c r="U417" s="792">
        <f t="shared" si="281"/>
        <v>0</v>
      </c>
      <c r="V417" s="792"/>
      <c r="W417" s="794"/>
      <c r="X417" s="795">
        <f t="shared" si="282"/>
        <v>0</v>
      </c>
      <c r="Y417" s="191"/>
      <c r="Z417" s="191">
        <f t="shared" si="283"/>
        <v>0</v>
      </c>
      <c r="AA417" s="191">
        <f t="shared" si="284"/>
        <v>0</v>
      </c>
      <c r="AB417" s="191">
        <f t="shared" si="285"/>
        <v>0</v>
      </c>
      <c r="AC417" s="191">
        <f t="shared" si="286"/>
        <v>0</v>
      </c>
      <c r="AD417" s="191">
        <f t="shared" ref="AD417:AE417" si="441">$F417*O417</f>
        <v>0</v>
      </c>
      <c r="AE417" s="191">
        <f t="shared" si="441"/>
        <v>0</v>
      </c>
      <c r="AF417" s="191">
        <f t="shared" si="288"/>
        <v>0</v>
      </c>
      <c r="AG417" s="191">
        <f t="shared" si="289"/>
        <v>0</v>
      </c>
      <c r="AH417" s="191">
        <f t="shared" si="290"/>
        <v>0</v>
      </c>
      <c r="AI417" s="191"/>
      <c r="AJ417" s="191"/>
      <c r="AK417" s="191"/>
    </row>
    <row r="418" spans="1:37">
      <c r="A418" s="787" t="str">
        <f t="shared" si="291"/>
        <v/>
      </c>
      <c r="B418" s="788" t="b">
        <f>IF(D417&lt;&gt;"",'PRODUCER INFORMATION '!$V$4)</f>
        <v>0</v>
      </c>
      <c r="C418" s="789" t="b">
        <f xml:space="preserve"> IF(D417&lt;&gt;"",'PRODUCER INFORMATION '!$Q$6)</f>
        <v>0</v>
      </c>
      <c r="D418" s="786"/>
      <c r="E418" s="790"/>
      <c r="F418" s="791"/>
      <c r="G418" s="792"/>
      <c r="H418" s="792">
        <f t="shared" si="274"/>
        <v>0</v>
      </c>
      <c r="I418" s="792"/>
      <c r="J418" s="792">
        <f t="shared" si="275"/>
        <v>0</v>
      </c>
      <c r="K418" s="792"/>
      <c r="L418" s="792">
        <f t="shared" si="276"/>
        <v>0</v>
      </c>
      <c r="M418" s="792"/>
      <c r="N418" s="792">
        <f t="shared" si="277"/>
        <v>0</v>
      </c>
      <c r="O418" s="793">
        <f t="shared" si="278"/>
        <v>0</v>
      </c>
      <c r="P418" s="792"/>
      <c r="Q418" s="792">
        <f t="shared" si="279"/>
        <v>0</v>
      </c>
      <c r="R418" s="792"/>
      <c r="S418" s="792">
        <f t="shared" si="280"/>
        <v>0</v>
      </c>
      <c r="T418" s="792"/>
      <c r="U418" s="792">
        <f t="shared" si="281"/>
        <v>0</v>
      </c>
      <c r="V418" s="792"/>
      <c r="W418" s="794"/>
      <c r="X418" s="795">
        <f t="shared" si="282"/>
        <v>0</v>
      </c>
      <c r="Y418" s="191"/>
      <c r="Z418" s="191">
        <f t="shared" si="283"/>
        <v>0</v>
      </c>
      <c r="AA418" s="191">
        <f t="shared" si="284"/>
        <v>0</v>
      </c>
      <c r="AB418" s="191">
        <f t="shared" si="285"/>
        <v>0</v>
      </c>
      <c r="AC418" s="191">
        <f t="shared" si="286"/>
        <v>0</v>
      </c>
      <c r="AD418" s="191">
        <f t="shared" ref="AD418:AE418" si="442">$F418*O418</f>
        <v>0</v>
      </c>
      <c r="AE418" s="191">
        <f t="shared" si="442"/>
        <v>0</v>
      </c>
      <c r="AF418" s="191">
        <f t="shared" si="288"/>
        <v>0</v>
      </c>
      <c r="AG418" s="191">
        <f t="shared" si="289"/>
        <v>0</v>
      </c>
      <c r="AH418" s="191">
        <f t="shared" si="290"/>
        <v>0</v>
      </c>
      <c r="AI418" s="191"/>
      <c r="AJ418" s="191"/>
      <c r="AK418" s="191"/>
    </row>
    <row r="419" spans="1:37">
      <c r="A419" s="787" t="str">
        <f t="shared" si="291"/>
        <v/>
      </c>
      <c r="B419" s="788" t="b">
        <f>IF(D418&lt;&gt;"",'PRODUCER INFORMATION '!$V$4)</f>
        <v>0</v>
      </c>
      <c r="C419" s="789" t="b">
        <f xml:space="preserve"> IF(D418&lt;&gt;"",'PRODUCER INFORMATION '!$Q$6)</f>
        <v>0</v>
      </c>
      <c r="D419" s="786"/>
      <c r="E419" s="790"/>
      <c r="F419" s="791"/>
      <c r="G419" s="792"/>
      <c r="H419" s="792">
        <f t="shared" si="274"/>
        <v>0</v>
      </c>
      <c r="I419" s="792"/>
      <c r="J419" s="792">
        <f t="shared" si="275"/>
        <v>0</v>
      </c>
      <c r="K419" s="792"/>
      <c r="L419" s="792">
        <f t="shared" si="276"/>
        <v>0</v>
      </c>
      <c r="M419" s="792"/>
      <c r="N419" s="792">
        <f t="shared" si="277"/>
        <v>0</v>
      </c>
      <c r="O419" s="793">
        <f t="shared" si="278"/>
        <v>0</v>
      </c>
      <c r="P419" s="792"/>
      <c r="Q419" s="792">
        <f t="shared" si="279"/>
        <v>0</v>
      </c>
      <c r="R419" s="792"/>
      <c r="S419" s="792">
        <f t="shared" si="280"/>
        <v>0</v>
      </c>
      <c r="T419" s="792"/>
      <c r="U419" s="792">
        <f t="shared" si="281"/>
        <v>0</v>
      </c>
      <c r="V419" s="792"/>
      <c r="W419" s="794"/>
      <c r="X419" s="795">
        <f t="shared" si="282"/>
        <v>0</v>
      </c>
      <c r="Y419" s="191"/>
      <c r="Z419" s="191">
        <f t="shared" si="283"/>
        <v>0</v>
      </c>
      <c r="AA419" s="191">
        <f t="shared" si="284"/>
        <v>0</v>
      </c>
      <c r="AB419" s="191">
        <f t="shared" si="285"/>
        <v>0</v>
      </c>
      <c r="AC419" s="191">
        <f t="shared" si="286"/>
        <v>0</v>
      </c>
      <c r="AD419" s="191">
        <f t="shared" ref="AD419:AE419" si="443">$F419*O419</f>
        <v>0</v>
      </c>
      <c r="AE419" s="191">
        <f t="shared" si="443"/>
        <v>0</v>
      </c>
      <c r="AF419" s="191">
        <f t="shared" si="288"/>
        <v>0</v>
      </c>
      <c r="AG419" s="191">
        <f t="shared" si="289"/>
        <v>0</v>
      </c>
      <c r="AH419" s="191">
        <f t="shared" si="290"/>
        <v>0</v>
      </c>
      <c r="AI419" s="191"/>
      <c r="AJ419" s="191"/>
      <c r="AK419" s="191"/>
    </row>
    <row r="420" spans="1:37">
      <c r="A420" s="787" t="str">
        <f t="shared" si="291"/>
        <v/>
      </c>
      <c r="B420" s="788" t="b">
        <f>IF(D419&lt;&gt;"",'PRODUCER INFORMATION '!$V$4)</f>
        <v>0</v>
      </c>
      <c r="C420" s="789" t="b">
        <f xml:space="preserve"> IF(D419&lt;&gt;"",'PRODUCER INFORMATION '!$Q$6)</f>
        <v>0</v>
      </c>
      <c r="D420" s="786"/>
      <c r="E420" s="790"/>
      <c r="F420" s="791"/>
      <c r="G420" s="792"/>
      <c r="H420" s="792">
        <f t="shared" si="274"/>
        <v>0</v>
      </c>
      <c r="I420" s="792"/>
      <c r="J420" s="792">
        <f t="shared" si="275"/>
        <v>0</v>
      </c>
      <c r="K420" s="792"/>
      <c r="L420" s="792">
        <f t="shared" si="276"/>
        <v>0</v>
      </c>
      <c r="M420" s="792"/>
      <c r="N420" s="792">
        <f t="shared" si="277"/>
        <v>0</v>
      </c>
      <c r="O420" s="793">
        <f t="shared" si="278"/>
        <v>0</v>
      </c>
      <c r="P420" s="792"/>
      <c r="Q420" s="792">
        <f t="shared" si="279"/>
        <v>0</v>
      </c>
      <c r="R420" s="792"/>
      <c r="S420" s="792">
        <f t="shared" si="280"/>
        <v>0</v>
      </c>
      <c r="T420" s="792"/>
      <c r="U420" s="792">
        <f t="shared" si="281"/>
        <v>0</v>
      </c>
      <c r="V420" s="792"/>
      <c r="W420" s="794"/>
      <c r="X420" s="795">
        <f t="shared" si="282"/>
        <v>0</v>
      </c>
      <c r="Y420" s="191"/>
      <c r="Z420" s="191">
        <f t="shared" si="283"/>
        <v>0</v>
      </c>
      <c r="AA420" s="191">
        <f t="shared" si="284"/>
        <v>0</v>
      </c>
      <c r="AB420" s="191">
        <f t="shared" si="285"/>
        <v>0</v>
      </c>
      <c r="AC420" s="191">
        <f t="shared" si="286"/>
        <v>0</v>
      </c>
      <c r="AD420" s="191">
        <f t="shared" ref="AD420:AE420" si="444">$F420*O420</f>
        <v>0</v>
      </c>
      <c r="AE420" s="191">
        <f t="shared" si="444"/>
        <v>0</v>
      </c>
      <c r="AF420" s="191">
        <f t="shared" si="288"/>
        <v>0</v>
      </c>
      <c r="AG420" s="191">
        <f t="shared" si="289"/>
        <v>0</v>
      </c>
      <c r="AH420" s="191">
        <f t="shared" si="290"/>
        <v>0</v>
      </c>
      <c r="AI420" s="191"/>
      <c r="AJ420" s="191"/>
      <c r="AK420" s="191"/>
    </row>
    <row r="421" spans="1:37">
      <c r="A421" s="787" t="str">
        <f t="shared" si="291"/>
        <v/>
      </c>
      <c r="B421" s="788" t="b">
        <f>IF(D420&lt;&gt;"",'PRODUCER INFORMATION '!$V$4)</f>
        <v>0</v>
      </c>
      <c r="C421" s="789" t="b">
        <f xml:space="preserve"> IF(D420&lt;&gt;"",'PRODUCER INFORMATION '!$Q$6)</f>
        <v>0</v>
      </c>
      <c r="D421" s="786"/>
      <c r="E421" s="790"/>
      <c r="F421" s="791"/>
      <c r="G421" s="792"/>
      <c r="H421" s="792">
        <f t="shared" si="274"/>
        <v>0</v>
      </c>
      <c r="I421" s="792"/>
      <c r="J421" s="792">
        <f t="shared" si="275"/>
        <v>0</v>
      </c>
      <c r="K421" s="792"/>
      <c r="L421" s="792">
        <f t="shared" si="276"/>
        <v>0</v>
      </c>
      <c r="M421" s="792"/>
      <c r="N421" s="792">
        <f t="shared" si="277"/>
        <v>0</v>
      </c>
      <c r="O421" s="793">
        <f t="shared" si="278"/>
        <v>0</v>
      </c>
      <c r="P421" s="792"/>
      <c r="Q421" s="792">
        <f t="shared" si="279"/>
        <v>0</v>
      </c>
      <c r="R421" s="792"/>
      <c r="S421" s="792">
        <f t="shared" si="280"/>
        <v>0</v>
      </c>
      <c r="T421" s="792"/>
      <c r="U421" s="792">
        <f t="shared" si="281"/>
        <v>0</v>
      </c>
      <c r="V421" s="792"/>
      <c r="W421" s="794"/>
      <c r="X421" s="795">
        <f t="shared" si="282"/>
        <v>0</v>
      </c>
      <c r="Y421" s="191"/>
      <c r="Z421" s="191">
        <f t="shared" si="283"/>
        <v>0</v>
      </c>
      <c r="AA421" s="191">
        <f t="shared" si="284"/>
        <v>0</v>
      </c>
      <c r="AB421" s="191">
        <f t="shared" si="285"/>
        <v>0</v>
      </c>
      <c r="AC421" s="191">
        <f t="shared" si="286"/>
        <v>0</v>
      </c>
      <c r="AD421" s="191">
        <f t="shared" ref="AD421:AE421" si="445">$F421*O421</f>
        <v>0</v>
      </c>
      <c r="AE421" s="191">
        <f t="shared" si="445"/>
        <v>0</v>
      </c>
      <c r="AF421" s="191">
        <f t="shared" si="288"/>
        <v>0</v>
      </c>
      <c r="AG421" s="191">
        <f t="shared" si="289"/>
        <v>0</v>
      </c>
      <c r="AH421" s="191">
        <f t="shared" si="290"/>
        <v>0</v>
      </c>
      <c r="AI421" s="191"/>
      <c r="AJ421" s="191"/>
      <c r="AK421" s="191"/>
    </row>
    <row r="422" spans="1:37">
      <c r="A422" s="787" t="str">
        <f t="shared" si="291"/>
        <v/>
      </c>
      <c r="B422" s="788" t="b">
        <f>IF(D421&lt;&gt;"",'PRODUCER INFORMATION '!$V$4)</f>
        <v>0</v>
      </c>
      <c r="C422" s="789" t="b">
        <f xml:space="preserve"> IF(D421&lt;&gt;"",'PRODUCER INFORMATION '!$Q$6)</f>
        <v>0</v>
      </c>
      <c r="D422" s="786"/>
      <c r="E422" s="790"/>
      <c r="F422" s="791"/>
      <c r="G422" s="792"/>
      <c r="H422" s="792">
        <f t="shared" si="274"/>
        <v>0</v>
      </c>
      <c r="I422" s="792"/>
      <c r="J422" s="792">
        <f t="shared" si="275"/>
        <v>0</v>
      </c>
      <c r="K422" s="792"/>
      <c r="L422" s="792">
        <f t="shared" si="276"/>
        <v>0</v>
      </c>
      <c r="M422" s="792"/>
      <c r="N422" s="792">
        <f t="shared" si="277"/>
        <v>0</v>
      </c>
      <c r="O422" s="793">
        <f t="shared" si="278"/>
        <v>0</v>
      </c>
      <c r="P422" s="792"/>
      <c r="Q422" s="792">
        <f t="shared" si="279"/>
        <v>0</v>
      </c>
      <c r="R422" s="792"/>
      <c r="S422" s="792">
        <f t="shared" si="280"/>
        <v>0</v>
      </c>
      <c r="T422" s="792"/>
      <c r="U422" s="792">
        <f t="shared" si="281"/>
        <v>0</v>
      </c>
      <c r="V422" s="792"/>
      <c r="W422" s="794"/>
      <c r="X422" s="795">
        <f t="shared" si="282"/>
        <v>0</v>
      </c>
      <c r="Y422" s="191"/>
      <c r="Z422" s="191">
        <f t="shared" si="283"/>
        <v>0</v>
      </c>
      <c r="AA422" s="191">
        <f t="shared" si="284"/>
        <v>0</v>
      </c>
      <c r="AB422" s="191">
        <f t="shared" si="285"/>
        <v>0</v>
      </c>
      <c r="AC422" s="191">
        <f t="shared" si="286"/>
        <v>0</v>
      </c>
      <c r="AD422" s="191">
        <f t="shared" ref="AD422:AE422" si="446">$F422*O422</f>
        <v>0</v>
      </c>
      <c r="AE422" s="191">
        <f t="shared" si="446"/>
        <v>0</v>
      </c>
      <c r="AF422" s="191">
        <f t="shared" si="288"/>
        <v>0</v>
      </c>
      <c r="AG422" s="191">
        <f t="shared" si="289"/>
        <v>0</v>
      </c>
      <c r="AH422" s="191">
        <f t="shared" si="290"/>
        <v>0</v>
      </c>
      <c r="AI422" s="191"/>
      <c r="AJ422" s="191"/>
      <c r="AK422" s="191"/>
    </row>
    <row r="423" spans="1:37">
      <c r="A423" s="787" t="str">
        <f t="shared" si="291"/>
        <v/>
      </c>
      <c r="B423" s="788" t="b">
        <f>IF(D422&lt;&gt;"",'PRODUCER INFORMATION '!$V$4)</f>
        <v>0</v>
      </c>
      <c r="C423" s="789" t="b">
        <f xml:space="preserve"> IF(D422&lt;&gt;"",'PRODUCER INFORMATION '!$Q$6)</f>
        <v>0</v>
      </c>
      <c r="D423" s="786"/>
      <c r="E423" s="790"/>
      <c r="F423" s="791"/>
      <c r="G423" s="792"/>
      <c r="H423" s="792">
        <f t="shared" si="274"/>
        <v>0</v>
      </c>
      <c r="I423" s="792"/>
      <c r="J423" s="792">
        <f t="shared" si="275"/>
        <v>0</v>
      </c>
      <c r="K423" s="792"/>
      <c r="L423" s="792">
        <f t="shared" si="276"/>
        <v>0</v>
      </c>
      <c r="M423" s="792"/>
      <c r="N423" s="792">
        <f t="shared" si="277"/>
        <v>0</v>
      </c>
      <c r="O423" s="793">
        <f t="shared" si="278"/>
        <v>0</v>
      </c>
      <c r="P423" s="792"/>
      <c r="Q423" s="792">
        <f t="shared" si="279"/>
        <v>0</v>
      </c>
      <c r="R423" s="792"/>
      <c r="S423" s="792">
        <f t="shared" si="280"/>
        <v>0</v>
      </c>
      <c r="T423" s="792"/>
      <c r="U423" s="792">
        <f t="shared" si="281"/>
        <v>0</v>
      </c>
      <c r="V423" s="792"/>
      <c r="W423" s="794"/>
      <c r="X423" s="795">
        <f t="shared" si="282"/>
        <v>0</v>
      </c>
      <c r="Y423" s="191"/>
      <c r="Z423" s="191">
        <f t="shared" si="283"/>
        <v>0</v>
      </c>
      <c r="AA423" s="191">
        <f t="shared" si="284"/>
        <v>0</v>
      </c>
      <c r="AB423" s="191">
        <f t="shared" si="285"/>
        <v>0</v>
      </c>
      <c r="AC423" s="191">
        <f t="shared" si="286"/>
        <v>0</v>
      </c>
      <c r="AD423" s="191">
        <f t="shared" ref="AD423:AE423" si="447">$F423*O423</f>
        <v>0</v>
      </c>
      <c r="AE423" s="191">
        <f t="shared" si="447"/>
        <v>0</v>
      </c>
      <c r="AF423" s="191">
        <f t="shared" si="288"/>
        <v>0</v>
      </c>
      <c r="AG423" s="191">
        <f t="shared" si="289"/>
        <v>0</v>
      </c>
      <c r="AH423" s="191">
        <f t="shared" si="290"/>
        <v>0</v>
      </c>
      <c r="AI423" s="191"/>
      <c r="AJ423" s="191"/>
      <c r="AK423" s="191"/>
    </row>
    <row r="424" spans="1:37">
      <c r="A424" s="787" t="str">
        <f t="shared" si="291"/>
        <v/>
      </c>
      <c r="B424" s="788" t="b">
        <f>IF(D423&lt;&gt;"",'PRODUCER INFORMATION '!$V$4)</f>
        <v>0</v>
      </c>
      <c r="C424" s="789" t="b">
        <f xml:space="preserve"> IF(D423&lt;&gt;"",'PRODUCER INFORMATION '!$Q$6)</f>
        <v>0</v>
      </c>
      <c r="D424" s="786"/>
      <c r="E424" s="790"/>
      <c r="F424" s="791"/>
      <c r="G424" s="792"/>
      <c r="H424" s="792">
        <f t="shared" si="274"/>
        <v>0</v>
      </c>
      <c r="I424" s="792"/>
      <c r="J424" s="792">
        <f t="shared" si="275"/>
        <v>0</v>
      </c>
      <c r="K424" s="792"/>
      <c r="L424" s="792">
        <f t="shared" si="276"/>
        <v>0</v>
      </c>
      <c r="M424" s="792"/>
      <c r="N424" s="792">
        <f t="shared" si="277"/>
        <v>0</v>
      </c>
      <c r="O424" s="793">
        <f t="shared" si="278"/>
        <v>0</v>
      </c>
      <c r="P424" s="792"/>
      <c r="Q424" s="792">
        <f t="shared" si="279"/>
        <v>0</v>
      </c>
      <c r="R424" s="792"/>
      <c r="S424" s="792">
        <f t="shared" si="280"/>
        <v>0</v>
      </c>
      <c r="T424" s="792"/>
      <c r="U424" s="792">
        <f t="shared" si="281"/>
        <v>0</v>
      </c>
      <c r="V424" s="792"/>
      <c r="W424" s="794"/>
      <c r="X424" s="795">
        <f t="shared" si="282"/>
        <v>0</v>
      </c>
      <c r="Y424" s="191"/>
      <c r="Z424" s="191">
        <f t="shared" si="283"/>
        <v>0</v>
      </c>
      <c r="AA424" s="191">
        <f t="shared" si="284"/>
        <v>0</v>
      </c>
      <c r="AB424" s="191">
        <f t="shared" si="285"/>
        <v>0</v>
      </c>
      <c r="AC424" s="191">
        <f t="shared" si="286"/>
        <v>0</v>
      </c>
      <c r="AD424" s="191">
        <f t="shared" ref="AD424:AE424" si="448">$F424*O424</f>
        <v>0</v>
      </c>
      <c r="AE424" s="191">
        <f t="shared" si="448"/>
        <v>0</v>
      </c>
      <c r="AF424" s="191">
        <f t="shared" si="288"/>
        <v>0</v>
      </c>
      <c r="AG424" s="191">
        <f t="shared" si="289"/>
        <v>0</v>
      </c>
      <c r="AH424" s="191">
        <f t="shared" si="290"/>
        <v>0</v>
      </c>
      <c r="AI424" s="191"/>
      <c r="AJ424" s="191"/>
      <c r="AK424" s="191"/>
    </row>
    <row r="425" spans="1:37">
      <c r="A425" s="787" t="str">
        <f t="shared" si="291"/>
        <v/>
      </c>
      <c r="B425" s="788" t="b">
        <f>IF(D424&lt;&gt;"",'PRODUCER INFORMATION '!$V$4)</f>
        <v>0</v>
      </c>
      <c r="C425" s="789" t="b">
        <f xml:space="preserve"> IF(D424&lt;&gt;"",'PRODUCER INFORMATION '!$Q$6)</f>
        <v>0</v>
      </c>
      <c r="D425" s="786"/>
      <c r="E425" s="790"/>
      <c r="F425" s="791"/>
      <c r="G425" s="792"/>
      <c r="H425" s="792">
        <f t="shared" si="274"/>
        <v>0</v>
      </c>
      <c r="I425" s="792"/>
      <c r="J425" s="792">
        <f t="shared" si="275"/>
        <v>0</v>
      </c>
      <c r="K425" s="792"/>
      <c r="L425" s="792">
        <f t="shared" si="276"/>
        <v>0</v>
      </c>
      <c r="M425" s="792"/>
      <c r="N425" s="792">
        <f t="shared" si="277"/>
        <v>0</v>
      </c>
      <c r="O425" s="793">
        <f t="shared" si="278"/>
        <v>0</v>
      </c>
      <c r="P425" s="792"/>
      <c r="Q425" s="792">
        <f t="shared" si="279"/>
        <v>0</v>
      </c>
      <c r="R425" s="792"/>
      <c r="S425" s="792">
        <f t="shared" si="280"/>
        <v>0</v>
      </c>
      <c r="T425" s="792"/>
      <c r="U425" s="792">
        <f t="shared" si="281"/>
        <v>0</v>
      </c>
      <c r="V425" s="792"/>
      <c r="W425" s="794"/>
      <c r="X425" s="795">
        <f t="shared" si="282"/>
        <v>0</v>
      </c>
      <c r="Y425" s="191"/>
      <c r="Z425" s="191">
        <f t="shared" si="283"/>
        <v>0</v>
      </c>
      <c r="AA425" s="191">
        <f t="shared" si="284"/>
        <v>0</v>
      </c>
      <c r="AB425" s="191">
        <f t="shared" si="285"/>
        <v>0</v>
      </c>
      <c r="AC425" s="191">
        <f t="shared" si="286"/>
        <v>0</v>
      </c>
      <c r="AD425" s="191">
        <f t="shared" ref="AD425:AE425" si="449">$F425*O425</f>
        <v>0</v>
      </c>
      <c r="AE425" s="191">
        <f t="shared" si="449"/>
        <v>0</v>
      </c>
      <c r="AF425" s="191">
        <f t="shared" si="288"/>
        <v>0</v>
      </c>
      <c r="AG425" s="191">
        <f t="shared" si="289"/>
        <v>0</v>
      </c>
      <c r="AH425" s="191">
        <f t="shared" si="290"/>
        <v>0</v>
      </c>
      <c r="AI425" s="191"/>
      <c r="AJ425" s="191"/>
      <c r="AK425" s="191"/>
    </row>
    <row r="426" spans="1:37">
      <c r="A426" s="787" t="str">
        <f t="shared" si="291"/>
        <v/>
      </c>
      <c r="B426" s="788" t="b">
        <f>IF(D425&lt;&gt;"",'PRODUCER INFORMATION '!$V$4)</f>
        <v>0</v>
      </c>
      <c r="C426" s="789" t="b">
        <f xml:space="preserve"> IF(D425&lt;&gt;"",'PRODUCER INFORMATION '!$Q$6)</f>
        <v>0</v>
      </c>
      <c r="D426" s="786"/>
      <c r="E426" s="790"/>
      <c r="F426" s="791"/>
      <c r="G426" s="792"/>
      <c r="H426" s="792">
        <f t="shared" si="274"/>
        <v>0</v>
      </c>
      <c r="I426" s="792"/>
      <c r="J426" s="792">
        <f t="shared" si="275"/>
        <v>0</v>
      </c>
      <c r="K426" s="792"/>
      <c r="L426" s="792">
        <f t="shared" si="276"/>
        <v>0</v>
      </c>
      <c r="M426" s="792"/>
      <c r="N426" s="792">
        <f t="shared" si="277"/>
        <v>0</v>
      </c>
      <c r="O426" s="793">
        <f t="shared" si="278"/>
        <v>0</v>
      </c>
      <c r="P426" s="792"/>
      <c r="Q426" s="792">
        <f t="shared" si="279"/>
        <v>0</v>
      </c>
      <c r="R426" s="792"/>
      <c r="S426" s="792">
        <f t="shared" si="280"/>
        <v>0</v>
      </c>
      <c r="T426" s="792"/>
      <c r="U426" s="792">
        <f t="shared" si="281"/>
        <v>0</v>
      </c>
      <c r="V426" s="792"/>
      <c r="W426" s="794"/>
      <c r="X426" s="795">
        <f t="shared" si="282"/>
        <v>0</v>
      </c>
      <c r="Y426" s="191"/>
      <c r="Z426" s="191">
        <f t="shared" si="283"/>
        <v>0</v>
      </c>
      <c r="AA426" s="191">
        <f t="shared" si="284"/>
        <v>0</v>
      </c>
      <c r="AB426" s="191">
        <f t="shared" si="285"/>
        <v>0</v>
      </c>
      <c r="AC426" s="191">
        <f t="shared" si="286"/>
        <v>0</v>
      </c>
      <c r="AD426" s="191">
        <f t="shared" ref="AD426:AE426" si="450">$F426*O426</f>
        <v>0</v>
      </c>
      <c r="AE426" s="191">
        <f t="shared" si="450"/>
        <v>0</v>
      </c>
      <c r="AF426" s="191">
        <f t="shared" si="288"/>
        <v>0</v>
      </c>
      <c r="AG426" s="191">
        <f t="shared" si="289"/>
        <v>0</v>
      </c>
      <c r="AH426" s="191">
        <f t="shared" si="290"/>
        <v>0</v>
      </c>
      <c r="AI426" s="191"/>
      <c r="AJ426" s="191"/>
      <c r="AK426" s="191"/>
    </row>
    <row r="427" spans="1:37">
      <c r="A427" s="787" t="str">
        <f t="shared" si="291"/>
        <v/>
      </c>
      <c r="B427" s="788" t="b">
        <f>IF(D426&lt;&gt;"",'PRODUCER INFORMATION '!$V$4)</f>
        <v>0</v>
      </c>
      <c r="C427" s="789" t="b">
        <f xml:space="preserve"> IF(D426&lt;&gt;"",'PRODUCER INFORMATION '!$Q$6)</f>
        <v>0</v>
      </c>
      <c r="D427" s="786"/>
      <c r="E427" s="790"/>
      <c r="F427" s="791"/>
      <c r="G427" s="792"/>
      <c r="H427" s="792">
        <f t="shared" si="274"/>
        <v>0</v>
      </c>
      <c r="I427" s="792"/>
      <c r="J427" s="792">
        <f t="shared" si="275"/>
        <v>0</v>
      </c>
      <c r="K427" s="792"/>
      <c r="L427" s="792">
        <f t="shared" si="276"/>
        <v>0</v>
      </c>
      <c r="M427" s="792"/>
      <c r="N427" s="792">
        <f t="shared" si="277"/>
        <v>0</v>
      </c>
      <c r="O427" s="793">
        <f t="shared" si="278"/>
        <v>0</v>
      </c>
      <c r="P427" s="792"/>
      <c r="Q427" s="792">
        <f t="shared" si="279"/>
        <v>0</v>
      </c>
      <c r="R427" s="792"/>
      <c r="S427" s="792">
        <f t="shared" si="280"/>
        <v>0</v>
      </c>
      <c r="T427" s="792"/>
      <c r="U427" s="792">
        <f t="shared" si="281"/>
        <v>0</v>
      </c>
      <c r="V427" s="792"/>
      <c r="W427" s="794"/>
      <c r="X427" s="795">
        <f t="shared" si="282"/>
        <v>0</v>
      </c>
      <c r="Y427" s="191"/>
      <c r="Z427" s="191">
        <f t="shared" si="283"/>
        <v>0</v>
      </c>
      <c r="AA427" s="191">
        <f t="shared" si="284"/>
        <v>0</v>
      </c>
      <c r="AB427" s="191">
        <f t="shared" si="285"/>
        <v>0</v>
      </c>
      <c r="AC427" s="191">
        <f t="shared" si="286"/>
        <v>0</v>
      </c>
      <c r="AD427" s="191">
        <f t="shared" ref="AD427:AE427" si="451">$F427*O427</f>
        <v>0</v>
      </c>
      <c r="AE427" s="191">
        <f t="shared" si="451"/>
        <v>0</v>
      </c>
      <c r="AF427" s="191">
        <f t="shared" si="288"/>
        <v>0</v>
      </c>
      <c r="AG427" s="191">
        <f t="shared" si="289"/>
        <v>0</v>
      </c>
      <c r="AH427" s="191">
        <f t="shared" si="290"/>
        <v>0</v>
      </c>
      <c r="AI427" s="191"/>
      <c r="AJ427" s="191"/>
      <c r="AK427" s="191"/>
    </row>
    <row r="428" spans="1:37">
      <c r="A428" s="787" t="str">
        <f t="shared" si="291"/>
        <v/>
      </c>
      <c r="B428" s="788" t="b">
        <f>IF(D427&lt;&gt;"",'PRODUCER INFORMATION '!$V$4)</f>
        <v>0</v>
      </c>
      <c r="C428" s="789" t="b">
        <f xml:space="preserve"> IF(D427&lt;&gt;"",'PRODUCER INFORMATION '!$Q$6)</f>
        <v>0</v>
      </c>
      <c r="D428" s="786"/>
      <c r="E428" s="790"/>
      <c r="F428" s="791"/>
      <c r="G428" s="792"/>
      <c r="H428" s="792">
        <f t="shared" si="274"/>
        <v>0</v>
      </c>
      <c r="I428" s="792"/>
      <c r="J428" s="792">
        <f t="shared" si="275"/>
        <v>0</v>
      </c>
      <c r="K428" s="792"/>
      <c r="L428" s="792">
        <f t="shared" si="276"/>
        <v>0</v>
      </c>
      <c r="M428" s="792"/>
      <c r="N428" s="792">
        <f t="shared" si="277"/>
        <v>0</v>
      </c>
      <c r="O428" s="793">
        <f t="shared" si="278"/>
        <v>0</v>
      </c>
      <c r="P428" s="792"/>
      <c r="Q428" s="792">
        <f t="shared" si="279"/>
        <v>0</v>
      </c>
      <c r="R428" s="792"/>
      <c r="S428" s="792">
        <f t="shared" si="280"/>
        <v>0</v>
      </c>
      <c r="T428" s="792"/>
      <c r="U428" s="792">
        <f t="shared" si="281"/>
        <v>0</v>
      </c>
      <c r="V428" s="792"/>
      <c r="W428" s="794"/>
      <c r="X428" s="795">
        <f t="shared" si="282"/>
        <v>0</v>
      </c>
      <c r="Y428" s="191"/>
      <c r="Z428" s="191">
        <f t="shared" si="283"/>
        <v>0</v>
      </c>
      <c r="AA428" s="191">
        <f t="shared" si="284"/>
        <v>0</v>
      </c>
      <c r="AB428" s="191">
        <f t="shared" si="285"/>
        <v>0</v>
      </c>
      <c r="AC428" s="191">
        <f t="shared" si="286"/>
        <v>0</v>
      </c>
      <c r="AD428" s="191">
        <f t="shared" ref="AD428:AE428" si="452">$F428*O428</f>
        <v>0</v>
      </c>
      <c r="AE428" s="191">
        <f t="shared" si="452"/>
        <v>0</v>
      </c>
      <c r="AF428" s="191">
        <f t="shared" si="288"/>
        <v>0</v>
      </c>
      <c r="AG428" s="191">
        <f t="shared" si="289"/>
        <v>0</v>
      </c>
      <c r="AH428" s="191">
        <f t="shared" si="290"/>
        <v>0</v>
      </c>
      <c r="AI428" s="191"/>
      <c r="AJ428" s="191"/>
      <c r="AK428" s="191"/>
    </row>
    <row r="429" spans="1:37">
      <c r="A429" s="787" t="str">
        <f t="shared" si="291"/>
        <v/>
      </c>
      <c r="B429" s="788" t="b">
        <f>IF(D428&lt;&gt;"",'PRODUCER INFORMATION '!$V$4)</f>
        <v>0</v>
      </c>
      <c r="C429" s="789" t="b">
        <f xml:space="preserve"> IF(D428&lt;&gt;"",'PRODUCER INFORMATION '!$Q$6)</f>
        <v>0</v>
      </c>
      <c r="D429" s="786"/>
      <c r="E429" s="790"/>
      <c r="F429" s="791"/>
      <c r="G429" s="792"/>
      <c r="H429" s="792">
        <f t="shared" si="274"/>
        <v>0</v>
      </c>
      <c r="I429" s="792"/>
      <c r="J429" s="792">
        <f t="shared" si="275"/>
        <v>0</v>
      </c>
      <c r="K429" s="792"/>
      <c r="L429" s="792">
        <f t="shared" si="276"/>
        <v>0</v>
      </c>
      <c r="M429" s="792"/>
      <c r="N429" s="792">
        <f t="shared" si="277"/>
        <v>0</v>
      </c>
      <c r="O429" s="793">
        <f t="shared" si="278"/>
        <v>0</v>
      </c>
      <c r="P429" s="792"/>
      <c r="Q429" s="792">
        <f t="shared" si="279"/>
        <v>0</v>
      </c>
      <c r="R429" s="792"/>
      <c r="S429" s="792">
        <f t="shared" si="280"/>
        <v>0</v>
      </c>
      <c r="T429" s="792"/>
      <c r="U429" s="792">
        <f t="shared" si="281"/>
        <v>0</v>
      </c>
      <c r="V429" s="792"/>
      <c r="W429" s="794"/>
      <c r="X429" s="795">
        <f t="shared" si="282"/>
        <v>0</v>
      </c>
      <c r="Y429" s="191"/>
      <c r="Z429" s="191">
        <f t="shared" si="283"/>
        <v>0</v>
      </c>
      <c r="AA429" s="191">
        <f t="shared" si="284"/>
        <v>0</v>
      </c>
      <c r="AB429" s="191">
        <f t="shared" si="285"/>
        <v>0</v>
      </c>
      <c r="AC429" s="191">
        <f t="shared" si="286"/>
        <v>0</v>
      </c>
      <c r="AD429" s="191">
        <f t="shared" ref="AD429:AE429" si="453">$F429*O429</f>
        <v>0</v>
      </c>
      <c r="AE429" s="191">
        <f t="shared" si="453"/>
        <v>0</v>
      </c>
      <c r="AF429" s="191">
        <f t="shared" si="288"/>
        <v>0</v>
      </c>
      <c r="AG429" s="191">
        <f t="shared" si="289"/>
        <v>0</v>
      </c>
      <c r="AH429" s="191">
        <f t="shared" si="290"/>
        <v>0</v>
      </c>
      <c r="AI429" s="191"/>
      <c r="AJ429" s="191"/>
      <c r="AK429" s="191"/>
    </row>
    <row r="430" spans="1:37">
      <c r="A430" s="787" t="str">
        <f t="shared" si="291"/>
        <v/>
      </c>
      <c r="B430" s="788" t="b">
        <f>IF(D429&lt;&gt;"",'PRODUCER INFORMATION '!$V$4)</f>
        <v>0</v>
      </c>
      <c r="C430" s="789" t="b">
        <f xml:space="preserve"> IF(D429&lt;&gt;"",'PRODUCER INFORMATION '!$Q$6)</f>
        <v>0</v>
      </c>
      <c r="D430" s="786"/>
      <c r="E430" s="790"/>
      <c r="F430" s="791"/>
      <c r="G430" s="792"/>
      <c r="H430" s="792">
        <f t="shared" si="274"/>
        <v>0</v>
      </c>
      <c r="I430" s="792"/>
      <c r="J430" s="792">
        <f t="shared" si="275"/>
        <v>0</v>
      </c>
      <c r="K430" s="792"/>
      <c r="L430" s="792">
        <f t="shared" si="276"/>
        <v>0</v>
      </c>
      <c r="M430" s="792"/>
      <c r="N430" s="792">
        <f t="shared" si="277"/>
        <v>0</v>
      </c>
      <c r="O430" s="793">
        <f t="shared" si="278"/>
        <v>0</v>
      </c>
      <c r="P430" s="792"/>
      <c r="Q430" s="792">
        <f t="shared" si="279"/>
        <v>0</v>
      </c>
      <c r="R430" s="792"/>
      <c r="S430" s="792">
        <f t="shared" si="280"/>
        <v>0</v>
      </c>
      <c r="T430" s="792"/>
      <c r="U430" s="792">
        <f t="shared" si="281"/>
        <v>0</v>
      </c>
      <c r="V430" s="792"/>
      <c r="W430" s="794"/>
      <c r="X430" s="795">
        <f t="shared" si="282"/>
        <v>0</v>
      </c>
      <c r="Y430" s="191"/>
      <c r="Z430" s="191">
        <f t="shared" si="283"/>
        <v>0</v>
      </c>
      <c r="AA430" s="191">
        <f t="shared" si="284"/>
        <v>0</v>
      </c>
      <c r="AB430" s="191">
        <f t="shared" si="285"/>
        <v>0</v>
      </c>
      <c r="AC430" s="191">
        <f t="shared" si="286"/>
        <v>0</v>
      </c>
      <c r="AD430" s="191">
        <f t="shared" ref="AD430:AE430" si="454">$F430*O430</f>
        <v>0</v>
      </c>
      <c r="AE430" s="191">
        <f t="shared" si="454"/>
        <v>0</v>
      </c>
      <c r="AF430" s="191">
        <f t="shared" si="288"/>
        <v>0</v>
      </c>
      <c r="AG430" s="191">
        <f t="shared" si="289"/>
        <v>0</v>
      </c>
      <c r="AH430" s="191">
        <f t="shared" si="290"/>
        <v>0</v>
      </c>
      <c r="AI430" s="191"/>
      <c r="AJ430" s="191"/>
      <c r="AK430" s="191"/>
    </row>
    <row r="431" spans="1:37">
      <c r="A431" s="787" t="str">
        <f t="shared" si="291"/>
        <v/>
      </c>
      <c r="B431" s="788" t="b">
        <f>IF(D430&lt;&gt;"",'PRODUCER INFORMATION '!$V$4)</f>
        <v>0</v>
      </c>
      <c r="C431" s="789" t="b">
        <f xml:space="preserve"> IF(D430&lt;&gt;"",'PRODUCER INFORMATION '!$Q$6)</f>
        <v>0</v>
      </c>
      <c r="D431" s="786"/>
      <c r="E431" s="790"/>
      <c r="F431" s="791"/>
      <c r="G431" s="792"/>
      <c r="H431" s="792">
        <f t="shared" si="274"/>
        <v>0</v>
      </c>
      <c r="I431" s="792"/>
      <c r="J431" s="792">
        <f t="shared" si="275"/>
        <v>0</v>
      </c>
      <c r="K431" s="792"/>
      <c r="L431" s="792">
        <f t="shared" si="276"/>
        <v>0</v>
      </c>
      <c r="M431" s="792"/>
      <c r="N431" s="792">
        <f t="shared" si="277"/>
        <v>0</v>
      </c>
      <c r="O431" s="793">
        <f t="shared" si="278"/>
        <v>0</v>
      </c>
      <c r="P431" s="792"/>
      <c r="Q431" s="792">
        <f t="shared" si="279"/>
        <v>0</v>
      </c>
      <c r="R431" s="792"/>
      <c r="S431" s="792">
        <f t="shared" si="280"/>
        <v>0</v>
      </c>
      <c r="T431" s="792"/>
      <c r="U431" s="792">
        <f t="shared" si="281"/>
        <v>0</v>
      </c>
      <c r="V431" s="792"/>
      <c r="W431" s="794"/>
      <c r="X431" s="795">
        <f t="shared" si="282"/>
        <v>0</v>
      </c>
      <c r="Y431" s="191"/>
      <c r="Z431" s="191">
        <f t="shared" si="283"/>
        <v>0</v>
      </c>
      <c r="AA431" s="191">
        <f t="shared" si="284"/>
        <v>0</v>
      </c>
      <c r="AB431" s="191">
        <f t="shared" si="285"/>
        <v>0</v>
      </c>
      <c r="AC431" s="191">
        <f t="shared" si="286"/>
        <v>0</v>
      </c>
      <c r="AD431" s="191">
        <f t="shared" ref="AD431:AE431" si="455">$F431*O431</f>
        <v>0</v>
      </c>
      <c r="AE431" s="191">
        <f t="shared" si="455"/>
        <v>0</v>
      </c>
      <c r="AF431" s="191">
        <f t="shared" si="288"/>
        <v>0</v>
      </c>
      <c r="AG431" s="191">
        <f t="shared" si="289"/>
        <v>0</v>
      </c>
      <c r="AH431" s="191">
        <f t="shared" si="290"/>
        <v>0</v>
      </c>
      <c r="AI431" s="191"/>
      <c r="AJ431" s="191"/>
      <c r="AK431" s="191"/>
    </row>
    <row r="432" spans="1:37">
      <c r="A432" s="787" t="str">
        <f t="shared" si="291"/>
        <v/>
      </c>
      <c r="B432" s="788" t="b">
        <f>IF(D431&lt;&gt;"",'PRODUCER INFORMATION '!$V$4)</f>
        <v>0</v>
      </c>
      <c r="C432" s="789" t="b">
        <f xml:space="preserve"> IF(D431&lt;&gt;"",'PRODUCER INFORMATION '!$Q$6)</f>
        <v>0</v>
      </c>
      <c r="D432" s="786"/>
      <c r="E432" s="790"/>
      <c r="F432" s="791"/>
      <c r="G432" s="792"/>
      <c r="H432" s="792">
        <f t="shared" si="274"/>
        <v>0</v>
      </c>
      <c r="I432" s="792"/>
      <c r="J432" s="792">
        <f t="shared" si="275"/>
        <v>0</v>
      </c>
      <c r="K432" s="792"/>
      <c r="L432" s="792">
        <f t="shared" si="276"/>
        <v>0</v>
      </c>
      <c r="M432" s="792"/>
      <c r="N432" s="792">
        <f t="shared" si="277"/>
        <v>0</v>
      </c>
      <c r="O432" s="793">
        <f t="shared" si="278"/>
        <v>0</v>
      </c>
      <c r="P432" s="792"/>
      <c r="Q432" s="792">
        <f t="shared" si="279"/>
        <v>0</v>
      </c>
      <c r="R432" s="792"/>
      <c r="S432" s="792">
        <f t="shared" si="280"/>
        <v>0</v>
      </c>
      <c r="T432" s="792"/>
      <c r="U432" s="792">
        <f t="shared" si="281"/>
        <v>0</v>
      </c>
      <c r="V432" s="792"/>
      <c r="W432" s="794"/>
      <c r="X432" s="795">
        <f t="shared" si="282"/>
        <v>0</v>
      </c>
      <c r="Y432" s="191"/>
      <c r="Z432" s="191">
        <f t="shared" si="283"/>
        <v>0</v>
      </c>
      <c r="AA432" s="191">
        <f t="shared" si="284"/>
        <v>0</v>
      </c>
      <c r="AB432" s="191">
        <f t="shared" si="285"/>
        <v>0</v>
      </c>
      <c r="AC432" s="191">
        <f t="shared" si="286"/>
        <v>0</v>
      </c>
      <c r="AD432" s="191">
        <f t="shared" ref="AD432:AE432" si="456">$F432*O432</f>
        <v>0</v>
      </c>
      <c r="AE432" s="191">
        <f t="shared" si="456"/>
        <v>0</v>
      </c>
      <c r="AF432" s="191">
        <f t="shared" si="288"/>
        <v>0</v>
      </c>
      <c r="AG432" s="191">
        <f t="shared" si="289"/>
        <v>0</v>
      </c>
      <c r="AH432" s="191">
        <f t="shared" si="290"/>
        <v>0</v>
      </c>
      <c r="AI432" s="191"/>
      <c r="AJ432" s="191"/>
      <c r="AK432" s="191"/>
    </row>
    <row r="433" spans="1:37">
      <c r="A433" s="787" t="str">
        <f t="shared" si="291"/>
        <v/>
      </c>
      <c r="B433" s="788" t="b">
        <f>IF(D432&lt;&gt;"",'PRODUCER INFORMATION '!$V$4)</f>
        <v>0</v>
      </c>
      <c r="C433" s="789" t="b">
        <f xml:space="preserve"> IF(D432&lt;&gt;"",'PRODUCER INFORMATION '!$Q$6)</f>
        <v>0</v>
      </c>
      <c r="D433" s="786"/>
      <c r="E433" s="790"/>
      <c r="F433" s="791"/>
      <c r="G433" s="792"/>
      <c r="H433" s="792">
        <f t="shared" si="274"/>
        <v>0</v>
      </c>
      <c r="I433" s="792"/>
      <c r="J433" s="792">
        <f t="shared" si="275"/>
        <v>0</v>
      </c>
      <c r="K433" s="792"/>
      <c r="L433" s="792">
        <f t="shared" si="276"/>
        <v>0</v>
      </c>
      <c r="M433" s="792"/>
      <c r="N433" s="792">
        <f t="shared" si="277"/>
        <v>0</v>
      </c>
      <c r="O433" s="793">
        <f t="shared" si="278"/>
        <v>0</v>
      </c>
      <c r="P433" s="792"/>
      <c r="Q433" s="792">
        <f t="shared" si="279"/>
        <v>0</v>
      </c>
      <c r="R433" s="792"/>
      <c r="S433" s="792">
        <f t="shared" si="280"/>
        <v>0</v>
      </c>
      <c r="T433" s="792"/>
      <c r="U433" s="792">
        <f t="shared" si="281"/>
        <v>0</v>
      </c>
      <c r="V433" s="792"/>
      <c r="W433" s="794"/>
      <c r="X433" s="795">
        <f t="shared" si="282"/>
        <v>0</v>
      </c>
      <c r="Y433" s="191"/>
      <c r="Z433" s="191">
        <f t="shared" si="283"/>
        <v>0</v>
      </c>
      <c r="AA433" s="191">
        <f t="shared" si="284"/>
        <v>0</v>
      </c>
      <c r="AB433" s="191">
        <f t="shared" si="285"/>
        <v>0</v>
      </c>
      <c r="AC433" s="191">
        <f t="shared" si="286"/>
        <v>0</v>
      </c>
      <c r="AD433" s="191">
        <f t="shared" ref="AD433:AE433" si="457">$F433*O433</f>
        <v>0</v>
      </c>
      <c r="AE433" s="191">
        <f t="shared" si="457"/>
        <v>0</v>
      </c>
      <c r="AF433" s="191">
        <f t="shared" si="288"/>
        <v>0</v>
      </c>
      <c r="AG433" s="191">
        <f t="shared" si="289"/>
        <v>0</v>
      </c>
      <c r="AH433" s="191">
        <f t="shared" si="290"/>
        <v>0</v>
      </c>
      <c r="AI433" s="191"/>
      <c r="AJ433" s="191"/>
      <c r="AK433" s="191"/>
    </row>
    <row r="434" spans="1:37">
      <c r="A434" s="787" t="str">
        <f t="shared" si="291"/>
        <v/>
      </c>
      <c r="B434" s="788" t="b">
        <f>IF(D433&lt;&gt;"",'PRODUCER INFORMATION '!$V$4)</f>
        <v>0</v>
      </c>
      <c r="C434" s="789" t="b">
        <f xml:space="preserve"> IF(D433&lt;&gt;"",'PRODUCER INFORMATION '!$Q$6)</f>
        <v>0</v>
      </c>
      <c r="D434" s="786"/>
      <c r="E434" s="790"/>
      <c r="F434" s="791"/>
      <c r="G434" s="792"/>
      <c r="H434" s="792">
        <f t="shared" si="274"/>
        <v>0</v>
      </c>
      <c r="I434" s="792"/>
      <c r="J434" s="792">
        <f t="shared" si="275"/>
        <v>0</v>
      </c>
      <c r="K434" s="792"/>
      <c r="L434" s="792">
        <f t="shared" si="276"/>
        <v>0</v>
      </c>
      <c r="M434" s="792"/>
      <c r="N434" s="792">
        <f t="shared" si="277"/>
        <v>0</v>
      </c>
      <c r="O434" s="793">
        <f t="shared" si="278"/>
        <v>0</v>
      </c>
      <c r="P434" s="792"/>
      <c r="Q434" s="792">
        <f t="shared" si="279"/>
        <v>0</v>
      </c>
      <c r="R434" s="792"/>
      <c r="S434" s="792">
        <f t="shared" si="280"/>
        <v>0</v>
      </c>
      <c r="T434" s="792"/>
      <c r="U434" s="792">
        <f t="shared" si="281"/>
        <v>0</v>
      </c>
      <c r="V434" s="792"/>
      <c r="W434" s="794"/>
      <c r="X434" s="795">
        <f t="shared" si="282"/>
        <v>0</v>
      </c>
      <c r="Y434" s="191"/>
      <c r="Z434" s="191">
        <f t="shared" si="283"/>
        <v>0</v>
      </c>
      <c r="AA434" s="191">
        <f t="shared" si="284"/>
        <v>0</v>
      </c>
      <c r="AB434" s="191">
        <f t="shared" si="285"/>
        <v>0</v>
      </c>
      <c r="AC434" s="191">
        <f t="shared" si="286"/>
        <v>0</v>
      </c>
      <c r="AD434" s="191">
        <f t="shared" ref="AD434:AE434" si="458">$F434*O434</f>
        <v>0</v>
      </c>
      <c r="AE434" s="191">
        <f t="shared" si="458"/>
        <v>0</v>
      </c>
      <c r="AF434" s="191">
        <f t="shared" si="288"/>
        <v>0</v>
      </c>
      <c r="AG434" s="191">
        <f t="shared" si="289"/>
        <v>0</v>
      </c>
      <c r="AH434" s="191">
        <f t="shared" si="290"/>
        <v>0</v>
      </c>
      <c r="AI434" s="191"/>
      <c r="AJ434" s="191"/>
      <c r="AK434" s="191"/>
    </row>
    <row r="435" spans="1:37">
      <c r="A435" s="787" t="str">
        <f t="shared" si="291"/>
        <v/>
      </c>
      <c r="B435" s="788" t="b">
        <f>IF(D434&lt;&gt;"",'PRODUCER INFORMATION '!$V$4)</f>
        <v>0</v>
      </c>
      <c r="C435" s="789" t="b">
        <f xml:space="preserve"> IF(D434&lt;&gt;"",'PRODUCER INFORMATION '!$Q$6)</f>
        <v>0</v>
      </c>
      <c r="D435" s="786"/>
      <c r="E435" s="790"/>
      <c r="F435" s="791"/>
      <c r="G435" s="792"/>
      <c r="H435" s="792">
        <f t="shared" si="274"/>
        <v>0</v>
      </c>
      <c r="I435" s="792"/>
      <c r="J435" s="792">
        <f t="shared" si="275"/>
        <v>0</v>
      </c>
      <c r="K435" s="792"/>
      <c r="L435" s="792">
        <f t="shared" si="276"/>
        <v>0</v>
      </c>
      <c r="M435" s="792"/>
      <c r="N435" s="792">
        <f t="shared" si="277"/>
        <v>0</v>
      </c>
      <c r="O435" s="793">
        <f t="shared" si="278"/>
        <v>0</v>
      </c>
      <c r="P435" s="792"/>
      <c r="Q435" s="792">
        <f t="shared" si="279"/>
        <v>0</v>
      </c>
      <c r="R435" s="792"/>
      <c r="S435" s="792">
        <f t="shared" si="280"/>
        <v>0</v>
      </c>
      <c r="T435" s="792"/>
      <c r="U435" s="792">
        <f t="shared" si="281"/>
        <v>0</v>
      </c>
      <c r="V435" s="792"/>
      <c r="W435" s="794"/>
      <c r="X435" s="795">
        <f t="shared" si="282"/>
        <v>0</v>
      </c>
      <c r="Y435" s="191"/>
      <c r="Z435" s="191">
        <f t="shared" si="283"/>
        <v>0</v>
      </c>
      <c r="AA435" s="191">
        <f t="shared" si="284"/>
        <v>0</v>
      </c>
      <c r="AB435" s="191">
        <f t="shared" si="285"/>
        <v>0</v>
      </c>
      <c r="AC435" s="191">
        <f t="shared" si="286"/>
        <v>0</v>
      </c>
      <c r="AD435" s="191">
        <f t="shared" ref="AD435:AE435" si="459">$F435*O435</f>
        <v>0</v>
      </c>
      <c r="AE435" s="191">
        <f t="shared" si="459"/>
        <v>0</v>
      </c>
      <c r="AF435" s="191">
        <f t="shared" si="288"/>
        <v>0</v>
      </c>
      <c r="AG435" s="191">
        <f t="shared" si="289"/>
        <v>0</v>
      </c>
      <c r="AH435" s="191">
        <f t="shared" si="290"/>
        <v>0</v>
      </c>
      <c r="AI435" s="191"/>
      <c r="AJ435" s="191"/>
      <c r="AK435" s="191"/>
    </row>
    <row r="436" spans="1:37">
      <c r="A436" s="787" t="str">
        <f t="shared" si="291"/>
        <v/>
      </c>
      <c r="B436" s="788" t="b">
        <f>IF(D435&lt;&gt;"",'PRODUCER INFORMATION '!$V$4)</f>
        <v>0</v>
      </c>
      <c r="C436" s="789" t="b">
        <f xml:space="preserve"> IF(D435&lt;&gt;"",'PRODUCER INFORMATION '!$Q$6)</f>
        <v>0</v>
      </c>
      <c r="D436" s="786"/>
      <c r="E436" s="790"/>
      <c r="F436" s="791"/>
      <c r="G436" s="792"/>
      <c r="H436" s="792">
        <f t="shared" si="274"/>
        <v>0</v>
      </c>
      <c r="I436" s="792"/>
      <c r="J436" s="792">
        <f t="shared" si="275"/>
        <v>0</v>
      </c>
      <c r="K436" s="792"/>
      <c r="L436" s="792">
        <f t="shared" si="276"/>
        <v>0</v>
      </c>
      <c r="M436" s="792"/>
      <c r="N436" s="792">
        <f t="shared" si="277"/>
        <v>0</v>
      </c>
      <c r="O436" s="793">
        <f t="shared" si="278"/>
        <v>0</v>
      </c>
      <c r="P436" s="792"/>
      <c r="Q436" s="792">
        <f t="shared" si="279"/>
        <v>0</v>
      </c>
      <c r="R436" s="792"/>
      <c r="S436" s="792">
        <f t="shared" si="280"/>
        <v>0</v>
      </c>
      <c r="T436" s="792"/>
      <c r="U436" s="792">
        <f t="shared" si="281"/>
        <v>0</v>
      </c>
      <c r="V436" s="792"/>
      <c r="W436" s="794"/>
      <c r="X436" s="795">
        <f t="shared" si="282"/>
        <v>0</v>
      </c>
      <c r="Y436" s="191"/>
      <c r="Z436" s="191">
        <f t="shared" si="283"/>
        <v>0</v>
      </c>
      <c r="AA436" s="191">
        <f t="shared" si="284"/>
        <v>0</v>
      </c>
      <c r="AB436" s="191">
        <f t="shared" si="285"/>
        <v>0</v>
      </c>
      <c r="AC436" s="191">
        <f t="shared" si="286"/>
        <v>0</v>
      </c>
      <c r="AD436" s="191">
        <f t="shared" ref="AD436:AE436" si="460">$F436*O436</f>
        <v>0</v>
      </c>
      <c r="AE436" s="191">
        <f t="shared" si="460"/>
        <v>0</v>
      </c>
      <c r="AF436" s="191">
        <f t="shared" si="288"/>
        <v>0</v>
      </c>
      <c r="AG436" s="191">
        <f t="shared" si="289"/>
        <v>0</v>
      </c>
      <c r="AH436" s="191">
        <f t="shared" si="290"/>
        <v>0</v>
      </c>
      <c r="AI436" s="191"/>
      <c r="AJ436" s="191"/>
      <c r="AK436" s="191"/>
    </row>
    <row r="437" spans="1:37">
      <c r="A437" s="787" t="str">
        <f t="shared" si="291"/>
        <v/>
      </c>
      <c r="B437" s="788" t="b">
        <f>IF(D436&lt;&gt;"",'PRODUCER INFORMATION '!$V$4)</f>
        <v>0</v>
      </c>
      <c r="C437" s="789" t="b">
        <f xml:space="preserve"> IF(D436&lt;&gt;"",'PRODUCER INFORMATION '!$Q$6)</f>
        <v>0</v>
      </c>
      <c r="D437" s="786"/>
      <c r="E437" s="790"/>
      <c r="F437" s="791"/>
      <c r="G437" s="792"/>
      <c r="H437" s="792">
        <f t="shared" si="274"/>
        <v>0</v>
      </c>
      <c r="I437" s="792"/>
      <c r="J437" s="792">
        <f t="shared" si="275"/>
        <v>0</v>
      </c>
      <c r="K437" s="792"/>
      <c r="L437" s="792">
        <f t="shared" si="276"/>
        <v>0</v>
      </c>
      <c r="M437" s="792"/>
      <c r="N437" s="792">
        <f t="shared" si="277"/>
        <v>0</v>
      </c>
      <c r="O437" s="793">
        <f t="shared" si="278"/>
        <v>0</v>
      </c>
      <c r="P437" s="792"/>
      <c r="Q437" s="792">
        <f t="shared" si="279"/>
        <v>0</v>
      </c>
      <c r="R437" s="792"/>
      <c r="S437" s="792">
        <f t="shared" si="280"/>
        <v>0</v>
      </c>
      <c r="T437" s="792"/>
      <c r="U437" s="792">
        <f t="shared" si="281"/>
        <v>0</v>
      </c>
      <c r="V437" s="792"/>
      <c r="W437" s="794"/>
      <c r="X437" s="795">
        <f t="shared" si="282"/>
        <v>0</v>
      </c>
      <c r="Y437" s="191"/>
      <c r="Z437" s="191">
        <f t="shared" si="283"/>
        <v>0</v>
      </c>
      <c r="AA437" s="191">
        <f t="shared" si="284"/>
        <v>0</v>
      </c>
      <c r="AB437" s="191">
        <f t="shared" si="285"/>
        <v>0</v>
      </c>
      <c r="AC437" s="191">
        <f t="shared" si="286"/>
        <v>0</v>
      </c>
      <c r="AD437" s="191">
        <f t="shared" ref="AD437:AE437" si="461">$F437*O437</f>
        <v>0</v>
      </c>
      <c r="AE437" s="191">
        <f t="shared" si="461"/>
        <v>0</v>
      </c>
      <c r="AF437" s="191">
        <f t="shared" si="288"/>
        <v>0</v>
      </c>
      <c r="AG437" s="191">
        <f t="shared" si="289"/>
        <v>0</v>
      </c>
      <c r="AH437" s="191">
        <f t="shared" si="290"/>
        <v>0</v>
      </c>
      <c r="AI437" s="191"/>
      <c r="AJ437" s="191"/>
      <c r="AK437" s="191"/>
    </row>
    <row r="438" spans="1:37">
      <c r="A438" s="787" t="str">
        <f t="shared" si="291"/>
        <v/>
      </c>
      <c r="B438" s="788" t="b">
        <f>IF(D437&lt;&gt;"",'PRODUCER INFORMATION '!$V$4)</f>
        <v>0</v>
      </c>
      <c r="C438" s="789" t="b">
        <f xml:space="preserve"> IF(D437&lt;&gt;"",'PRODUCER INFORMATION '!$Q$6)</f>
        <v>0</v>
      </c>
      <c r="D438" s="786"/>
      <c r="E438" s="790"/>
      <c r="F438" s="791"/>
      <c r="G438" s="792"/>
      <c r="H438" s="792">
        <f t="shared" si="274"/>
        <v>0</v>
      </c>
      <c r="I438" s="792"/>
      <c r="J438" s="792">
        <f t="shared" si="275"/>
        <v>0</v>
      </c>
      <c r="K438" s="792"/>
      <c r="L438" s="792">
        <f t="shared" si="276"/>
        <v>0</v>
      </c>
      <c r="M438" s="792"/>
      <c r="N438" s="792">
        <f t="shared" si="277"/>
        <v>0</v>
      </c>
      <c r="O438" s="793">
        <f t="shared" si="278"/>
        <v>0</v>
      </c>
      <c r="P438" s="792"/>
      <c r="Q438" s="792">
        <f t="shared" si="279"/>
        <v>0</v>
      </c>
      <c r="R438" s="792"/>
      <c r="S438" s="792">
        <f t="shared" si="280"/>
        <v>0</v>
      </c>
      <c r="T438" s="792"/>
      <c r="U438" s="792">
        <f t="shared" si="281"/>
        <v>0</v>
      </c>
      <c r="V438" s="792"/>
      <c r="W438" s="794"/>
      <c r="X438" s="795">
        <f t="shared" si="282"/>
        <v>0</v>
      </c>
      <c r="Y438" s="191"/>
      <c r="Z438" s="191">
        <f t="shared" si="283"/>
        <v>0</v>
      </c>
      <c r="AA438" s="191">
        <f t="shared" si="284"/>
        <v>0</v>
      </c>
      <c r="AB438" s="191">
        <f t="shared" si="285"/>
        <v>0</v>
      </c>
      <c r="AC438" s="191">
        <f t="shared" si="286"/>
        <v>0</v>
      </c>
      <c r="AD438" s="191">
        <f t="shared" ref="AD438:AE438" si="462">$F438*O438</f>
        <v>0</v>
      </c>
      <c r="AE438" s="191">
        <f t="shared" si="462"/>
        <v>0</v>
      </c>
      <c r="AF438" s="191">
        <f t="shared" si="288"/>
        <v>0</v>
      </c>
      <c r="AG438" s="191">
        <f t="shared" si="289"/>
        <v>0</v>
      </c>
      <c r="AH438" s="191">
        <f t="shared" si="290"/>
        <v>0</v>
      </c>
      <c r="AI438" s="191"/>
      <c r="AJ438" s="191"/>
      <c r="AK438" s="191"/>
    </row>
    <row r="439" spans="1:37">
      <c r="A439" s="787" t="str">
        <f t="shared" si="291"/>
        <v/>
      </c>
      <c r="B439" s="788" t="b">
        <f>IF(D438&lt;&gt;"",'PRODUCER INFORMATION '!$V$4)</f>
        <v>0</v>
      </c>
      <c r="C439" s="789" t="b">
        <f xml:space="preserve"> IF(D438&lt;&gt;"",'PRODUCER INFORMATION '!$Q$6)</f>
        <v>0</v>
      </c>
      <c r="D439" s="786"/>
      <c r="E439" s="790"/>
      <c r="F439" s="791"/>
      <c r="G439" s="792"/>
      <c r="H439" s="792">
        <f t="shared" si="274"/>
        <v>0</v>
      </c>
      <c r="I439" s="792"/>
      <c r="J439" s="792">
        <f t="shared" si="275"/>
        <v>0</v>
      </c>
      <c r="K439" s="792"/>
      <c r="L439" s="792">
        <f t="shared" si="276"/>
        <v>0</v>
      </c>
      <c r="M439" s="792"/>
      <c r="N439" s="792">
        <f t="shared" si="277"/>
        <v>0</v>
      </c>
      <c r="O439" s="793">
        <f t="shared" si="278"/>
        <v>0</v>
      </c>
      <c r="P439" s="792"/>
      <c r="Q439" s="792">
        <f t="shared" si="279"/>
        <v>0</v>
      </c>
      <c r="R439" s="792"/>
      <c r="S439" s="792">
        <f t="shared" si="280"/>
        <v>0</v>
      </c>
      <c r="T439" s="792"/>
      <c r="U439" s="792">
        <f t="shared" si="281"/>
        <v>0</v>
      </c>
      <c r="V439" s="792"/>
      <c r="W439" s="794"/>
      <c r="X439" s="795">
        <f t="shared" si="282"/>
        <v>0</v>
      </c>
      <c r="Y439" s="191"/>
      <c r="Z439" s="191">
        <f t="shared" si="283"/>
        <v>0</v>
      </c>
      <c r="AA439" s="191">
        <f t="shared" si="284"/>
        <v>0</v>
      </c>
      <c r="AB439" s="191">
        <f t="shared" si="285"/>
        <v>0</v>
      </c>
      <c r="AC439" s="191">
        <f t="shared" si="286"/>
        <v>0</v>
      </c>
      <c r="AD439" s="191">
        <f t="shared" ref="AD439:AE439" si="463">$F439*O439</f>
        <v>0</v>
      </c>
      <c r="AE439" s="191">
        <f t="shared" si="463"/>
        <v>0</v>
      </c>
      <c r="AF439" s="191">
        <f t="shared" si="288"/>
        <v>0</v>
      </c>
      <c r="AG439" s="191">
        <f t="shared" si="289"/>
        <v>0</v>
      </c>
      <c r="AH439" s="191">
        <f t="shared" si="290"/>
        <v>0</v>
      </c>
      <c r="AI439" s="191"/>
      <c r="AJ439" s="191"/>
      <c r="AK439" s="191"/>
    </row>
    <row r="440" spans="1:37">
      <c r="A440" s="787" t="str">
        <f t="shared" si="291"/>
        <v/>
      </c>
      <c r="B440" s="788" t="b">
        <f>IF(D439&lt;&gt;"",'PRODUCER INFORMATION '!$V$4)</f>
        <v>0</v>
      </c>
      <c r="C440" s="789" t="b">
        <f xml:space="preserve"> IF(D439&lt;&gt;"",'PRODUCER INFORMATION '!$Q$6)</f>
        <v>0</v>
      </c>
      <c r="D440" s="786"/>
      <c r="E440" s="790"/>
      <c r="F440" s="791"/>
      <c r="G440" s="792"/>
      <c r="H440" s="792">
        <f t="shared" si="274"/>
        <v>0</v>
      </c>
      <c r="I440" s="792"/>
      <c r="J440" s="792">
        <f t="shared" si="275"/>
        <v>0</v>
      </c>
      <c r="K440" s="792"/>
      <c r="L440" s="792">
        <f t="shared" si="276"/>
        <v>0</v>
      </c>
      <c r="M440" s="792"/>
      <c r="N440" s="792">
        <f t="shared" si="277"/>
        <v>0</v>
      </c>
      <c r="O440" s="793">
        <f t="shared" si="278"/>
        <v>0</v>
      </c>
      <c r="P440" s="792"/>
      <c r="Q440" s="792">
        <f t="shared" si="279"/>
        <v>0</v>
      </c>
      <c r="R440" s="792"/>
      <c r="S440" s="792">
        <f t="shared" si="280"/>
        <v>0</v>
      </c>
      <c r="T440" s="792"/>
      <c r="U440" s="792">
        <f t="shared" si="281"/>
        <v>0</v>
      </c>
      <c r="V440" s="792"/>
      <c r="W440" s="794"/>
      <c r="X440" s="795">
        <f t="shared" si="282"/>
        <v>0</v>
      </c>
      <c r="Y440" s="191"/>
      <c r="Z440" s="191">
        <f t="shared" si="283"/>
        <v>0</v>
      </c>
      <c r="AA440" s="191">
        <f t="shared" si="284"/>
        <v>0</v>
      </c>
      <c r="AB440" s="191">
        <f t="shared" si="285"/>
        <v>0</v>
      </c>
      <c r="AC440" s="191">
        <f t="shared" si="286"/>
        <v>0</v>
      </c>
      <c r="AD440" s="191">
        <f t="shared" ref="AD440:AE440" si="464">$F440*O440</f>
        <v>0</v>
      </c>
      <c r="AE440" s="191">
        <f t="shared" si="464"/>
        <v>0</v>
      </c>
      <c r="AF440" s="191">
        <f t="shared" si="288"/>
        <v>0</v>
      </c>
      <c r="AG440" s="191">
        <f t="shared" si="289"/>
        <v>0</v>
      </c>
      <c r="AH440" s="191">
        <f t="shared" si="290"/>
        <v>0</v>
      </c>
      <c r="AI440" s="191"/>
      <c r="AJ440" s="191"/>
      <c r="AK440" s="191"/>
    </row>
    <row r="441" spans="1:37">
      <c r="A441" s="787" t="str">
        <f t="shared" si="291"/>
        <v/>
      </c>
      <c r="B441" s="788" t="b">
        <f>IF(D440&lt;&gt;"",'PRODUCER INFORMATION '!$V$4)</f>
        <v>0</v>
      </c>
      <c r="C441" s="789" t="b">
        <f xml:space="preserve"> IF(D440&lt;&gt;"",'PRODUCER INFORMATION '!$Q$6)</f>
        <v>0</v>
      </c>
      <c r="D441" s="786"/>
      <c r="E441" s="790"/>
      <c r="F441" s="791"/>
      <c r="G441" s="792"/>
      <c r="H441" s="792">
        <f t="shared" si="274"/>
        <v>0</v>
      </c>
      <c r="I441" s="792"/>
      <c r="J441" s="792">
        <f t="shared" si="275"/>
        <v>0</v>
      </c>
      <c r="K441" s="792"/>
      <c r="L441" s="792">
        <f t="shared" si="276"/>
        <v>0</v>
      </c>
      <c r="M441" s="792"/>
      <c r="N441" s="792">
        <f t="shared" si="277"/>
        <v>0</v>
      </c>
      <c r="O441" s="793">
        <f t="shared" si="278"/>
        <v>0</v>
      </c>
      <c r="P441" s="792"/>
      <c r="Q441" s="792">
        <f t="shared" si="279"/>
        <v>0</v>
      </c>
      <c r="R441" s="792"/>
      <c r="S441" s="792">
        <f t="shared" si="280"/>
        <v>0</v>
      </c>
      <c r="T441" s="792"/>
      <c r="U441" s="792">
        <f t="shared" si="281"/>
        <v>0</v>
      </c>
      <c r="V441" s="792"/>
      <c r="W441" s="794"/>
      <c r="X441" s="795">
        <f t="shared" si="282"/>
        <v>0</v>
      </c>
      <c r="Y441" s="191"/>
      <c r="Z441" s="191">
        <f t="shared" si="283"/>
        <v>0</v>
      </c>
      <c r="AA441" s="191">
        <f t="shared" si="284"/>
        <v>0</v>
      </c>
      <c r="AB441" s="191">
        <f t="shared" si="285"/>
        <v>0</v>
      </c>
      <c r="AC441" s="191">
        <f t="shared" si="286"/>
        <v>0</v>
      </c>
      <c r="AD441" s="191">
        <f t="shared" ref="AD441:AE441" si="465">$F441*O441</f>
        <v>0</v>
      </c>
      <c r="AE441" s="191">
        <f t="shared" si="465"/>
        <v>0</v>
      </c>
      <c r="AF441" s="191">
        <f t="shared" si="288"/>
        <v>0</v>
      </c>
      <c r="AG441" s="191">
        <f t="shared" si="289"/>
        <v>0</v>
      </c>
      <c r="AH441" s="191">
        <f t="shared" si="290"/>
        <v>0</v>
      </c>
      <c r="AI441" s="191"/>
      <c r="AJ441" s="191"/>
      <c r="AK441" s="191"/>
    </row>
    <row r="442" spans="1:37">
      <c r="A442" s="787" t="str">
        <f t="shared" si="291"/>
        <v/>
      </c>
      <c r="B442" s="788" t="b">
        <f>IF(D441&lt;&gt;"",'PRODUCER INFORMATION '!$V$4)</f>
        <v>0</v>
      </c>
      <c r="C442" s="789" t="b">
        <f xml:space="preserve"> IF(D441&lt;&gt;"",'PRODUCER INFORMATION '!$Q$6)</f>
        <v>0</v>
      </c>
      <c r="D442" s="786"/>
      <c r="E442" s="790"/>
      <c r="F442" s="791"/>
      <c r="G442" s="792"/>
      <c r="H442" s="792">
        <f t="shared" si="274"/>
        <v>0</v>
      </c>
      <c r="I442" s="792"/>
      <c r="J442" s="792">
        <f t="shared" si="275"/>
        <v>0</v>
      </c>
      <c r="K442" s="792"/>
      <c r="L442" s="792">
        <f t="shared" si="276"/>
        <v>0</v>
      </c>
      <c r="M442" s="792"/>
      <c r="N442" s="792">
        <f t="shared" si="277"/>
        <v>0</v>
      </c>
      <c r="O442" s="793">
        <f t="shared" si="278"/>
        <v>0</v>
      </c>
      <c r="P442" s="792"/>
      <c r="Q442" s="792">
        <f t="shared" si="279"/>
        <v>0</v>
      </c>
      <c r="R442" s="792"/>
      <c r="S442" s="792">
        <f t="shared" si="280"/>
        <v>0</v>
      </c>
      <c r="T442" s="792"/>
      <c r="U442" s="792">
        <f t="shared" si="281"/>
        <v>0</v>
      </c>
      <c r="V442" s="792"/>
      <c r="W442" s="794"/>
      <c r="X442" s="795">
        <f t="shared" si="282"/>
        <v>0</v>
      </c>
      <c r="Y442" s="191"/>
      <c r="Z442" s="191">
        <f t="shared" si="283"/>
        <v>0</v>
      </c>
      <c r="AA442" s="191">
        <f t="shared" si="284"/>
        <v>0</v>
      </c>
      <c r="AB442" s="191">
        <f t="shared" si="285"/>
        <v>0</v>
      </c>
      <c r="AC442" s="191">
        <f t="shared" si="286"/>
        <v>0</v>
      </c>
      <c r="AD442" s="191">
        <f t="shared" ref="AD442:AE442" si="466">$F442*O442</f>
        <v>0</v>
      </c>
      <c r="AE442" s="191">
        <f t="shared" si="466"/>
        <v>0</v>
      </c>
      <c r="AF442" s="191">
        <f t="shared" si="288"/>
        <v>0</v>
      </c>
      <c r="AG442" s="191">
        <f t="shared" si="289"/>
        <v>0</v>
      </c>
      <c r="AH442" s="191">
        <f t="shared" si="290"/>
        <v>0</v>
      </c>
      <c r="AI442" s="191"/>
      <c r="AJ442" s="191"/>
      <c r="AK442" s="191"/>
    </row>
    <row r="443" spans="1:37">
      <c r="A443" s="787" t="str">
        <f t="shared" si="291"/>
        <v/>
      </c>
      <c r="B443" s="788" t="b">
        <f>IF(D442&lt;&gt;"",'PRODUCER INFORMATION '!$V$4)</f>
        <v>0</v>
      </c>
      <c r="C443" s="789" t="b">
        <f xml:space="preserve"> IF(D442&lt;&gt;"",'PRODUCER INFORMATION '!$Q$6)</f>
        <v>0</v>
      </c>
      <c r="D443" s="786"/>
      <c r="E443" s="790"/>
      <c r="F443" s="791"/>
      <c r="G443" s="792"/>
      <c r="H443" s="792">
        <f t="shared" si="274"/>
        <v>0</v>
      </c>
      <c r="I443" s="792"/>
      <c r="J443" s="792">
        <f t="shared" si="275"/>
        <v>0</v>
      </c>
      <c r="K443" s="792"/>
      <c r="L443" s="792">
        <f t="shared" si="276"/>
        <v>0</v>
      </c>
      <c r="M443" s="792"/>
      <c r="N443" s="792">
        <f t="shared" si="277"/>
        <v>0</v>
      </c>
      <c r="O443" s="793">
        <f t="shared" si="278"/>
        <v>0</v>
      </c>
      <c r="P443" s="792"/>
      <c r="Q443" s="792">
        <f t="shared" si="279"/>
        <v>0</v>
      </c>
      <c r="R443" s="792"/>
      <c r="S443" s="792">
        <f t="shared" si="280"/>
        <v>0</v>
      </c>
      <c r="T443" s="792"/>
      <c r="U443" s="792">
        <f t="shared" si="281"/>
        <v>0</v>
      </c>
      <c r="V443" s="792"/>
      <c r="W443" s="794"/>
      <c r="X443" s="795">
        <f t="shared" si="282"/>
        <v>0</v>
      </c>
      <c r="Y443" s="191"/>
      <c r="Z443" s="191">
        <f t="shared" si="283"/>
        <v>0</v>
      </c>
      <c r="AA443" s="191">
        <f t="shared" si="284"/>
        <v>0</v>
      </c>
      <c r="AB443" s="191">
        <f t="shared" si="285"/>
        <v>0</v>
      </c>
      <c r="AC443" s="191">
        <f t="shared" si="286"/>
        <v>0</v>
      </c>
      <c r="AD443" s="191">
        <f t="shared" ref="AD443:AE443" si="467">$F443*O443</f>
        <v>0</v>
      </c>
      <c r="AE443" s="191">
        <f t="shared" si="467"/>
        <v>0</v>
      </c>
      <c r="AF443" s="191">
        <f t="shared" si="288"/>
        <v>0</v>
      </c>
      <c r="AG443" s="191">
        <f t="shared" si="289"/>
        <v>0</v>
      </c>
      <c r="AH443" s="191">
        <f t="shared" si="290"/>
        <v>0</v>
      </c>
      <c r="AI443" s="191"/>
      <c r="AJ443" s="191"/>
      <c r="AK443" s="191"/>
    </row>
    <row r="444" spans="1:37">
      <c r="A444" s="787" t="str">
        <f t="shared" si="291"/>
        <v/>
      </c>
      <c r="B444" s="788" t="b">
        <f>IF(D443&lt;&gt;"",'PRODUCER INFORMATION '!$V$4)</f>
        <v>0</v>
      </c>
      <c r="C444" s="789" t="b">
        <f xml:space="preserve"> IF(D443&lt;&gt;"",'PRODUCER INFORMATION '!$Q$6)</f>
        <v>0</v>
      </c>
      <c r="D444" s="786"/>
      <c r="E444" s="790"/>
      <c r="F444" s="791"/>
      <c r="G444" s="792"/>
      <c r="H444" s="792">
        <f t="shared" si="274"/>
        <v>0</v>
      </c>
      <c r="I444" s="792"/>
      <c r="J444" s="792">
        <f t="shared" si="275"/>
        <v>0</v>
      </c>
      <c r="K444" s="792"/>
      <c r="L444" s="792">
        <f t="shared" si="276"/>
        <v>0</v>
      </c>
      <c r="M444" s="792"/>
      <c r="N444" s="792">
        <f t="shared" si="277"/>
        <v>0</v>
      </c>
      <c r="O444" s="793">
        <f t="shared" si="278"/>
        <v>0</v>
      </c>
      <c r="P444" s="792"/>
      <c r="Q444" s="792">
        <f t="shared" si="279"/>
        <v>0</v>
      </c>
      <c r="R444" s="792"/>
      <c r="S444" s="792">
        <f t="shared" si="280"/>
        <v>0</v>
      </c>
      <c r="T444" s="792"/>
      <c r="U444" s="792">
        <f t="shared" si="281"/>
        <v>0</v>
      </c>
      <c r="V444" s="792"/>
      <c r="W444" s="794"/>
      <c r="X444" s="795">
        <f t="shared" si="282"/>
        <v>0</v>
      </c>
      <c r="Y444" s="191"/>
      <c r="Z444" s="191">
        <f t="shared" si="283"/>
        <v>0</v>
      </c>
      <c r="AA444" s="191">
        <f t="shared" si="284"/>
        <v>0</v>
      </c>
      <c r="AB444" s="191">
        <f t="shared" si="285"/>
        <v>0</v>
      </c>
      <c r="AC444" s="191">
        <f t="shared" si="286"/>
        <v>0</v>
      </c>
      <c r="AD444" s="191">
        <f t="shared" ref="AD444:AE444" si="468">$F444*O444</f>
        <v>0</v>
      </c>
      <c r="AE444" s="191">
        <f t="shared" si="468"/>
        <v>0</v>
      </c>
      <c r="AF444" s="191">
        <f t="shared" si="288"/>
        <v>0</v>
      </c>
      <c r="AG444" s="191">
        <f t="shared" si="289"/>
        <v>0</v>
      </c>
      <c r="AH444" s="191">
        <f t="shared" si="290"/>
        <v>0</v>
      </c>
      <c r="AI444" s="191"/>
      <c r="AJ444" s="191"/>
      <c r="AK444" s="191"/>
    </row>
    <row r="445" spans="1:37">
      <c r="A445" s="787" t="str">
        <f t="shared" si="291"/>
        <v/>
      </c>
      <c r="B445" s="788" t="b">
        <f>IF(D444&lt;&gt;"",'PRODUCER INFORMATION '!$V$4)</f>
        <v>0</v>
      </c>
      <c r="C445" s="789" t="b">
        <f xml:space="preserve"> IF(D444&lt;&gt;"",'PRODUCER INFORMATION '!$Q$6)</f>
        <v>0</v>
      </c>
      <c r="D445" s="786"/>
      <c r="E445" s="790"/>
      <c r="F445" s="791"/>
      <c r="G445" s="792"/>
      <c r="H445" s="792">
        <f t="shared" si="274"/>
        <v>0</v>
      </c>
      <c r="I445" s="792"/>
      <c r="J445" s="792">
        <f t="shared" si="275"/>
        <v>0</v>
      </c>
      <c r="K445" s="792"/>
      <c r="L445" s="792">
        <f t="shared" si="276"/>
        <v>0</v>
      </c>
      <c r="M445" s="792"/>
      <c r="N445" s="792">
        <f t="shared" si="277"/>
        <v>0</v>
      </c>
      <c r="O445" s="793">
        <f t="shared" si="278"/>
        <v>0</v>
      </c>
      <c r="P445" s="792"/>
      <c r="Q445" s="792">
        <f t="shared" si="279"/>
        <v>0</v>
      </c>
      <c r="R445" s="792"/>
      <c r="S445" s="792">
        <f t="shared" si="280"/>
        <v>0</v>
      </c>
      <c r="T445" s="792"/>
      <c r="U445" s="792">
        <f t="shared" si="281"/>
        <v>0</v>
      </c>
      <c r="V445" s="792"/>
      <c r="W445" s="794"/>
      <c r="X445" s="795">
        <f t="shared" si="282"/>
        <v>0</v>
      </c>
      <c r="Y445" s="191"/>
      <c r="Z445" s="191">
        <f t="shared" si="283"/>
        <v>0</v>
      </c>
      <c r="AA445" s="191">
        <f t="shared" si="284"/>
        <v>0</v>
      </c>
      <c r="AB445" s="191">
        <f t="shared" si="285"/>
        <v>0</v>
      </c>
      <c r="AC445" s="191">
        <f t="shared" si="286"/>
        <v>0</v>
      </c>
      <c r="AD445" s="191">
        <f t="shared" ref="AD445:AE445" si="469">$F445*O445</f>
        <v>0</v>
      </c>
      <c r="AE445" s="191">
        <f t="shared" si="469"/>
        <v>0</v>
      </c>
      <c r="AF445" s="191">
        <f t="shared" si="288"/>
        <v>0</v>
      </c>
      <c r="AG445" s="191">
        <f t="shared" si="289"/>
        <v>0</v>
      </c>
      <c r="AH445" s="191">
        <f t="shared" si="290"/>
        <v>0</v>
      </c>
      <c r="AI445" s="191"/>
      <c r="AJ445" s="191"/>
      <c r="AK445" s="191"/>
    </row>
    <row r="446" spans="1:37">
      <c r="A446" s="787" t="str">
        <f t="shared" si="291"/>
        <v/>
      </c>
      <c r="B446" s="788" t="b">
        <f>IF(D445&lt;&gt;"",'PRODUCER INFORMATION '!$V$4)</f>
        <v>0</v>
      </c>
      <c r="C446" s="789" t="b">
        <f xml:space="preserve"> IF(D445&lt;&gt;"",'PRODUCER INFORMATION '!$Q$6)</f>
        <v>0</v>
      </c>
      <c r="D446" s="786"/>
      <c r="E446" s="790"/>
      <c r="F446" s="791"/>
      <c r="G446" s="792"/>
      <c r="H446" s="792">
        <f t="shared" si="274"/>
        <v>0</v>
      </c>
      <c r="I446" s="792"/>
      <c r="J446" s="792">
        <f t="shared" si="275"/>
        <v>0</v>
      </c>
      <c r="K446" s="792"/>
      <c r="L446" s="792">
        <f t="shared" si="276"/>
        <v>0</v>
      </c>
      <c r="M446" s="792"/>
      <c r="N446" s="792">
        <f t="shared" si="277"/>
        <v>0</v>
      </c>
      <c r="O446" s="793">
        <f t="shared" si="278"/>
        <v>0</v>
      </c>
      <c r="P446" s="792"/>
      <c r="Q446" s="792">
        <f t="shared" si="279"/>
        <v>0</v>
      </c>
      <c r="R446" s="792"/>
      <c r="S446" s="792">
        <f t="shared" si="280"/>
        <v>0</v>
      </c>
      <c r="T446" s="792"/>
      <c r="U446" s="792">
        <f t="shared" si="281"/>
        <v>0</v>
      </c>
      <c r="V446" s="792"/>
      <c r="W446" s="794"/>
      <c r="X446" s="795">
        <f t="shared" si="282"/>
        <v>0</v>
      </c>
      <c r="Y446" s="191"/>
      <c r="Z446" s="191">
        <f t="shared" si="283"/>
        <v>0</v>
      </c>
      <c r="AA446" s="191">
        <f t="shared" si="284"/>
        <v>0</v>
      </c>
      <c r="AB446" s="191">
        <f t="shared" si="285"/>
        <v>0</v>
      </c>
      <c r="AC446" s="191">
        <f t="shared" si="286"/>
        <v>0</v>
      </c>
      <c r="AD446" s="191">
        <f t="shared" ref="AD446:AE446" si="470">$F446*O446</f>
        <v>0</v>
      </c>
      <c r="AE446" s="191">
        <f t="shared" si="470"/>
        <v>0</v>
      </c>
      <c r="AF446" s="191">
        <f t="shared" si="288"/>
        <v>0</v>
      </c>
      <c r="AG446" s="191">
        <f t="shared" si="289"/>
        <v>0</v>
      </c>
      <c r="AH446" s="191">
        <f t="shared" si="290"/>
        <v>0</v>
      </c>
      <c r="AI446" s="191"/>
      <c r="AJ446" s="191"/>
      <c r="AK446" s="191"/>
    </row>
    <row r="447" spans="1:37">
      <c r="A447" s="787" t="str">
        <f t="shared" si="291"/>
        <v/>
      </c>
      <c r="B447" s="788" t="b">
        <f>IF(D446&lt;&gt;"",'PRODUCER INFORMATION '!$V$4)</f>
        <v>0</v>
      </c>
      <c r="C447" s="789" t="b">
        <f xml:space="preserve"> IF(D446&lt;&gt;"",'PRODUCER INFORMATION '!$Q$6)</f>
        <v>0</v>
      </c>
      <c r="D447" s="786"/>
      <c r="E447" s="790"/>
      <c r="F447" s="791"/>
      <c r="G447" s="792"/>
      <c r="H447" s="792">
        <f t="shared" si="274"/>
        <v>0</v>
      </c>
      <c r="I447" s="792"/>
      <c r="J447" s="792">
        <f t="shared" si="275"/>
        <v>0</v>
      </c>
      <c r="K447" s="792"/>
      <c r="L447" s="792">
        <f t="shared" si="276"/>
        <v>0</v>
      </c>
      <c r="M447" s="792"/>
      <c r="N447" s="792">
        <f t="shared" si="277"/>
        <v>0</v>
      </c>
      <c r="O447" s="793">
        <f t="shared" si="278"/>
        <v>0</v>
      </c>
      <c r="P447" s="792"/>
      <c r="Q447" s="792">
        <f t="shared" si="279"/>
        <v>0</v>
      </c>
      <c r="R447" s="792"/>
      <c r="S447" s="792">
        <f t="shared" si="280"/>
        <v>0</v>
      </c>
      <c r="T447" s="792"/>
      <c r="U447" s="792">
        <f t="shared" si="281"/>
        <v>0</v>
      </c>
      <c r="V447" s="792"/>
      <c r="W447" s="794"/>
      <c r="X447" s="795">
        <f t="shared" si="282"/>
        <v>0</v>
      </c>
      <c r="Y447" s="191"/>
      <c r="Z447" s="191">
        <f t="shared" si="283"/>
        <v>0</v>
      </c>
      <c r="AA447" s="191">
        <f t="shared" si="284"/>
        <v>0</v>
      </c>
      <c r="AB447" s="191">
        <f t="shared" si="285"/>
        <v>0</v>
      </c>
      <c r="AC447" s="191">
        <f t="shared" si="286"/>
        <v>0</v>
      </c>
      <c r="AD447" s="191">
        <f t="shared" ref="AD447:AE447" si="471">$F447*O447</f>
        <v>0</v>
      </c>
      <c r="AE447" s="191">
        <f t="shared" si="471"/>
        <v>0</v>
      </c>
      <c r="AF447" s="191">
        <f t="shared" si="288"/>
        <v>0</v>
      </c>
      <c r="AG447" s="191">
        <f t="shared" si="289"/>
        <v>0</v>
      </c>
      <c r="AH447" s="191">
        <f t="shared" si="290"/>
        <v>0</v>
      </c>
      <c r="AI447" s="191"/>
      <c r="AJ447" s="191"/>
      <c r="AK447" s="191"/>
    </row>
    <row r="448" spans="1:37">
      <c r="A448" s="787" t="str">
        <f t="shared" si="291"/>
        <v/>
      </c>
      <c r="B448" s="788" t="b">
        <f>IF(D447&lt;&gt;"",'PRODUCER INFORMATION '!$V$4)</f>
        <v>0</v>
      </c>
      <c r="C448" s="789" t="b">
        <f xml:space="preserve"> IF(D447&lt;&gt;"",'PRODUCER INFORMATION '!$Q$6)</f>
        <v>0</v>
      </c>
      <c r="D448" s="786"/>
      <c r="E448" s="790"/>
      <c r="F448" s="791"/>
      <c r="G448" s="792"/>
      <c r="H448" s="792">
        <f t="shared" si="274"/>
        <v>0</v>
      </c>
      <c r="I448" s="792"/>
      <c r="J448" s="792">
        <f t="shared" si="275"/>
        <v>0</v>
      </c>
      <c r="K448" s="792"/>
      <c r="L448" s="792">
        <f t="shared" si="276"/>
        <v>0</v>
      </c>
      <c r="M448" s="792"/>
      <c r="N448" s="792">
        <f t="shared" si="277"/>
        <v>0</v>
      </c>
      <c r="O448" s="793">
        <f t="shared" si="278"/>
        <v>0</v>
      </c>
      <c r="P448" s="792"/>
      <c r="Q448" s="792">
        <f t="shared" si="279"/>
        <v>0</v>
      </c>
      <c r="R448" s="792"/>
      <c r="S448" s="792">
        <f t="shared" si="280"/>
        <v>0</v>
      </c>
      <c r="T448" s="792"/>
      <c r="U448" s="792">
        <f t="shared" si="281"/>
        <v>0</v>
      </c>
      <c r="V448" s="792"/>
      <c r="W448" s="794"/>
      <c r="X448" s="795">
        <f t="shared" si="282"/>
        <v>0</v>
      </c>
      <c r="Y448" s="191"/>
      <c r="Z448" s="191">
        <f t="shared" si="283"/>
        <v>0</v>
      </c>
      <c r="AA448" s="191">
        <f t="shared" si="284"/>
        <v>0</v>
      </c>
      <c r="AB448" s="191">
        <f t="shared" si="285"/>
        <v>0</v>
      </c>
      <c r="AC448" s="191">
        <f t="shared" si="286"/>
        <v>0</v>
      </c>
      <c r="AD448" s="191">
        <f t="shared" ref="AD448:AE448" si="472">$F448*O448</f>
        <v>0</v>
      </c>
      <c r="AE448" s="191">
        <f t="shared" si="472"/>
        <v>0</v>
      </c>
      <c r="AF448" s="191">
        <f t="shared" si="288"/>
        <v>0</v>
      </c>
      <c r="AG448" s="191">
        <f t="shared" si="289"/>
        <v>0</v>
      </c>
      <c r="AH448" s="191">
        <f t="shared" si="290"/>
        <v>0</v>
      </c>
      <c r="AI448" s="191"/>
      <c r="AJ448" s="191"/>
      <c r="AK448" s="191"/>
    </row>
    <row r="449" spans="1:37">
      <c r="A449" s="787" t="str">
        <f t="shared" si="291"/>
        <v/>
      </c>
      <c r="B449" s="788" t="b">
        <f>IF(D448&lt;&gt;"",'PRODUCER INFORMATION '!$V$4)</f>
        <v>0</v>
      </c>
      <c r="C449" s="789" t="b">
        <f xml:space="preserve"> IF(D448&lt;&gt;"",'PRODUCER INFORMATION '!$Q$6)</f>
        <v>0</v>
      </c>
      <c r="D449" s="786"/>
      <c r="E449" s="790"/>
      <c r="F449" s="791"/>
      <c r="G449" s="792"/>
      <c r="H449" s="792">
        <f t="shared" si="274"/>
        <v>0</v>
      </c>
      <c r="I449" s="792"/>
      <c r="J449" s="792">
        <f t="shared" si="275"/>
        <v>0</v>
      </c>
      <c r="K449" s="792"/>
      <c r="L449" s="792">
        <f t="shared" si="276"/>
        <v>0</v>
      </c>
      <c r="M449" s="792"/>
      <c r="N449" s="792">
        <f t="shared" si="277"/>
        <v>0</v>
      </c>
      <c r="O449" s="793">
        <f t="shared" si="278"/>
        <v>0</v>
      </c>
      <c r="P449" s="792"/>
      <c r="Q449" s="792">
        <f t="shared" si="279"/>
        <v>0</v>
      </c>
      <c r="R449" s="792"/>
      <c r="S449" s="792">
        <f t="shared" si="280"/>
        <v>0</v>
      </c>
      <c r="T449" s="792"/>
      <c r="U449" s="792">
        <f t="shared" si="281"/>
        <v>0</v>
      </c>
      <c r="V449" s="792"/>
      <c r="W449" s="794"/>
      <c r="X449" s="795">
        <f t="shared" si="282"/>
        <v>0</v>
      </c>
      <c r="Y449" s="191"/>
      <c r="Z449" s="191">
        <f t="shared" si="283"/>
        <v>0</v>
      </c>
      <c r="AA449" s="191">
        <f t="shared" si="284"/>
        <v>0</v>
      </c>
      <c r="AB449" s="191">
        <f t="shared" si="285"/>
        <v>0</v>
      </c>
      <c r="AC449" s="191">
        <f t="shared" si="286"/>
        <v>0</v>
      </c>
      <c r="AD449" s="191">
        <f t="shared" ref="AD449:AE449" si="473">$F449*O449</f>
        <v>0</v>
      </c>
      <c r="AE449" s="191">
        <f t="shared" si="473"/>
        <v>0</v>
      </c>
      <c r="AF449" s="191">
        <f t="shared" si="288"/>
        <v>0</v>
      </c>
      <c r="AG449" s="191">
        <f t="shared" si="289"/>
        <v>0</v>
      </c>
      <c r="AH449" s="191">
        <f t="shared" si="290"/>
        <v>0</v>
      </c>
      <c r="AI449" s="191"/>
      <c r="AJ449" s="191"/>
      <c r="AK449" s="191"/>
    </row>
    <row r="450" spans="1:37">
      <c r="A450" s="787" t="str">
        <f t="shared" si="291"/>
        <v/>
      </c>
      <c r="B450" s="788" t="b">
        <f>IF(D449&lt;&gt;"",'PRODUCER INFORMATION '!$V$4)</f>
        <v>0</v>
      </c>
      <c r="C450" s="789" t="b">
        <f xml:space="preserve"> IF(D449&lt;&gt;"",'PRODUCER INFORMATION '!$Q$6)</f>
        <v>0</v>
      </c>
      <c r="D450" s="786"/>
      <c r="E450" s="790"/>
      <c r="F450" s="791"/>
      <c r="G450" s="792"/>
      <c r="H450" s="792">
        <f t="shared" si="274"/>
        <v>0</v>
      </c>
      <c r="I450" s="792"/>
      <c r="J450" s="792">
        <f t="shared" si="275"/>
        <v>0</v>
      </c>
      <c r="K450" s="792"/>
      <c r="L450" s="792">
        <f t="shared" si="276"/>
        <v>0</v>
      </c>
      <c r="M450" s="792"/>
      <c r="N450" s="792">
        <f t="shared" si="277"/>
        <v>0</v>
      </c>
      <c r="O450" s="793">
        <f t="shared" si="278"/>
        <v>0</v>
      </c>
      <c r="P450" s="792"/>
      <c r="Q450" s="792">
        <f t="shared" si="279"/>
        <v>0</v>
      </c>
      <c r="R450" s="792"/>
      <c r="S450" s="792">
        <f t="shared" si="280"/>
        <v>0</v>
      </c>
      <c r="T450" s="792"/>
      <c r="U450" s="792">
        <f t="shared" si="281"/>
        <v>0</v>
      </c>
      <c r="V450" s="792"/>
      <c r="W450" s="794"/>
      <c r="X450" s="795">
        <f t="shared" si="282"/>
        <v>0</v>
      </c>
      <c r="Y450" s="191"/>
      <c r="Z450" s="191">
        <f t="shared" si="283"/>
        <v>0</v>
      </c>
      <c r="AA450" s="191">
        <f t="shared" si="284"/>
        <v>0</v>
      </c>
      <c r="AB450" s="191">
        <f t="shared" si="285"/>
        <v>0</v>
      </c>
      <c r="AC450" s="191">
        <f t="shared" si="286"/>
        <v>0</v>
      </c>
      <c r="AD450" s="191">
        <f t="shared" ref="AD450:AE450" si="474">$F450*O450</f>
        <v>0</v>
      </c>
      <c r="AE450" s="191">
        <f t="shared" si="474"/>
        <v>0</v>
      </c>
      <c r="AF450" s="191">
        <f t="shared" si="288"/>
        <v>0</v>
      </c>
      <c r="AG450" s="191">
        <f t="shared" si="289"/>
        <v>0</v>
      </c>
      <c r="AH450" s="191">
        <f t="shared" si="290"/>
        <v>0</v>
      </c>
      <c r="AI450" s="191"/>
      <c r="AJ450" s="191"/>
      <c r="AK450" s="191"/>
    </row>
    <row r="451" spans="1:37">
      <c r="A451" s="787" t="str">
        <f t="shared" si="291"/>
        <v/>
      </c>
      <c r="B451" s="788" t="b">
        <f>IF(D450&lt;&gt;"",'PRODUCER INFORMATION '!$V$4)</f>
        <v>0</v>
      </c>
      <c r="C451" s="789" t="b">
        <f xml:space="preserve"> IF(D450&lt;&gt;"",'PRODUCER INFORMATION '!$Q$6)</f>
        <v>0</v>
      </c>
      <c r="D451" s="786"/>
      <c r="E451" s="790"/>
      <c r="F451" s="791"/>
      <c r="G451" s="792"/>
      <c r="H451" s="792">
        <f t="shared" si="274"/>
        <v>0</v>
      </c>
      <c r="I451" s="792"/>
      <c r="J451" s="792">
        <f t="shared" si="275"/>
        <v>0</v>
      </c>
      <c r="K451" s="792"/>
      <c r="L451" s="792">
        <f t="shared" si="276"/>
        <v>0</v>
      </c>
      <c r="M451" s="792"/>
      <c r="N451" s="792">
        <f t="shared" si="277"/>
        <v>0</v>
      </c>
      <c r="O451" s="793">
        <f t="shared" si="278"/>
        <v>0</v>
      </c>
      <c r="P451" s="792"/>
      <c r="Q451" s="792">
        <f t="shared" si="279"/>
        <v>0</v>
      </c>
      <c r="R451" s="792"/>
      <c r="S451" s="792">
        <f t="shared" si="280"/>
        <v>0</v>
      </c>
      <c r="T451" s="792"/>
      <c r="U451" s="792">
        <f t="shared" si="281"/>
        <v>0</v>
      </c>
      <c r="V451" s="792"/>
      <c r="W451" s="794"/>
      <c r="X451" s="795">
        <f t="shared" si="282"/>
        <v>0</v>
      </c>
      <c r="Y451" s="191"/>
      <c r="Z451" s="191">
        <f t="shared" si="283"/>
        <v>0</v>
      </c>
      <c r="AA451" s="191">
        <f t="shared" si="284"/>
        <v>0</v>
      </c>
      <c r="AB451" s="191">
        <f t="shared" si="285"/>
        <v>0</v>
      </c>
      <c r="AC451" s="191">
        <f t="shared" si="286"/>
        <v>0</v>
      </c>
      <c r="AD451" s="191">
        <f t="shared" ref="AD451:AE451" si="475">$F451*O451</f>
        <v>0</v>
      </c>
      <c r="AE451" s="191">
        <f t="shared" si="475"/>
        <v>0</v>
      </c>
      <c r="AF451" s="191">
        <f t="shared" si="288"/>
        <v>0</v>
      </c>
      <c r="AG451" s="191">
        <f t="shared" si="289"/>
        <v>0</v>
      </c>
      <c r="AH451" s="191">
        <f t="shared" si="290"/>
        <v>0</v>
      </c>
      <c r="AI451" s="191"/>
      <c r="AJ451" s="191"/>
      <c r="AK451" s="191"/>
    </row>
    <row r="452" spans="1:37">
      <c r="A452" s="787" t="str">
        <f t="shared" si="291"/>
        <v/>
      </c>
      <c r="B452" s="788" t="b">
        <f>IF(D451&lt;&gt;"",'PRODUCER INFORMATION '!$V$4)</f>
        <v>0</v>
      </c>
      <c r="C452" s="789" t="b">
        <f xml:space="preserve"> IF(D451&lt;&gt;"",'PRODUCER INFORMATION '!$Q$6)</f>
        <v>0</v>
      </c>
      <c r="D452" s="786"/>
      <c r="E452" s="790"/>
      <c r="F452" s="791"/>
      <c r="G452" s="792"/>
      <c r="H452" s="792">
        <f t="shared" si="274"/>
        <v>0</v>
      </c>
      <c r="I452" s="792"/>
      <c r="J452" s="792">
        <f t="shared" si="275"/>
        <v>0</v>
      </c>
      <c r="K452" s="792"/>
      <c r="L452" s="792">
        <f t="shared" si="276"/>
        <v>0</v>
      </c>
      <c r="M452" s="792"/>
      <c r="N452" s="792">
        <f t="shared" si="277"/>
        <v>0</v>
      </c>
      <c r="O452" s="793">
        <f t="shared" si="278"/>
        <v>0</v>
      </c>
      <c r="P452" s="792"/>
      <c r="Q452" s="792">
        <f t="shared" si="279"/>
        <v>0</v>
      </c>
      <c r="R452" s="792"/>
      <c r="S452" s="792">
        <f t="shared" si="280"/>
        <v>0</v>
      </c>
      <c r="T452" s="792"/>
      <c r="U452" s="792">
        <f t="shared" si="281"/>
        <v>0</v>
      </c>
      <c r="V452" s="792"/>
      <c r="W452" s="794"/>
      <c r="X452" s="795">
        <f t="shared" si="282"/>
        <v>0</v>
      </c>
      <c r="Y452" s="191"/>
      <c r="Z452" s="191">
        <f t="shared" si="283"/>
        <v>0</v>
      </c>
      <c r="AA452" s="191">
        <f t="shared" si="284"/>
        <v>0</v>
      </c>
      <c r="AB452" s="191">
        <f t="shared" si="285"/>
        <v>0</v>
      </c>
      <c r="AC452" s="191">
        <f t="shared" si="286"/>
        <v>0</v>
      </c>
      <c r="AD452" s="191">
        <f t="shared" ref="AD452:AE452" si="476">$F452*O452</f>
        <v>0</v>
      </c>
      <c r="AE452" s="191">
        <f t="shared" si="476"/>
        <v>0</v>
      </c>
      <c r="AF452" s="191">
        <f t="shared" si="288"/>
        <v>0</v>
      </c>
      <c r="AG452" s="191">
        <f t="shared" si="289"/>
        <v>0</v>
      </c>
      <c r="AH452" s="191">
        <f t="shared" si="290"/>
        <v>0</v>
      </c>
      <c r="AI452" s="191"/>
      <c r="AJ452" s="191"/>
      <c r="AK452" s="191"/>
    </row>
    <row r="453" spans="1:37">
      <c r="A453" s="787" t="str">
        <f t="shared" si="291"/>
        <v/>
      </c>
      <c r="B453" s="788" t="b">
        <f>IF(D452&lt;&gt;"",'PRODUCER INFORMATION '!$V$4)</f>
        <v>0</v>
      </c>
      <c r="C453" s="789" t="b">
        <f xml:space="preserve"> IF(D452&lt;&gt;"",'PRODUCER INFORMATION '!$Q$6)</f>
        <v>0</v>
      </c>
      <c r="D453" s="786"/>
      <c r="E453" s="790"/>
      <c r="F453" s="791"/>
      <c r="G453" s="792"/>
      <c r="H453" s="792">
        <f t="shared" si="274"/>
        <v>0</v>
      </c>
      <c r="I453" s="792"/>
      <c r="J453" s="792">
        <f t="shared" si="275"/>
        <v>0</v>
      </c>
      <c r="K453" s="792"/>
      <c r="L453" s="792">
        <f t="shared" si="276"/>
        <v>0</v>
      </c>
      <c r="M453" s="792"/>
      <c r="N453" s="792">
        <f t="shared" si="277"/>
        <v>0</v>
      </c>
      <c r="O453" s="793">
        <f t="shared" si="278"/>
        <v>0</v>
      </c>
      <c r="P453" s="792"/>
      <c r="Q453" s="792">
        <f t="shared" si="279"/>
        <v>0</v>
      </c>
      <c r="R453" s="792"/>
      <c r="S453" s="792">
        <f t="shared" si="280"/>
        <v>0</v>
      </c>
      <c r="T453" s="792"/>
      <c r="U453" s="792">
        <f t="shared" si="281"/>
        <v>0</v>
      </c>
      <c r="V453" s="792"/>
      <c r="W453" s="794"/>
      <c r="X453" s="795">
        <f t="shared" si="282"/>
        <v>0</v>
      </c>
      <c r="Y453" s="191"/>
      <c r="Z453" s="191">
        <f t="shared" si="283"/>
        <v>0</v>
      </c>
      <c r="AA453" s="191">
        <f t="shared" si="284"/>
        <v>0</v>
      </c>
      <c r="AB453" s="191">
        <f t="shared" si="285"/>
        <v>0</v>
      </c>
      <c r="AC453" s="191">
        <f t="shared" si="286"/>
        <v>0</v>
      </c>
      <c r="AD453" s="191">
        <f t="shared" ref="AD453:AE453" si="477">$F453*O453</f>
        <v>0</v>
      </c>
      <c r="AE453" s="191">
        <f t="shared" si="477"/>
        <v>0</v>
      </c>
      <c r="AF453" s="191">
        <f t="shared" si="288"/>
        <v>0</v>
      </c>
      <c r="AG453" s="191">
        <f t="shared" si="289"/>
        <v>0</v>
      </c>
      <c r="AH453" s="191">
        <f t="shared" si="290"/>
        <v>0</v>
      </c>
      <c r="AI453" s="191"/>
      <c r="AJ453" s="191"/>
      <c r="AK453" s="191"/>
    </row>
    <row r="454" spans="1:37">
      <c r="A454" s="787" t="str">
        <f t="shared" si="291"/>
        <v/>
      </c>
      <c r="B454" s="788" t="b">
        <f>IF(D453&lt;&gt;"",'PRODUCER INFORMATION '!$V$4)</f>
        <v>0</v>
      </c>
      <c r="C454" s="789" t="b">
        <f xml:space="preserve"> IF(D453&lt;&gt;"",'PRODUCER INFORMATION '!$Q$6)</f>
        <v>0</v>
      </c>
      <c r="D454" s="786"/>
      <c r="E454" s="790"/>
      <c r="F454" s="791"/>
      <c r="G454" s="792"/>
      <c r="H454" s="792">
        <f t="shared" si="274"/>
        <v>0</v>
      </c>
      <c r="I454" s="792"/>
      <c r="J454" s="792">
        <f t="shared" si="275"/>
        <v>0</v>
      </c>
      <c r="K454" s="792"/>
      <c r="L454" s="792">
        <f t="shared" si="276"/>
        <v>0</v>
      </c>
      <c r="M454" s="792"/>
      <c r="N454" s="792">
        <f t="shared" si="277"/>
        <v>0</v>
      </c>
      <c r="O454" s="793">
        <f t="shared" si="278"/>
        <v>0</v>
      </c>
      <c r="P454" s="792"/>
      <c r="Q454" s="792">
        <f t="shared" si="279"/>
        <v>0</v>
      </c>
      <c r="R454" s="792"/>
      <c r="S454" s="792">
        <f t="shared" si="280"/>
        <v>0</v>
      </c>
      <c r="T454" s="792"/>
      <c r="U454" s="792">
        <f t="shared" si="281"/>
        <v>0</v>
      </c>
      <c r="V454" s="792"/>
      <c r="W454" s="794"/>
      <c r="X454" s="795">
        <f t="shared" si="282"/>
        <v>0</v>
      </c>
      <c r="Y454" s="191"/>
      <c r="Z454" s="191">
        <f t="shared" si="283"/>
        <v>0</v>
      </c>
      <c r="AA454" s="191">
        <f t="shared" si="284"/>
        <v>0</v>
      </c>
      <c r="AB454" s="191">
        <f t="shared" si="285"/>
        <v>0</v>
      </c>
      <c r="AC454" s="191">
        <f t="shared" si="286"/>
        <v>0</v>
      </c>
      <c r="AD454" s="191">
        <f t="shared" ref="AD454:AE454" si="478">$F454*O454</f>
        <v>0</v>
      </c>
      <c r="AE454" s="191">
        <f t="shared" si="478"/>
        <v>0</v>
      </c>
      <c r="AF454" s="191">
        <f t="shared" si="288"/>
        <v>0</v>
      </c>
      <c r="AG454" s="191">
        <f t="shared" si="289"/>
        <v>0</v>
      </c>
      <c r="AH454" s="191">
        <f t="shared" si="290"/>
        <v>0</v>
      </c>
      <c r="AI454" s="191"/>
      <c r="AJ454" s="191"/>
      <c r="AK454" s="191"/>
    </row>
    <row r="455" spans="1:37">
      <c r="A455" s="787" t="str">
        <f t="shared" si="291"/>
        <v/>
      </c>
      <c r="B455" s="788" t="b">
        <f>IF(D454&lt;&gt;"",'PRODUCER INFORMATION '!$V$4)</f>
        <v>0</v>
      </c>
      <c r="C455" s="789" t="b">
        <f xml:space="preserve"> IF(D454&lt;&gt;"",'PRODUCER INFORMATION '!$Q$6)</f>
        <v>0</v>
      </c>
      <c r="D455" s="786"/>
      <c r="E455" s="790"/>
      <c r="F455" s="791"/>
      <c r="G455" s="792"/>
      <c r="H455" s="792">
        <f t="shared" si="274"/>
        <v>0</v>
      </c>
      <c r="I455" s="792"/>
      <c r="J455" s="792">
        <f t="shared" si="275"/>
        <v>0</v>
      </c>
      <c r="K455" s="792"/>
      <c r="L455" s="792">
        <f t="shared" si="276"/>
        <v>0</v>
      </c>
      <c r="M455" s="792"/>
      <c r="N455" s="792">
        <f t="shared" si="277"/>
        <v>0</v>
      </c>
      <c r="O455" s="793">
        <f t="shared" si="278"/>
        <v>0</v>
      </c>
      <c r="P455" s="792"/>
      <c r="Q455" s="792">
        <f t="shared" si="279"/>
        <v>0</v>
      </c>
      <c r="R455" s="792"/>
      <c r="S455" s="792">
        <f t="shared" si="280"/>
        <v>0</v>
      </c>
      <c r="T455" s="792"/>
      <c r="U455" s="792">
        <f t="shared" si="281"/>
        <v>0</v>
      </c>
      <c r="V455" s="792"/>
      <c r="W455" s="794"/>
      <c r="X455" s="795">
        <f t="shared" si="282"/>
        <v>0</v>
      </c>
      <c r="Y455" s="191"/>
      <c r="Z455" s="191">
        <f t="shared" si="283"/>
        <v>0</v>
      </c>
      <c r="AA455" s="191">
        <f t="shared" si="284"/>
        <v>0</v>
      </c>
      <c r="AB455" s="191">
        <f t="shared" si="285"/>
        <v>0</v>
      </c>
      <c r="AC455" s="191">
        <f t="shared" si="286"/>
        <v>0</v>
      </c>
      <c r="AD455" s="191">
        <f t="shared" ref="AD455:AE455" si="479">$F455*O455</f>
        <v>0</v>
      </c>
      <c r="AE455" s="191">
        <f t="shared" si="479"/>
        <v>0</v>
      </c>
      <c r="AF455" s="191">
        <f t="shared" si="288"/>
        <v>0</v>
      </c>
      <c r="AG455" s="191">
        <f t="shared" si="289"/>
        <v>0</v>
      </c>
      <c r="AH455" s="191">
        <f t="shared" si="290"/>
        <v>0</v>
      </c>
      <c r="AI455" s="191"/>
      <c r="AJ455" s="191"/>
      <c r="AK455" s="191"/>
    </row>
    <row r="456" spans="1:37">
      <c r="A456" s="787" t="str">
        <f t="shared" si="291"/>
        <v/>
      </c>
      <c r="B456" s="788" t="b">
        <f>IF(D455&lt;&gt;"",'PRODUCER INFORMATION '!$V$4)</f>
        <v>0</v>
      </c>
      <c r="C456" s="789" t="b">
        <f xml:space="preserve"> IF(D455&lt;&gt;"",'PRODUCER INFORMATION '!$Q$6)</f>
        <v>0</v>
      </c>
      <c r="D456" s="786"/>
      <c r="E456" s="790"/>
      <c r="F456" s="791"/>
      <c r="G456" s="792"/>
      <c r="H456" s="792">
        <f t="shared" si="274"/>
        <v>0</v>
      </c>
      <c r="I456" s="792"/>
      <c r="J456" s="792">
        <f t="shared" si="275"/>
        <v>0</v>
      </c>
      <c r="K456" s="792"/>
      <c r="L456" s="792">
        <f t="shared" si="276"/>
        <v>0</v>
      </c>
      <c r="M456" s="792"/>
      <c r="N456" s="792">
        <f t="shared" si="277"/>
        <v>0</v>
      </c>
      <c r="O456" s="793">
        <f t="shared" si="278"/>
        <v>0</v>
      </c>
      <c r="P456" s="792"/>
      <c r="Q456" s="792">
        <f t="shared" si="279"/>
        <v>0</v>
      </c>
      <c r="R456" s="792"/>
      <c r="S456" s="792">
        <f t="shared" si="280"/>
        <v>0</v>
      </c>
      <c r="T456" s="792"/>
      <c r="U456" s="792">
        <f t="shared" si="281"/>
        <v>0</v>
      </c>
      <c r="V456" s="792"/>
      <c r="W456" s="794"/>
      <c r="X456" s="795">
        <f t="shared" si="282"/>
        <v>0</v>
      </c>
      <c r="Y456" s="191"/>
      <c r="Z456" s="191">
        <f t="shared" si="283"/>
        <v>0</v>
      </c>
      <c r="AA456" s="191">
        <f t="shared" si="284"/>
        <v>0</v>
      </c>
      <c r="AB456" s="191">
        <f t="shared" si="285"/>
        <v>0</v>
      </c>
      <c r="AC456" s="191">
        <f t="shared" si="286"/>
        <v>0</v>
      </c>
      <c r="AD456" s="191">
        <f t="shared" ref="AD456:AE456" si="480">$F456*O456</f>
        <v>0</v>
      </c>
      <c r="AE456" s="191">
        <f t="shared" si="480"/>
        <v>0</v>
      </c>
      <c r="AF456" s="191">
        <f t="shared" si="288"/>
        <v>0</v>
      </c>
      <c r="AG456" s="191">
        <f t="shared" si="289"/>
        <v>0</v>
      </c>
      <c r="AH456" s="191">
        <f t="shared" si="290"/>
        <v>0</v>
      </c>
      <c r="AI456" s="191"/>
      <c r="AJ456" s="191"/>
      <c r="AK456" s="191"/>
    </row>
    <row r="457" spans="1:37">
      <c r="A457" s="787" t="str">
        <f t="shared" si="291"/>
        <v/>
      </c>
      <c r="B457" s="788" t="b">
        <f>IF(D456&lt;&gt;"",'PRODUCER INFORMATION '!$V$4)</f>
        <v>0</v>
      </c>
      <c r="C457" s="789" t="b">
        <f xml:space="preserve"> IF(D456&lt;&gt;"",'PRODUCER INFORMATION '!$Q$6)</f>
        <v>0</v>
      </c>
      <c r="D457" s="786"/>
      <c r="E457" s="790"/>
      <c r="F457" s="791"/>
      <c r="G457" s="792"/>
      <c r="H457" s="792">
        <f t="shared" si="274"/>
        <v>0</v>
      </c>
      <c r="I457" s="792"/>
      <c r="J457" s="792">
        <f t="shared" si="275"/>
        <v>0</v>
      </c>
      <c r="K457" s="792"/>
      <c r="L457" s="792">
        <f t="shared" si="276"/>
        <v>0</v>
      </c>
      <c r="M457" s="792"/>
      <c r="N457" s="792">
        <f t="shared" si="277"/>
        <v>0</v>
      </c>
      <c r="O457" s="793">
        <f t="shared" si="278"/>
        <v>0</v>
      </c>
      <c r="P457" s="792"/>
      <c r="Q457" s="792">
        <f t="shared" si="279"/>
        <v>0</v>
      </c>
      <c r="R457" s="792"/>
      <c r="S457" s="792">
        <f t="shared" si="280"/>
        <v>0</v>
      </c>
      <c r="T457" s="792"/>
      <c r="U457" s="792">
        <f t="shared" si="281"/>
        <v>0</v>
      </c>
      <c r="V457" s="792"/>
      <c r="W457" s="794"/>
      <c r="X457" s="795">
        <f t="shared" si="282"/>
        <v>0</v>
      </c>
      <c r="Y457" s="191"/>
      <c r="Z457" s="191">
        <f t="shared" si="283"/>
        <v>0</v>
      </c>
      <c r="AA457" s="191">
        <f t="shared" si="284"/>
        <v>0</v>
      </c>
      <c r="AB457" s="191">
        <f t="shared" si="285"/>
        <v>0</v>
      </c>
      <c r="AC457" s="191">
        <f t="shared" si="286"/>
        <v>0</v>
      </c>
      <c r="AD457" s="191">
        <f t="shared" ref="AD457:AE457" si="481">$F457*O457</f>
        <v>0</v>
      </c>
      <c r="AE457" s="191">
        <f t="shared" si="481"/>
        <v>0</v>
      </c>
      <c r="AF457" s="191">
        <f t="shared" si="288"/>
        <v>0</v>
      </c>
      <c r="AG457" s="191">
        <f t="shared" si="289"/>
        <v>0</v>
      </c>
      <c r="AH457" s="191">
        <f t="shared" si="290"/>
        <v>0</v>
      </c>
      <c r="AI457" s="191"/>
      <c r="AJ457" s="191"/>
      <c r="AK457" s="191"/>
    </row>
    <row r="458" spans="1:37">
      <c r="A458" s="787" t="str">
        <f t="shared" si="291"/>
        <v/>
      </c>
      <c r="B458" s="788" t="b">
        <f>IF(D457&lt;&gt;"",'PRODUCER INFORMATION '!$V$4)</f>
        <v>0</v>
      </c>
      <c r="C458" s="789" t="b">
        <f xml:space="preserve"> IF(D457&lt;&gt;"",'PRODUCER INFORMATION '!$Q$6)</f>
        <v>0</v>
      </c>
      <c r="D458" s="786"/>
      <c r="E458" s="790"/>
      <c r="F458" s="791"/>
      <c r="G458" s="792"/>
      <c r="H458" s="792">
        <f t="shared" si="274"/>
        <v>0</v>
      </c>
      <c r="I458" s="792"/>
      <c r="J458" s="792">
        <f t="shared" si="275"/>
        <v>0</v>
      </c>
      <c r="K458" s="792"/>
      <c r="L458" s="792">
        <f t="shared" si="276"/>
        <v>0</v>
      </c>
      <c r="M458" s="792"/>
      <c r="N458" s="792">
        <f t="shared" si="277"/>
        <v>0</v>
      </c>
      <c r="O458" s="793">
        <f t="shared" si="278"/>
        <v>0</v>
      </c>
      <c r="P458" s="792"/>
      <c r="Q458" s="792">
        <f t="shared" si="279"/>
        <v>0</v>
      </c>
      <c r="R458" s="792"/>
      <c r="S458" s="792">
        <f t="shared" si="280"/>
        <v>0</v>
      </c>
      <c r="T458" s="792"/>
      <c r="U458" s="792">
        <f t="shared" si="281"/>
        <v>0</v>
      </c>
      <c r="V458" s="792"/>
      <c r="W458" s="794"/>
      <c r="X458" s="795">
        <f t="shared" si="282"/>
        <v>0</v>
      </c>
      <c r="Y458" s="191"/>
      <c r="Z458" s="191">
        <f t="shared" si="283"/>
        <v>0</v>
      </c>
      <c r="AA458" s="191">
        <f t="shared" si="284"/>
        <v>0</v>
      </c>
      <c r="AB458" s="191">
        <f t="shared" si="285"/>
        <v>0</v>
      </c>
      <c r="AC458" s="191">
        <f t="shared" si="286"/>
        <v>0</v>
      </c>
      <c r="AD458" s="191">
        <f t="shared" ref="AD458:AE458" si="482">$F458*O458</f>
        <v>0</v>
      </c>
      <c r="AE458" s="191">
        <f t="shared" si="482"/>
        <v>0</v>
      </c>
      <c r="AF458" s="191">
        <f t="shared" si="288"/>
        <v>0</v>
      </c>
      <c r="AG458" s="191">
        <f t="shared" si="289"/>
        <v>0</v>
      </c>
      <c r="AH458" s="191">
        <f t="shared" si="290"/>
        <v>0</v>
      </c>
      <c r="AI458" s="191"/>
      <c r="AJ458" s="191"/>
      <c r="AK458" s="191"/>
    </row>
    <row r="459" spans="1:37">
      <c r="A459" s="787" t="str">
        <f t="shared" si="291"/>
        <v/>
      </c>
      <c r="B459" s="788" t="b">
        <f>IF(D458&lt;&gt;"",'PRODUCER INFORMATION '!$V$4)</f>
        <v>0</v>
      </c>
      <c r="C459" s="789" t="b">
        <f xml:space="preserve"> IF(D458&lt;&gt;"",'PRODUCER INFORMATION '!$Q$6)</f>
        <v>0</v>
      </c>
      <c r="D459" s="786"/>
      <c r="E459" s="790"/>
      <c r="F459" s="791"/>
      <c r="G459" s="792"/>
      <c r="H459" s="792">
        <f t="shared" si="274"/>
        <v>0</v>
      </c>
      <c r="I459" s="792"/>
      <c r="J459" s="792">
        <f t="shared" si="275"/>
        <v>0</v>
      </c>
      <c r="K459" s="792"/>
      <c r="L459" s="792">
        <f t="shared" si="276"/>
        <v>0</v>
      </c>
      <c r="M459" s="792"/>
      <c r="N459" s="792">
        <f t="shared" si="277"/>
        <v>0</v>
      </c>
      <c r="O459" s="793">
        <f t="shared" si="278"/>
        <v>0</v>
      </c>
      <c r="P459" s="792"/>
      <c r="Q459" s="792">
        <f t="shared" si="279"/>
        <v>0</v>
      </c>
      <c r="R459" s="792"/>
      <c r="S459" s="792">
        <f t="shared" si="280"/>
        <v>0</v>
      </c>
      <c r="T459" s="792"/>
      <c r="U459" s="792">
        <f t="shared" si="281"/>
        <v>0</v>
      </c>
      <c r="V459" s="792"/>
      <c r="W459" s="794"/>
      <c r="X459" s="795">
        <f t="shared" si="282"/>
        <v>0</v>
      </c>
      <c r="Y459" s="191"/>
      <c r="Z459" s="191">
        <f t="shared" si="283"/>
        <v>0</v>
      </c>
      <c r="AA459" s="191">
        <f t="shared" si="284"/>
        <v>0</v>
      </c>
      <c r="AB459" s="191">
        <f t="shared" si="285"/>
        <v>0</v>
      </c>
      <c r="AC459" s="191">
        <f t="shared" si="286"/>
        <v>0</v>
      </c>
      <c r="AD459" s="191">
        <f t="shared" ref="AD459:AE459" si="483">$F459*O459</f>
        <v>0</v>
      </c>
      <c r="AE459" s="191">
        <f t="shared" si="483"/>
        <v>0</v>
      </c>
      <c r="AF459" s="191">
        <f t="shared" si="288"/>
        <v>0</v>
      </c>
      <c r="AG459" s="191">
        <f t="shared" si="289"/>
        <v>0</v>
      </c>
      <c r="AH459" s="191">
        <f t="shared" si="290"/>
        <v>0</v>
      </c>
      <c r="AI459" s="191"/>
      <c r="AJ459" s="191"/>
      <c r="AK459" s="191"/>
    </row>
    <row r="460" spans="1:37">
      <c r="A460" s="787" t="str">
        <f t="shared" si="291"/>
        <v/>
      </c>
      <c r="B460" s="788" t="b">
        <f>IF(D459&lt;&gt;"",'PRODUCER INFORMATION '!$V$4)</f>
        <v>0</v>
      </c>
      <c r="C460" s="789" t="b">
        <f xml:space="preserve"> IF(D459&lt;&gt;"",'PRODUCER INFORMATION '!$Q$6)</f>
        <v>0</v>
      </c>
      <c r="D460" s="786"/>
      <c r="E460" s="790"/>
      <c r="F460" s="791"/>
      <c r="G460" s="792"/>
      <c r="H460" s="792">
        <f t="shared" si="274"/>
        <v>0</v>
      </c>
      <c r="I460" s="792"/>
      <c r="J460" s="792">
        <f t="shared" si="275"/>
        <v>0</v>
      </c>
      <c r="K460" s="792"/>
      <c r="L460" s="792">
        <f t="shared" si="276"/>
        <v>0</v>
      </c>
      <c r="M460" s="792"/>
      <c r="N460" s="792">
        <f t="shared" si="277"/>
        <v>0</v>
      </c>
      <c r="O460" s="793">
        <f t="shared" si="278"/>
        <v>0</v>
      </c>
      <c r="P460" s="792"/>
      <c r="Q460" s="792">
        <f t="shared" si="279"/>
        <v>0</v>
      </c>
      <c r="R460" s="792"/>
      <c r="S460" s="792">
        <f t="shared" si="280"/>
        <v>0</v>
      </c>
      <c r="T460" s="792"/>
      <c r="U460" s="792">
        <f t="shared" si="281"/>
        <v>0</v>
      </c>
      <c r="V460" s="792"/>
      <c r="W460" s="794"/>
      <c r="X460" s="795">
        <f t="shared" si="282"/>
        <v>0</v>
      </c>
      <c r="Y460" s="191"/>
      <c r="Z460" s="191">
        <f t="shared" si="283"/>
        <v>0</v>
      </c>
      <c r="AA460" s="191">
        <f t="shared" si="284"/>
        <v>0</v>
      </c>
      <c r="AB460" s="191">
        <f t="shared" si="285"/>
        <v>0</v>
      </c>
      <c r="AC460" s="191">
        <f t="shared" si="286"/>
        <v>0</v>
      </c>
      <c r="AD460" s="191">
        <f t="shared" ref="AD460:AE460" si="484">$F460*O460</f>
        <v>0</v>
      </c>
      <c r="AE460" s="191">
        <f t="shared" si="484"/>
        <v>0</v>
      </c>
      <c r="AF460" s="191">
        <f t="shared" si="288"/>
        <v>0</v>
      </c>
      <c r="AG460" s="191">
        <f t="shared" si="289"/>
        <v>0</v>
      </c>
      <c r="AH460" s="191">
        <f t="shared" si="290"/>
        <v>0</v>
      </c>
      <c r="AI460" s="191"/>
      <c r="AJ460" s="191"/>
      <c r="AK460" s="191"/>
    </row>
    <row r="461" spans="1:37">
      <c r="A461" s="787" t="str">
        <f t="shared" si="291"/>
        <v/>
      </c>
      <c r="B461" s="788" t="b">
        <f>IF(D460&lt;&gt;"",'PRODUCER INFORMATION '!$V$4)</f>
        <v>0</v>
      </c>
      <c r="C461" s="789" t="b">
        <f xml:space="preserve"> IF(D460&lt;&gt;"",'PRODUCER INFORMATION '!$Q$6)</f>
        <v>0</v>
      </c>
      <c r="D461" s="786"/>
      <c r="E461" s="790"/>
      <c r="F461" s="791"/>
      <c r="G461" s="792"/>
      <c r="H461" s="792">
        <f t="shared" si="274"/>
        <v>0</v>
      </c>
      <c r="I461" s="792"/>
      <c r="J461" s="792">
        <f t="shared" si="275"/>
        <v>0</v>
      </c>
      <c r="K461" s="792"/>
      <c r="L461" s="792">
        <f t="shared" si="276"/>
        <v>0</v>
      </c>
      <c r="M461" s="792"/>
      <c r="N461" s="792">
        <f t="shared" si="277"/>
        <v>0</v>
      </c>
      <c r="O461" s="793">
        <f t="shared" si="278"/>
        <v>0</v>
      </c>
      <c r="P461" s="792"/>
      <c r="Q461" s="792">
        <f t="shared" si="279"/>
        <v>0</v>
      </c>
      <c r="R461" s="792"/>
      <c r="S461" s="792">
        <f t="shared" si="280"/>
        <v>0</v>
      </c>
      <c r="T461" s="792"/>
      <c r="U461" s="792">
        <f t="shared" si="281"/>
        <v>0</v>
      </c>
      <c r="V461" s="792"/>
      <c r="W461" s="794"/>
      <c r="X461" s="795">
        <f t="shared" si="282"/>
        <v>0</v>
      </c>
      <c r="Y461" s="191"/>
      <c r="Z461" s="191">
        <f t="shared" si="283"/>
        <v>0</v>
      </c>
      <c r="AA461" s="191">
        <f t="shared" si="284"/>
        <v>0</v>
      </c>
      <c r="AB461" s="191">
        <f t="shared" si="285"/>
        <v>0</v>
      </c>
      <c r="AC461" s="191">
        <f t="shared" si="286"/>
        <v>0</v>
      </c>
      <c r="AD461" s="191">
        <f t="shared" ref="AD461:AE461" si="485">$F461*O461</f>
        <v>0</v>
      </c>
      <c r="AE461" s="191">
        <f t="shared" si="485"/>
        <v>0</v>
      </c>
      <c r="AF461" s="191">
        <f t="shared" si="288"/>
        <v>0</v>
      </c>
      <c r="AG461" s="191">
        <f t="shared" si="289"/>
        <v>0</v>
      </c>
      <c r="AH461" s="191">
        <f t="shared" si="290"/>
        <v>0</v>
      </c>
      <c r="AI461" s="191"/>
      <c r="AJ461" s="191"/>
      <c r="AK461" s="191"/>
    </row>
    <row r="462" spans="1:37">
      <c r="A462" s="787" t="str">
        <f t="shared" si="291"/>
        <v/>
      </c>
      <c r="B462" s="788" t="b">
        <f>IF(D461&lt;&gt;"",'PRODUCER INFORMATION '!$V$4)</f>
        <v>0</v>
      </c>
      <c r="C462" s="789" t="b">
        <f xml:space="preserve"> IF(D461&lt;&gt;"",'PRODUCER INFORMATION '!$Q$6)</f>
        <v>0</v>
      </c>
      <c r="D462" s="786"/>
      <c r="E462" s="790"/>
      <c r="F462" s="791"/>
      <c r="G462" s="792"/>
      <c r="H462" s="792">
        <f t="shared" si="274"/>
        <v>0</v>
      </c>
      <c r="I462" s="792"/>
      <c r="J462" s="792">
        <f t="shared" si="275"/>
        <v>0</v>
      </c>
      <c r="K462" s="792"/>
      <c r="L462" s="792">
        <f t="shared" si="276"/>
        <v>0</v>
      </c>
      <c r="M462" s="792"/>
      <c r="N462" s="792">
        <f t="shared" si="277"/>
        <v>0</v>
      </c>
      <c r="O462" s="793">
        <f t="shared" si="278"/>
        <v>0</v>
      </c>
      <c r="P462" s="792"/>
      <c r="Q462" s="792">
        <f t="shared" si="279"/>
        <v>0</v>
      </c>
      <c r="R462" s="792"/>
      <c r="S462" s="792">
        <f t="shared" si="280"/>
        <v>0</v>
      </c>
      <c r="T462" s="792"/>
      <c r="U462" s="792">
        <f t="shared" si="281"/>
        <v>0</v>
      </c>
      <c r="V462" s="792"/>
      <c r="W462" s="794"/>
      <c r="X462" s="795">
        <f t="shared" si="282"/>
        <v>0</v>
      </c>
      <c r="Y462" s="191"/>
      <c r="Z462" s="191">
        <f t="shared" si="283"/>
        <v>0</v>
      </c>
      <c r="AA462" s="191">
        <f t="shared" si="284"/>
        <v>0</v>
      </c>
      <c r="AB462" s="191">
        <f t="shared" si="285"/>
        <v>0</v>
      </c>
      <c r="AC462" s="191">
        <f t="shared" si="286"/>
        <v>0</v>
      </c>
      <c r="AD462" s="191">
        <f t="shared" ref="AD462:AE462" si="486">$F462*O462</f>
        <v>0</v>
      </c>
      <c r="AE462" s="191">
        <f t="shared" si="486"/>
        <v>0</v>
      </c>
      <c r="AF462" s="191">
        <f t="shared" si="288"/>
        <v>0</v>
      </c>
      <c r="AG462" s="191">
        <f t="shared" si="289"/>
        <v>0</v>
      </c>
      <c r="AH462" s="191">
        <f t="shared" si="290"/>
        <v>0</v>
      </c>
      <c r="AI462" s="191"/>
      <c r="AJ462" s="191"/>
      <c r="AK462" s="191"/>
    </row>
    <row r="463" spans="1:37">
      <c r="A463" s="787" t="str">
        <f t="shared" si="291"/>
        <v/>
      </c>
      <c r="B463" s="788" t="b">
        <f>IF(D462&lt;&gt;"",'PRODUCER INFORMATION '!$V$4)</f>
        <v>0</v>
      </c>
      <c r="C463" s="789" t="b">
        <f xml:space="preserve"> IF(D462&lt;&gt;"",'PRODUCER INFORMATION '!$Q$6)</f>
        <v>0</v>
      </c>
      <c r="D463" s="786"/>
      <c r="E463" s="790"/>
      <c r="F463" s="791"/>
      <c r="G463" s="792"/>
      <c r="H463" s="792">
        <f t="shared" si="274"/>
        <v>0</v>
      </c>
      <c r="I463" s="792"/>
      <c r="J463" s="792">
        <f t="shared" si="275"/>
        <v>0</v>
      </c>
      <c r="K463" s="792"/>
      <c r="L463" s="792">
        <f t="shared" si="276"/>
        <v>0</v>
      </c>
      <c r="M463" s="792"/>
      <c r="N463" s="792">
        <f t="shared" si="277"/>
        <v>0</v>
      </c>
      <c r="O463" s="793">
        <f t="shared" si="278"/>
        <v>0</v>
      </c>
      <c r="P463" s="792"/>
      <c r="Q463" s="792">
        <f t="shared" si="279"/>
        <v>0</v>
      </c>
      <c r="R463" s="792"/>
      <c r="S463" s="792">
        <f t="shared" si="280"/>
        <v>0</v>
      </c>
      <c r="T463" s="792"/>
      <c r="U463" s="792">
        <f t="shared" si="281"/>
        <v>0</v>
      </c>
      <c r="V463" s="792"/>
      <c r="W463" s="794"/>
      <c r="X463" s="795">
        <f t="shared" si="282"/>
        <v>0</v>
      </c>
      <c r="Y463" s="191"/>
      <c r="Z463" s="191">
        <f t="shared" si="283"/>
        <v>0</v>
      </c>
      <c r="AA463" s="191">
        <f t="shared" si="284"/>
        <v>0</v>
      </c>
      <c r="AB463" s="191">
        <f t="shared" si="285"/>
        <v>0</v>
      </c>
      <c r="AC463" s="191">
        <f t="shared" si="286"/>
        <v>0</v>
      </c>
      <c r="AD463" s="191">
        <f t="shared" ref="AD463:AE463" si="487">$F463*O463</f>
        <v>0</v>
      </c>
      <c r="AE463" s="191">
        <f t="shared" si="487"/>
        <v>0</v>
      </c>
      <c r="AF463" s="191">
        <f t="shared" si="288"/>
        <v>0</v>
      </c>
      <c r="AG463" s="191">
        <f t="shared" si="289"/>
        <v>0</v>
      </c>
      <c r="AH463" s="191">
        <f t="shared" si="290"/>
        <v>0</v>
      </c>
      <c r="AI463" s="191"/>
      <c r="AJ463" s="191"/>
      <c r="AK463" s="191"/>
    </row>
    <row r="464" spans="1:37">
      <c r="A464" s="787" t="str">
        <f t="shared" si="291"/>
        <v/>
      </c>
      <c r="B464" s="788" t="b">
        <f>IF(D463&lt;&gt;"",'PRODUCER INFORMATION '!$V$4)</f>
        <v>0</v>
      </c>
      <c r="C464" s="789" t="b">
        <f xml:space="preserve"> IF(D463&lt;&gt;"",'PRODUCER INFORMATION '!$Q$6)</f>
        <v>0</v>
      </c>
      <c r="D464" s="786"/>
      <c r="E464" s="790"/>
      <c r="F464" s="791"/>
      <c r="G464" s="792"/>
      <c r="H464" s="792">
        <f t="shared" si="274"/>
        <v>0</v>
      </c>
      <c r="I464" s="792"/>
      <c r="J464" s="792">
        <f t="shared" si="275"/>
        <v>0</v>
      </c>
      <c r="K464" s="792"/>
      <c r="L464" s="792">
        <f t="shared" si="276"/>
        <v>0</v>
      </c>
      <c r="M464" s="792"/>
      <c r="N464" s="792">
        <f t="shared" si="277"/>
        <v>0</v>
      </c>
      <c r="O464" s="793">
        <f t="shared" si="278"/>
        <v>0</v>
      </c>
      <c r="P464" s="792"/>
      <c r="Q464" s="792">
        <f t="shared" si="279"/>
        <v>0</v>
      </c>
      <c r="R464" s="792"/>
      <c r="S464" s="792">
        <f t="shared" si="280"/>
        <v>0</v>
      </c>
      <c r="T464" s="792"/>
      <c r="U464" s="792">
        <f t="shared" si="281"/>
        <v>0</v>
      </c>
      <c r="V464" s="792"/>
      <c r="W464" s="794"/>
      <c r="X464" s="795">
        <f t="shared" si="282"/>
        <v>0</v>
      </c>
      <c r="Y464" s="191"/>
      <c r="Z464" s="191">
        <f t="shared" si="283"/>
        <v>0</v>
      </c>
      <c r="AA464" s="191">
        <f t="shared" si="284"/>
        <v>0</v>
      </c>
      <c r="AB464" s="191">
        <f t="shared" si="285"/>
        <v>0</v>
      </c>
      <c r="AC464" s="191">
        <f t="shared" si="286"/>
        <v>0</v>
      </c>
      <c r="AD464" s="191">
        <f t="shared" ref="AD464:AE464" si="488">$F464*O464</f>
        <v>0</v>
      </c>
      <c r="AE464" s="191">
        <f t="shared" si="488"/>
        <v>0</v>
      </c>
      <c r="AF464" s="191">
        <f t="shared" si="288"/>
        <v>0</v>
      </c>
      <c r="AG464" s="191">
        <f t="shared" si="289"/>
        <v>0</v>
      </c>
      <c r="AH464" s="191">
        <f t="shared" si="290"/>
        <v>0</v>
      </c>
      <c r="AI464" s="191"/>
      <c r="AJ464" s="191"/>
      <c r="AK464" s="191"/>
    </row>
    <row r="465" spans="1:37">
      <c r="A465" s="787" t="str">
        <f t="shared" si="291"/>
        <v/>
      </c>
      <c r="B465" s="788" t="b">
        <f>IF(D464&lt;&gt;"",'PRODUCER INFORMATION '!$V$4)</f>
        <v>0</v>
      </c>
      <c r="C465" s="789" t="b">
        <f xml:space="preserve"> IF(D464&lt;&gt;"",'PRODUCER INFORMATION '!$Q$6)</f>
        <v>0</v>
      </c>
      <c r="D465" s="786"/>
      <c r="E465" s="790"/>
      <c r="F465" s="791"/>
      <c r="G465" s="792"/>
      <c r="H465" s="792">
        <f t="shared" si="274"/>
        <v>0</v>
      </c>
      <c r="I465" s="792"/>
      <c r="J465" s="792">
        <f t="shared" si="275"/>
        <v>0</v>
      </c>
      <c r="K465" s="792"/>
      <c r="L465" s="792">
        <f t="shared" si="276"/>
        <v>0</v>
      </c>
      <c r="M465" s="792"/>
      <c r="N465" s="792">
        <f t="shared" si="277"/>
        <v>0</v>
      </c>
      <c r="O465" s="793">
        <f t="shared" si="278"/>
        <v>0</v>
      </c>
      <c r="P465" s="792"/>
      <c r="Q465" s="792">
        <f t="shared" si="279"/>
        <v>0</v>
      </c>
      <c r="R465" s="792"/>
      <c r="S465" s="792">
        <f t="shared" si="280"/>
        <v>0</v>
      </c>
      <c r="T465" s="792"/>
      <c r="U465" s="792">
        <f t="shared" si="281"/>
        <v>0</v>
      </c>
      <c r="V465" s="792"/>
      <c r="W465" s="794"/>
      <c r="X465" s="795">
        <f t="shared" si="282"/>
        <v>0</v>
      </c>
      <c r="Y465" s="191"/>
      <c r="Z465" s="191">
        <f t="shared" si="283"/>
        <v>0</v>
      </c>
      <c r="AA465" s="191">
        <f t="shared" si="284"/>
        <v>0</v>
      </c>
      <c r="AB465" s="191">
        <f t="shared" si="285"/>
        <v>0</v>
      </c>
      <c r="AC465" s="191">
        <f t="shared" si="286"/>
        <v>0</v>
      </c>
      <c r="AD465" s="191">
        <f t="shared" ref="AD465:AE465" si="489">$F465*O465</f>
        <v>0</v>
      </c>
      <c r="AE465" s="191">
        <f t="shared" si="489"/>
        <v>0</v>
      </c>
      <c r="AF465" s="191">
        <f t="shared" si="288"/>
        <v>0</v>
      </c>
      <c r="AG465" s="191">
        <f t="shared" si="289"/>
        <v>0</v>
      </c>
      <c r="AH465" s="191">
        <f t="shared" si="290"/>
        <v>0</v>
      </c>
      <c r="AI465" s="191"/>
      <c r="AJ465" s="191"/>
      <c r="AK465" s="191"/>
    </row>
    <row r="466" spans="1:37">
      <c r="A466" s="787" t="str">
        <f t="shared" si="291"/>
        <v/>
      </c>
      <c r="B466" s="788" t="b">
        <f>IF(D465&lt;&gt;"",'PRODUCER INFORMATION '!$V$4)</f>
        <v>0</v>
      </c>
      <c r="C466" s="789" t="b">
        <f xml:space="preserve"> IF(D465&lt;&gt;"",'PRODUCER INFORMATION '!$Q$6)</f>
        <v>0</v>
      </c>
      <c r="D466" s="786"/>
      <c r="E466" s="790"/>
      <c r="F466" s="791"/>
      <c r="G466" s="792"/>
      <c r="H466" s="792">
        <f t="shared" si="274"/>
        <v>0</v>
      </c>
      <c r="I466" s="792"/>
      <c r="J466" s="792">
        <f t="shared" si="275"/>
        <v>0</v>
      </c>
      <c r="K466" s="792"/>
      <c r="L466" s="792">
        <f t="shared" si="276"/>
        <v>0</v>
      </c>
      <c r="M466" s="792"/>
      <c r="N466" s="792">
        <f t="shared" si="277"/>
        <v>0</v>
      </c>
      <c r="O466" s="793">
        <f t="shared" si="278"/>
        <v>0</v>
      </c>
      <c r="P466" s="792"/>
      <c r="Q466" s="792">
        <f t="shared" si="279"/>
        <v>0</v>
      </c>
      <c r="R466" s="792"/>
      <c r="S466" s="792">
        <f t="shared" si="280"/>
        <v>0</v>
      </c>
      <c r="T466" s="792"/>
      <c r="U466" s="792">
        <f t="shared" si="281"/>
        <v>0</v>
      </c>
      <c r="V466" s="792"/>
      <c r="W466" s="794"/>
      <c r="X466" s="795">
        <f t="shared" si="282"/>
        <v>0</v>
      </c>
      <c r="Y466" s="191"/>
      <c r="Z466" s="191">
        <f t="shared" si="283"/>
        <v>0</v>
      </c>
      <c r="AA466" s="191">
        <f t="shared" si="284"/>
        <v>0</v>
      </c>
      <c r="AB466" s="191">
        <f t="shared" si="285"/>
        <v>0</v>
      </c>
      <c r="AC466" s="191">
        <f t="shared" si="286"/>
        <v>0</v>
      </c>
      <c r="AD466" s="191">
        <f t="shared" ref="AD466:AE466" si="490">$F466*O466</f>
        <v>0</v>
      </c>
      <c r="AE466" s="191">
        <f t="shared" si="490"/>
        <v>0</v>
      </c>
      <c r="AF466" s="191">
        <f t="shared" si="288"/>
        <v>0</v>
      </c>
      <c r="AG466" s="191">
        <f t="shared" si="289"/>
        <v>0</v>
      </c>
      <c r="AH466" s="191">
        <f t="shared" si="290"/>
        <v>0</v>
      </c>
      <c r="AI466" s="191"/>
      <c r="AJ466" s="191"/>
      <c r="AK466" s="191"/>
    </row>
    <row r="467" spans="1:37">
      <c r="A467" s="787" t="str">
        <f t="shared" si="291"/>
        <v/>
      </c>
      <c r="B467" s="788" t="b">
        <f>IF(D466&lt;&gt;"",'PRODUCER INFORMATION '!$V$4)</f>
        <v>0</v>
      </c>
      <c r="C467" s="789" t="b">
        <f xml:space="preserve"> IF(D466&lt;&gt;"",'PRODUCER INFORMATION '!$Q$6)</f>
        <v>0</v>
      </c>
      <c r="D467" s="786"/>
      <c r="E467" s="790"/>
      <c r="F467" s="791"/>
      <c r="G467" s="792"/>
      <c r="H467" s="792">
        <f t="shared" si="274"/>
        <v>0</v>
      </c>
      <c r="I467" s="792"/>
      <c r="J467" s="792">
        <f t="shared" si="275"/>
        <v>0</v>
      </c>
      <c r="K467" s="792"/>
      <c r="L467" s="792">
        <f t="shared" si="276"/>
        <v>0</v>
      </c>
      <c r="M467" s="792"/>
      <c r="N467" s="792">
        <f t="shared" si="277"/>
        <v>0</v>
      </c>
      <c r="O467" s="793">
        <f t="shared" si="278"/>
        <v>0</v>
      </c>
      <c r="P467" s="792"/>
      <c r="Q467" s="792">
        <f t="shared" si="279"/>
        <v>0</v>
      </c>
      <c r="R467" s="792"/>
      <c r="S467" s="792">
        <f t="shared" si="280"/>
        <v>0</v>
      </c>
      <c r="T467" s="792"/>
      <c r="U467" s="792">
        <f t="shared" si="281"/>
        <v>0</v>
      </c>
      <c r="V467" s="792"/>
      <c r="W467" s="794"/>
      <c r="X467" s="795">
        <f t="shared" si="282"/>
        <v>0</v>
      </c>
      <c r="Y467" s="191"/>
      <c r="Z467" s="191">
        <f t="shared" si="283"/>
        <v>0</v>
      </c>
      <c r="AA467" s="191">
        <f t="shared" si="284"/>
        <v>0</v>
      </c>
      <c r="AB467" s="191">
        <f t="shared" si="285"/>
        <v>0</v>
      </c>
      <c r="AC467" s="191">
        <f t="shared" si="286"/>
        <v>0</v>
      </c>
      <c r="AD467" s="191">
        <f t="shared" ref="AD467:AE467" si="491">$F467*O467</f>
        <v>0</v>
      </c>
      <c r="AE467" s="191">
        <f t="shared" si="491"/>
        <v>0</v>
      </c>
      <c r="AF467" s="191">
        <f t="shared" si="288"/>
        <v>0</v>
      </c>
      <c r="AG467" s="191">
        <f t="shared" si="289"/>
        <v>0</v>
      </c>
      <c r="AH467" s="191">
        <f t="shared" si="290"/>
        <v>0</v>
      </c>
      <c r="AI467" s="191"/>
      <c r="AJ467" s="191"/>
      <c r="AK467" s="191"/>
    </row>
    <row r="468" spans="1:37">
      <c r="A468" s="787" t="str">
        <f t="shared" si="291"/>
        <v/>
      </c>
      <c r="B468" s="788" t="b">
        <f>IF(D467&lt;&gt;"",'PRODUCER INFORMATION '!$V$4)</f>
        <v>0</v>
      </c>
      <c r="C468" s="789" t="b">
        <f xml:space="preserve"> IF(D467&lt;&gt;"",'PRODUCER INFORMATION '!$Q$6)</f>
        <v>0</v>
      </c>
      <c r="D468" s="786"/>
      <c r="E468" s="790"/>
      <c r="F468" s="791"/>
      <c r="G468" s="792"/>
      <c r="H468" s="792">
        <f t="shared" si="274"/>
        <v>0</v>
      </c>
      <c r="I468" s="792"/>
      <c r="J468" s="792">
        <f t="shared" si="275"/>
        <v>0</v>
      </c>
      <c r="K468" s="792"/>
      <c r="L468" s="792">
        <f t="shared" si="276"/>
        <v>0</v>
      </c>
      <c r="M468" s="792"/>
      <c r="N468" s="792">
        <f t="shared" si="277"/>
        <v>0</v>
      </c>
      <c r="O468" s="793">
        <f t="shared" si="278"/>
        <v>0</v>
      </c>
      <c r="P468" s="792"/>
      <c r="Q468" s="792">
        <f t="shared" si="279"/>
        <v>0</v>
      </c>
      <c r="R468" s="792"/>
      <c r="S468" s="792">
        <f t="shared" si="280"/>
        <v>0</v>
      </c>
      <c r="T468" s="792"/>
      <c r="U468" s="792">
        <f t="shared" si="281"/>
        <v>0</v>
      </c>
      <c r="V468" s="792"/>
      <c r="W468" s="794"/>
      <c r="X468" s="795">
        <f t="shared" si="282"/>
        <v>0</v>
      </c>
      <c r="Y468" s="191"/>
      <c r="Z468" s="191">
        <f t="shared" si="283"/>
        <v>0</v>
      </c>
      <c r="AA468" s="191">
        <f t="shared" si="284"/>
        <v>0</v>
      </c>
      <c r="AB468" s="191">
        <f t="shared" si="285"/>
        <v>0</v>
      </c>
      <c r="AC468" s="191">
        <f t="shared" si="286"/>
        <v>0</v>
      </c>
      <c r="AD468" s="191">
        <f t="shared" ref="AD468:AE468" si="492">$F468*O468</f>
        <v>0</v>
      </c>
      <c r="AE468" s="191">
        <f t="shared" si="492"/>
        <v>0</v>
      </c>
      <c r="AF468" s="191">
        <f t="shared" si="288"/>
        <v>0</v>
      </c>
      <c r="AG468" s="191">
        <f t="shared" si="289"/>
        <v>0</v>
      </c>
      <c r="AH468" s="191">
        <f t="shared" si="290"/>
        <v>0</v>
      </c>
      <c r="AI468" s="191"/>
      <c r="AJ468" s="191"/>
      <c r="AK468" s="191"/>
    </row>
    <row r="469" spans="1:37">
      <c r="A469" s="787" t="str">
        <f t="shared" si="291"/>
        <v/>
      </c>
      <c r="B469" s="788" t="b">
        <f>IF(D468&lt;&gt;"",'PRODUCER INFORMATION '!$V$4)</f>
        <v>0</v>
      </c>
      <c r="C469" s="789" t="b">
        <f xml:space="preserve"> IF(D468&lt;&gt;"",'PRODUCER INFORMATION '!$Q$6)</f>
        <v>0</v>
      </c>
      <c r="D469" s="786"/>
      <c r="E469" s="790"/>
      <c r="F469" s="791"/>
      <c r="G469" s="792"/>
      <c r="H469" s="792">
        <f t="shared" si="274"/>
        <v>0</v>
      </c>
      <c r="I469" s="792"/>
      <c r="J469" s="792">
        <f t="shared" si="275"/>
        <v>0</v>
      </c>
      <c r="K469" s="792"/>
      <c r="L469" s="792">
        <f t="shared" si="276"/>
        <v>0</v>
      </c>
      <c r="M469" s="792"/>
      <c r="N469" s="792">
        <f t="shared" si="277"/>
        <v>0</v>
      </c>
      <c r="O469" s="793">
        <f t="shared" si="278"/>
        <v>0</v>
      </c>
      <c r="P469" s="792"/>
      <c r="Q469" s="792">
        <f t="shared" si="279"/>
        <v>0</v>
      </c>
      <c r="R469" s="792"/>
      <c r="S469" s="792">
        <f t="shared" si="280"/>
        <v>0</v>
      </c>
      <c r="T469" s="792"/>
      <c r="U469" s="792">
        <f t="shared" si="281"/>
        <v>0</v>
      </c>
      <c r="V469" s="792"/>
      <c r="W469" s="794"/>
      <c r="X469" s="795">
        <f t="shared" si="282"/>
        <v>0</v>
      </c>
      <c r="Y469" s="191"/>
      <c r="Z469" s="191">
        <f t="shared" si="283"/>
        <v>0</v>
      </c>
      <c r="AA469" s="191">
        <f t="shared" si="284"/>
        <v>0</v>
      </c>
      <c r="AB469" s="191">
        <f t="shared" si="285"/>
        <v>0</v>
      </c>
      <c r="AC469" s="191">
        <f t="shared" si="286"/>
        <v>0</v>
      </c>
      <c r="AD469" s="191">
        <f t="shared" ref="AD469:AE469" si="493">$F469*O469</f>
        <v>0</v>
      </c>
      <c r="AE469" s="191">
        <f t="shared" si="493"/>
        <v>0</v>
      </c>
      <c r="AF469" s="191">
        <f t="shared" si="288"/>
        <v>0</v>
      </c>
      <c r="AG469" s="191">
        <f t="shared" si="289"/>
        <v>0</v>
      </c>
      <c r="AH469" s="191">
        <f t="shared" si="290"/>
        <v>0</v>
      </c>
      <c r="AI469" s="191"/>
      <c r="AJ469" s="191"/>
      <c r="AK469" s="191"/>
    </row>
    <row r="470" spans="1:37">
      <c r="A470" s="787" t="str">
        <f t="shared" si="291"/>
        <v/>
      </c>
      <c r="B470" s="788" t="b">
        <f>IF(D469&lt;&gt;"",'PRODUCER INFORMATION '!$V$4)</f>
        <v>0</v>
      </c>
      <c r="C470" s="789" t="b">
        <f xml:space="preserve"> IF(D469&lt;&gt;"",'PRODUCER INFORMATION '!$Q$6)</f>
        <v>0</v>
      </c>
      <c r="D470" s="786"/>
      <c r="E470" s="790"/>
      <c r="F470" s="791"/>
      <c r="G470" s="792"/>
      <c r="H470" s="792">
        <f t="shared" si="274"/>
        <v>0</v>
      </c>
      <c r="I470" s="792"/>
      <c r="J470" s="792">
        <f t="shared" si="275"/>
        <v>0</v>
      </c>
      <c r="K470" s="792"/>
      <c r="L470" s="792">
        <f t="shared" si="276"/>
        <v>0</v>
      </c>
      <c r="M470" s="792"/>
      <c r="N470" s="792">
        <f t="shared" si="277"/>
        <v>0</v>
      </c>
      <c r="O470" s="793">
        <f t="shared" si="278"/>
        <v>0</v>
      </c>
      <c r="P470" s="792"/>
      <c r="Q470" s="792">
        <f t="shared" si="279"/>
        <v>0</v>
      </c>
      <c r="R470" s="792"/>
      <c r="S470" s="792">
        <f t="shared" si="280"/>
        <v>0</v>
      </c>
      <c r="T470" s="792"/>
      <c r="U470" s="792">
        <f t="shared" si="281"/>
        <v>0</v>
      </c>
      <c r="V470" s="792"/>
      <c r="W470" s="794"/>
      <c r="X470" s="795">
        <f t="shared" si="282"/>
        <v>0</v>
      </c>
      <c r="Y470" s="191"/>
      <c r="Z470" s="191">
        <f t="shared" si="283"/>
        <v>0</v>
      </c>
      <c r="AA470" s="191">
        <f t="shared" si="284"/>
        <v>0</v>
      </c>
      <c r="AB470" s="191">
        <f t="shared" si="285"/>
        <v>0</v>
      </c>
      <c r="AC470" s="191">
        <f t="shared" si="286"/>
        <v>0</v>
      </c>
      <c r="AD470" s="191">
        <f t="shared" ref="AD470:AE470" si="494">$F470*O470</f>
        <v>0</v>
      </c>
      <c r="AE470" s="191">
        <f t="shared" si="494"/>
        <v>0</v>
      </c>
      <c r="AF470" s="191">
        <f t="shared" si="288"/>
        <v>0</v>
      </c>
      <c r="AG470" s="191">
        <f t="shared" si="289"/>
        <v>0</v>
      </c>
      <c r="AH470" s="191">
        <f t="shared" si="290"/>
        <v>0</v>
      </c>
      <c r="AI470" s="191"/>
      <c r="AJ470" s="191"/>
      <c r="AK470" s="191"/>
    </row>
    <row r="471" spans="1:37">
      <c r="A471" s="787" t="str">
        <f t="shared" si="291"/>
        <v/>
      </c>
      <c r="B471" s="788" t="b">
        <f>IF(D470&lt;&gt;"",'PRODUCER INFORMATION '!$V$4)</f>
        <v>0</v>
      </c>
      <c r="C471" s="789" t="b">
        <f xml:space="preserve"> IF(D470&lt;&gt;"",'PRODUCER INFORMATION '!$Q$6)</f>
        <v>0</v>
      </c>
      <c r="D471" s="786"/>
      <c r="E471" s="790"/>
      <c r="F471" s="791"/>
      <c r="G471" s="792"/>
      <c r="H471" s="792">
        <f t="shared" si="274"/>
        <v>0</v>
      </c>
      <c r="I471" s="792"/>
      <c r="J471" s="792">
        <f t="shared" si="275"/>
        <v>0</v>
      </c>
      <c r="K471" s="792"/>
      <c r="L471" s="792">
        <f t="shared" si="276"/>
        <v>0</v>
      </c>
      <c r="M471" s="792"/>
      <c r="N471" s="792">
        <f t="shared" si="277"/>
        <v>0</v>
      </c>
      <c r="O471" s="793">
        <f t="shared" si="278"/>
        <v>0</v>
      </c>
      <c r="P471" s="792"/>
      <c r="Q471" s="792">
        <f t="shared" si="279"/>
        <v>0</v>
      </c>
      <c r="R471" s="792"/>
      <c r="S471" s="792">
        <f t="shared" si="280"/>
        <v>0</v>
      </c>
      <c r="T471" s="792"/>
      <c r="U471" s="792">
        <f t="shared" si="281"/>
        <v>0</v>
      </c>
      <c r="V471" s="792"/>
      <c r="W471" s="794"/>
      <c r="X471" s="795">
        <f t="shared" si="282"/>
        <v>0</v>
      </c>
      <c r="Y471" s="191"/>
      <c r="Z471" s="191">
        <f t="shared" si="283"/>
        <v>0</v>
      </c>
      <c r="AA471" s="191">
        <f t="shared" si="284"/>
        <v>0</v>
      </c>
      <c r="AB471" s="191">
        <f t="shared" si="285"/>
        <v>0</v>
      </c>
      <c r="AC471" s="191">
        <f t="shared" si="286"/>
        <v>0</v>
      </c>
      <c r="AD471" s="191">
        <f t="shared" ref="AD471:AE471" si="495">$F471*O471</f>
        <v>0</v>
      </c>
      <c r="AE471" s="191">
        <f t="shared" si="495"/>
        <v>0</v>
      </c>
      <c r="AF471" s="191">
        <f t="shared" si="288"/>
        <v>0</v>
      </c>
      <c r="AG471" s="191">
        <f t="shared" si="289"/>
        <v>0</v>
      </c>
      <c r="AH471" s="191">
        <f t="shared" si="290"/>
        <v>0</v>
      </c>
      <c r="AI471" s="191"/>
      <c r="AJ471" s="191"/>
      <c r="AK471" s="191"/>
    </row>
    <row r="472" spans="1:37">
      <c r="A472" s="787" t="str">
        <f t="shared" si="291"/>
        <v/>
      </c>
      <c r="B472" s="788" t="b">
        <f>IF(D471&lt;&gt;"",'PRODUCER INFORMATION '!$V$4)</f>
        <v>0</v>
      </c>
      <c r="C472" s="789" t="b">
        <f xml:space="preserve"> IF(D471&lt;&gt;"",'PRODUCER INFORMATION '!$Q$6)</f>
        <v>0</v>
      </c>
      <c r="D472" s="786"/>
      <c r="E472" s="790"/>
      <c r="F472" s="791"/>
      <c r="G472" s="792"/>
      <c r="H472" s="792">
        <f t="shared" si="274"/>
        <v>0</v>
      </c>
      <c r="I472" s="792"/>
      <c r="J472" s="792">
        <f t="shared" si="275"/>
        <v>0</v>
      </c>
      <c r="K472" s="792"/>
      <c r="L472" s="792">
        <f t="shared" si="276"/>
        <v>0</v>
      </c>
      <c r="M472" s="792"/>
      <c r="N472" s="792">
        <f t="shared" si="277"/>
        <v>0</v>
      </c>
      <c r="O472" s="793">
        <f t="shared" si="278"/>
        <v>0</v>
      </c>
      <c r="P472" s="792"/>
      <c r="Q472" s="792">
        <f t="shared" si="279"/>
        <v>0</v>
      </c>
      <c r="R472" s="792"/>
      <c r="S472" s="792">
        <f t="shared" si="280"/>
        <v>0</v>
      </c>
      <c r="T472" s="792"/>
      <c r="U472" s="792">
        <f t="shared" si="281"/>
        <v>0</v>
      </c>
      <c r="V472" s="792"/>
      <c r="W472" s="794"/>
      <c r="X472" s="795">
        <f t="shared" si="282"/>
        <v>0</v>
      </c>
      <c r="Y472" s="191"/>
      <c r="Z472" s="191">
        <f t="shared" si="283"/>
        <v>0</v>
      </c>
      <c r="AA472" s="191">
        <f t="shared" si="284"/>
        <v>0</v>
      </c>
      <c r="AB472" s="191">
        <f t="shared" si="285"/>
        <v>0</v>
      </c>
      <c r="AC472" s="191">
        <f t="shared" si="286"/>
        <v>0</v>
      </c>
      <c r="AD472" s="191">
        <f t="shared" ref="AD472:AE472" si="496">$F472*O472</f>
        <v>0</v>
      </c>
      <c r="AE472" s="191">
        <f t="shared" si="496"/>
        <v>0</v>
      </c>
      <c r="AF472" s="191">
        <f t="shared" si="288"/>
        <v>0</v>
      </c>
      <c r="AG472" s="191">
        <f t="shared" si="289"/>
        <v>0</v>
      </c>
      <c r="AH472" s="191">
        <f t="shared" si="290"/>
        <v>0</v>
      </c>
      <c r="AI472" s="191"/>
      <c r="AJ472" s="191"/>
      <c r="AK472" s="191"/>
    </row>
    <row r="473" spans="1:37">
      <c r="A473" s="787" t="str">
        <f t="shared" si="291"/>
        <v/>
      </c>
      <c r="B473" s="788" t="b">
        <f>IF(D472&lt;&gt;"",'PRODUCER INFORMATION '!$V$4)</f>
        <v>0</v>
      </c>
      <c r="C473" s="789" t="b">
        <f xml:space="preserve"> IF(D472&lt;&gt;"",'PRODUCER INFORMATION '!$Q$6)</f>
        <v>0</v>
      </c>
      <c r="D473" s="786"/>
      <c r="E473" s="790"/>
      <c r="F473" s="791"/>
      <c r="G473" s="792"/>
      <c r="H473" s="792">
        <f t="shared" si="274"/>
        <v>0</v>
      </c>
      <c r="I473" s="792"/>
      <c r="J473" s="792">
        <f t="shared" si="275"/>
        <v>0</v>
      </c>
      <c r="K473" s="792"/>
      <c r="L473" s="792">
        <f t="shared" si="276"/>
        <v>0</v>
      </c>
      <c r="M473" s="792"/>
      <c r="N473" s="792">
        <f t="shared" si="277"/>
        <v>0</v>
      </c>
      <c r="O473" s="793">
        <f t="shared" si="278"/>
        <v>0</v>
      </c>
      <c r="P473" s="792"/>
      <c r="Q473" s="792">
        <f t="shared" si="279"/>
        <v>0</v>
      </c>
      <c r="R473" s="792"/>
      <c r="S473" s="792">
        <f t="shared" si="280"/>
        <v>0</v>
      </c>
      <c r="T473" s="792"/>
      <c r="U473" s="792">
        <f t="shared" si="281"/>
        <v>0</v>
      </c>
      <c r="V473" s="792"/>
      <c r="W473" s="794"/>
      <c r="X473" s="795">
        <f t="shared" si="282"/>
        <v>0</v>
      </c>
      <c r="Y473" s="191"/>
      <c r="Z473" s="191">
        <f t="shared" si="283"/>
        <v>0</v>
      </c>
      <c r="AA473" s="191">
        <f t="shared" si="284"/>
        <v>0</v>
      </c>
      <c r="AB473" s="191">
        <f t="shared" si="285"/>
        <v>0</v>
      </c>
      <c r="AC473" s="191">
        <f t="shared" si="286"/>
        <v>0</v>
      </c>
      <c r="AD473" s="191">
        <f t="shared" ref="AD473:AE473" si="497">$F473*O473</f>
        <v>0</v>
      </c>
      <c r="AE473" s="191">
        <f t="shared" si="497"/>
        <v>0</v>
      </c>
      <c r="AF473" s="191">
        <f t="shared" si="288"/>
        <v>0</v>
      </c>
      <c r="AG473" s="191">
        <f t="shared" si="289"/>
        <v>0</v>
      </c>
      <c r="AH473" s="191">
        <f t="shared" si="290"/>
        <v>0</v>
      </c>
      <c r="AI473" s="191"/>
      <c r="AJ473" s="191"/>
      <c r="AK473" s="191"/>
    </row>
    <row r="474" spans="1:37">
      <c r="A474" s="787" t="str">
        <f t="shared" si="291"/>
        <v/>
      </c>
      <c r="B474" s="788" t="b">
        <f>IF(D473&lt;&gt;"",'PRODUCER INFORMATION '!$V$4)</f>
        <v>0</v>
      </c>
      <c r="C474" s="789" t="b">
        <f xml:space="preserve"> IF(D473&lt;&gt;"",'PRODUCER INFORMATION '!$Q$6)</f>
        <v>0</v>
      </c>
      <c r="D474" s="786"/>
      <c r="E474" s="790"/>
      <c r="F474" s="791"/>
      <c r="G474" s="792"/>
      <c r="H474" s="792">
        <f t="shared" si="274"/>
        <v>0</v>
      </c>
      <c r="I474" s="792"/>
      <c r="J474" s="792">
        <f t="shared" si="275"/>
        <v>0</v>
      </c>
      <c r="K474" s="792"/>
      <c r="L474" s="792">
        <f t="shared" si="276"/>
        <v>0</v>
      </c>
      <c r="M474" s="792"/>
      <c r="N474" s="792">
        <f t="shared" si="277"/>
        <v>0</v>
      </c>
      <c r="O474" s="793">
        <f t="shared" si="278"/>
        <v>0</v>
      </c>
      <c r="P474" s="792"/>
      <c r="Q474" s="792">
        <f t="shared" si="279"/>
        <v>0</v>
      </c>
      <c r="R474" s="792"/>
      <c r="S474" s="792">
        <f t="shared" si="280"/>
        <v>0</v>
      </c>
      <c r="T474" s="792"/>
      <c r="U474" s="792">
        <f t="shared" si="281"/>
        <v>0</v>
      </c>
      <c r="V474" s="792"/>
      <c r="W474" s="794"/>
      <c r="X474" s="795">
        <f t="shared" si="282"/>
        <v>0</v>
      </c>
      <c r="Y474" s="191"/>
      <c r="Z474" s="191">
        <f t="shared" si="283"/>
        <v>0</v>
      </c>
      <c r="AA474" s="191">
        <f t="shared" si="284"/>
        <v>0</v>
      </c>
      <c r="AB474" s="191">
        <f t="shared" si="285"/>
        <v>0</v>
      </c>
      <c r="AC474" s="191">
        <f t="shared" si="286"/>
        <v>0</v>
      </c>
      <c r="AD474" s="191">
        <f t="shared" ref="AD474:AE474" si="498">$F474*O474</f>
        <v>0</v>
      </c>
      <c r="AE474" s="191">
        <f t="shared" si="498"/>
        <v>0</v>
      </c>
      <c r="AF474" s="191">
        <f t="shared" si="288"/>
        <v>0</v>
      </c>
      <c r="AG474" s="191">
        <f t="shared" si="289"/>
        <v>0</v>
      </c>
      <c r="AH474" s="191">
        <f t="shared" si="290"/>
        <v>0</v>
      </c>
      <c r="AI474" s="191"/>
      <c r="AJ474" s="191"/>
      <c r="AK474" s="191"/>
    </row>
    <row r="475" spans="1:37">
      <c r="A475" s="787" t="str">
        <f t="shared" si="291"/>
        <v/>
      </c>
      <c r="B475" s="788" t="b">
        <f>IF(D474&lt;&gt;"",'PRODUCER INFORMATION '!$V$4)</f>
        <v>0</v>
      </c>
      <c r="C475" s="789" t="b">
        <f xml:space="preserve"> IF(D474&lt;&gt;"",'PRODUCER INFORMATION '!$Q$6)</f>
        <v>0</v>
      </c>
      <c r="D475" s="786"/>
      <c r="E475" s="790"/>
      <c r="F475" s="791"/>
      <c r="G475" s="792"/>
      <c r="H475" s="792">
        <f t="shared" si="274"/>
        <v>0</v>
      </c>
      <c r="I475" s="792"/>
      <c r="J475" s="792">
        <f t="shared" si="275"/>
        <v>0</v>
      </c>
      <c r="K475" s="792"/>
      <c r="L475" s="792">
        <f t="shared" si="276"/>
        <v>0</v>
      </c>
      <c r="M475" s="792"/>
      <c r="N475" s="792">
        <f t="shared" si="277"/>
        <v>0</v>
      </c>
      <c r="O475" s="793">
        <f t="shared" si="278"/>
        <v>0</v>
      </c>
      <c r="P475" s="792"/>
      <c r="Q475" s="792">
        <f t="shared" si="279"/>
        <v>0</v>
      </c>
      <c r="R475" s="792"/>
      <c r="S475" s="792">
        <f t="shared" si="280"/>
        <v>0</v>
      </c>
      <c r="T475" s="792"/>
      <c r="U475" s="792">
        <f t="shared" si="281"/>
        <v>0</v>
      </c>
      <c r="V475" s="792"/>
      <c r="W475" s="794"/>
      <c r="X475" s="795">
        <f t="shared" si="282"/>
        <v>0</v>
      </c>
      <c r="Y475" s="191"/>
      <c r="Z475" s="191">
        <f t="shared" si="283"/>
        <v>0</v>
      </c>
      <c r="AA475" s="191">
        <f t="shared" si="284"/>
        <v>0</v>
      </c>
      <c r="AB475" s="191">
        <f t="shared" si="285"/>
        <v>0</v>
      </c>
      <c r="AC475" s="191">
        <f t="shared" si="286"/>
        <v>0</v>
      </c>
      <c r="AD475" s="191">
        <f t="shared" ref="AD475:AE475" si="499">$F475*O475</f>
        <v>0</v>
      </c>
      <c r="AE475" s="191">
        <f t="shared" si="499"/>
        <v>0</v>
      </c>
      <c r="AF475" s="191">
        <f t="shared" si="288"/>
        <v>0</v>
      </c>
      <c r="AG475" s="191">
        <f t="shared" si="289"/>
        <v>0</v>
      </c>
      <c r="AH475" s="191">
        <f t="shared" si="290"/>
        <v>0</v>
      </c>
      <c r="AI475" s="191"/>
      <c r="AJ475" s="191"/>
      <c r="AK475" s="191"/>
    </row>
    <row r="476" spans="1:37">
      <c r="A476" s="787" t="str">
        <f t="shared" si="291"/>
        <v/>
      </c>
      <c r="B476" s="788" t="b">
        <f>IF(D475&lt;&gt;"",'PRODUCER INFORMATION '!$V$4)</f>
        <v>0</v>
      </c>
      <c r="C476" s="789" t="b">
        <f xml:space="preserve"> IF(D475&lt;&gt;"",'PRODUCER INFORMATION '!$Q$6)</f>
        <v>0</v>
      </c>
      <c r="D476" s="786"/>
      <c r="E476" s="790"/>
      <c r="F476" s="791"/>
      <c r="G476" s="792"/>
      <c r="H476" s="792">
        <f t="shared" si="274"/>
        <v>0</v>
      </c>
      <c r="I476" s="792"/>
      <c r="J476" s="792">
        <f t="shared" si="275"/>
        <v>0</v>
      </c>
      <c r="K476" s="792"/>
      <c r="L476" s="792">
        <f t="shared" si="276"/>
        <v>0</v>
      </c>
      <c r="M476" s="792"/>
      <c r="N476" s="792">
        <f t="shared" si="277"/>
        <v>0</v>
      </c>
      <c r="O476" s="793">
        <f t="shared" si="278"/>
        <v>0</v>
      </c>
      <c r="P476" s="792"/>
      <c r="Q476" s="792">
        <f t="shared" si="279"/>
        <v>0</v>
      </c>
      <c r="R476" s="792"/>
      <c r="S476" s="792">
        <f t="shared" si="280"/>
        <v>0</v>
      </c>
      <c r="T476" s="792"/>
      <c r="U476" s="792">
        <f t="shared" si="281"/>
        <v>0</v>
      </c>
      <c r="V476" s="792"/>
      <c r="W476" s="794"/>
      <c r="X476" s="795">
        <f t="shared" si="282"/>
        <v>0</v>
      </c>
      <c r="Y476" s="191"/>
      <c r="Z476" s="191">
        <f t="shared" si="283"/>
        <v>0</v>
      </c>
      <c r="AA476" s="191">
        <f t="shared" si="284"/>
        <v>0</v>
      </c>
      <c r="AB476" s="191">
        <f t="shared" si="285"/>
        <v>0</v>
      </c>
      <c r="AC476" s="191">
        <f t="shared" si="286"/>
        <v>0</v>
      </c>
      <c r="AD476" s="191">
        <f t="shared" ref="AD476:AE476" si="500">$F476*O476</f>
        <v>0</v>
      </c>
      <c r="AE476" s="191">
        <f t="shared" si="500"/>
        <v>0</v>
      </c>
      <c r="AF476" s="191">
        <f t="shared" si="288"/>
        <v>0</v>
      </c>
      <c r="AG476" s="191">
        <f t="shared" si="289"/>
        <v>0</v>
      </c>
      <c r="AH476" s="191">
        <f t="shared" si="290"/>
        <v>0</v>
      </c>
      <c r="AI476" s="191"/>
      <c r="AJ476" s="191"/>
      <c r="AK476" s="191"/>
    </row>
    <row r="477" spans="1:37">
      <c r="A477" s="787" t="str">
        <f t="shared" si="291"/>
        <v/>
      </c>
      <c r="B477" s="788" t="b">
        <f>IF(D476&lt;&gt;"",'PRODUCER INFORMATION '!$V$4)</f>
        <v>0</v>
      </c>
      <c r="C477" s="789" t="b">
        <f xml:space="preserve"> IF(D476&lt;&gt;"",'PRODUCER INFORMATION '!$Q$6)</f>
        <v>0</v>
      </c>
      <c r="D477" s="786"/>
      <c r="E477" s="790"/>
      <c r="F477" s="791"/>
      <c r="G477" s="792"/>
      <c r="H477" s="792">
        <f t="shared" si="274"/>
        <v>0</v>
      </c>
      <c r="I477" s="792"/>
      <c r="J477" s="792">
        <f t="shared" si="275"/>
        <v>0</v>
      </c>
      <c r="K477" s="792"/>
      <c r="L477" s="792">
        <f t="shared" si="276"/>
        <v>0</v>
      </c>
      <c r="M477" s="792"/>
      <c r="N477" s="792">
        <f t="shared" si="277"/>
        <v>0</v>
      </c>
      <c r="O477" s="793">
        <f t="shared" si="278"/>
        <v>0</v>
      </c>
      <c r="P477" s="792"/>
      <c r="Q477" s="792">
        <f t="shared" si="279"/>
        <v>0</v>
      </c>
      <c r="R477" s="792"/>
      <c r="S477" s="792">
        <f t="shared" si="280"/>
        <v>0</v>
      </c>
      <c r="T477" s="792"/>
      <c r="U477" s="792">
        <f t="shared" si="281"/>
        <v>0</v>
      </c>
      <c r="V477" s="792"/>
      <c r="W477" s="794"/>
      <c r="X477" s="795">
        <f t="shared" si="282"/>
        <v>0</v>
      </c>
      <c r="Y477" s="191"/>
      <c r="Z477" s="191">
        <f t="shared" si="283"/>
        <v>0</v>
      </c>
      <c r="AA477" s="191">
        <f t="shared" si="284"/>
        <v>0</v>
      </c>
      <c r="AB477" s="191">
        <f t="shared" si="285"/>
        <v>0</v>
      </c>
      <c r="AC477" s="191">
        <f t="shared" si="286"/>
        <v>0</v>
      </c>
      <c r="AD477" s="191">
        <f t="shared" ref="AD477:AE477" si="501">$F477*O477</f>
        <v>0</v>
      </c>
      <c r="AE477" s="191">
        <f t="shared" si="501"/>
        <v>0</v>
      </c>
      <c r="AF477" s="191">
        <f t="shared" si="288"/>
        <v>0</v>
      </c>
      <c r="AG477" s="191">
        <f t="shared" si="289"/>
        <v>0</v>
      </c>
      <c r="AH477" s="191">
        <f t="shared" si="290"/>
        <v>0</v>
      </c>
      <c r="AI477" s="191"/>
      <c r="AJ477" s="191"/>
      <c r="AK477" s="191"/>
    </row>
    <row r="478" spans="1:37">
      <c r="A478" s="787" t="str">
        <f t="shared" si="291"/>
        <v/>
      </c>
      <c r="B478" s="788" t="b">
        <f>IF(D477&lt;&gt;"",'PRODUCER INFORMATION '!$V$4)</f>
        <v>0</v>
      </c>
      <c r="C478" s="789" t="b">
        <f xml:space="preserve"> IF(D477&lt;&gt;"",'PRODUCER INFORMATION '!$Q$6)</f>
        <v>0</v>
      </c>
      <c r="D478" s="786"/>
      <c r="E478" s="790"/>
      <c r="F478" s="791"/>
      <c r="G478" s="792"/>
      <c r="H478" s="792">
        <f t="shared" si="274"/>
        <v>0</v>
      </c>
      <c r="I478" s="792"/>
      <c r="J478" s="792">
        <f t="shared" si="275"/>
        <v>0</v>
      </c>
      <c r="K478" s="792"/>
      <c r="L478" s="792">
        <f t="shared" si="276"/>
        <v>0</v>
      </c>
      <c r="M478" s="792"/>
      <c r="N478" s="792">
        <f t="shared" si="277"/>
        <v>0</v>
      </c>
      <c r="O478" s="793">
        <f t="shared" si="278"/>
        <v>0</v>
      </c>
      <c r="P478" s="792"/>
      <c r="Q478" s="792">
        <f t="shared" si="279"/>
        <v>0</v>
      </c>
      <c r="R478" s="792"/>
      <c r="S478" s="792">
        <f t="shared" si="280"/>
        <v>0</v>
      </c>
      <c r="T478" s="792"/>
      <c r="U478" s="792">
        <f t="shared" si="281"/>
        <v>0</v>
      </c>
      <c r="V478" s="792"/>
      <c r="W478" s="794"/>
      <c r="X478" s="795">
        <f t="shared" si="282"/>
        <v>0</v>
      </c>
      <c r="Y478" s="191"/>
      <c r="Z478" s="191">
        <f t="shared" si="283"/>
        <v>0</v>
      </c>
      <c r="AA478" s="191">
        <f t="shared" si="284"/>
        <v>0</v>
      </c>
      <c r="AB478" s="191">
        <f t="shared" si="285"/>
        <v>0</v>
      </c>
      <c r="AC478" s="191">
        <f t="shared" si="286"/>
        <v>0</v>
      </c>
      <c r="AD478" s="191">
        <f t="shared" ref="AD478:AE478" si="502">$F478*O478</f>
        <v>0</v>
      </c>
      <c r="AE478" s="191">
        <f t="shared" si="502"/>
        <v>0</v>
      </c>
      <c r="AF478" s="191">
        <f t="shared" si="288"/>
        <v>0</v>
      </c>
      <c r="AG478" s="191">
        <f t="shared" si="289"/>
        <v>0</v>
      </c>
      <c r="AH478" s="191">
        <f t="shared" si="290"/>
        <v>0</v>
      </c>
      <c r="AI478" s="191"/>
      <c r="AJ478" s="191"/>
      <c r="AK478" s="191"/>
    </row>
    <row r="479" spans="1:37">
      <c r="A479" s="787" t="str">
        <f t="shared" si="291"/>
        <v/>
      </c>
      <c r="B479" s="788" t="b">
        <f>IF(D478&lt;&gt;"",'PRODUCER INFORMATION '!$V$4)</f>
        <v>0</v>
      </c>
      <c r="C479" s="789" t="b">
        <f xml:space="preserve"> IF(D478&lt;&gt;"",'PRODUCER INFORMATION '!$Q$6)</f>
        <v>0</v>
      </c>
      <c r="D479" s="786"/>
      <c r="E479" s="790"/>
      <c r="F479" s="791"/>
      <c r="G479" s="792"/>
      <c r="H479" s="792">
        <f t="shared" si="274"/>
        <v>0</v>
      </c>
      <c r="I479" s="792"/>
      <c r="J479" s="792">
        <f t="shared" si="275"/>
        <v>0</v>
      </c>
      <c r="K479" s="792"/>
      <c r="L479" s="792">
        <f t="shared" si="276"/>
        <v>0</v>
      </c>
      <c r="M479" s="792"/>
      <c r="N479" s="792">
        <f t="shared" si="277"/>
        <v>0</v>
      </c>
      <c r="O479" s="793">
        <f t="shared" si="278"/>
        <v>0</v>
      </c>
      <c r="P479" s="792"/>
      <c r="Q479" s="792">
        <f t="shared" si="279"/>
        <v>0</v>
      </c>
      <c r="R479" s="792"/>
      <c r="S479" s="792">
        <f t="shared" si="280"/>
        <v>0</v>
      </c>
      <c r="T479" s="792"/>
      <c r="U479" s="792">
        <f t="shared" si="281"/>
        <v>0</v>
      </c>
      <c r="V479" s="792"/>
      <c r="W479" s="794"/>
      <c r="X479" s="795">
        <f t="shared" si="282"/>
        <v>0</v>
      </c>
      <c r="Y479" s="191"/>
      <c r="Z479" s="191">
        <f t="shared" si="283"/>
        <v>0</v>
      </c>
      <c r="AA479" s="191">
        <f t="shared" si="284"/>
        <v>0</v>
      </c>
      <c r="AB479" s="191">
        <f t="shared" si="285"/>
        <v>0</v>
      </c>
      <c r="AC479" s="191">
        <f t="shared" si="286"/>
        <v>0</v>
      </c>
      <c r="AD479" s="191">
        <f t="shared" ref="AD479:AE479" si="503">$F479*O479</f>
        <v>0</v>
      </c>
      <c r="AE479" s="191">
        <f t="shared" si="503"/>
        <v>0</v>
      </c>
      <c r="AF479" s="191">
        <f t="shared" si="288"/>
        <v>0</v>
      </c>
      <c r="AG479" s="191">
        <f t="shared" si="289"/>
        <v>0</v>
      </c>
      <c r="AH479" s="191">
        <f t="shared" si="290"/>
        <v>0</v>
      </c>
      <c r="AI479" s="191"/>
      <c r="AJ479" s="191"/>
      <c r="AK479" s="191"/>
    </row>
    <row r="480" spans="1:37">
      <c r="A480" s="787" t="str">
        <f t="shared" si="291"/>
        <v/>
      </c>
      <c r="B480" s="788" t="b">
        <f>IF(D479&lt;&gt;"",'PRODUCER INFORMATION '!$V$4)</f>
        <v>0</v>
      </c>
      <c r="C480" s="789" t="b">
        <f xml:space="preserve"> IF(D479&lt;&gt;"",'PRODUCER INFORMATION '!$Q$6)</f>
        <v>0</v>
      </c>
      <c r="D480" s="786"/>
      <c r="E480" s="790"/>
      <c r="F480" s="791"/>
      <c r="G480" s="792"/>
      <c r="H480" s="792">
        <f t="shared" si="274"/>
        <v>0</v>
      </c>
      <c r="I480" s="792"/>
      <c r="J480" s="792">
        <f t="shared" si="275"/>
        <v>0</v>
      </c>
      <c r="K480" s="792"/>
      <c r="L480" s="792">
        <f t="shared" si="276"/>
        <v>0</v>
      </c>
      <c r="M480" s="792"/>
      <c r="N480" s="792">
        <f t="shared" si="277"/>
        <v>0</v>
      </c>
      <c r="O480" s="793">
        <f t="shared" si="278"/>
        <v>0</v>
      </c>
      <c r="P480" s="792"/>
      <c r="Q480" s="792">
        <f t="shared" si="279"/>
        <v>0</v>
      </c>
      <c r="R480" s="792"/>
      <c r="S480" s="792">
        <f t="shared" si="280"/>
        <v>0</v>
      </c>
      <c r="T480" s="792"/>
      <c r="U480" s="792">
        <f t="shared" si="281"/>
        <v>0</v>
      </c>
      <c r="V480" s="792"/>
      <c r="W480" s="794"/>
      <c r="X480" s="795">
        <f t="shared" si="282"/>
        <v>0</v>
      </c>
      <c r="Y480" s="191"/>
      <c r="Z480" s="191">
        <f t="shared" si="283"/>
        <v>0</v>
      </c>
      <c r="AA480" s="191">
        <f t="shared" si="284"/>
        <v>0</v>
      </c>
      <c r="AB480" s="191">
        <f t="shared" si="285"/>
        <v>0</v>
      </c>
      <c r="AC480" s="191">
        <f t="shared" si="286"/>
        <v>0</v>
      </c>
      <c r="AD480" s="191">
        <f t="shared" ref="AD480:AE480" si="504">$F480*O480</f>
        <v>0</v>
      </c>
      <c r="AE480" s="191">
        <f t="shared" si="504"/>
        <v>0</v>
      </c>
      <c r="AF480" s="191">
        <f t="shared" si="288"/>
        <v>0</v>
      </c>
      <c r="AG480" s="191">
        <f t="shared" si="289"/>
        <v>0</v>
      </c>
      <c r="AH480" s="191">
        <f t="shared" si="290"/>
        <v>0</v>
      </c>
      <c r="AI480" s="191"/>
      <c r="AJ480" s="191"/>
      <c r="AK480" s="191"/>
    </row>
    <row r="481" spans="1:37">
      <c r="A481" s="787" t="str">
        <f t="shared" si="291"/>
        <v/>
      </c>
      <c r="B481" s="788" t="b">
        <f>IF(D480&lt;&gt;"",'PRODUCER INFORMATION '!$V$4)</f>
        <v>0</v>
      </c>
      <c r="C481" s="789" t="b">
        <f xml:space="preserve"> IF(D480&lt;&gt;"",'PRODUCER INFORMATION '!$Q$6)</f>
        <v>0</v>
      </c>
      <c r="D481" s="786"/>
      <c r="E481" s="790"/>
      <c r="F481" s="791"/>
      <c r="G481" s="792"/>
      <c r="H481" s="792">
        <f t="shared" si="274"/>
        <v>0</v>
      </c>
      <c r="I481" s="792"/>
      <c r="J481" s="792">
        <f t="shared" si="275"/>
        <v>0</v>
      </c>
      <c r="K481" s="792"/>
      <c r="L481" s="792">
        <f t="shared" si="276"/>
        <v>0</v>
      </c>
      <c r="M481" s="792"/>
      <c r="N481" s="792">
        <f t="shared" si="277"/>
        <v>0</v>
      </c>
      <c r="O481" s="793">
        <f t="shared" si="278"/>
        <v>0</v>
      </c>
      <c r="P481" s="792"/>
      <c r="Q481" s="792">
        <f t="shared" si="279"/>
        <v>0</v>
      </c>
      <c r="R481" s="792"/>
      <c r="S481" s="792">
        <f t="shared" si="280"/>
        <v>0</v>
      </c>
      <c r="T481" s="792"/>
      <c r="U481" s="792">
        <f t="shared" si="281"/>
        <v>0</v>
      </c>
      <c r="V481" s="792"/>
      <c r="W481" s="794"/>
      <c r="X481" s="795">
        <f t="shared" si="282"/>
        <v>0</v>
      </c>
      <c r="Y481" s="191"/>
      <c r="Z481" s="191">
        <f t="shared" si="283"/>
        <v>0</v>
      </c>
      <c r="AA481" s="191">
        <f t="shared" si="284"/>
        <v>0</v>
      </c>
      <c r="AB481" s="191">
        <f t="shared" si="285"/>
        <v>0</v>
      </c>
      <c r="AC481" s="191">
        <f t="shared" si="286"/>
        <v>0</v>
      </c>
      <c r="AD481" s="191">
        <f t="shared" ref="AD481:AE481" si="505">$F481*O481</f>
        <v>0</v>
      </c>
      <c r="AE481" s="191">
        <f t="shared" si="505"/>
        <v>0</v>
      </c>
      <c r="AF481" s="191">
        <f t="shared" si="288"/>
        <v>0</v>
      </c>
      <c r="AG481" s="191">
        <f t="shared" si="289"/>
        <v>0</v>
      </c>
      <c r="AH481" s="191">
        <f t="shared" si="290"/>
        <v>0</v>
      </c>
      <c r="AI481" s="191"/>
      <c r="AJ481" s="191"/>
      <c r="AK481" s="191"/>
    </row>
    <row r="482" spans="1:37">
      <c r="A482" s="787" t="str">
        <f t="shared" si="291"/>
        <v/>
      </c>
      <c r="B482" s="788" t="b">
        <f>IF(D481&lt;&gt;"",'PRODUCER INFORMATION '!$V$4)</f>
        <v>0</v>
      </c>
      <c r="C482" s="789" t="b">
        <f xml:space="preserve"> IF(D481&lt;&gt;"",'PRODUCER INFORMATION '!$Q$6)</f>
        <v>0</v>
      </c>
      <c r="D482" s="786"/>
      <c r="E482" s="790"/>
      <c r="F482" s="791"/>
      <c r="G482" s="792"/>
      <c r="H482" s="792">
        <f t="shared" si="274"/>
        <v>0</v>
      </c>
      <c r="I482" s="792"/>
      <c r="J482" s="792">
        <f t="shared" si="275"/>
        <v>0</v>
      </c>
      <c r="K482" s="792"/>
      <c r="L482" s="792">
        <f t="shared" si="276"/>
        <v>0</v>
      </c>
      <c r="M482" s="792"/>
      <c r="N482" s="792">
        <f t="shared" si="277"/>
        <v>0</v>
      </c>
      <c r="O482" s="793">
        <f t="shared" si="278"/>
        <v>0</v>
      </c>
      <c r="P482" s="792"/>
      <c r="Q482" s="792">
        <f t="shared" si="279"/>
        <v>0</v>
      </c>
      <c r="R482" s="792"/>
      <c r="S482" s="792">
        <f t="shared" si="280"/>
        <v>0</v>
      </c>
      <c r="T482" s="792"/>
      <c r="U482" s="792">
        <f t="shared" si="281"/>
        <v>0</v>
      </c>
      <c r="V482" s="792"/>
      <c r="W482" s="794"/>
      <c r="X482" s="795">
        <f t="shared" si="282"/>
        <v>0</v>
      </c>
      <c r="Y482" s="191"/>
      <c r="Z482" s="191">
        <f t="shared" si="283"/>
        <v>0</v>
      </c>
      <c r="AA482" s="191">
        <f t="shared" si="284"/>
        <v>0</v>
      </c>
      <c r="AB482" s="191">
        <f t="shared" si="285"/>
        <v>0</v>
      </c>
      <c r="AC482" s="191">
        <f t="shared" si="286"/>
        <v>0</v>
      </c>
      <c r="AD482" s="191">
        <f t="shared" ref="AD482:AE482" si="506">$F482*O482</f>
        <v>0</v>
      </c>
      <c r="AE482" s="191">
        <f t="shared" si="506"/>
        <v>0</v>
      </c>
      <c r="AF482" s="191">
        <f t="shared" si="288"/>
        <v>0</v>
      </c>
      <c r="AG482" s="191">
        <f t="shared" si="289"/>
        <v>0</v>
      </c>
      <c r="AH482" s="191">
        <f t="shared" si="290"/>
        <v>0</v>
      </c>
      <c r="AI482" s="191"/>
      <c r="AJ482" s="191"/>
      <c r="AK482" s="191"/>
    </row>
    <row r="483" spans="1:37">
      <c r="A483" s="787" t="str">
        <f t="shared" si="291"/>
        <v/>
      </c>
      <c r="B483" s="788" t="b">
        <f>IF(D482&lt;&gt;"",'PRODUCER INFORMATION '!$V$4)</f>
        <v>0</v>
      </c>
      <c r="C483" s="789" t="b">
        <f xml:space="preserve"> IF(D482&lt;&gt;"",'PRODUCER INFORMATION '!$Q$6)</f>
        <v>0</v>
      </c>
      <c r="D483" s="786"/>
      <c r="E483" s="790"/>
      <c r="F483" s="791"/>
      <c r="G483" s="792"/>
      <c r="H483" s="792">
        <f t="shared" si="274"/>
        <v>0</v>
      </c>
      <c r="I483" s="792"/>
      <c r="J483" s="792">
        <f t="shared" si="275"/>
        <v>0</v>
      </c>
      <c r="K483" s="792"/>
      <c r="L483" s="792">
        <f t="shared" si="276"/>
        <v>0</v>
      </c>
      <c r="M483" s="792"/>
      <c r="N483" s="792">
        <f t="shared" si="277"/>
        <v>0</v>
      </c>
      <c r="O483" s="793">
        <f t="shared" si="278"/>
        <v>0</v>
      </c>
      <c r="P483" s="792"/>
      <c r="Q483" s="792">
        <f t="shared" si="279"/>
        <v>0</v>
      </c>
      <c r="R483" s="792"/>
      <c r="S483" s="792">
        <f t="shared" si="280"/>
        <v>0</v>
      </c>
      <c r="T483" s="792"/>
      <c r="U483" s="792">
        <f t="shared" si="281"/>
        <v>0</v>
      </c>
      <c r="V483" s="792"/>
      <c r="W483" s="794"/>
      <c r="X483" s="795">
        <f t="shared" si="282"/>
        <v>0</v>
      </c>
      <c r="Y483" s="191"/>
      <c r="Z483" s="191">
        <f t="shared" si="283"/>
        <v>0</v>
      </c>
      <c r="AA483" s="191">
        <f t="shared" si="284"/>
        <v>0</v>
      </c>
      <c r="AB483" s="191">
        <f t="shared" si="285"/>
        <v>0</v>
      </c>
      <c r="AC483" s="191">
        <f t="shared" si="286"/>
        <v>0</v>
      </c>
      <c r="AD483" s="191">
        <f t="shared" ref="AD483:AE483" si="507">$F483*O483</f>
        <v>0</v>
      </c>
      <c r="AE483" s="191">
        <f t="shared" si="507"/>
        <v>0</v>
      </c>
      <c r="AF483" s="191">
        <f t="shared" si="288"/>
        <v>0</v>
      </c>
      <c r="AG483" s="191">
        <f t="shared" si="289"/>
        <v>0</v>
      </c>
      <c r="AH483" s="191">
        <f t="shared" si="290"/>
        <v>0</v>
      </c>
      <c r="AI483" s="191"/>
      <c r="AJ483" s="191"/>
      <c r="AK483" s="191"/>
    </row>
    <row r="484" spans="1:37">
      <c r="A484" s="787" t="str">
        <f t="shared" si="291"/>
        <v/>
      </c>
      <c r="B484" s="788" t="b">
        <f>IF(D483&lt;&gt;"",'PRODUCER INFORMATION '!$V$4)</f>
        <v>0</v>
      </c>
      <c r="C484" s="789" t="b">
        <f xml:space="preserve"> IF(D483&lt;&gt;"",'PRODUCER INFORMATION '!$Q$6)</f>
        <v>0</v>
      </c>
      <c r="D484" s="786"/>
      <c r="E484" s="790"/>
      <c r="F484" s="791"/>
      <c r="G484" s="792"/>
      <c r="H484" s="792">
        <f t="shared" si="274"/>
        <v>0</v>
      </c>
      <c r="I484" s="792"/>
      <c r="J484" s="792">
        <f t="shared" si="275"/>
        <v>0</v>
      </c>
      <c r="K484" s="792"/>
      <c r="L484" s="792">
        <f t="shared" si="276"/>
        <v>0</v>
      </c>
      <c r="M484" s="792"/>
      <c r="N484" s="792">
        <f t="shared" si="277"/>
        <v>0</v>
      </c>
      <c r="O484" s="793">
        <f t="shared" si="278"/>
        <v>0</v>
      </c>
      <c r="P484" s="792"/>
      <c r="Q484" s="792">
        <f t="shared" si="279"/>
        <v>0</v>
      </c>
      <c r="R484" s="792"/>
      <c r="S484" s="792">
        <f t="shared" si="280"/>
        <v>0</v>
      </c>
      <c r="T484" s="792"/>
      <c r="U484" s="792">
        <f t="shared" si="281"/>
        <v>0</v>
      </c>
      <c r="V484" s="792"/>
      <c r="W484" s="794"/>
      <c r="X484" s="795">
        <f t="shared" si="282"/>
        <v>0</v>
      </c>
      <c r="Y484" s="191"/>
      <c r="Z484" s="191">
        <f t="shared" si="283"/>
        <v>0</v>
      </c>
      <c r="AA484" s="191">
        <f t="shared" si="284"/>
        <v>0</v>
      </c>
      <c r="AB484" s="191">
        <f t="shared" si="285"/>
        <v>0</v>
      </c>
      <c r="AC484" s="191">
        <f t="shared" si="286"/>
        <v>0</v>
      </c>
      <c r="AD484" s="191">
        <f t="shared" ref="AD484:AE484" si="508">$F484*O484</f>
        <v>0</v>
      </c>
      <c r="AE484" s="191">
        <f t="shared" si="508"/>
        <v>0</v>
      </c>
      <c r="AF484" s="191">
        <f t="shared" si="288"/>
        <v>0</v>
      </c>
      <c r="AG484" s="191">
        <f t="shared" si="289"/>
        <v>0</v>
      </c>
      <c r="AH484" s="191">
        <f t="shared" si="290"/>
        <v>0</v>
      </c>
      <c r="AI484" s="191"/>
      <c r="AJ484" s="191"/>
      <c r="AK484" s="191"/>
    </row>
    <row r="485" spans="1:37">
      <c r="A485" s="787" t="str">
        <f t="shared" si="291"/>
        <v/>
      </c>
      <c r="B485" s="788" t="b">
        <f>IF(D484&lt;&gt;"",'PRODUCER INFORMATION '!$V$4)</f>
        <v>0</v>
      </c>
      <c r="C485" s="789" t="b">
        <f xml:space="preserve"> IF(D484&lt;&gt;"",'PRODUCER INFORMATION '!$Q$6)</f>
        <v>0</v>
      </c>
      <c r="D485" s="786"/>
      <c r="E485" s="790"/>
      <c r="F485" s="791"/>
      <c r="G485" s="792"/>
      <c r="H485" s="792">
        <f t="shared" si="274"/>
        <v>0</v>
      </c>
      <c r="I485" s="792"/>
      <c r="J485" s="792">
        <f t="shared" si="275"/>
        <v>0</v>
      </c>
      <c r="K485" s="792"/>
      <c r="L485" s="792">
        <f t="shared" si="276"/>
        <v>0</v>
      </c>
      <c r="M485" s="792"/>
      <c r="N485" s="792">
        <f t="shared" si="277"/>
        <v>0</v>
      </c>
      <c r="O485" s="793">
        <f t="shared" si="278"/>
        <v>0</v>
      </c>
      <c r="P485" s="792"/>
      <c r="Q485" s="792">
        <f t="shared" si="279"/>
        <v>0</v>
      </c>
      <c r="R485" s="792"/>
      <c r="S485" s="792">
        <f t="shared" si="280"/>
        <v>0</v>
      </c>
      <c r="T485" s="792"/>
      <c r="U485" s="792">
        <f t="shared" si="281"/>
        <v>0</v>
      </c>
      <c r="V485" s="792"/>
      <c r="W485" s="794"/>
      <c r="X485" s="795">
        <f t="shared" si="282"/>
        <v>0</v>
      </c>
      <c r="Y485" s="191"/>
      <c r="Z485" s="191">
        <f t="shared" si="283"/>
        <v>0</v>
      </c>
      <c r="AA485" s="191">
        <f t="shared" si="284"/>
        <v>0</v>
      </c>
      <c r="AB485" s="191">
        <f t="shared" si="285"/>
        <v>0</v>
      </c>
      <c r="AC485" s="191">
        <f t="shared" si="286"/>
        <v>0</v>
      </c>
      <c r="AD485" s="191">
        <f t="shared" ref="AD485:AE485" si="509">$F485*O485</f>
        <v>0</v>
      </c>
      <c r="AE485" s="191">
        <f t="shared" si="509"/>
        <v>0</v>
      </c>
      <c r="AF485" s="191">
        <f t="shared" si="288"/>
        <v>0</v>
      </c>
      <c r="AG485" s="191">
        <f t="shared" si="289"/>
        <v>0</v>
      </c>
      <c r="AH485" s="191">
        <f t="shared" si="290"/>
        <v>0</v>
      </c>
      <c r="AI485" s="191"/>
      <c r="AJ485" s="191"/>
      <c r="AK485" s="191"/>
    </row>
    <row r="486" spans="1:37">
      <c r="A486" s="787" t="str">
        <f t="shared" si="291"/>
        <v/>
      </c>
      <c r="B486" s="788" t="b">
        <f>IF(D485&lt;&gt;"",'PRODUCER INFORMATION '!$V$4)</f>
        <v>0</v>
      </c>
      <c r="C486" s="789" t="b">
        <f xml:space="preserve"> IF(D485&lt;&gt;"",'PRODUCER INFORMATION '!$Q$6)</f>
        <v>0</v>
      </c>
      <c r="D486" s="786"/>
      <c r="E486" s="790"/>
      <c r="F486" s="791"/>
      <c r="G486" s="792"/>
      <c r="H486" s="792">
        <f t="shared" si="274"/>
        <v>0</v>
      </c>
      <c r="I486" s="792"/>
      <c r="J486" s="792">
        <f t="shared" si="275"/>
        <v>0</v>
      </c>
      <c r="K486" s="792"/>
      <c r="L486" s="792">
        <f t="shared" si="276"/>
        <v>0</v>
      </c>
      <c r="M486" s="792"/>
      <c r="N486" s="792">
        <f t="shared" si="277"/>
        <v>0</v>
      </c>
      <c r="O486" s="793">
        <f t="shared" si="278"/>
        <v>0</v>
      </c>
      <c r="P486" s="792"/>
      <c r="Q486" s="792">
        <f t="shared" si="279"/>
        <v>0</v>
      </c>
      <c r="R486" s="792"/>
      <c r="S486" s="792">
        <f t="shared" si="280"/>
        <v>0</v>
      </c>
      <c r="T486" s="792"/>
      <c r="U486" s="792">
        <f t="shared" si="281"/>
        <v>0</v>
      </c>
      <c r="V486" s="792"/>
      <c r="W486" s="794"/>
      <c r="X486" s="795">
        <f t="shared" si="282"/>
        <v>0</v>
      </c>
      <c r="Y486" s="191"/>
      <c r="Z486" s="191">
        <f t="shared" si="283"/>
        <v>0</v>
      </c>
      <c r="AA486" s="191">
        <f t="shared" si="284"/>
        <v>0</v>
      </c>
      <c r="AB486" s="191">
        <f t="shared" si="285"/>
        <v>0</v>
      </c>
      <c r="AC486" s="191">
        <f t="shared" si="286"/>
        <v>0</v>
      </c>
      <c r="AD486" s="191">
        <f t="shared" ref="AD486:AE486" si="510">$F486*O486</f>
        <v>0</v>
      </c>
      <c r="AE486" s="191">
        <f t="shared" si="510"/>
        <v>0</v>
      </c>
      <c r="AF486" s="191">
        <f t="shared" si="288"/>
        <v>0</v>
      </c>
      <c r="AG486" s="191">
        <f t="shared" si="289"/>
        <v>0</v>
      </c>
      <c r="AH486" s="191">
        <f t="shared" si="290"/>
        <v>0</v>
      </c>
      <c r="AI486" s="191"/>
      <c r="AJ486" s="191"/>
      <c r="AK486" s="191"/>
    </row>
    <row r="487" spans="1:37">
      <c r="A487" s="787" t="str">
        <f t="shared" si="291"/>
        <v/>
      </c>
      <c r="B487" s="788" t="b">
        <f>IF(D486&lt;&gt;"",'PRODUCER INFORMATION '!$V$4)</f>
        <v>0</v>
      </c>
      <c r="C487" s="789" t="b">
        <f xml:space="preserve"> IF(D486&lt;&gt;"",'PRODUCER INFORMATION '!$Q$6)</f>
        <v>0</v>
      </c>
      <c r="D487" s="786"/>
      <c r="E487" s="790"/>
      <c r="F487" s="791"/>
      <c r="G487" s="792"/>
      <c r="H487" s="792">
        <f t="shared" si="274"/>
        <v>0</v>
      </c>
      <c r="I487" s="792"/>
      <c r="J487" s="792">
        <f t="shared" si="275"/>
        <v>0</v>
      </c>
      <c r="K487" s="792"/>
      <c r="L487" s="792">
        <f t="shared" si="276"/>
        <v>0</v>
      </c>
      <c r="M487" s="792"/>
      <c r="N487" s="792">
        <f t="shared" si="277"/>
        <v>0</v>
      </c>
      <c r="O487" s="793">
        <f t="shared" si="278"/>
        <v>0</v>
      </c>
      <c r="P487" s="792"/>
      <c r="Q487" s="792">
        <f t="shared" si="279"/>
        <v>0</v>
      </c>
      <c r="R487" s="792"/>
      <c r="S487" s="792">
        <f t="shared" si="280"/>
        <v>0</v>
      </c>
      <c r="T487" s="792"/>
      <c r="U487" s="792">
        <f t="shared" si="281"/>
        <v>0</v>
      </c>
      <c r="V487" s="792"/>
      <c r="W487" s="794"/>
      <c r="X487" s="795">
        <f t="shared" si="282"/>
        <v>0</v>
      </c>
      <c r="Y487" s="191"/>
      <c r="Z487" s="191">
        <f t="shared" si="283"/>
        <v>0</v>
      </c>
      <c r="AA487" s="191">
        <f t="shared" si="284"/>
        <v>0</v>
      </c>
      <c r="AB487" s="191">
        <f t="shared" si="285"/>
        <v>0</v>
      </c>
      <c r="AC487" s="191">
        <f t="shared" si="286"/>
        <v>0</v>
      </c>
      <c r="AD487" s="191">
        <f t="shared" ref="AD487:AE487" si="511">$F487*O487</f>
        <v>0</v>
      </c>
      <c r="AE487" s="191">
        <f t="shared" si="511"/>
        <v>0</v>
      </c>
      <c r="AF487" s="191">
        <f t="shared" si="288"/>
        <v>0</v>
      </c>
      <c r="AG487" s="191">
        <f t="shared" si="289"/>
        <v>0</v>
      </c>
      <c r="AH487" s="191">
        <f t="shared" si="290"/>
        <v>0</v>
      </c>
      <c r="AI487" s="191"/>
      <c r="AJ487" s="191"/>
      <c r="AK487" s="191"/>
    </row>
    <row r="488" spans="1:37">
      <c r="A488" s="787" t="str">
        <f t="shared" si="291"/>
        <v/>
      </c>
      <c r="B488" s="788" t="b">
        <f>IF(D487&lt;&gt;"",'PRODUCER INFORMATION '!$V$4)</f>
        <v>0</v>
      </c>
      <c r="C488" s="789" t="b">
        <f xml:space="preserve"> IF(D487&lt;&gt;"",'PRODUCER INFORMATION '!$Q$6)</f>
        <v>0</v>
      </c>
      <c r="D488" s="786"/>
      <c r="E488" s="790"/>
      <c r="F488" s="791"/>
      <c r="G488" s="792"/>
      <c r="H488" s="792">
        <f t="shared" si="274"/>
        <v>0</v>
      </c>
      <c r="I488" s="792"/>
      <c r="J488" s="792">
        <f t="shared" si="275"/>
        <v>0</v>
      </c>
      <c r="K488" s="792"/>
      <c r="L488" s="792">
        <f t="shared" si="276"/>
        <v>0</v>
      </c>
      <c r="M488" s="792"/>
      <c r="N488" s="792">
        <f t="shared" si="277"/>
        <v>0</v>
      </c>
      <c r="O488" s="793">
        <f t="shared" si="278"/>
        <v>0</v>
      </c>
      <c r="P488" s="792"/>
      <c r="Q488" s="792">
        <f t="shared" si="279"/>
        <v>0</v>
      </c>
      <c r="R488" s="792"/>
      <c r="S488" s="792">
        <f t="shared" si="280"/>
        <v>0</v>
      </c>
      <c r="T488" s="792"/>
      <c r="U488" s="792">
        <f t="shared" si="281"/>
        <v>0</v>
      </c>
      <c r="V488" s="792"/>
      <c r="W488" s="794"/>
      <c r="X488" s="795">
        <f t="shared" si="282"/>
        <v>0</v>
      </c>
      <c r="Y488" s="191"/>
      <c r="Z488" s="191">
        <f t="shared" si="283"/>
        <v>0</v>
      </c>
      <c r="AA488" s="191">
        <f t="shared" si="284"/>
        <v>0</v>
      </c>
      <c r="AB488" s="191">
        <f t="shared" si="285"/>
        <v>0</v>
      </c>
      <c r="AC488" s="191">
        <f t="shared" si="286"/>
        <v>0</v>
      </c>
      <c r="AD488" s="191">
        <f t="shared" ref="AD488:AE488" si="512">$F488*O488</f>
        <v>0</v>
      </c>
      <c r="AE488" s="191">
        <f t="shared" si="512"/>
        <v>0</v>
      </c>
      <c r="AF488" s="191">
        <f t="shared" si="288"/>
        <v>0</v>
      </c>
      <c r="AG488" s="191">
        <f t="shared" si="289"/>
        <v>0</v>
      </c>
      <c r="AH488" s="191">
        <f t="shared" si="290"/>
        <v>0</v>
      </c>
      <c r="AI488" s="191"/>
      <c r="AJ488" s="191"/>
      <c r="AK488" s="191"/>
    </row>
    <row r="489" spans="1:37">
      <c r="A489" s="787" t="str">
        <f t="shared" si="291"/>
        <v/>
      </c>
      <c r="B489" s="788" t="b">
        <f>IF(D488&lt;&gt;"",'PRODUCER INFORMATION '!$V$4)</f>
        <v>0</v>
      </c>
      <c r="C489" s="789" t="b">
        <f xml:space="preserve"> IF(D488&lt;&gt;"",'PRODUCER INFORMATION '!$Q$6)</f>
        <v>0</v>
      </c>
      <c r="D489" s="786"/>
      <c r="E489" s="790"/>
      <c r="F489" s="791"/>
      <c r="G489" s="792"/>
      <c r="H489" s="792">
        <f t="shared" si="274"/>
        <v>0</v>
      </c>
      <c r="I489" s="792"/>
      <c r="J489" s="792">
        <f t="shared" si="275"/>
        <v>0</v>
      </c>
      <c r="K489" s="792"/>
      <c r="L489" s="792">
        <f t="shared" si="276"/>
        <v>0</v>
      </c>
      <c r="M489" s="792"/>
      <c r="N489" s="792">
        <f t="shared" si="277"/>
        <v>0</v>
      </c>
      <c r="O489" s="793">
        <f t="shared" si="278"/>
        <v>0</v>
      </c>
      <c r="P489" s="792"/>
      <c r="Q489" s="792">
        <f t="shared" si="279"/>
        <v>0</v>
      </c>
      <c r="R489" s="792"/>
      <c r="S489" s="792">
        <f t="shared" si="280"/>
        <v>0</v>
      </c>
      <c r="T489" s="792"/>
      <c r="U489" s="792">
        <f t="shared" si="281"/>
        <v>0</v>
      </c>
      <c r="V489" s="792"/>
      <c r="W489" s="794"/>
      <c r="X489" s="795">
        <f t="shared" si="282"/>
        <v>0</v>
      </c>
      <c r="Y489" s="191"/>
      <c r="Z489" s="191">
        <f t="shared" si="283"/>
        <v>0</v>
      </c>
      <c r="AA489" s="191">
        <f t="shared" si="284"/>
        <v>0</v>
      </c>
      <c r="AB489" s="191">
        <f t="shared" si="285"/>
        <v>0</v>
      </c>
      <c r="AC489" s="191">
        <f t="shared" si="286"/>
        <v>0</v>
      </c>
      <c r="AD489" s="191">
        <f t="shared" ref="AD489:AE489" si="513">$F489*O489</f>
        <v>0</v>
      </c>
      <c r="AE489" s="191">
        <f t="shared" si="513"/>
        <v>0</v>
      </c>
      <c r="AF489" s="191">
        <f t="shared" si="288"/>
        <v>0</v>
      </c>
      <c r="AG489" s="191">
        <f t="shared" si="289"/>
        <v>0</v>
      </c>
      <c r="AH489" s="191">
        <f t="shared" si="290"/>
        <v>0</v>
      </c>
      <c r="AI489" s="191"/>
      <c r="AJ489" s="191"/>
      <c r="AK489" s="191"/>
    </row>
    <row r="490" spans="1:37">
      <c r="A490" s="787" t="str">
        <f t="shared" si="291"/>
        <v/>
      </c>
      <c r="B490" s="788" t="b">
        <f>IF(D489&lt;&gt;"",'PRODUCER INFORMATION '!$V$4)</f>
        <v>0</v>
      </c>
      <c r="C490" s="789" t="b">
        <f xml:space="preserve"> IF(D489&lt;&gt;"",'PRODUCER INFORMATION '!$Q$6)</f>
        <v>0</v>
      </c>
      <c r="D490" s="786"/>
      <c r="E490" s="790"/>
      <c r="F490" s="791"/>
      <c r="G490" s="792"/>
      <c r="H490" s="792">
        <f t="shared" si="274"/>
        <v>0</v>
      </c>
      <c r="I490" s="792"/>
      <c r="J490" s="792">
        <f t="shared" si="275"/>
        <v>0</v>
      </c>
      <c r="K490" s="792"/>
      <c r="L490" s="792">
        <f t="shared" si="276"/>
        <v>0</v>
      </c>
      <c r="M490" s="792"/>
      <c r="N490" s="792">
        <f t="shared" si="277"/>
        <v>0</v>
      </c>
      <c r="O490" s="793">
        <f t="shared" si="278"/>
        <v>0</v>
      </c>
      <c r="P490" s="792"/>
      <c r="Q490" s="792">
        <f t="shared" si="279"/>
        <v>0</v>
      </c>
      <c r="R490" s="792"/>
      <c r="S490" s="792">
        <f t="shared" si="280"/>
        <v>0</v>
      </c>
      <c r="T490" s="792"/>
      <c r="U490" s="792">
        <f t="shared" si="281"/>
        <v>0</v>
      </c>
      <c r="V490" s="792"/>
      <c r="W490" s="794"/>
      <c r="X490" s="795">
        <f t="shared" si="282"/>
        <v>0</v>
      </c>
      <c r="Y490" s="191"/>
      <c r="Z490" s="191">
        <f t="shared" si="283"/>
        <v>0</v>
      </c>
      <c r="AA490" s="191">
        <f t="shared" si="284"/>
        <v>0</v>
      </c>
      <c r="AB490" s="191">
        <f t="shared" si="285"/>
        <v>0</v>
      </c>
      <c r="AC490" s="191">
        <f t="shared" si="286"/>
        <v>0</v>
      </c>
      <c r="AD490" s="191">
        <f t="shared" ref="AD490:AE490" si="514">$F490*O490</f>
        <v>0</v>
      </c>
      <c r="AE490" s="191">
        <f t="shared" si="514"/>
        <v>0</v>
      </c>
      <c r="AF490" s="191">
        <f t="shared" si="288"/>
        <v>0</v>
      </c>
      <c r="AG490" s="191">
        <f t="shared" si="289"/>
        <v>0</v>
      </c>
      <c r="AH490" s="191">
        <f t="shared" si="290"/>
        <v>0</v>
      </c>
      <c r="AI490" s="191"/>
      <c r="AJ490" s="191"/>
      <c r="AK490" s="191"/>
    </row>
    <row r="491" spans="1:37">
      <c r="A491" s="787" t="str">
        <f t="shared" si="291"/>
        <v/>
      </c>
      <c r="B491" s="788" t="b">
        <f>IF(D490&lt;&gt;"",'PRODUCER INFORMATION '!$V$4)</f>
        <v>0</v>
      </c>
      <c r="C491" s="789" t="b">
        <f xml:space="preserve"> IF(D490&lt;&gt;"",'PRODUCER INFORMATION '!$Q$6)</f>
        <v>0</v>
      </c>
      <c r="D491" s="786"/>
      <c r="E491" s="790"/>
      <c r="F491" s="791"/>
      <c r="G491" s="792"/>
      <c r="H491" s="792">
        <f t="shared" si="274"/>
        <v>0</v>
      </c>
      <c r="I491" s="792"/>
      <c r="J491" s="792">
        <f t="shared" si="275"/>
        <v>0</v>
      </c>
      <c r="K491" s="792"/>
      <c r="L491" s="792">
        <f t="shared" si="276"/>
        <v>0</v>
      </c>
      <c r="M491" s="792"/>
      <c r="N491" s="792">
        <f t="shared" si="277"/>
        <v>0</v>
      </c>
      <c r="O491" s="793">
        <f t="shared" si="278"/>
        <v>0</v>
      </c>
      <c r="P491" s="792"/>
      <c r="Q491" s="792">
        <f t="shared" si="279"/>
        <v>0</v>
      </c>
      <c r="R491" s="792"/>
      <c r="S491" s="792">
        <f t="shared" si="280"/>
        <v>0</v>
      </c>
      <c r="T491" s="792"/>
      <c r="U491" s="792">
        <f t="shared" si="281"/>
        <v>0</v>
      </c>
      <c r="V491" s="792"/>
      <c r="W491" s="794"/>
      <c r="X491" s="795">
        <f t="shared" si="282"/>
        <v>0</v>
      </c>
      <c r="Y491" s="191"/>
      <c r="Z491" s="191">
        <f t="shared" si="283"/>
        <v>0</v>
      </c>
      <c r="AA491" s="191">
        <f t="shared" si="284"/>
        <v>0</v>
      </c>
      <c r="AB491" s="191">
        <f t="shared" si="285"/>
        <v>0</v>
      </c>
      <c r="AC491" s="191">
        <f t="shared" si="286"/>
        <v>0</v>
      </c>
      <c r="AD491" s="191">
        <f t="shared" ref="AD491:AE491" si="515">$F491*O491</f>
        <v>0</v>
      </c>
      <c r="AE491" s="191">
        <f t="shared" si="515"/>
        <v>0</v>
      </c>
      <c r="AF491" s="191">
        <f t="shared" si="288"/>
        <v>0</v>
      </c>
      <c r="AG491" s="191">
        <f t="shared" si="289"/>
        <v>0</v>
      </c>
      <c r="AH491" s="191">
        <f t="shared" si="290"/>
        <v>0</v>
      </c>
      <c r="AI491" s="191"/>
      <c r="AJ491" s="191"/>
      <c r="AK491" s="191"/>
    </row>
    <row r="492" spans="1:37">
      <c r="A492" s="787" t="str">
        <f t="shared" si="291"/>
        <v/>
      </c>
      <c r="B492" s="788" t="b">
        <f>IF(D491&lt;&gt;"",'PRODUCER INFORMATION '!$V$4)</f>
        <v>0</v>
      </c>
      <c r="C492" s="789" t="b">
        <f xml:space="preserve"> IF(D491&lt;&gt;"",'PRODUCER INFORMATION '!$Q$6)</f>
        <v>0</v>
      </c>
      <c r="D492" s="786"/>
      <c r="E492" s="790"/>
      <c r="F492" s="791"/>
      <c r="G492" s="792"/>
      <c r="H492" s="792">
        <f t="shared" si="274"/>
        <v>0</v>
      </c>
      <c r="I492" s="792"/>
      <c r="J492" s="792">
        <f t="shared" si="275"/>
        <v>0</v>
      </c>
      <c r="K492" s="792"/>
      <c r="L492" s="792">
        <f t="shared" si="276"/>
        <v>0</v>
      </c>
      <c r="M492" s="792"/>
      <c r="N492" s="792">
        <f t="shared" si="277"/>
        <v>0</v>
      </c>
      <c r="O492" s="793">
        <f t="shared" si="278"/>
        <v>0</v>
      </c>
      <c r="P492" s="792"/>
      <c r="Q492" s="792">
        <f t="shared" si="279"/>
        <v>0</v>
      </c>
      <c r="R492" s="792"/>
      <c r="S492" s="792">
        <f t="shared" si="280"/>
        <v>0</v>
      </c>
      <c r="T492" s="792"/>
      <c r="U492" s="792">
        <f t="shared" si="281"/>
        <v>0</v>
      </c>
      <c r="V492" s="792"/>
      <c r="W492" s="794"/>
      <c r="X492" s="795">
        <f t="shared" si="282"/>
        <v>0</v>
      </c>
      <c r="Y492" s="191"/>
      <c r="Z492" s="191">
        <f t="shared" si="283"/>
        <v>0</v>
      </c>
      <c r="AA492" s="191">
        <f t="shared" si="284"/>
        <v>0</v>
      </c>
      <c r="AB492" s="191">
        <f t="shared" si="285"/>
        <v>0</v>
      </c>
      <c r="AC492" s="191">
        <f t="shared" si="286"/>
        <v>0</v>
      </c>
      <c r="AD492" s="191">
        <f t="shared" ref="AD492:AE492" si="516">$F492*O492</f>
        <v>0</v>
      </c>
      <c r="AE492" s="191">
        <f t="shared" si="516"/>
        <v>0</v>
      </c>
      <c r="AF492" s="191">
        <f t="shared" si="288"/>
        <v>0</v>
      </c>
      <c r="AG492" s="191">
        <f t="shared" si="289"/>
        <v>0</v>
      </c>
      <c r="AH492" s="191">
        <f t="shared" si="290"/>
        <v>0</v>
      </c>
      <c r="AI492" s="191"/>
      <c r="AJ492" s="191"/>
      <c r="AK492" s="191"/>
    </row>
    <row r="493" spans="1:37">
      <c r="A493" s="787" t="str">
        <f t="shared" si="291"/>
        <v/>
      </c>
      <c r="B493" s="788" t="b">
        <f>IF(D492&lt;&gt;"",'PRODUCER INFORMATION '!$V$4)</f>
        <v>0</v>
      </c>
      <c r="C493" s="789" t="b">
        <f xml:space="preserve"> IF(D492&lt;&gt;"",'PRODUCER INFORMATION '!$Q$6)</f>
        <v>0</v>
      </c>
      <c r="D493" s="786"/>
      <c r="E493" s="790"/>
      <c r="F493" s="791"/>
      <c r="G493" s="792"/>
      <c r="H493" s="792">
        <f t="shared" si="274"/>
        <v>0</v>
      </c>
      <c r="I493" s="792"/>
      <c r="J493" s="792">
        <f t="shared" si="275"/>
        <v>0</v>
      </c>
      <c r="K493" s="792"/>
      <c r="L493" s="792">
        <f t="shared" si="276"/>
        <v>0</v>
      </c>
      <c r="M493" s="792"/>
      <c r="N493" s="792">
        <f t="shared" si="277"/>
        <v>0</v>
      </c>
      <c r="O493" s="793">
        <f t="shared" si="278"/>
        <v>0</v>
      </c>
      <c r="P493" s="792"/>
      <c r="Q493" s="792">
        <f t="shared" si="279"/>
        <v>0</v>
      </c>
      <c r="R493" s="792"/>
      <c r="S493" s="792">
        <f t="shared" si="280"/>
        <v>0</v>
      </c>
      <c r="T493" s="792"/>
      <c r="U493" s="792">
        <f t="shared" si="281"/>
        <v>0</v>
      </c>
      <c r="V493" s="792"/>
      <c r="W493" s="794"/>
      <c r="X493" s="795">
        <f t="shared" si="282"/>
        <v>0</v>
      </c>
      <c r="Y493" s="191"/>
      <c r="Z493" s="191">
        <f t="shared" si="283"/>
        <v>0</v>
      </c>
      <c r="AA493" s="191">
        <f t="shared" si="284"/>
        <v>0</v>
      </c>
      <c r="AB493" s="191">
        <f t="shared" si="285"/>
        <v>0</v>
      </c>
      <c r="AC493" s="191">
        <f t="shared" si="286"/>
        <v>0</v>
      </c>
      <c r="AD493" s="191">
        <f t="shared" ref="AD493:AE493" si="517">$F493*O493</f>
        <v>0</v>
      </c>
      <c r="AE493" s="191">
        <f t="shared" si="517"/>
        <v>0</v>
      </c>
      <c r="AF493" s="191">
        <f t="shared" si="288"/>
        <v>0</v>
      </c>
      <c r="AG493" s="191">
        <f t="shared" si="289"/>
        <v>0</v>
      </c>
      <c r="AH493" s="191">
        <f t="shared" si="290"/>
        <v>0</v>
      </c>
      <c r="AI493" s="191"/>
      <c r="AJ493" s="191"/>
      <c r="AK493" s="191"/>
    </row>
    <row r="494" spans="1:37">
      <c r="A494" s="787" t="str">
        <f t="shared" si="291"/>
        <v/>
      </c>
      <c r="B494" s="788" t="b">
        <f>IF(D493&lt;&gt;"",'PRODUCER INFORMATION '!$V$4)</f>
        <v>0</v>
      </c>
      <c r="C494" s="789" t="b">
        <f xml:space="preserve"> IF(D493&lt;&gt;"",'PRODUCER INFORMATION '!$Q$6)</f>
        <v>0</v>
      </c>
      <c r="D494" s="786"/>
      <c r="E494" s="790"/>
      <c r="F494" s="791"/>
      <c r="G494" s="792"/>
      <c r="H494" s="792">
        <f t="shared" si="274"/>
        <v>0</v>
      </c>
      <c r="I494" s="792"/>
      <c r="J494" s="792">
        <f t="shared" si="275"/>
        <v>0</v>
      </c>
      <c r="K494" s="792"/>
      <c r="L494" s="792">
        <f t="shared" si="276"/>
        <v>0</v>
      </c>
      <c r="M494" s="792"/>
      <c r="N494" s="792">
        <f t="shared" si="277"/>
        <v>0</v>
      </c>
      <c r="O494" s="793">
        <f t="shared" si="278"/>
        <v>0</v>
      </c>
      <c r="P494" s="792"/>
      <c r="Q494" s="792">
        <f t="shared" si="279"/>
        <v>0</v>
      </c>
      <c r="R494" s="792"/>
      <c r="S494" s="792">
        <f t="shared" si="280"/>
        <v>0</v>
      </c>
      <c r="T494" s="792"/>
      <c r="U494" s="792">
        <f t="shared" si="281"/>
        <v>0</v>
      </c>
      <c r="V494" s="792"/>
      <c r="W494" s="794"/>
      <c r="X494" s="795">
        <f t="shared" si="282"/>
        <v>0</v>
      </c>
      <c r="Y494" s="191"/>
      <c r="Z494" s="191">
        <f t="shared" si="283"/>
        <v>0</v>
      </c>
      <c r="AA494" s="191">
        <f t="shared" si="284"/>
        <v>0</v>
      </c>
      <c r="AB494" s="191">
        <f t="shared" si="285"/>
        <v>0</v>
      </c>
      <c r="AC494" s="191">
        <f t="shared" si="286"/>
        <v>0</v>
      </c>
      <c r="AD494" s="191">
        <f t="shared" ref="AD494:AE494" si="518">$F494*O494</f>
        <v>0</v>
      </c>
      <c r="AE494" s="191">
        <f t="shared" si="518"/>
        <v>0</v>
      </c>
      <c r="AF494" s="191">
        <f t="shared" si="288"/>
        <v>0</v>
      </c>
      <c r="AG494" s="191">
        <f t="shared" si="289"/>
        <v>0</v>
      </c>
      <c r="AH494" s="191">
        <f t="shared" si="290"/>
        <v>0</v>
      </c>
      <c r="AI494" s="191"/>
      <c r="AJ494" s="191"/>
      <c r="AK494" s="191"/>
    </row>
    <row r="495" spans="1:37">
      <c r="A495" s="787" t="str">
        <f t="shared" si="291"/>
        <v/>
      </c>
      <c r="B495" s="788" t="b">
        <f>IF(D494&lt;&gt;"",'PRODUCER INFORMATION '!$V$4)</f>
        <v>0</v>
      </c>
      <c r="C495" s="789" t="b">
        <f xml:space="preserve"> IF(D494&lt;&gt;"",'PRODUCER INFORMATION '!$Q$6)</f>
        <v>0</v>
      </c>
      <c r="D495" s="786"/>
      <c r="E495" s="790"/>
      <c r="F495" s="791"/>
      <c r="G495" s="792"/>
      <c r="H495" s="792">
        <f t="shared" si="274"/>
        <v>0</v>
      </c>
      <c r="I495" s="792"/>
      <c r="J495" s="792">
        <f t="shared" si="275"/>
        <v>0</v>
      </c>
      <c r="K495" s="792"/>
      <c r="L495" s="792">
        <f t="shared" si="276"/>
        <v>0</v>
      </c>
      <c r="M495" s="792"/>
      <c r="N495" s="792">
        <f t="shared" si="277"/>
        <v>0</v>
      </c>
      <c r="O495" s="793">
        <f t="shared" si="278"/>
        <v>0</v>
      </c>
      <c r="P495" s="792"/>
      <c r="Q495" s="792">
        <f t="shared" si="279"/>
        <v>0</v>
      </c>
      <c r="R495" s="792"/>
      <c r="S495" s="792">
        <f t="shared" si="280"/>
        <v>0</v>
      </c>
      <c r="T495" s="792"/>
      <c r="U495" s="792">
        <f t="shared" si="281"/>
        <v>0</v>
      </c>
      <c r="V495" s="792"/>
      <c r="W495" s="794"/>
      <c r="X495" s="795">
        <f t="shared" si="282"/>
        <v>0</v>
      </c>
      <c r="Y495" s="191"/>
      <c r="Z495" s="191">
        <f t="shared" si="283"/>
        <v>0</v>
      </c>
      <c r="AA495" s="191">
        <f t="shared" si="284"/>
        <v>0</v>
      </c>
      <c r="AB495" s="191">
        <f t="shared" si="285"/>
        <v>0</v>
      </c>
      <c r="AC495" s="191">
        <f t="shared" si="286"/>
        <v>0</v>
      </c>
      <c r="AD495" s="191">
        <f t="shared" ref="AD495:AE495" si="519">$F495*O495</f>
        <v>0</v>
      </c>
      <c r="AE495" s="191">
        <f t="shared" si="519"/>
        <v>0</v>
      </c>
      <c r="AF495" s="191">
        <f t="shared" si="288"/>
        <v>0</v>
      </c>
      <c r="AG495" s="191">
        <f t="shared" si="289"/>
        <v>0</v>
      </c>
      <c r="AH495" s="191">
        <f t="shared" si="290"/>
        <v>0</v>
      </c>
      <c r="AI495" s="191"/>
      <c r="AJ495" s="191"/>
      <c r="AK495" s="191"/>
    </row>
    <row r="496" spans="1:37">
      <c r="A496" s="787" t="str">
        <f t="shared" si="291"/>
        <v/>
      </c>
      <c r="B496" s="788" t="b">
        <f>IF(D495&lt;&gt;"",'PRODUCER INFORMATION '!$V$4)</f>
        <v>0</v>
      </c>
      <c r="C496" s="789" t="b">
        <f xml:space="preserve"> IF(D495&lt;&gt;"",'PRODUCER INFORMATION '!$Q$6)</f>
        <v>0</v>
      </c>
      <c r="D496" s="786"/>
      <c r="E496" s="790"/>
      <c r="F496" s="791"/>
      <c r="G496" s="792"/>
      <c r="H496" s="792">
        <f t="shared" si="274"/>
        <v>0</v>
      </c>
      <c r="I496" s="792"/>
      <c r="J496" s="792">
        <f t="shared" si="275"/>
        <v>0</v>
      </c>
      <c r="K496" s="792"/>
      <c r="L496" s="792">
        <f t="shared" si="276"/>
        <v>0</v>
      </c>
      <c r="M496" s="792"/>
      <c r="N496" s="792">
        <f t="shared" si="277"/>
        <v>0</v>
      </c>
      <c r="O496" s="793">
        <f t="shared" si="278"/>
        <v>0</v>
      </c>
      <c r="P496" s="792"/>
      <c r="Q496" s="792">
        <f t="shared" si="279"/>
        <v>0</v>
      </c>
      <c r="R496" s="792"/>
      <c r="S496" s="792">
        <f t="shared" si="280"/>
        <v>0</v>
      </c>
      <c r="T496" s="792"/>
      <c r="U496" s="792">
        <f t="shared" si="281"/>
        <v>0</v>
      </c>
      <c r="V496" s="792"/>
      <c r="W496" s="794"/>
      <c r="X496" s="795">
        <f t="shared" si="282"/>
        <v>0</v>
      </c>
      <c r="Y496" s="191"/>
      <c r="Z496" s="191">
        <f t="shared" si="283"/>
        <v>0</v>
      </c>
      <c r="AA496" s="191">
        <f t="shared" si="284"/>
        <v>0</v>
      </c>
      <c r="AB496" s="191">
        <f t="shared" si="285"/>
        <v>0</v>
      </c>
      <c r="AC496" s="191">
        <f t="shared" si="286"/>
        <v>0</v>
      </c>
      <c r="AD496" s="191">
        <f t="shared" ref="AD496:AE496" si="520">$F496*O496</f>
        <v>0</v>
      </c>
      <c r="AE496" s="191">
        <f t="shared" si="520"/>
        <v>0</v>
      </c>
      <c r="AF496" s="191">
        <f t="shared" si="288"/>
        <v>0</v>
      </c>
      <c r="AG496" s="191">
        <f t="shared" si="289"/>
        <v>0</v>
      </c>
      <c r="AH496" s="191">
        <f t="shared" si="290"/>
        <v>0</v>
      </c>
      <c r="AI496" s="191"/>
      <c r="AJ496" s="191"/>
      <c r="AK496" s="191"/>
    </row>
    <row r="497" spans="1:37">
      <c r="A497" s="787" t="str">
        <f t="shared" si="291"/>
        <v/>
      </c>
      <c r="B497" s="788" t="b">
        <f>IF(D496&lt;&gt;"",'PRODUCER INFORMATION '!$V$4)</f>
        <v>0</v>
      </c>
      <c r="C497" s="789" t="b">
        <f xml:space="preserve"> IF(D496&lt;&gt;"",'PRODUCER INFORMATION '!$Q$6)</f>
        <v>0</v>
      </c>
      <c r="D497" s="786"/>
      <c r="E497" s="790"/>
      <c r="F497" s="791"/>
      <c r="G497" s="792"/>
      <c r="H497" s="792">
        <f t="shared" si="274"/>
        <v>0</v>
      </c>
      <c r="I497" s="792"/>
      <c r="J497" s="792">
        <f t="shared" si="275"/>
        <v>0</v>
      </c>
      <c r="K497" s="792"/>
      <c r="L497" s="792">
        <f t="shared" si="276"/>
        <v>0</v>
      </c>
      <c r="M497" s="792"/>
      <c r="N497" s="792">
        <f t="shared" si="277"/>
        <v>0</v>
      </c>
      <c r="O497" s="793">
        <f t="shared" si="278"/>
        <v>0</v>
      </c>
      <c r="P497" s="792"/>
      <c r="Q497" s="792">
        <f t="shared" si="279"/>
        <v>0</v>
      </c>
      <c r="R497" s="792"/>
      <c r="S497" s="792">
        <f t="shared" si="280"/>
        <v>0</v>
      </c>
      <c r="T497" s="792"/>
      <c r="U497" s="792">
        <f t="shared" si="281"/>
        <v>0</v>
      </c>
      <c r="V497" s="792"/>
      <c r="W497" s="794"/>
      <c r="X497" s="795">
        <f t="shared" si="282"/>
        <v>0</v>
      </c>
      <c r="Y497" s="191"/>
      <c r="Z497" s="191">
        <f t="shared" si="283"/>
        <v>0</v>
      </c>
      <c r="AA497" s="191">
        <f t="shared" si="284"/>
        <v>0</v>
      </c>
      <c r="AB497" s="191">
        <f t="shared" si="285"/>
        <v>0</v>
      </c>
      <c r="AC497" s="191">
        <f t="shared" si="286"/>
        <v>0</v>
      </c>
      <c r="AD497" s="191">
        <f t="shared" ref="AD497:AE497" si="521">$F497*O497</f>
        <v>0</v>
      </c>
      <c r="AE497" s="191">
        <f t="shared" si="521"/>
        <v>0</v>
      </c>
      <c r="AF497" s="191">
        <f t="shared" si="288"/>
        <v>0</v>
      </c>
      <c r="AG497" s="191">
        <f t="shared" si="289"/>
        <v>0</v>
      </c>
      <c r="AH497" s="191">
        <f t="shared" si="290"/>
        <v>0</v>
      </c>
      <c r="AI497" s="191"/>
      <c r="AJ497" s="191"/>
      <c r="AK497" s="191"/>
    </row>
    <row r="498" spans="1:37">
      <c r="A498" s="787" t="str">
        <f t="shared" si="291"/>
        <v/>
      </c>
      <c r="B498" s="788" t="b">
        <f>IF(D497&lt;&gt;"",'PRODUCER INFORMATION '!$V$4)</f>
        <v>0</v>
      </c>
      <c r="C498" s="789" t="b">
        <f xml:space="preserve"> IF(D497&lt;&gt;"",'PRODUCER INFORMATION '!$Q$6)</f>
        <v>0</v>
      </c>
      <c r="D498" s="786"/>
      <c r="E498" s="790"/>
      <c r="F498" s="791"/>
      <c r="G498" s="792"/>
      <c r="H498" s="792">
        <f t="shared" si="274"/>
        <v>0</v>
      </c>
      <c r="I498" s="792"/>
      <c r="J498" s="792">
        <f t="shared" si="275"/>
        <v>0</v>
      </c>
      <c r="K498" s="792"/>
      <c r="L498" s="792">
        <f t="shared" si="276"/>
        <v>0</v>
      </c>
      <c r="M498" s="792"/>
      <c r="N498" s="792">
        <f t="shared" si="277"/>
        <v>0</v>
      </c>
      <c r="O498" s="793">
        <f t="shared" si="278"/>
        <v>0</v>
      </c>
      <c r="P498" s="792"/>
      <c r="Q498" s="792">
        <f t="shared" si="279"/>
        <v>0</v>
      </c>
      <c r="R498" s="792"/>
      <c r="S498" s="792">
        <f t="shared" si="280"/>
        <v>0</v>
      </c>
      <c r="T498" s="792"/>
      <c r="U498" s="792">
        <f t="shared" si="281"/>
        <v>0</v>
      </c>
      <c r="V498" s="792"/>
      <c r="W498" s="794"/>
      <c r="X498" s="795">
        <f t="shared" si="282"/>
        <v>0</v>
      </c>
      <c r="Y498" s="191"/>
      <c r="Z498" s="191">
        <f t="shared" si="283"/>
        <v>0</v>
      </c>
      <c r="AA498" s="191">
        <f t="shared" si="284"/>
        <v>0</v>
      </c>
      <c r="AB498" s="191">
        <f t="shared" si="285"/>
        <v>0</v>
      </c>
      <c r="AC498" s="191">
        <f t="shared" si="286"/>
        <v>0</v>
      </c>
      <c r="AD498" s="191">
        <f t="shared" ref="AD498:AE498" si="522">$F498*O498</f>
        <v>0</v>
      </c>
      <c r="AE498" s="191">
        <f t="shared" si="522"/>
        <v>0</v>
      </c>
      <c r="AF498" s="191">
        <f t="shared" si="288"/>
        <v>0</v>
      </c>
      <c r="AG498" s="191">
        <f t="shared" si="289"/>
        <v>0</v>
      </c>
      <c r="AH498" s="191">
        <f t="shared" si="290"/>
        <v>0</v>
      </c>
      <c r="AI498" s="191"/>
      <c r="AJ498" s="191"/>
      <c r="AK498" s="191"/>
    </row>
    <row r="499" spans="1:37">
      <c r="A499" s="787" t="str">
        <f t="shared" si="291"/>
        <v/>
      </c>
      <c r="B499" s="788" t="b">
        <f>IF(D498&lt;&gt;"",'PRODUCER INFORMATION '!$V$4)</f>
        <v>0</v>
      </c>
      <c r="C499" s="789" t="b">
        <f xml:space="preserve"> IF(D498&lt;&gt;"",'PRODUCER INFORMATION '!$Q$6)</f>
        <v>0</v>
      </c>
      <c r="D499" s="786"/>
      <c r="E499" s="790"/>
      <c r="F499" s="791"/>
      <c r="G499" s="792"/>
      <c r="H499" s="792">
        <f t="shared" si="274"/>
        <v>0</v>
      </c>
      <c r="I499" s="792"/>
      <c r="J499" s="792">
        <f t="shared" si="275"/>
        <v>0</v>
      </c>
      <c r="K499" s="792"/>
      <c r="L499" s="792">
        <f t="shared" si="276"/>
        <v>0</v>
      </c>
      <c r="M499" s="792"/>
      <c r="N499" s="792">
        <f t="shared" si="277"/>
        <v>0</v>
      </c>
      <c r="O499" s="793">
        <f t="shared" si="278"/>
        <v>0</v>
      </c>
      <c r="P499" s="792"/>
      <c r="Q499" s="792">
        <f t="shared" si="279"/>
        <v>0</v>
      </c>
      <c r="R499" s="792"/>
      <c r="S499" s="792">
        <f t="shared" si="280"/>
        <v>0</v>
      </c>
      <c r="T499" s="792"/>
      <c r="U499" s="792">
        <f t="shared" si="281"/>
        <v>0</v>
      </c>
      <c r="V499" s="792"/>
      <c r="W499" s="794"/>
      <c r="X499" s="795">
        <f t="shared" si="282"/>
        <v>0</v>
      </c>
      <c r="Y499" s="191"/>
      <c r="Z499" s="191">
        <f t="shared" si="283"/>
        <v>0</v>
      </c>
      <c r="AA499" s="191">
        <f t="shared" si="284"/>
        <v>0</v>
      </c>
      <c r="AB499" s="191">
        <f t="shared" si="285"/>
        <v>0</v>
      </c>
      <c r="AC499" s="191">
        <f t="shared" si="286"/>
        <v>0</v>
      </c>
      <c r="AD499" s="191">
        <f t="shared" ref="AD499:AE499" si="523">$F499*O499</f>
        <v>0</v>
      </c>
      <c r="AE499" s="191">
        <f t="shared" si="523"/>
        <v>0</v>
      </c>
      <c r="AF499" s="191">
        <f t="shared" si="288"/>
        <v>0</v>
      </c>
      <c r="AG499" s="191">
        <f t="shared" si="289"/>
        <v>0</v>
      </c>
      <c r="AH499" s="191">
        <f t="shared" si="290"/>
        <v>0</v>
      </c>
      <c r="AI499" s="191"/>
      <c r="AJ499" s="191"/>
      <c r="AK499" s="191"/>
    </row>
    <row r="500" spans="1:37">
      <c r="A500" s="787" t="str">
        <f t="shared" si="291"/>
        <v/>
      </c>
      <c r="B500" s="788" t="b">
        <f>IF(D499&lt;&gt;"",'PRODUCER INFORMATION '!$V$4)</f>
        <v>0</v>
      </c>
      <c r="C500" s="789" t="b">
        <f xml:space="preserve"> IF(D499&lt;&gt;"",'PRODUCER INFORMATION '!$Q$6)</f>
        <v>0</v>
      </c>
      <c r="D500" s="786"/>
      <c r="E500" s="790"/>
      <c r="F500" s="791"/>
      <c r="G500" s="792"/>
      <c r="H500" s="792">
        <f t="shared" si="274"/>
        <v>0</v>
      </c>
      <c r="I500" s="792"/>
      <c r="J500" s="792">
        <f t="shared" si="275"/>
        <v>0</v>
      </c>
      <c r="K500" s="792"/>
      <c r="L500" s="792">
        <f t="shared" si="276"/>
        <v>0</v>
      </c>
      <c r="M500" s="792"/>
      <c r="N500" s="792">
        <f t="shared" si="277"/>
        <v>0</v>
      </c>
      <c r="O500" s="793">
        <f t="shared" si="278"/>
        <v>0</v>
      </c>
      <c r="P500" s="792"/>
      <c r="Q500" s="792">
        <f t="shared" si="279"/>
        <v>0</v>
      </c>
      <c r="R500" s="792"/>
      <c r="S500" s="792">
        <f t="shared" si="280"/>
        <v>0</v>
      </c>
      <c r="T500" s="792"/>
      <c r="U500" s="792">
        <f t="shared" si="281"/>
        <v>0</v>
      </c>
      <c r="V500" s="792"/>
      <c r="W500" s="794"/>
      <c r="X500" s="795">
        <f t="shared" si="282"/>
        <v>0</v>
      </c>
      <c r="Y500" s="191"/>
      <c r="Z500" s="191">
        <f t="shared" si="283"/>
        <v>0</v>
      </c>
      <c r="AA500" s="191">
        <f t="shared" si="284"/>
        <v>0</v>
      </c>
      <c r="AB500" s="191">
        <f t="shared" si="285"/>
        <v>0</v>
      </c>
      <c r="AC500" s="191">
        <f t="shared" si="286"/>
        <v>0</v>
      </c>
      <c r="AD500" s="191">
        <f t="shared" ref="AD500:AE500" si="524">$F500*O500</f>
        <v>0</v>
      </c>
      <c r="AE500" s="191">
        <f t="shared" si="524"/>
        <v>0</v>
      </c>
      <c r="AF500" s="191">
        <f t="shared" si="288"/>
        <v>0</v>
      </c>
      <c r="AG500" s="191">
        <f t="shared" si="289"/>
        <v>0</v>
      </c>
      <c r="AH500" s="191">
        <f t="shared" si="290"/>
        <v>0</v>
      </c>
      <c r="AI500" s="191"/>
      <c r="AJ500" s="191"/>
      <c r="AK500" s="191"/>
    </row>
    <row r="501" spans="1:37">
      <c r="A501" s="787" t="str">
        <f t="shared" si="291"/>
        <v/>
      </c>
      <c r="B501" s="788" t="b">
        <f>IF(D500&lt;&gt;"",'PRODUCER INFORMATION '!$V$4)</f>
        <v>0</v>
      </c>
      <c r="C501" s="789" t="b">
        <f xml:space="preserve"> IF(D500&lt;&gt;"",'PRODUCER INFORMATION '!$Q$6)</f>
        <v>0</v>
      </c>
      <c r="D501" s="786"/>
      <c r="E501" s="790"/>
      <c r="F501" s="791"/>
      <c r="G501" s="792"/>
      <c r="H501" s="792">
        <f t="shared" si="274"/>
        <v>0</v>
      </c>
      <c r="I501" s="792"/>
      <c r="J501" s="792">
        <f t="shared" si="275"/>
        <v>0</v>
      </c>
      <c r="K501" s="792"/>
      <c r="L501" s="792">
        <f t="shared" si="276"/>
        <v>0</v>
      </c>
      <c r="M501" s="792"/>
      <c r="N501" s="792">
        <f t="shared" si="277"/>
        <v>0</v>
      </c>
      <c r="O501" s="793">
        <f t="shared" si="278"/>
        <v>0</v>
      </c>
      <c r="P501" s="792"/>
      <c r="Q501" s="792">
        <f t="shared" si="279"/>
        <v>0</v>
      </c>
      <c r="R501" s="792"/>
      <c r="S501" s="792">
        <f t="shared" si="280"/>
        <v>0</v>
      </c>
      <c r="T501" s="792"/>
      <c r="U501" s="792">
        <f t="shared" si="281"/>
        <v>0</v>
      </c>
      <c r="V501" s="792"/>
      <c r="W501" s="794"/>
      <c r="X501" s="795">
        <f t="shared" si="282"/>
        <v>0</v>
      </c>
      <c r="Y501" s="191"/>
      <c r="Z501" s="191">
        <f t="shared" si="283"/>
        <v>0</v>
      </c>
      <c r="AA501" s="191">
        <f t="shared" si="284"/>
        <v>0</v>
      </c>
      <c r="AB501" s="191">
        <f t="shared" si="285"/>
        <v>0</v>
      </c>
      <c r="AC501" s="191">
        <f t="shared" si="286"/>
        <v>0</v>
      </c>
      <c r="AD501" s="191">
        <f t="shared" ref="AD501:AE501" si="525">$F501*O501</f>
        <v>0</v>
      </c>
      <c r="AE501" s="191">
        <f t="shared" si="525"/>
        <v>0</v>
      </c>
      <c r="AF501" s="191">
        <f t="shared" si="288"/>
        <v>0</v>
      </c>
      <c r="AG501" s="191">
        <f t="shared" si="289"/>
        <v>0</v>
      </c>
      <c r="AH501" s="191">
        <f t="shared" si="290"/>
        <v>0</v>
      </c>
      <c r="AI501" s="191"/>
      <c r="AJ501" s="191"/>
      <c r="AK501" s="191"/>
    </row>
    <row r="502" spans="1:37">
      <c r="A502" s="787" t="str">
        <f t="shared" si="291"/>
        <v/>
      </c>
      <c r="B502" s="788" t="b">
        <f>IF(D501&lt;&gt;"",'PRODUCER INFORMATION '!$V$4)</f>
        <v>0</v>
      </c>
      <c r="C502" s="789" t="b">
        <f xml:space="preserve"> IF(D501&lt;&gt;"",'PRODUCER INFORMATION '!$Q$6)</f>
        <v>0</v>
      </c>
      <c r="D502" s="786"/>
      <c r="E502" s="790"/>
      <c r="F502" s="791"/>
      <c r="G502" s="792"/>
      <c r="H502" s="792">
        <f t="shared" si="274"/>
        <v>0</v>
      </c>
      <c r="I502" s="792"/>
      <c r="J502" s="792">
        <f t="shared" si="275"/>
        <v>0</v>
      </c>
      <c r="K502" s="792"/>
      <c r="L502" s="792">
        <f t="shared" si="276"/>
        <v>0</v>
      </c>
      <c r="M502" s="792"/>
      <c r="N502" s="792">
        <f t="shared" si="277"/>
        <v>0</v>
      </c>
      <c r="O502" s="793">
        <f t="shared" si="278"/>
        <v>0</v>
      </c>
      <c r="P502" s="792"/>
      <c r="Q502" s="792">
        <f t="shared" si="279"/>
        <v>0</v>
      </c>
      <c r="R502" s="792"/>
      <c r="S502" s="792">
        <f t="shared" si="280"/>
        <v>0</v>
      </c>
      <c r="T502" s="792"/>
      <c r="U502" s="792">
        <f t="shared" si="281"/>
        <v>0</v>
      </c>
      <c r="V502" s="792"/>
      <c r="W502" s="794"/>
      <c r="X502" s="795">
        <f t="shared" si="282"/>
        <v>0</v>
      </c>
      <c r="Y502" s="191"/>
      <c r="Z502" s="191">
        <f t="shared" si="283"/>
        <v>0</v>
      </c>
      <c r="AA502" s="191">
        <f t="shared" si="284"/>
        <v>0</v>
      </c>
      <c r="AB502" s="191">
        <f t="shared" si="285"/>
        <v>0</v>
      </c>
      <c r="AC502" s="191">
        <f t="shared" si="286"/>
        <v>0</v>
      </c>
      <c r="AD502" s="191">
        <f t="shared" ref="AD502:AE502" si="526">$F502*O502</f>
        <v>0</v>
      </c>
      <c r="AE502" s="191">
        <f t="shared" si="526"/>
        <v>0</v>
      </c>
      <c r="AF502" s="191">
        <f t="shared" si="288"/>
        <v>0</v>
      </c>
      <c r="AG502" s="191">
        <f t="shared" si="289"/>
        <v>0</v>
      </c>
      <c r="AH502" s="191">
        <f t="shared" si="290"/>
        <v>0</v>
      </c>
      <c r="AI502" s="191"/>
      <c r="AJ502" s="191"/>
      <c r="AK502" s="191"/>
    </row>
    <row r="503" spans="1:37">
      <c r="A503" s="787" t="str">
        <f t="shared" si="291"/>
        <v/>
      </c>
      <c r="B503" s="788" t="b">
        <f>IF(D502&lt;&gt;"",'PRODUCER INFORMATION '!$V$4)</f>
        <v>0</v>
      </c>
      <c r="C503" s="789" t="b">
        <f xml:space="preserve"> IF(D502&lt;&gt;"",'PRODUCER INFORMATION '!$Q$6)</f>
        <v>0</v>
      </c>
      <c r="D503" s="786"/>
      <c r="E503" s="790"/>
      <c r="F503" s="791"/>
      <c r="G503" s="792"/>
      <c r="H503" s="792">
        <f t="shared" si="274"/>
        <v>0</v>
      </c>
      <c r="I503" s="792"/>
      <c r="J503" s="792">
        <f t="shared" si="275"/>
        <v>0</v>
      </c>
      <c r="K503" s="792"/>
      <c r="L503" s="792">
        <f t="shared" si="276"/>
        <v>0</v>
      </c>
      <c r="M503" s="792"/>
      <c r="N503" s="792">
        <f t="shared" si="277"/>
        <v>0</v>
      </c>
      <c r="O503" s="793">
        <f t="shared" si="278"/>
        <v>0</v>
      </c>
      <c r="P503" s="792"/>
      <c r="Q503" s="792">
        <f t="shared" si="279"/>
        <v>0</v>
      </c>
      <c r="R503" s="792"/>
      <c r="S503" s="792">
        <f t="shared" si="280"/>
        <v>0</v>
      </c>
      <c r="T503" s="792"/>
      <c r="U503" s="792">
        <f t="shared" si="281"/>
        <v>0</v>
      </c>
      <c r="V503" s="792"/>
      <c r="W503" s="794"/>
      <c r="X503" s="795">
        <f t="shared" si="282"/>
        <v>0</v>
      </c>
      <c r="Y503" s="191"/>
      <c r="Z503" s="191">
        <f t="shared" si="283"/>
        <v>0</v>
      </c>
      <c r="AA503" s="191">
        <f t="shared" si="284"/>
        <v>0</v>
      </c>
      <c r="AB503" s="191">
        <f t="shared" si="285"/>
        <v>0</v>
      </c>
      <c r="AC503" s="191">
        <f t="shared" si="286"/>
        <v>0</v>
      </c>
      <c r="AD503" s="191">
        <f t="shared" ref="AD503:AE503" si="527">$F503*O503</f>
        <v>0</v>
      </c>
      <c r="AE503" s="191">
        <f t="shared" si="527"/>
        <v>0</v>
      </c>
      <c r="AF503" s="191">
        <f t="shared" si="288"/>
        <v>0</v>
      </c>
      <c r="AG503" s="191">
        <f t="shared" si="289"/>
        <v>0</v>
      </c>
      <c r="AH503" s="191">
        <f t="shared" si="290"/>
        <v>0</v>
      </c>
      <c r="AI503" s="191"/>
      <c r="AJ503" s="191"/>
      <c r="AK503" s="191"/>
    </row>
    <row r="504" spans="1:37">
      <c r="A504" s="787" t="str">
        <f t="shared" si="291"/>
        <v/>
      </c>
      <c r="B504" s="788" t="b">
        <f>IF(D503&lt;&gt;"",'PRODUCER INFORMATION '!$V$4)</f>
        <v>0</v>
      </c>
      <c r="C504" s="789" t="b">
        <f xml:space="preserve"> IF(D503&lt;&gt;"",'PRODUCER INFORMATION '!$Q$6)</f>
        <v>0</v>
      </c>
      <c r="D504" s="786"/>
      <c r="E504" s="790"/>
      <c r="F504" s="791"/>
      <c r="G504" s="792"/>
      <c r="H504" s="792">
        <f t="shared" si="274"/>
        <v>0</v>
      </c>
      <c r="I504" s="792"/>
      <c r="J504" s="792">
        <f t="shared" si="275"/>
        <v>0</v>
      </c>
      <c r="K504" s="792"/>
      <c r="L504" s="792">
        <f t="shared" si="276"/>
        <v>0</v>
      </c>
      <c r="M504" s="792"/>
      <c r="N504" s="792">
        <f t="shared" si="277"/>
        <v>0</v>
      </c>
      <c r="O504" s="793">
        <f t="shared" si="278"/>
        <v>0</v>
      </c>
      <c r="P504" s="792"/>
      <c r="Q504" s="792">
        <f t="shared" si="279"/>
        <v>0</v>
      </c>
      <c r="R504" s="792"/>
      <c r="S504" s="792">
        <f t="shared" si="280"/>
        <v>0</v>
      </c>
      <c r="T504" s="792"/>
      <c r="U504" s="792">
        <f t="shared" si="281"/>
        <v>0</v>
      </c>
      <c r="V504" s="792"/>
      <c r="W504" s="794"/>
      <c r="X504" s="795">
        <f t="shared" si="282"/>
        <v>0</v>
      </c>
      <c r="Y504" s="191"/>
      <c r="Z504" s="191">
        <f t="shared" si="283"/>
        <v>0</v>
      </c>
      <c r="AA504" s="191">
        <f t="shared" si="284"/>
        <v>0</v>
      </c>
      <c r="AB504" s="191">
        <f t="shared" si="285"/>
        <v>0</v>
      </c>
      <c r="AC504" s="191">
        <f t="shared" si="286"/>
        <v>0</v>
      </c>
      <c r="AD504" s="191">
        <f t="shared" ref="AD504:AE504" si="528">$F504*O504</f>
        <v>0</v>
      </c>
      <c r="AE504" s="191">
        <f t="shared" si="528"/>
        <v>0</v>
      </c>
      <c r="AF504" s="191">
        <f t="shared" si="288"/>
        <v>0</v>
      </c>
      <c r="AG504" s="191">
        <f t="shared" si="289"/>
        <v>0</v>
      </c>
      <c r="AH504" s="191">
        <f t="shared" si="290"/>
        <v>0</v>
      </c>
      <c r="AI504" s="191"/>
      <c r="AJ504" s="191"/>
      <c r="AK504" s="191"/>
    </row>
    <row r="505" spans="1:37">
      <c r="A505" s="787" t="str">
        <f t="shared" si="291"/>
        <v/>
      </c>
      <c r="B505" s="788" t="b">
        <f>IF(D504&lt;&gt;"",'PRODUCER INFORMATION '!$V$4)</f>
        <v>0</v>
      </c>
      <c r="C505" s="789" t="b">
        <f xml:space="preserve"> IF(D504&lt;&gt;"",'PRODUCER INFORMATION '!$Q$6)</f>
        <v>0</v>
      </c>
      <c r="D505" s="786"/>
      <c r="E505" s="790"/>
      <c r="F505" s="791"/>
      <c r="G505" s="792"/>
      <c r="H505" s="792">
        <f t="shared" si="274"/>
        <v>0</v>
      </c>
      <c r="I505" s="792"/>
      <c r="J505" s="792">
        <f t="shared" si="275"/>
        <v>0</v>
      </c>
      <c r="K505" s="792"/>
      <c r="L505" s="792">
        <f t="shared" si="276"/>
        <v>0</v>
      </c>
      <c r="M505" s="792"/>
      <c r="N505" s="792">
        <f t="shared" si="277"/>
        <v>0</v>
      </c>
      <c r="O505" s="793">
        <f t="shared" si="278"/>
        <v>0</v>
      </c>
      <c r="P505" s="792"/>
      <c r="Q505" s="792">
        <f t="shared" si="279"/>
        <v>0</v>
      </c>
      <c r="R505" s="792"/>
      <c r="S505" s="792">
        <f t="shared" si="280"/>
        <v>0</v>
      </c>
      <c r="T505" s="792"/>
      <c r="U505" s="792">
        <f t="shared" si="281"/>
        <v>0</v>
      </c>
      <c r="V505" s="792"/>
      <c r="W505" s="794"/>
      <c r="X505" s="795">
        <f t="shared" si="282"/>
        <v>0</v>
      </c>
      <c r="Y505" s="191"/>
      <c r="Z505" s="191">
        <f t="shared" si="283"/>
        <v>0</v>
      </c>
      <c r="AA505" s="191">
        <f t="shared" si="284"/>
        <v>0</v>
      </c>
      <c r="AB505" s="191">
        <f t="shared" si="285"/>
        <v>0</v>
      </c>
      <c r="AC505" s="191">
        <f t="shared" si="286"/>
        <v>0</v>
      </c>
      <c r="AD505" s="191">
        <f t="shared" ref="AD505:AE505" si="529">$F505*O505</f>
        <v>0</v>
      </c>
      <c r="AE505" s="191">
        <f t="shared" si="529"/>
        <v>0</v>
      </c>
      <c r="AF505" s="191">
        <f t="shared" si="288"/>
        <v>0</v>
      </c>
      <c r="AG505" s="191">
        <f t="shared" si="289"/>
        <v>0</v>
      </c>
      <c r="AH505" s="191">
        <f t="shared" si="290"/>
        <v>0</v>
      </c>
      <c r="AI505" s="191"/>
      <c r="AJ505" s="191"/>
      <c r="AK505" s="191"/>
    </row>
    <row r="506" spans="1:37">
      <c r="A506" s="787" t="str">
        <f t="shared" si="291"/>
        <v/>
      </c>
      <c r="B506" s="788" t="b">
        <f>IF(D505&lt;&gt;"",'PRODUCER INFORMATION '!$V$4)</f>
        <v>0</v>
      </c>
      <c r="C506" s="789" t="b">
        <f xml:space="preserve"> IF(D505&lt;&gt;"",'PRODUCER INFORMATION '!$Q$6)</f>
        <v>0</v>
      </c>
      <c r="D506" s="786"/>
      <c r="E506" s="790"/>
      <c r="F506" s="791"/>
      <c r="G506" s="792"/>
      <c r="H506" s="792">
        <f t="shared" si="274"/>
        <v>0</v>
      </c>
      <c r="I506" s="792"/>
      <c r="J506" s="792">
        <f t="shared" si="275"/>
        <v>0</v>
      </c>
      <c r="K506" s="792"/>
      <c r="L506" s="792">
        <f t="shared" si="276"/>
        <v>0</v>
      </c>
      <c r="M506" s="792"/>
      <c r="N506" s="792">
        <f t="shared" si="277"/>
        <v>0</v>
      </c>
      <c r="O506" s="793">
        <f t="shared" si="278"/>
        <v>0</v>
      </c>
      <c r="P506" s="792"/>
      <c r="Q506" s="792">
        <f t="shared" si="279"/>
        <v>0</v>
      </c>
      <c r="R506" s="792"/>
      <c r="S506" s="792">
        <f t="shared" si="280"/>
        <v>0</v>
      </c>
      <c r="T506" s="792"/>
      <c r="U506" s="792">
        <f t="shared" si="281"/>
        <v>0</v>
      </c>
      <c r="V506" s="792"/>
      <c r="W506" s="794"/>
      <c r="X506" s="795">
        <f t="shared" si="282"/>
        <v>0</v>
      </c>
      <c r="Y506" s="191"/>
      <c r="Z506" s="191">
        <f t="shared" si="283"/>
        <v>0</v>
      </c>
      <c r="AA506" s="191">
        <f t="shared" si="284"/>
        <v>0</v>
      </c>
      <c r="AB506" s="191">
        <f t="shared" si="285"/>
        <v>0</v>
      </c>
      <c r="AC506" s="191">
        <f t="shared" si="286"/>
        <v>0</v>
      </c>
      <c r="AD506" s="191">
        <f t="shared" ref="AD506:AE506" si="530">$F506*O506</f>
        <v>0</v>
      </c>
      <c r="AE506" s="191">
        <f t="shared" si="530"/>
        <v>0</v>
      </c>
      <c r="AF506" s="191">
        <f t="shared" si="288"/>
        <v>0</v>
      </c>
      <c r="AG506" s="191">
        <f t="shared" si="289"/>
        <v>0</v>
      </c>
      <c r="AH506" s="191">
        <f t="shared" si="290"/>
        <v>0</v>
      </c>
      <c r="AI506" s="191"/>
      <c r="AJ506" s="191"/>
      <c r="AK506" s="191"/>
    </row>
    <row r="507" spans="1:37">
      <c r="A507" s="787" t="str">
        <f t="shared" si="291"/>
        <v/>
      </c>
      <c r="B507" s="788" t="b">
        <f>IF(D506&lt;&gt;"",'PRODUCER INFORMATION '!$V$4)</f>
        <v>0</v>
      </c>
      <c r="C507" s="789" t="b">
        <f xml:space="preserve"> IF(D506&lt;&gt;"",'PRODUCER INFORMATION '!$Q$6)</f>
        <v>0</v>
      </c>
      <c r="D507" s="786"/>
      <c r="E507" s="790"/>
      <c r="F507" s="791"/>
      <c r="G507" s="792"/>
      <c r="H507" s="792">
        <f t="shared" si="274"/>
        <v>0</v>
      </c>
      <c r="I507" s="792"/>
      <c r="J507" s="792">
        <f t="shared" si="275"/>
        <v>0</v>
      </c>
      <c r="K507" s="792"/>
      <c r="L507" s="792">
        <f t="shared" si="276"/>
        <v>0</v>
      </c>
      <c r="M507" s="792"/>
      <c r="N507" s="792">
        <f t="shared" si="277"/>
        <v>0</v>
      </c>
      <c r="O507" s="793">
        <f t="shared" si="278"/>
        <v>0</v>
      </c>
      <c r="P507" s="792"/>
      <c r="Q507" s="792">
        <f t="shared" si="279"/>
        <v>0</v>
      </c>
      <c r="R507" s="792"/>
      <c r="S507" s="792">
        <f t="shared" si="280"/>
        <v>0</v>
      </c>
      <c r="T507" s="792"/>
      <c r="U507" s="792">
        <f t="shared" si="281"/>
        <v>0</v>
      </c>
      <c r="V507" s="792"/>
      <c r="W507" s="794"/>
      <c r="X507" s="795">
        <f t="shared" si="282"/>
        <v>0</v>
      </c>
      <c r="Y507" s="191"/>
      <c r="Z507" s="191">
        <f t="shared" si="283"/>
        <v>0</v>
      </c>
      <c r="AA507" s="191">
        <f t="shared" si="284"/>
        <v>0</v>
      </c>
      <c r="AB507" s="191">
        <f t="shared" si="285"/>
        <v>0</v>
      </c>
      <c r="AC507" s="191">
        <f t="shared" si="286"/>
        <v>0</v>
      </c>
      <c r="AD507" s="191">
        <f t="shared" ref="AD507:AE507" si="531">$F507*O507</f>
        <v>0</v>
      </c>
      <c r="AE507" s="191">
        <f t="shared" si="531"/>
        <v>0</v>
      </c>
      <c r="AF507" s="191">
        <f t="shared" si="288"/>
        <v>0</v>
      </c>
      <c r="AG507" s="191">
        <f t="shared" si="289"/>
        <v>0</v>
      </c>
      <c r="AH507" s="191">
        <f t="shared" si="290"/>
        <v>0</v>
      </c>
      <c r="AI507" s="191"/>
      <c r="AJ507" s="191"/>
      <c r="AK507" s="191"/>
    </row>
    <row r="508" spans="1:37">
      <c r="A508" s="787" t="str">
        <f t="shared" si="291"/>
        <v/>
      </c>
      <c r="B508" s="788" t="b">
        <f>IF(D507&lt;&gt;"",'PRODUCER INFORMATION '!$V$4)</f>
        <v>0</v>
      </c>
      <c r="C508" s="789" t="b">
        <f xml:space="preserve"> IF(D507&lt;&gt;"",'PRODUCER INFORMATION '!$Q$6)</f>
        <v>0</v>
      </c>
      <c r="D508" s="786"/>
      <c r="E508" s="790"/>
      <c r="F508" s="791"/>
      <c r="G508" s="792"/>
      <c r="H508" s="792">
        <f t="shared" si="274"/>
        <v>0</v>
      </c>
      <c r="I508" s="792"/>
      <c r="J508" s="792">
        <f t="shared" si="275"/>
        <v>0</v>
      </c>
      <c r="K508" s="792"/>
      <c r="L508" s="792">
        <f t="shared" si="276"/>
        <v>0</v>
      </c>
      <c r="M508" s="792"/>
      <c r="N508" s="792">
        <f t="shared" si="277"/>
        <v>0</v>
      </c>
      <c r="O508" s="793">
        <f t="shared" si="278"/>
        <v>0</v>
      </c>
      <c r="P508" s="792"/>
      <c r="Q508" s="792">
        <f t="shared" si="279"/>
        <v>0</v>
      </c>
      <c r="R508" s="792"/>
      <c r="S508" s="792">
        <f t="shared" si="280"/>
        <v>0</v>
      </c>
      <c r="T508" s="792"/>
      <c r="U508" s="792">
        <f t="shared" si="281"/>
        <v>0</v>
      </c>
      <c r="V508" s="792"/>
      <c r="W508" s="794"/>
      <c r="X508" s="795">
        <f t="shared" si="282"/>
        <v>0</v>
      </c>
      <c r="Y508" s="191"/>
      <c r="Z508" s="191">
        <f t="shared" si="283"/>
        <v>0</v>
      </c>
      <c r="AA508" s="191">
        <f t="shared" si="284"/>
        <v>0</v>
      </c>
      <c r="AB508" s="191">
        <f t="shared" si="285"/>
        <v>0</v>
      </c>
      <c r="AC508" s="191">
        <f t="shared" si="286"/>
        <v>0</v>
      </c>
      <c r="AD508" s="191">
        <f t="shared" ref="AD508:AE508" si="532">$F508*O508</f>
        <v>0</v>
      </c>
      <c r="AE508" s="191">
        <f t="shared" si="532"/>
        <v>0</v>
      </c>
      <c r="AF508" s="191">
        <f t="shared" si="288"/>
        <v>0</v>
      </c>
      <c r="AG508" s="191">
        <f t="shared" si="289"/>
        <v>0</v>
      </c>
      <c r="AH508" s="191">
        <f t="shared" si="290"/>
        <v>0</v>
      </c>
      <c r="AI508" s="191"/>
      <c r="AJ508" s="191"/>
      <c r="AK508" s="191"/>
    </row>
    <row r="509" spans="1:37">
      <c r="A509" s="787" t="str">
        <f t="shared" si="291"/>
        <v/>
      </c>
      <c r="B509" s="788" t="b">
        <f>IF(D508&lt;&gt;"",'PRODUCER INFORMATION '!$V$4)</f>
        <v>0</v>
      </c>
      <c r="C509" s="789" t="b">
        <f xml:space="preserve"> IF(D508&lt;&gt;"",'PRODUCER INFORMATION '!$Q$6)</f>
        <v>0</v>
      </c>
      <c r="D509" s="786"/>
      <c r="E509" s="790"/>
      <c r="F509" s="791"/>
      <c r="G509" s="792"/>
      <c r="H509" s="792">
        <f t="shared" si="274"/>
        <v>0</v>
      </c>
      <c r="I509" s="792"/>
      <c r="J509" s="792">
        <f t="shared" si="275"/>
        <v>0</v>
      </c>
      <c r="K509" s="792"/>
      <c r="L509" s="792">
        <f t="shared" si="276"/>
        <v>0</v>
      </c>
      <c r="M509" s="792"/>
      <c r="N509" s="792">
        <f t="shared" si="277"/>
        <v>0</v>
      </c>
      <c r="O509" s="793">
        <f t="shared" si="278"/>
        <v>0</v>
      </c>
      <c r="P509" s="792"/>
      <c r="Q509" s="792">
        <f t="shared" si="279"/>
        <v>0</v>
      </c>
      <c r="R509" s="792"/>
      <c r="S509" s="792">
        <f t="shared" si="280"/>
        <v>0</v>
      </c>
      <c r="T509" s="792"/>
      <c r="U509" s="792">
        <f t="shared" si="281"/>
        <v>0</v>
      </c>
      <c r="V509" s="792"/>
      <c r="W509" s="794"/>
      <c r="X509" s="795">
        <f t="shared" si="282"/>
        <v>0</v>
      </c>
      <c r="Y509" s="191"/>
      <c r="Z509" s="191">
        <f t="shared" si="283"/>
        <v>0</v>
      </c>
      <c r="AA509" s="191">
        <f t="shared" si="284"/>
        <v>0</v>
      </c>
      <c r="AB509" s="191">
        <f t="shared" si="285"/>
        <v>0</v>
      </c>
      <c r="AC509" s="191">
        <f t="shared" si="286"/>
        <v>0</v>
      </c>
      <c r="AD509" s="191">
        <f t="shared" ref="AD509:AE509" si="533">$F509*O509</f>
        <v>0</v>
      </c>
      <c r="AE509" s="191">
        <f t="shared" si="533"/>
        <v>0</v>
      </c>
      <c r="AF509" s="191">
        <f t="shared" si="288"/>
        <v>0</v>
      </c>
      <c r="AG509" s="191">
        <f t="shared" si="289"/>
        <v>0</v>
      </c>
      <c r="AH509" s="191">
        <f t="shared" si="290"/>
        <v>0</v>
      </c>
      <c r="AI509" s="191"/>
      <c r="AJ509" s="191"/>
      <c r="AK509" s="191"/>
    </row>
    <row r="510" spans="1:37">
      <c r="A510" s="787" t="str">
        <f t="shared" si="291"/>
        <v/>
      </c>
      <c r="B510" s="788" t="b">
        <f>IF(D509&lt;&gt;"",'PRODUCER INFORMATION '!$V$4)</f>
        <v>0</v>
      </c>
      <c r="C510" s="789" t="b">
        <f xml:space="preserve"> IF(D509&lt;&gt;"",'PRODUCER INFORMATION '!$Q$6)</f>
        <v>0</v>
      </c>
      <c r="D510" s="786"/>
      <c r="E510" s="790"/>
      <c r="F510" s="791"/>
      <c r="G510" s="792"/>
      <c r="H510" s="792">
        <f t="shared" si="274"/>
        <v>0</v>
      </c>
      <c r="I510" s="792"/>
      <c r="J510" s="792">
        <f t="shared" si="275"/>
        <v>0</v>
      </c>
      <c r="K510" s="792"/>
      <c r="L510" s="792">
        <f t="shared" si="276"/>
        <v>0</v>
      </c>
      <c r="M510" s="792"/>
      <c r="N510" s="792">
        <f t="shared" si="277"/>
        <v>0</v>
      </c>
      <c r="O510" s="793">
        <f t="shared" si="278"/>
        <v>0</v>
      </c>
      <c r="P510" s="792"/>
      <c r="Q510" s="792">
        <f t="shared" si="279"/>
        <v>0</v>
      </c>
      <c r="R510" s="792"/>
      <c r="S510" s="792">
        <f t="shared" si="280"/>
        <v>0</v>
      </c>
      <c r="T510" s="792"/>
      <c r="U510" s="792">
        <f t="shared" si="281"/>
        <v>0</v>
      </c>
      <c r="V510" s="792"/>
      <c r="W510" s="794"/>
      <c r="X510" s="795">
        <f t="shared" si="282"/>
        <v>0</v>
      </c>
      <c r="Y510" s="191"/>
      <c r="Z510" s="191">
        <f t="shared" si="283"/>
        <v>0</v>
      </c>
      <c r="AA510" s="191">
        <f t="shared" si="284"/>
        <v>0</v>
      </c>
      <c r="AB510" s="191">
        <f t="shared" si="285"/>
        <v>0</v>
      </c>
      <c r="AC510" s="191">
        <f t="shared" si="286"/>
        <v>0</v>
      </c>
      <c r="AD510" s="191">
        <f t="shared" ref="AD510:AE510" si="534">$F510*O510</f>
        <v>0</v>
      </c>
      <c r="AE510" s="191">
        <f t="shared" si="534"/>
        <v>0</v>
      </c>
      <c r="AF510" s="191">
        <f t="shared" si="288"/>
        <v>0</v>
      </c>
      <c r="AG510" s="191">
        <f t="shared" si="289"/>
        <v>0</v>
      </c>
      <c r="AH510" s="191">
        <f t="shared" si="290"/>
        <v>0</v>
      </c>
      <c r="AI510" s="191"/>
      <c r="AJ510" s="191"/>
      <c r="AK510" s="191"/>
    </row>
    <row r="511" spans="1:37">
      <c r="A511" s="787" t="str">
        <f t="shared" si="291"/>
        <v/>
      </c>
      <c r="B511" s="788" t="b">
        <f>IF(D510&lt;&gt;"",'PRODUCER INFORMATION '!$V$4)</f>
        <v>0</v>
      </c>
      <c r="C511" s="789" t="b">
        <f xml:space="preserve"> IF(D510&lt;&gt;"",'PRODUCER INFORMATION '!$Q$6)</f>
        <v>0</v>
      </c>
      <c r="D511" s="786"/>
      <c r="E511" s="790"/>
      <c r="F511" s="791"/>
      <c r="G511" s="792"/>
      <c r="H511" s="792">
        <f t="shared" si="274"/>
        <v>0</v>
      </c>
      <c r="I511" s="792"/>
      <c r="J511" s="792">
        <f t="shared" si="275"/>
        <v>0</v>
      </c>
      <c r="K511" s="792"/>
      <c r="L511" s="792">
        <f t="shared" si="276"/>
        <v>0</v>
      </c>
      <c r="M511" s="792"/>
      <c r="N511" s="792">
        <f t="shared" si="277"/>
        <v>0</v>
      </c>
      <c r="O511" s="793">
        <f t="shared" si="278"/>
        <v>0</v>
      </c>
      <c r="P511" s="792"/>
      <c r="Q511" s="792">
        <f t="shared" si="279"/>
        <v>0</v>
      </c>
      <c r="R511" s="792"/>
      <c r="S511" s="792">
        <f t="shared" si="280"/>
        <v>0</v>
      </c>
      <c r="T511" s="792"/>
      <c r="U511" s="792">
        <f t="shared" si="281"/>
        <v>0</v>
      </c>
      <c r="V511" s="792"/>
      <c r="W511" s="794"/>
      <c r="X511" s="795">
        <f t="shared" si="282"/>
        <v>0</v>
      </c>
      <c r="Y511" s="191"/>
      <c r="Z511" s="191">
        <f t="shared" si="283"/>
        <v>0</v>
      </c>
      <c r="AA511" s="191">
        <f t="shared" si="284"/>
        <v>0</v>
      </c>
      <c r="AB511" s="191">
        <f t="shared" si="285"/>
        <v>0</v>
      </c>
      <c r="AC511" s="191">
        <f t="shared" si="286"/>
        <v>0</v>
      </c>
      <c r="AD511" s="191">
        <f t="shared" ref="AD511:AE511" si="535">$F511*O511</f>
        <v>0</v>
      </c>
      <c r="AE511" s="191">
        <f t="shared" si="535"/>
        <v>0</v>
      </c>
      <c r="AF511" s="191">
        <f t="shared" si="288"/>
        <v>0</v>
      </c>
      <c r="AG511" s="191">
        <f t="shared" si="289"/>
        <v>0</v>
      </c>
      <c r="AH511" s="191">
        <f t="shared" si="290"/>
        <v>0</v>
      </c>
      <c r="AI511" s="191"/>
      <c r="AJ511" s="191"/>
      <c r="AK511" s="191"/>
    </row>
    <row r="512" spans="1:37">
      <c r="A512" s="787" t="str">
        <f t="shared" si="291"/>
        <v/>
      </c>
      <c r="B512" s="788" t="b">
        <f>IF(D511&lt;&gt;"",'PRODUCER INFORMATION '!$V$4)</f>
        <v>0</v>
      </c>
      <c r="C512" s="789" t="b">
        <f xml:space="preserve"> IF(D511&lt;&gt;"",'PRODUCER INFORMATION '!$Q$6)</f>
        <v>0</v>
      </c>
      <c r="D512" s="786"/>
      <c r="E512" s="790"/>
      <c r="F512" s="791"/>
      <c r="G512" s="792"/>
      <c r="H512" s="792">
        <f t="shared" si="274"/>
        <v>0</v>
      </c>
      <c r="I512" s="792"/>
      <c r="J512" s="792">
        <f t="shared" si="275"/>
        <v>0</v>
      </c>
      <c r="K512" s="792"/>
      <c r="L512" s="792">
        <f t="shared" si="276"/>
        <v>0</v>
      </c>
      <c r="M512" s="792"/>
      <c r="N512" s="792">
        <f t="shared" si="277"/>
        <v>0</v>
      </c>
      <c r="O512" s="793">
        <f t="shared" si="278"/>
        <v>0</v>
      </c>
      <c r="P512" s="792"/>
      <c r="Q512" s="792">
        <f t="shared" si="279"/>
        <v>0</v>
      </c>
      <c r="R512" s="792"/>
      <c r="S512" s="792">
        <f t="shared" si="280"/>
        <v>0</v>
      </c>
      <c r="T512" s="792"/>
      <c r="U512" s="792">
        <f t="shared" si="281"/>
        <v>0</v>
      </c>
      <c r="V512" s="792"/>
      <c r="W512" s="794"/>
      <c r="X512" s="795">
        <f t="shared" si="282"/>
        <v>0</v>
      </c>
      <c r="Y512" s="191"/>
      <c r="Z512" s="191">
        <f t="shared" si="283"/>
        <v>0</v>
      </c>
      <c r="AA512" s="191">
        <f t="shared" si="284"/>
        <v>0</v>
      </c>
      <c r="AB512" s="191">
        <f t="shared" si="285"/>
        <v>0</v>
      </c>
      <c r="AC512" s="191">
        <f t="shared" si="286"/>
        <v>0</v>
      </c>
      <c r="AD512" s="191">
        <f t="shared" ref="AD512:AE512" si="536">$F512*O512</f>
        <v>0</v>
      </c>
      <c r="AE512" s="191">
        <f t="shared" si="536"/>
        <v>0</v>
      </c>
      <c r="AF512" s="191">
        <f t="shared" si="288"/>
        <v>0</v>
      </c>
      <c r="AG512" s="191">
        <f t="shared" si="289"/>
        <v>0</v>
      </c>
      <c r="AH512" s="191">
        <f t="shared" si="290"/>
        <v>0</v>
      </c>
      <c r="AI512" s="191"/>
      <c r="AJ512" s="191"/>
      <c r="AK512" s="191"/>
    </row>
    <row r="513" spans="1:37">
      <c r="A513" s="787" t="str">
        <f t="shared" si="291"/>
        <v/>
      </c>
      <c r="B513" s="788" t="b">
        <f>IF(D512&lt;&gt;"",'PRODUCER INFORMATION '!$V$4)</f>
        <v>0</v>
      </c>
      <c r="C513" s="789" t="b">
        <f xml:space="preserve"> IF(D512&lt;&gt;"",'PRODUCER INFORMATION '!$Q$6)</f>
        <v>0</v>
      </c>
      <c r="D513" s="786"/>
      <c r="E513" s="790"/>
      <c r="F513" s="791"/>
      <c r="G513" s="792"/>
      <c r="H513" s="792">
        <f t="shared" si="274"/>
        <v>0</v>
      </c>
      <c r="I513" s="792"/>
      <c r="J513" s="792">
        <f t="shared" si="275"/>
        <v>0</v>
      </c>
      <c r="K513" s="792"/>
      <c r="L513" s="792">
        <f t="shared" si="276"/>
        <v>0</v>
      </c>
      <c r="M513" s="792"/>
      <c r="N513" s="792">
        <f t="shared" si="277"/>
        <v>0</v>
      </c>
      <c r="O513" s="793">
        <f t="shared" si="278"/>
        <v>0</v>
      </c>
      <c r="P513" s="792"/>
      <c r="Q513" s="792">
        <f t="shared" si="279"/>
        <v>0</v>
      </c>
      <c r="R513" s="792"/>
      <c r="S513" s="792">
        <f t="shared" si="280"/>
        <v>0</v>
      </c>
      <c r="T513" s="792"/>
      <c r="U513" s="792">
        <f t="shared" si="281"/>
        <v>0</v>
      </c>
      <c r="V513" s="792"/>
      <c r="W513" s="794"/>
      <c r="X513" s="795">
        <f t="shared" si="282"/>
        <v>0</v>
      </c>
      <c r="Y513" s="191"/>
      <c r="Z513" s="191">
        <f t="shared" si="283"/>
        <v>0</v>
      </c>
      <c r="AA513" s="191">
        <f t="shared" si="284"/>
        <v>0</v>
      </c>
      <c r="AB513" s="191">
        <f t="shared" si="285"/>
        <v>0</v>
      </c>
      <c r="AC513" s="191">
        <f t="shared" si="286"/>
        <v>0</v>
      </c>
      <c r="AD513" s="191">
        <f t="shared" ref="AD513:AE513" si="537">$F513*O513</f>
        <v>0</v>
      </c>
      <c r="AE513" s="191">
        <f t="shared" si="537"/>
        <v>0</v>
      </c>
      <c r="AF513" s="191">
        <f t="shared" si="288"/>
        <v>0</v>
      </c>
      <c r="AG513" s="191">
        <f t="shared" si="289"/>
        <v>0</v>
      </c>
      <c r="AH513" s="191">
        <f t="shared" si="290"/>
        <v>0</v>
      </c>
      <c r="AI513" s="191"/>
      <c r="AJ513" s="191"/>
      <c r="AK513" s="191"/>
    </row>
    <row r="514" spans="1:37">
      <c r="A514" s="787" t="str">
        <f t="shared" si="291"/>
        <v/>
      </c>
      <c r="B514" s="788" t="b">
        <f>IF(D513&lt;&gt;"",'PRODUCER INFORMATION '!$V$4)</f>
        <v>0</v>
      </c>
      <c r="C514" s="789" t="b">
        <f xml:space="preserve"> IF(D513&lt;&gt;"",'PRODUCER INFORMATION '!$Q$6)</f>
        <v>0</v>
      </c>
      <c r="D514" s="786"/>
      <c r="E514" s="790"/>
      <c r="F514" s="791"/>
      <c r="G514" s="792"/>
      <c r="H514" s="792">
        <f t="shared" si="274"/>
        <v>0</v>
      </c>
      <c r="I514" s="792"/>
      <c r="J514" s="792">
        <f t="shared" si="275"/>
        <v>0</v>
      </c>
      <c r="K514" s="792"/>
      <c r="L514" s="792">
        <f t="shared" si="276"/>
        <v>0</v>
      </c>
      <c r="M514" s="792"/>
      <c r="N514" s="792">
        <f t="shared" si="277"/>
        <v>0</v>
      </c>
      <c r="O514" s="793">
        <f t="shared" si="278"/>
        <v>0</v>
      </c>
      <c r="P514" s="792"/>
      <c r="Q514" s="792">
        <f t="shared" si="279"/>
        <v>0</v>
      </c>
      <c r="R514" s="792"/>
      <c r="S514" s="792">
        <f t="shared" si="280"/>
        <v>0</v>
      </c>
      <c r="T514" s="792"/>
      <c r="U514" s="792">
        <f t="shared" si="281"/>
        <v>0</v>
      </c>
      <c r="V514" s="792"/>
      <c r="W514" s="794"/>
      <c r="X514" s="795">
        <f t="shared" si="282"/>
        <v>0</v>
      </c>
      <c r="Y514" s="191"/>
      <c r="Z514" s="191">
        <f t="shared" si="283"/>
        <v>0</v>
      </c>
      <c r="AA514" s="191">
        <f t="shared" si="284"/>
        <v>0</v>
      </c>
      <c r="AB514" s="191">
        <f t="shared" si="285"/>
        <v>0</v>
      </c>
      <c r="AC514" s="191">
        <f t="shared" si="286"/>
        <v>0</v>
      </c>
      <c r="AD514" s="191">
        <f t="shared" ref="AD514:AE514" si="538">$F514*O514</f>
        <v>0</v>
      </c>
      <c r="AE514" s="191">
        <f t="shared" si="538"/>
        <v>0</v>
      </c>
      <c r="AF514" s="191">
        <f t="shared" si="288"/>
        <v>0</v>
      </c>
      <c r="AG514" s="191">
        <f t="shared" si="289"/>
        <v>0</v>
      </c>
      <c r="AH514" s="191">
        <f t="shared" si="290"/>
        <v>0</v>
      </c>
      <c r="AI514" s="191"/>
      <c r="AJ514" s="191"/>
      <c r="AK514" s="191"/>
    </row>
    <row r="515" spans="1:37">
      <c r="A515" s="787" t="str">
        <f t="shared" si="291"/>
        <v/>
      </c>
      <c r="B515" s="788" t="b">
        <f>IF(D514&lt;&gt;"",'PRODUCER INFORMATION '!$V$4)</f>
        <v>0</v>
      </c>
      <c r="C515" s="789" t="b">
        <f xml:space="preserve"> IF(D514&lt;&gt;"",'PRODUCER INFORMATION '!$Q$6)</f>
        <v>0</v>
      </c>
      <c r="D515" s="786"/>
      <c r="E515" s="790"/>
      <c r="F515" s="791"/>
      <c r="G515" s="792"/>
      <c r="H515" s="792">
        <f t="shared" si="274"/>
        <v>0</v>
      </c>
      <c r="I515" s="792"/>
      <c r="J515" s="792">
        <f t="shared" si="275"/>
        <v>0</v>
      </c>
      <c r="K515" s="792"/>
      <c r="L515" s="792">
        <f t="shared" si="276"/>
        <v>0</v>
      </c>
      <c r="M515" s="792"/>
      <c r="N515" s="792">
        <f t="shared" si="277"/>
        <v>0</v>
      </c>
      <c r="O515" s="793">
        <f t="shared" si="278"/>
        <v>0</v>
      </c>
      <c r="P515" s="792"/>
      <c r="Q515" s="792">
        <f t="shared" si="279"/>
        <v>0</v>
      </c>
      <c r="R515" s="792"/>
      <c r="S515" s="792">
        <f t="shared" si="280"/>
        <v>0</v>
      </c>
      <c r="T515" s="792"/>
      <c r="U515" s="792">
        <f t="shared" si="281"/>
        <v>0</v>
      </c>
      <c r="V515" s="792"/>
      <c r="W515" s="794"/>
      <c r="X515" s="795">
        <f t="shared" si="282"/>
        <v>0</v>
      </c>
      <c r="Y515" s="191"/>
      <c r="Z515" s="191">
        <f t="shared" si="283"/>
        <v>0</v>
      </c>
      <c r="AA515" s="191">
        <f t="shared" si="284"/>
        <v>0</v>
      </c>
      <c r="AB515" s="191">
        <f t="shared" si="285"/>
        <v>0</v>
      </c>
      <c r="AC515" s="191">
        <f t="shared" si="286"/>
        <v>0</v>
      </c>
      <c r="AD515" s="191">
        <f t="shared" ref="AD515:AE515" si="539">$F515*O515</f>
        <v>0</v>
      </c>
      <c r="AE515" s="191">
        <f t="shared" si="539"/>
        <v>0</v>
      </c>
      <c r="AF515" s="191">
        <f t="shared" si="288"/>
        <v>0</v>
      </c>
      <c r="AG515" s="191">
        <f t="shared" si="289"/>
        <v>0</v>
      </c>
      <c r="AH515" s="191">
        <f t="shared" si="290"/>
        <v>0</v>
      </c>
      <c r="AI515" s="191"/>
      <c r="AJ515" s="191"/>
      <c r="AK515" s="191"/>
    </row>
    <row r="516" spans="1:37">
      <c r="A516" s="787" t="str">
        <f t="shared" si="291"/>
        <v/>
      </c>
      <c r="B516" s="788" t="b">
        <f>IF(D515&lt;&gt;"",'PRODUCER INFORMATION '!$V$4)</f>
        <v>0</v>
      </c>
      <c r="C516" s="789" t="b">
        <f xml:space="preserve"> IF(D515&lt;&gt;"",'PRODUCER INFORMATION '!$Q$6)</f>
        <v>0</v>
      </c>
      <c r="D516" s="786"/>
      <c r="E516" s="790"/>
      <c r="F516" s="791"/>
      <c r="G516" s="792"/>
      <c r="H516" s="792">
        <f t="shared" si="274"/>
        <v>0</v>
      </c>
      <c r="I516" s="792"/>
      <c r="J516" s="792">
        <f t="shared" si="275"/>
        <v>0</v>
      </c>
      <c r="K516" s="792"/>
      <c r="L516" s="792">
        <f t="shared" si="276"/>
        <v>0</v>
      </c>
      <c r="M516" s="792"/>
      <c r="N516" s="792">
        <f t="shared" si="277"/>
        <v>0</v>
      </c>
      <c r="O516" s="793">
        <f t="shared" si="278"/>
        <v>0</v>
      </c>
      <c r="P516" s="792"/>
      <c r="Q516" s="792">
        <f t="shared" si="279"/>
        <v>0</v>
      </c>
      <c r="R516" s="792"/>
      <c r="S516" s="792">
        <f t="shared" si="280"/>
        <v>0</v>
      </c>
      <c r="T516" s="792"/>
      <c r="U516" s="792">
        <f t="shared" si="281"/>
        <v>0</v>
      </c>
      <c r="V516" s="792"/>
      <c r="W516" s="794"/>
      <c r="X516" s="795">
        <f t="shared" si="282"/>
        <v>0</v>
      </c>
      <c r="Y516" s="191"/>
      <c r="Z516" s="191">
        <f t="shared" si="283"/>
        <v>0</v>
      </c>
      <c r="AA516" s="191">
        <f t="shared" si="284"/>
        <v>0</v>
      </c>
      <c r="AB516" s="191">
        <f t="shared" si="285"/>
        <v>0</v>
      </c>
      <c r="AC516" s="191">
        <f t="shared" si="286"/>
        <v>0</v>
      </c>
      <c r="AD516" s="191">
        <f t="shared" ref="AD516:AE516" si="540">$F516*O516</f>
        <v>0</v>
      </c>
      <c r="AE516" s="191">
        <f t="shared" si="540"/>
        <v>0</v>
      </c>
      <c r="AF516" s="191">
        <f t="shared" si="288"/>
        <v>0</v>
      </c>
      <c r="AG516" s="191">
        <f t="shared" si="289"/>
        <v>0</v>
      </c>
      <c r="AH516" s="191">
        <f t="shared" si="290"/>
        <v>0</v>
      </c>
      <c r="AI516" s="191"/>
      <c r="AJ516" s="191"/>
      <c r="AK516" s="191"/>
    </row>
    <row r="517" spans="1:37">
      <c r="A517" s="787" t="str">
        <f t="shared" si="291"/>
        <v/>
      </c>
      <c r="B517" s="788" t="b">
        <f>IF(D516&lt;&gt;"",'PRODUCER INFORMATION '!$V$4)</f>
        <v>0</v>
      </c>
      <c r="C517" s="789" t="b">
        <f xml:space="preserve"> IF(D516&lt;&gt;"",'PRODUCER INFORMATION '!$Q$6)</f>
        <v>0</v>
      </c>
      <c r="D517" s="786"/>
      <c r="E517" s="790"/>
      <c r="F517" s="791"/>
      <c r="G517" s="792"/>
      <c r="H517" s="792">
        <f t="shared" si="274"/>
        <v>0</v>
      </c>
      <c r="I517" s="792"/>
      <c r="J517" s="792">
        <f t="shared" si="275"/>
        <v>0</v>
      </c>
      <c r="K517" s="792"/>
      <c r="L517" s="792">
        <f t="shared" si="276"/>
        <v>0</v>
      </c>
      <c r="M517" s="792"/>
      <c r="N517" s="792">
        <f t="shared" si="277"/>
        <v>0</v>
      </c>
      <c r="O517" s="793">
        <f t="shared" si="278"/>
        <v>0</v>
      </c>
      <c r="P517" s="792"/>
      <c r="Q517" s="792">
        <f t="shared" si="279"/>
        <v>0</v>
      </c>
      <c r="R517" s="792"/>
      <c r="S517" s="792">
        <f t="shared" si="280"/>
        <v>0</v>
      </c>
      <c r="T517" s="792"/>
      <c r="U517" s="792">
        <f t="shared" si="281"/>
        <v>0</v>
      </c>
      <c r="V517" s="792"/>
      <c r="W517" s="794"/>
      <c r="X517" s="795">
        <f t="shared" si="282"/>
        <v>0</v>
      </c>
      <c r="Y517" s="191"/>
      <c r="Z517" s="191">
        <f t="shared" si="283"/>
        <v>0</v>
      </c>
      <c r="AA517" s="191">
        <f t="shared" si="284"/>
        <v>0</v>
      </c>
      <c r="AB517" s="191">
        <f t="shared" si="285"/>
        <v>0</v>
      </c>
      <c r="AC517" s="191">
        <f t="shared" si="286"/>
        <v>0</v>
      </c>
      <c r="AD517" s="191">
        <f t="shared" ref="AD517:AE517" si="541">$F517*O517</f>
        <v>0</v>
      </c>
      <c r="AE517" s="191">
        <f t="shared" si="541"/>
        <v>0</v>
      </c>
      <c r="AF517" s="191">
        <f t="shared" si="288"/>
        <v>0</v>
      </c>
      <c r="AG517" s="191">
        <f t="shared" si="289"/>
        <v>0</v>
      </c>
      <c r="AH517" s="191">
        <f t="shared" si="290"/>
        <v>0</v>
      </c>
      <c r="AI517" s="191"/>
      <c r="AJ517" s="191"/>
      <c r="AK517" s="191"/>
    </row>
    <row r="518" spans="1:37">
      <c r="A518" s="787" t="str">
        <f t="shared" si="291"/>
        <v/>
      </c>
      <c r="B518" s="788" t="b">
        <f>IF(D517&lt;&gt;"",'PRODUCER INFORMATION '!$V$4)</f>
        <v>0</v>
      </c>
      <c r="C518" s="789" t="b">
        <f xml:space="preserve"> IF(D517&lt;&gt;"",'PRODUCER INFORMATION '!$Q$6)</f>
        <v>0</v>
      </c>
      <c r="D518" s="786"/>
      <c r="E518" s="790"/>
      <c r="F518" s="791"/>
      <c r="G518" s="792"/>
      <c r="H518" s="792">
        <f t="shared" si="274"/>
        <v>0</v>
      </c>
      <c r="I518" s="792"/>
      <c r="J518" s="792">
        <f t="shared" si="275"/>
        <v>0</v>
      </c>
      <c r="K518" s="792"/>
      <c r="L518" s="792">
        <f t="shared" si="276"/>
        <v>0</v>
      </c>
      <c r="M518" s="792"/>
      <c r="N518" s="792">
        <f t="shared" si="277"/>
        <v>0</v>
      </c>
      <c r="O518" s="793">
        <f t="shared" si="278"/>
        <v>0</v>
      </c>
      <c r="P518" s="792"/>
      <c r="Q518" s="792">
        <f t="shared" si="279"/>
        <v>0</v>
      </c>
      <c r="R518" s="792"/>
      <c r="S518" s="792">
        <f t="shared" si="280"/>
        <v>0</v>
      </c>
      <c r="T518" s="792"/>
      <c r="U518" s="792">
        <f t="shared" si="281"/>
        <v>0</v>
      </c>
      <c r="V518" s="792"/>
      <c r="W518" s="794"/>
      <c r="X518" s="795">
        <f t="shared" si="282"/>
        <v>0</v>
      </c>
      <c r="Y518" s="191"/>
      <c r="Z518" s="191">
        <f t="shared" si="283"/>
        <v>0</v>
      </c>
      <c r="AA518" s="191">
        <f t="shared" si="284"/>
        <v>0</v>
      </c>
      <c r="AB518" s="191">
        <f t="shared" si="285"/>
        <v>0</v>
      </c>
      <c r="AC518" s="191">
        <f t="shared" si="286"/>
        <v>0</v>
      </c>
      <c r="AD518" s="191">
        <f t="shared" ref="AD518:AE518" si="542">$F518*O518</f>
        <v>0</v>
      </c>
      <c r="AE518" s="191">
        <f t="shared" si="542"/>
        <v>0</v>
      </c>
      <c r="AF518" s="191">
        <f t="shared" si="288"/>
        <v>0</v>
      </c>
      <c r="AG518" s="191">
        <f t="shared" si="289"/>
        <v>0</v>
      </c>
      <c r="AH518" s="191">
        <f t="shared" si="290"/>
        <v>0</v>
      </c>
      <c r="AI518" s="191"/>
      <c r="AJ518" s="191"/>
      <c r="AK518" s="191"/>
    </row>
    <row r="519" spans="1:37">
      <c r="A519" s="787" t="str">
        <f t="shared" si="291"/>
        <v/>
      </c>
      <c r="B519" s="788" t="b">
        <f>IF(D518&lt;&gt;"",'PRODUCER INFORMATION '!$V$4)</f>
        <v>0</v>
      </c>
      <c r="C519" s="789" t="b">
        <f xml:space="preserve"> IF(D518&lt;&gt;"",'PRODUCER INFORMATION '!$Q$6)</f>
        <v>0</v>
      </c>
      <c r="D519" s="786"/>
      <c r="E519" s="790"/>
      <c r="F519" s="791"/>
      <c r="G519" s="792"/>
      <c r="H519" s="792">
        <f t="shared" si="274"/>
        <v>0</v>
      </c>
      <c r="I519" s="792"/>
      <c r="J519" s="792">
        <f t="shared" si="275"/>
        <v>0</v>
      </c>
      <c r="K519" s="792"/>
      <c r="L519" s="792">
        <f t="shared" si="276"/>
        <v>0</v>
      </c>
      <c r="M519" s="792"/>
      <c r="N519" s="792">
        <f t="shared" si="277"/>
        <v>0</v>
      </c>
      <c r="O519" s="793">
        <f t="shared" si="278"/>
        <v>0</v>
      </c>
      <c r="P519" s="792"/>
      <c r="Q519" s="792">
        <f t="shared" si="279"/>
        <v>0</v>
      </c>
      <c r="R519" s="792"/>
      <c r="S519" s="792">
        <f t="shared" si="280"/>
        <v>0</v>
      </c>
      <c r="T519" s="792"/>
      <c r="U519" s="792">
        <f t="shared" si="281"/>
        <v>0</v>
      </c>
      <c r="V519" s="792"/>
      <c r="W519" s="794"/>
      <c r="X519" s="795">
        <f t="shared" si="282"/>
        <v>0</v>
      </c>
      <c r="Y519" s="191"/>
      <c r="Z519" s="191">
        <f t="shared" si="283"/>
        <v>0</v>
      </c>
      <c r="AA519" s="191">
        <f t="shared" si="284"/>
        <v>0</v>
      </c>
      <c r="AB519" s="191">
        <f t="shared" si="285"/>
        <v>0</v>
      </c>
      <c r="AC519" s="191">
        <f t="shared" si="286"/>
        <v>0</v>
      </c>
      <c r="AD519" s="191">
        <f t="shared" ref="AD519:AE519" si="543">$F519*O519</f>
        <v>0</v>
      </c>
      <c r="AE519" s="191">
        <f t="shared" si="543"/>
        <v>0</v>
      </c>
      <c r="AF519" s="191">
        <f t="shared" si="288"/>
        <v>0</v>
      </c>
      <c r="AG519" s="191">
        <f t="shared" si="289"/>
        <v>0</v>
      </c>
      <c r="AH519" s="191">
        <f t="shared" si="290"/>
        <v>0</v>
      </c>
      <c r="AI519" s="191"/>
      <c r="AJ519" s="191"/>
      <c r="AK519" s="191"/>
    </row>
    <row r="520" spans="1:37">
      <c r="A520" s="787" t="str">
        <f t="shared" si="291"/>
        <v/>
      </c>
      <c r="B520" s="788" t="b">
        <f>IF(D519&lt;&gt;"",'PRODUCER INFORMATION '!$V$4)</f>
        <v>0</v>
      </c>
      <c r="C520" s="789" t="b">
        <f xml:space="preserve"> IF(D519&lt;&gt;"",'PRODUCER INFORMATION '!$Q$6)</f>
        <v>0</v>
      </c>
      <c r="D520" s="786"/>
      <c r="E520" s="790"/>
      <c r="F520" s="791"/>
      <c r="G520" s="792"/>
      <c r="H520" s="792">
        <f t="shared" si="274"/>
        <v>0</v>
      </c>
      <c r="I520" s="792"/>
      <c r="J520" s="792">
        <f t="shared" si="275"/>
        <v>0</v>
      </c>
      <c r="K520" s="792"/>
      <c r="L520" s="792">
        <f t="shared" si="276"/>
        <v>0</v>
      </c>
      <c r="M520" s="792"/>
      <c r="N520" s="792">
        <f t="shared" si="277"/>
        <v>0</v>
      </c>
      <c r="O520" s="793">
        <f t="shared" si="278"/>
        <v>0</v>
      </c>
      <c r="P520" s="792"/>
      <c r="Q520" s="792">
        <f t="shared" si="279"/>
        <v>0</v>
      </c>
      <c r="R520" s="792"/>
      <c r="S520" s="792">
        <f t="shared" si="280"/>
        <v>0</v>
      </c>
      <c r="T520" s="792"/>
      <c r="U520" s="792">
        <f t="shared" si="281"/>
        <v>0</v>
      </c>
      <c r="V520" s="792"/>
      <c r="W520" s="794"/>
      <c r="X520" s="795">
        <f t="shared" si="282"/>
        <v>0</v>
      </c>
      <c r="Y520" s="191"/>
      <c r="Z520" s="191">
        <f t="shared" si="283"/>
        <v>0</v>
      </c>
      <c r="AA520" s="191">
        <f t="shared" si="284"/>
        <v>0</v>
      </c>
      <c r="AB520" s="191">
        <f t="shared" si="285"/>
        <v>0</v>
      </c>
      <c r="AC520" s="191">
        <f t="shared" si="286"/>
        <v>0</v>
      </c>
      <c r="AD520" s="191">
        <f t="shared" ref="AD520:AE520" si="544">$F520*O520</f>
        <v>0</v>
      </c>
      <c r="AE520" s="191">
        <f t="shared" si="544"/>
        <v>0</v>
      </c>
      <c r="AF520" s="191">
        <f t="shared" si="288"/>
        <v>0</v>
      </c>
      <c r="AG520" s="191">
        <f t="shared" si="289"/>
        <v>0</v>
      </c>
      <c r="AH520" s="191">
        <f t="shared" si="290"/>
        <v>0</v>
      </c>
      <c r="AI520" s="191"/>
      <c r="AJ520" s="191"/>
      <c r="AK520" s="191"/>
    </row>
    <row r="521" spans="1:37">
      <c r="A521" s="787" t="str">
        <f t="shared" si="291"/>
        <v/>
      </c>
      <c r="B521" s="788" t="b">
        <f>IF(D520&lt;&gt;"",'PRODUCER INFORMATION '!$V$4)</f>
        <v>0</v>
      </c>
      <c r="C521" s="789" t="b">
        <f xml:space="preserve"> IF(D520&lt;&gt;"",'PRODUCER INFORMATION '!$Q$6)</f>
        <v>0</v>
      </c>
      <c r="D521" s="786"/>
      <c r="E521" s="790"/>
      <c r="F521" s="791"/>
      <c r="G521" s="792"/>
      <c r="H521" s="792">
        <f t="shared" si="274"/>
        <v>0</v>
      </c>
      <c r="I521" s="792"/>
      <c r="J521" s="792">
        <f t="shared" si="275"/>
        <v>0</v>
      </c>
      <c r="K521" s="792"/>
      <c r="L521" s="792">
        <f t="shared" si="276"/>
        <v>0</v>
      </c>
      <c r="M521" s="792"/>
      <c r="N521" s="792">
        <f t="shared" si="277"/>
        <v>0</v>
      </c>
      <c r="O521" s="793">
        <f t="shared" si="278"/>
        <v>0</v>
      </c>
      <c r="P521" s="792"/>
      <c r="Q521" s="792">
        <f t="shared" si="279"/>
        <v>0</v>
      </c>
      <c r="R521" s="792"/>
      <c r="S521" s="792">
        <f t="shared" si="280"/>
        <v>0</v>
      </c>
      <c r="T521" s="792"/>
      <c r="U521" s="792">
        <f t="shared" si="281"/>
        <v>0</v>
      </c>
      <c r="V521" s="792"/>
      <c r="W521" s="794"/>
      <c r="X521" s="795">
        <f t="shared" si="282"/>
        <v>0</v>
      </c>
      <c r="Y521" s="191"/>
      <c r="Z521" s="191">
        <f t="shared" si="283"/>
        <v>0</v>
      </c>
      <c r="AA521" s="191">
        <f t="shared" si="284"/>
        <v>0</v>
      </c>
      <c r="AB521" s="191">
        <f t="shared" si="285"/>
        <v>0</v>
      </c>
      <c r="AC521" s="191">
        <f t="shared" si="286"/>
        <v>0</v>
      </c>
      <c r="AD521" s="191">
        <f t="shared" ref="AD521:AE521" si="545">$F521*O521</f>
        <v>0</v>
      </c>
      <c r="AE521" s="191">
        <f t="shared" si="545"/>
        <v>0</v>
      </c>
      <c r="AF521" s="191">
        <f t="shared" si="288"/>
        <v>0</v>
      </c>
      <c r="AG521" s="191">
        <f t="shared" si="289"/>
        <v>0</v>
      </c>
      <c r="AH521" s="191">
        <f t="shared" si="290"/>
        <v>0</v>
      </c>
      <c r="AI521" s="191"/>
      <c r="AJ521" s="191"/>
      <c r="AK521" s="191"/>
    </row>
    <row r="522" spans="1:37">
      <c r="A522" s="787" t="str">
        <f t="shared" si="291"/>
        <v/>
      </c>
      <c r="B522" s="788" t="b">
        <f>IF(D521&lt;&gt;"",'PRODUCER INFORMATION '!$V$4)</f>
        <v>0</v>
      </c>
      <c r="C522" s="789" t="b">
        <f xml:space="preserve"> IF(D521&lt;&gt;"",'PRODUCER INFORMATION '!$Q$6)</f>
        <v>0</v>
      </c>
      <c r="D522" s="786"/>
      <c r="E522" s="790"/>
      <c r="F522" s="791"/>
      <c r="G522" s="792"/>
      <c r="H522" s="792">
        <f t="shared" ref="H522:H776" si="546">ROUND(G522,2)</f>
        <v>0</v>
      </c>
      <c r="I522" s="792"/>
      <c r="J522" s="792">
        <f t="shared" ref="J522:J776" si="547">ROUND(I522,2)</f>
        <v>0</v>
      </c>
      <c r="K522" s="792"/>
      <c r="L522" s="792">
        <f t="shared" ref="L522:L776" si="548">ROUND(K522,2)</f>
        <v>0</v>
      </c>
      <c r="M522" s="792"/>
      <c r="N522" s="792">
        <f t="shared" ref="N522:N776" si="549">ROUND(M522,2)</f>
        <v>0</v>
      </c>
      <c r="O522" s="793">
        <f t="shared" ref="O522:O776" si="550">K522-M522</f>
        <v>0</v>
      </c>
      <c r="P522" s="792"/>
      <c r="Q522" s="792">
        <f t="shared" ref="Q522:Q776" si="551">ROUND(P522,2)</f>
        <v>0</v>
      </c>
      <c r="R522" s="792"/>
      <c r="S522" s="792">
        <f t="shared" ref="S522:S776" si="552">ROUND(R522,2)</f>
        <v>0</v>
      </c>
      <c r="T522" s="792"/>
      <c r="U522" s="792">
        <f t="shared" ref="U522:U776" si="553">ROUND(T522,2)</f>
        <v>0</v>
      </c>
      <c r="V522" s="792"/>
      <c r="W522" s="794"/>
      <c r="X522" s="795">
        <f t="shared" ref="X522:X776" si="554">IF(H522-(L522+Q522+S522+U522)&lt;&gt;0,"Mineable+Unmineable+Mined-Out+Barren does not equal Permitted",(H522-(L522+Q522+S522+U522)))</f>
        <v>0</v>
      </c>
      <c r="Y522" s="191"/>
      <c r="Z522" s="191">
        <f t="shared" ref="Z522:Z776" si="555">$F522*G522</f>
        <v>0</v>
      </c>
      <c r="AA522" s="191">
        <f t="shared" ref="AA522:AA776" si="556">$F522*I522</f>
        <v>0</v>
      </c>
      <c r="AB522" s="191">
        <f t="shared" ref="AB522:AB776" si="557">$F522*K522</f>
        <v>0</v>
      </c>
      <c r="AC522" s="191">
        <f t="shared" ref="AC522:AC776" si="558">$F522*M522</f>
        <v>0</v>
      </c>
      <c r="AD522" s="191">
        <f t="shared" ref="AD522:AE522" si="559">$F522*O522</f>
        <v>0</v>
      </c>
      <c r="AE522" s="191">
        <f t="shared" si="559"/>
        <v>0</v>
      </c>
      <c r="AF522" s="191">
        <f t="shared" ref="AF522:AF776" si="560">$F522*R522</f>
        <v>0</v>
      </c>
      <c r="AG522" s="191">
        <f t="shared" ref="AG522:AG776" si="561">$F522*T522</f>
        <v>0</v>
      </c>
      <c r="AH522" s="191">
        <f t="shared" ref="AH522:AH776" si="562">IF(X522="ERROR",1, 0)</f>
        <v>0</v>
      </c>
      <c r="AI522" s="191"/>
      <c r="AJ522" s="191"/>
      <c r="AK522" s="191"/>
    </row>
    <row r="523" spans="1:37">
      <c r="A523" s="787" t="str">
        <f t="shared" ref="A523:A777" si="563">IF(D522&lt;&gt;"",A522+1,"")</f>
        <v/>
      </c>
      <c r="B523" s="788" t="b">
        <f>IF(D522&lt;&gt;"",'PRODUCER INFORMATION '!$V$4)</f>
        <v>0</v>
      </c>
      <c r="C523" s="789" t="b">
        <f xml:space="preserve"> IF(D522&lt;&gt;"",'PRODUCER INFORMATION '!$Q$6)</f>
        <v>0</v>
      </c>
      <c r="D523" s="786"/>
      <c r="E523" s="790"/>
      <c r="F523" s="791"/>
      <c r="G523" s="792"/>
      <c r="H523" s="792">
        <f t="shared" si="546"/>
        <v>0</v>
      </c>
      <c r="I523" s="792"/>
      <c r="J523" s="792">
        <f t="shared" si="547"/>
        <v>0</v>
      </c>
      <c r="K523" s="792"/>
      <c r="L523" s="792">
        <f t="shared" si="548"/>
        <v>0</v>
      </c>
      <c r="M523" s="792"/>
      <c r="N523" s="792">
        <f t="shared" si="549"/>
        <v>0</v>
      </c>
      <c r="O523" s="793">
        <f t="shared" si="550"/>
        <v>0</v>
      </c>
      <c r="P523" s="792"/>
      <c r="Q523" s="792">
        <f t="shared" si="551"/>
        <v>0</v>
      </c>
      <c r="R523" s="792"/>
      <c r="S523" s="792">
        <f t="shared" si="552"/>
        <v>0</v>
      </c>
      <c r="T523" s="792"/>
      <c r="U523" s="792">
        <f t="shared" si="553"/>
        <v>0</v>
      </c>
      <c r="V523" s="792"/>
      <c r="W523" s="794"/>
      <c r="X523" s="795">
        <f t="shared" si="554"/>
        <v>0</v>
      </c>
      <c r="Y523" s="191"/>
      <c r="Z523" s="191">
        <f t="shared" si="555"/>
        <v>0</v>
      </c>
      <c r="AA523" s="191">
        <f t="shared" si="556"/>
        <v>0</v>
      </c>
      <c r="AB523" s="191">
        <f t="shared" si="557"/>
        <v>0</v>
      </c>
      <c r="AC523" s="191">
        <f t="shared" si="558"/>
        <v>0</v>
      </c>
      <c r="AD523" s="191">
        <f t="shared" ref="AD523:AE523" si="564">$F523*O523</f>
        <v>0</v>
      </c>
      <c r="AE523" s="191">
        <f t="shared" si="564"/>
        <v>0</v>
      </c>
      <c r="AF523" s="191">
        <f t="shared" si="560"/>
        <v>0</v>
      </c>
      <c r="AG523" s="191">
        <f t="shared" si="561"/>
        <v>0</v>
      </c>
      <c r="AH523" s="191">
        <f t="shared" si="562"/>
        <v>0</v>
      </c>
      <c r="AI523" s="191"/>
      <c r="AJ523" s="191"/>
      <c r="AK523" s="191"/>
    </row>
    <row r="524" spans="1:37">
      <c r="A524" s="787" t="str">
        <f t="shared" si="563"/>
        <v/>
      </c>
      <c r="B524" s="788" t="b">
        <f>IF(D523&lt;&gt;"",'PRODUCER INFORMATION '!$V$4)</f>
        <v>0</v>
      </c>
      <c r="C524" s="789" t="b">
        <f xml:space="preserve"> IF(D523&lt;&gt;"",'PRODUCER INFORMATION '!$Q$6)</f>
        <v>0</v>
      </c>
      <c r="D524" s="786"/>
      <c r="E524" s="790"/>
      <c r="F524" s="791"/>
      <c r="G524" s="792"/>
      <c r="H524" s="792">
        <f t="shared" si="546"/>
        <v>0</v>
      </c>
      <c r="I524" s="792"/>
      <c r="J524" s="792">
        <f t="shared" si="547"/>
        <v>0</v>
      </c>
      <c r="K524" s="792"/>
      <c r="L524" s="792">
        <f t="shared" si="548"/>
        <v>0</v>
      </c>
      <c r="M524" s="792"/>
      <c r="N524" s="792">
        <f t="shared" si="549"/>
        <v>0</v>
      </c>
      <c r="O524" s="793">
        <f t="shared" si="550"/>
        <v>0</v>
      </c>
      <c r="P524" s="792"/>
      <c r="Q524" s="792">
        <f t="shared" si="551"/>
        <v>0</v>
      </c>
      <c r="R524" s="792"/>
      <c r="S524" s="792">
        <f t="shared" si="552"/>
        <v>0</v>
      </c>
      <c r="T524" s="792"/>
      <c r="U524" s="792">
        <f t="shared" si="553"/>
        <v>0</v>
      </c>
      <c r="V524" s="792"/>
      <c r="W524" s="794"/>
      <c r="X524" s="795">
        <f t="shared" si="554"/>
        <v>0</v>
      </c>
      <c r="Y524" s="191"/>
      <c r="Z524" s="191">
        <f t="shared" si="555"/>
        <v>0</v>
      </c>
      <c r="AA524" s="191">
        <f t="shared" si="556"/>
        <v>0</v>
      </c>
      <c r="AB524" s="191">
        <f t="shared" si="557"/>
        <v>0</v>
      </c>
      <c r="AC524" s="191">
        <f t="shared" si="558"/>
        <v>0</v>
      </c>
      <c r="AD524" s="191">
        <f t="shared" ref="AD524:AE524" si="565">$F524*O524</f>
        <v>0</v>
      </c>
      <c r="AE524" s="191">
        <f t="shared" si="565"/>
        <v>0</v>
      </c>
      <c r="AF524" s="191">
        <f t="shared" si="560"/>
        <v>0</v>
      </c>
      <c r="AG524" s="191">
        <f t="shared" si="561"/>
        <v>0</v>
      </c>
      <c r="AH524" s="191">
        <f t="shared" si="562"/>
        <v>0</v>
      </c>
      <c r="AI524" s="191"/>
      <c r="AJ524" s="191"/>
      <c r="AK524" s="191"/>
    </row>
    <row r="525" spans="1:37">
      <c r="A525" s="787" t="str">
        <f t="shared" si="563"/>
        <v/>
      </c>
      <c r="B525" s="788" t="b">
        <f>IF(D524&lt;&gt;"",'PRODUCER INFORMATION '!$V$4)</f>
        <v>0</v>
      </c>
      <c r="C525" s="789" t="b">
        <f xml:space="preserve"> IF(D524&lt;&gt;"",'PRODUCER INFORMATION '!$Q$6)</f>
        <v>0</v>
      </c>
      <c r="D525" s="786"/>
      <c r="E525" s="790"/>
      <c r="F525" s="791"/>
      <c r="G525" s="792"/>
      <c r="H525" s="792">
        <f t="shared" si="546"/>
        <v>0</v>
      </c>
      <c r="I525" s="792"/>
      <c r="J525" s="792">
        <f t="shared" si="547"/>
        <v>0</v>
      </c>
      <c r="K525" s="792"/>
      <c r="L525" s="792">
        <f t="shared" si="548"/>
        <v>0</v>
      </c>
      <c r="M525" s="792"/>
      <c r="N525" s="792">
        <f t="shared" si="549"/>
        <v>0</v>
      </c>
      <c r="O525" s="793">
        <f t="shared" si="550"/>
        <v>0</v>
      </c>
      <c r="P525" s="792"/>
      <c r="Q525" s="792">
        <f t="shared" si="551"/>
        <v>0</v>
      </c>
      <c r="R525" s="792"/>
      <c r="S525" s="792">
        <f t="shared" si="552"/>
        <v>0</v>
      </c>
      <c r="T525" s="792"/>
      <c r="U525" s="792">
        <f t="shared" si="553"/>
        <v>0</v>
      </c>
      <c r="V525" s="792"/>
      <c r="W525" s="794"/>
      <c r="X525" s="795">
        <f t="shared" si="554"/>
        <v>0</v>
      </c>
      <c r="Y525" s="191"/>
      <c r="Z525" s="191">
        <f t="shared" si="555"/>
        <v>0</v>
      </c>
      <c r="AA525" s="191">
        <f t="shared" si="556"/>
        <v>0</v>
      </c>
      <c r="AB525" s="191">
        <f t="shared" si="557"/>
        <v>0</v>
      </c>
      <c r="AC525" s="191">
        <f t="shared" si="558"/>
        <v>0</v>
      </c>
      <c r="AD525" s="191">
        <f t="shared" ref="AD525:AE525" si="566">$F525*O525</f>
        <v>0</v>
      </c>
      <c r="AE525" s="191">
        <f t="shared" si="566"/>
        <v>0</v>
      </c>
      <c r="AF525" s="191">
        <f t="shared" si="560"/>
        <v>0</v>
      </c>
      <c r="AG525" s="191">
        <f t="shared" si="561"/>
        <v>0</v>
      </c>
      <c r="AH525" s="191">
        <f t="shared" si="562"/>
        <v>0</v>
      </c>
      <c r="AI525" s="191"/>
      <c r="AJ525" s="191"/>
      <c r="AK525" s="191"/>
    </row>
    <row r="526" spans="1:37">
      <c r="A526" s="787" t="str">
        <f t="shared" si="563"/>
        <v/>
      </c>
      <c r="B526" s="788" t="b">
        <f>IF(D525&lt;&gt;"",'PRODUCER INFORMATION '!$V$4)</f>
        <v>0</v>
      </c>
      <c r="C526" s="789" t="b">
        <f xml:space="preserve"> IF(D525&lt;&gt;"",'PRODUCER INFORMATION '!$Q$6)</f>
        <v>0</v>
      </c>
      <c r="D526" s="786"/>
      <c r="E526" s="790"/>
      <c r="F526" s="791"/>
      <c r="G526" s="792"/>
      <c r="H526" s="792">
        <f t="shared" si="546"/>
        <v>0</v>
      </c>
      <c r="I526" s="792"/>
      <c r="J526" s="792">
        <f t="shared" si="547"/>
        <v>0</v>
      </c>
      <c r="K526" s="792"/>
      <c r="L526" s="792">
        <f t="shared" si="548"/>
        <v>0</v>
      </c>
      <c r="M526" s="792"/>
      <c r="N526" s="792">
        <f t="shared" si="549"/>
        <v>0</v>
      </c>
      <c r="O526" s="793">
        <f t="shared" si="550"/>
        <v>0</v>
      </c>
      <c r="P526" s="792"/>
      <c r="Q526" s="792">
        <f t="shared" si="551"/>
        <v>0</v>
      </c>
      <c r="R526" s="792"/>
      <c r="S526" s="792">
        <f t="shared" si="552"/>
        <v>0</v>
      </c>
      <c r="T526" s="792"/>
      <c r="U526" s="792">
        <f t="shared" si="553"/>
        <v>0</v>
      </c>
      <c r="V526" s="792"/>
      <c r="W526" s="794"/>
      <c r="X526" s="795">
        <f t="shared" si="554"/>
        <v>0</v>
      </c>
      <c r="Y526" s="191"/>
      <c r="Z526" s="191">
        <f t="shared" si="555"/>
        <v>0</v>
      </c>
      <c r="AA526" s="191">
        <f t="shared" si="556"/>
        <v>0</v>
      </c>
      <c r="AB526" s="191">
        <f t="shared" si="557"/>
        <v>0</v>
      </c>
      <c r="AC526" s="191">
        <f t="shared" si="558"/>
        <v>0</v>
      </c>
      <c r="AD526" s="191">
        <f t="shared" ref="AD526:AE526" si="567">$F526*O526</f>
        <v>0</v>
      </c>
      <c r="AE526" s="191">
        <f t="shared" si="567"/>
        <v>0</v>
      </c>
      <c r="AF526" s="191">
        <f t="shared" si="560"/>
        <v>0</v>
      </c>
      <c r="AG526" s="191">
        <f t="shared" si="561"/>
        <v>0</v>
      </c>
      <c r="AH526" s="191">
        <f t="shared" si="562"/>
        <v>0</v>
      </c>
      <c r="AI526" s="191"/>
      <c r="AJ526" s="191"/>
      <c r="AK526" s="191"/>
    </row>
    <row r="527" spans="1:37">
      <c r="A527" s="787" t="str">
        <f t="shared" si="563"/>
        <v/>
      </c>
      <c r="B527" s="788" t="b">
        <f>IF(D526&lt;&gt;"",'PRODUCER INFORMATION '!$V$4)</f>
        <v>0</v>
      </c>
      <c r="C527" s="789" t="b">
        <f xml:space="preserve"> IF(D526&lt;&gt;"",'PRODUCER INFORMATION '!$Q$6)</f>
        <v>0</v>
      </c>
      <c r="D527" s="786"/>
      <c r="E527" s="790"/>
      <c r="F527" s="791"/>
      <c r="G527" s="792"/>
      <c r="H527" s="792">
        <f t="shared" si="546"/>
        <v>0</v>
      </c>
      <c r="I527" s="792"/>
      <c r="J527" s="792">
        <f t="shared" si="547"/>
        <v>0</v>
      </c>
      <c r="K527" s="792"/>
      <c r="L527" s="792">
        <f t="shared" si="548"/>
        <v>0</v>
      </c>
      <c r="M527" s="792"/>
      <c r="N527" s="792">
        <f t="shared" si="549"/>
        <v>0</v>
      </c>
      <c r="O527" s="793">
        <f t="shared" si="550"/>
        <v>0</v>
      </c>
      <c r="P527" s="792"/>
      <c r="Q527" s="792">
        <f t="shared" si="551"/>
        <v>0</v>
      </c>
      <c r="R527" s="792"/>
      <c r="S527" s="792">
        <f t="shared" si="552"/>
        <v>0</v>
      </c>
      <c r="T527" s="792"/>
      <c r="U527" s="792">
        <f t="shared" si="553"/>
        <v>0</v>
      </c>
      <c r="V527" s="792"/>
      <c r="W527" s="794"/>
      <c r="X527" s="795">
        <f t="shared" si="554"/>
        <v>0</v>
      </c>
      <c r="Y527" s="191"/>
      <c r="Z527" s="191">
        <f t="shared" si="555"/>
        <v>0</v>
      </c>
      <c r="AA527" s="191">
        <f t="shared" si="556"/>
        <v>0</v>
      </c>
      <c r="AB527" s="191">
        <f t="shared" si="557"/>
        <v>0</v>
      </c>
      <c r="AC527" s="191">
        <f t="shared" si="558"/>
        <v>0</v>
      </c>
      <c r="AD527" s="191">
        <f t="shared" ref="AD527:AE527" si="568">$F527*O527</f>
        <v>0</v>
      </c>
      <c r="AE527" s="191">
        <f t="shared" si="568"/>
        <v>0</v>
      </c>
      <c r="AF527" s="191">
        <f t="shared" si="560"/>
        <v>0</v>
      </c>
      <c r="AG527" s="191">
        <f t="shared" si="561"/>
        <v>0</v>
      </c>
      <c r="AH527" s="191">
        <f t="shared" si="562"/>
        <v>0</v>
      </c>
      <c r="AI527" s="191"/>
      <c r="AJ527" s="191"/>
      <c r="AK527" s="191"/>
    </row>
    <row r="528" spans="1:37">
      <c r="A528" s="787" t="str">
        <f t="shared" si="563"/>
        <v/>
      </c>
      <c r="B528" s="788" t="b">
        <f>IF(D527&lt;&gt;"",'PRODUCER INFORMATION '!$V$4)</f>
        <v>0</v>
      </c>
      <c r="C528" s="789" t="b">
        <f xml:space="preserve"> IF(D527&lt;&gt;"",'PRODUCER INFORMATION '!$Q$6)</f>
        <v>0</v>
      </c>
      <c r="D528" s="786"/>
      <c r="E528" s="790"/>
      <c r="F528" s="791"/>
      <c r="G528" s="792"/>
      <c r="H528" s="792">
        <f t="shared" si="546"/>
        <v>0</v>
      </c>
      <c r="I528" s="792"/>
      <c r="J528" s="792">
        <f t="shared" si="547"/>
        <v>0</v>
      </c>
      <c r="K528" s="792"/>
      <c r="L528" s="792">
        <f t="shared" si="548"/>
        <v>0</v>
      </c>
      <c r="M528" s="792"/>
      <c r="N528" s="792">
        <f t="shared" si="549"/>
        <v>0</v>
      </c>
      <c r="O528" s="793">
        <f t="shared" si="550"/>
        <v>0</v>
      </c>
      <c r="P528" s="792"/>
      <c r="Q528" s="792">
        <f t="shared" si="551"/>
        <v>0</v>
      </c>
      <c r="R528" s="792"/>
      <c r="S528" s="792">
        <f t="shared" si="552"/>
        <v>0</v>
      </c>
      <c r="T528" s="792"/>
      <c r="U528" s="792">
        <f t="shared" si="553"/>
        <v>0</v>
      </c>
      <c r="V528" s="792"/>
      <c r="W528" s="794"/>
      <c r="X528" s="795">
        <f t="shared" si="554"/>
        <v>0</v>
      </c>
      <c r="Y528" s="191"/>
      <c r="Z528" s="191">
        <f t="shared" si="555"/>
        <v>0</v>
      </c>
      <c r="AA528" s="191">
        <f t="shared" si="556"/>
        <v>0</v>
      </c>
      <c r="AB528" s="191">
        <f t="shared" si="557"/>
        <v>0</v>
      </c>
      <c r="AC528" s="191">
        <f t="shared" si="558"/>
        <v>0</v>
      </c>
      <c r="AD528" s="191">
        <f t="shared" ref="AD528:AE528" si="569">$F528*O528</f>
        <v>0</v>
      </c>
      <c r="AE528" s="191">
        <f t="shared" si="569"/>
        <v>0</v>
      </c>
      <c r="AF528" s="191">
        <f t="shared" si="560"/>
        <v>0</v>
      </c>
      <c r="AG528" s="191">
        <f t="shared" si="561"/>
        <v>0</v>
      </c>
      <c r="AH528" s="191">
        <f t="shared" si="562"/>
        <v>0</v>
      </c>
      <c r="AI528" s="191"/>
      <c r="AJ528" s="191"/>
      <c r="AK528" s="191"/>
    </row>
    <row r="529" spans="1:37">
      <c r="A529" s="787" t="str">
        <f t="shared" si="563"/>
        <v/>
      </c>
      <c r="B529" s="788" t="b">
        <f>IF(D528&lt;&gt;"",'PRODUCER INFORMATION '!$V$4)</f>
        <v>0</v>
      </c>
      <c r="C529" s="789" t="b">
        <f xml:space="preserve"> IF(D528&lt;&gt;"",'PRODUCER INFORMATION '!$Q$6)</f>
        <v>0</v>
      </c>
      <c r="D529" s="786"/>
      <c r="E529" s="790"/>
      <c r="F529" s="791"/>
      <c r="G529" s="792"/>
      <c r="H529" s="792">
        <f t="shared" si="546"/>
        <v>0</v>
      </c>
      <c r="I529" s="792"/>
      <c r="J529" s="792">
        <f t="shared" si="547"/>
        <v>0</v>
      </c>
      <c r="K529" s="792"/>
      <c r="L529" s="792">
        <f t="shared" si="548"/>
        <v>0</v>
      </c>
      <c r="M529" s="792"/>
      <c r="N529" s="792">
        <f t="shared" si="549"/>
        <v>0</v>
      </c>
      <c r="O529" s="793">
        <f t="shared" si="550"/>
        <v>0</v>
      </c>
      <c r="P529" s="792"/>
      <c r="Q529" s="792">
        <f t="shared" si="551"/>
        <v>0</v>
      </c>
      <c r="R529" s="792"/>
      <c r="S529" s="792">
        <f t="shared" si="552"/>
        <v>0</v>
      </c>
      <c r="T529" s="792"/>
      <c r="U529" s="792">
        <f t="shared" si="553"/>
        <v>0</v>
      </c>
      <c r="V529" s="792"/>
      <c r="W529" s="794"/>
      <c r="X529" s="795">
        <f t="shared" si="554"/>
        <v>0</v>
      </c>
      <c r="Y529" s="191"/>
      <c r="Z529" s="191">
        <f t="shared" si="555"/>
        <v>0</v>
      </c>
      <c r="AA529" s="191">
        <f t="shared" si="556"/>
        <v>0</v>
      </c>
      <c r="AB529" s="191">
        <f t="shared" si="557"/>
        <v>0</v>
      </c>
      <c r="AC529" s="191">
        <f t="shared" si="558"/>
        <v>0</v>
      </c>
      <c r="AD529" s="191">
        <f t="shared" ref="AD529:AE529" si="570">$F529*O529</f>
        <v>0</v>
      </c>
      <c r="AE529" s="191">
        <f t="shared" si="570"/>
        <v>0</v>
      </c>
      <c r="AF529" s="191">
        <f t="shared" si="560"/>
        <v>0</v>
      </c>
      <c r="AG529" s="191">
        <f t="shared" si="561"/>
        <v>0</v>
      </c>
      <c r="AH529" s="191">
        <f t="shared" si="562"/>
        <v>0</v>
      </c>
      <c r="AI529" s="191"/>
      <c r="AJ529" s="191"/>
      <c r="AK529" s="191"/>
    </row>
    <row r="530" spans="1:37">
      <c r="A530" s="787" t="str">
        <f t="shared" si="563"/>
        <v/>
      </c>
      <c r="B530" s="788" t="b">
        <f>IF(D529&lt;&gt;"",'PRODUCER INFORMATION '!$V$4)</f>
        <v>0</v>
      </c>
      <c r="C530" s="789" t="b">
        <f xml:space="preserve"> IF(D529&lt;&gt;"",'PRODUCER INFORMATION '!$Q$6)</f>
        <v>0</v>
      </c>
      <c r="D530" s="786"/>
      <c r="E530" s="790"/>
      <c r="F530" s="791"/>
      <c r="G530" s="792"/>
      <c r="H530" s="792">
        <f t="shared" si="546"/>
        <v>0</v>
      </c>
      <c r="I530" s="792"/>
      <c r="J530" s="792">
        <f t="shared" si="547"/>
        <v>0</v>
      </c>
      <c r="K530" s="792"/>
      <c r="L530" s="792">
        <f t="shared" si="548"/>
        <v>0</v>
      </c>
      <c r="M530" s="792"/>
      <c r="N530" s="792">
        <f t="shared" si="549"/>
        <v>0</v>
      </c>
      <c r="O530" s="793">
        <f t="shared" si="550"/>
        <v>0</v>
      </c>
      <c r="P530" s="792"/>
      <c r="Q530" s="792">
        <f t="shared" si="551"/>
        <v>0</v>
      </c>
      <c r="R530" s="792"/>
      <c r="S530" s="792">
        <f t="shared" si="552"/>
        <v>0</v>
      </c>
      <c r="T530" s="792"/>
      <c r="U530" s="792">
        <f t="shared" si="553"/>
        <v>0</v>
      </c>
      <c r="V530" s="792"/>
      <c r="W530" s="794"/>
      <c r="X530" s="795">
        <f t="shared" si="554"/>
        <v>0</v>
      </c>
      <c r="Y530" s="191"/>
      <c r="Z530" s="191">
        <f t="shared" si="555"/>
        <v>0</v>
      </c>
      <c r="AA530" s="191">
        <f t="shared" si="556"/>
        <v>0</v>
      </c>
      <c r="AB530" s="191">
        <f t="shared" si="557"/>
        <v>0</v>
      </c>
      <c r="AC530" s="191">
        <f t="shared" si="558"/>
        <v>0</v>
      </c>
      <c r="AD530" s="191">
        <f t="shared" ref="AD530:AE530" si="571">$F530*O530</f>
        <v>0</v>
      </c>
      <c r="AE530" s="191">
        <f t="shared" si="571"/>
        <v>0</v>
      </c>
      <c r="AF530" s="191">
        <f t="shared" si="560"/>
        <v>0</v>
      </c>
      <c r="AG530" s="191">
        <f t="shared" si="561"/>
        <v>0</v>
      </c>
      <c r="AH530" s="191">
        <f t="shared" si="562"/>
        <v>0</v>
      </c>
      <c r="AI530" s="191"/>
      <c r="AJ530" s="191"/>
      <c r="AK530" s="191"/>
    </row>
    <row r="531" spans="1:37">
      <c r="A531" s="787" t="str">
        <f t="shared" si="563"/>
        <v/>
      </c>
      <c r="B531" s="788" t="b">
        <f>IF(D530&lt;&gt;"",'PRODUCER INFORMATION '!$V$4)</f>
        <v>0</v>
      </c>
      <c r="C531" s="789" t="b">
        <f xml:space="preserve"> IF(D530&lt;&gt;"",'PRODUCER INFORMATION '!$Q$6)</f>
        <v>0</v>
      </c>
      <c r="D531" s="786"/>
      <c r="E531" s="790"/>
      <c r="F531" s="791"/>
      <c r="G531" s="792"/>
      <c r="H531" s="792">
        <f t="shared" si="546"/>
        <v>0</v>
      </c>
      <c r="I531" s="792"/>
      <c r="J531" s="792">
        <f t="shared" si="547"/>
        <v>0</v>
      </c>
      <c r="K531" s="792"/>
      <c r="L531" s="792">
        <f t="shared" si="548"/>
        <v>0</v>
      </c>
      <c r="M531" s="792"/>
      <c r="N531" s="792">
        <f t="shared" si="549"/>
        <v>0</v>
      </c>
      <c r="O531" s="793">
        <f t="shared" si="550"/>
        <v>0</v>
      </c>
      <c r="P531" s="792"/>
      <c r="Q531" s="792">
        <f t="shared" si="551"/>
        <v>0</v>
      </c>
      <c r="R531" s="792"/>
      <c r="S531" s="792">
        <f t="shared" si="552"/>
        <v>0</v>
      </c>
      <c r="T531" s="792"/>
      <c r="U531" s="792">
        <f t="shared" si="553"/>
        <v>0</v>
      </c>
      <c r="V531" s="792"/>
      <c r="W531" s="794"/>
      <c r="X531" s="795">
        <f t="shared" si="554"/>
        <v>0</v>
      </c>
      <c r="Y531" s="191"/>
      <c r="Z531" s="191">
        <f t="shared" si="555"/>
        <v>0</v>
      </c>
      <c r="AA531" s="191">
        <f t="shared" si="556"/>
        <v>0</v>
      </c>
      <c r="AB531" s="191">
        <f t="shared" si="557"/>
        <v>0</v>
      </c>
      <c r="AC531" s="191">
        <f t="shared" si="558"/>
        <v>0</v>
      </c>
      <c r="AD531" s="191">
        <f t="shared" ref="AD531:AE531" si="572">$F531*O531</f>
        <v>0</v>
      </c>
      <c r="AE531" s="191">
        <f t="shared" si="572"/>
        <v>0</v>
      </c>
      <c r="AF531" s="191">
        <f t="shared" si="560"/>
        <v>0</v>
      </c>
      <c r="AG531" s="191">
        <f t="shared" si="561"/>
        <v>0</v>
      </c>
      <c r="AH531" s="191">
        <f t="shared" si="562"/>
        <v>0</v>
      </c>
      <c r="AI531" s="191"/>
      <c r="AJ531" s="191"/>
      <c r="AK531" s="191"/>
    </row>
    <row r="532" spans="1:37">
      <c r="A532" s="787" t="str">
        <f t="shared" si="563"/>
        <v/>
      </c>
      <c r="B532" s="788" t="b">
        <f>IF(D531&lt;&gt;"",'PRODUCER INFORMATION '!$V$4)</f>
        <v>0</v>
      </c>
      <c r="C532" s="789" t="b">
        <f xml:space="preserve"> IF(D531&lt;&gt;"",'PRODUCER INFORMATION '!$Q$6)</f>
        <v>0</v>
      </c>
      <c r="D532" s="786"/>
      <c r="E532" s="790"/>
      <c r="F532" s="791"/>
      <c r="G532" s="792"/>
      <c r="H532" s="792">
        <f t="shared" si="546"/>
        <v>0</v>
      </c>
      <c r="I532" s="792"/>
      <c r="J532" s="792">
        <f t="shared" si="547"/>
        <v>0</v>
      </c>
      <c r="K532" s="792"/>
      <c r="L532" s="792">
        <f t="shared" si="548"/>
        <v>0</v>
      </c>
      <c r="M532" s="792"/>
      <c r="N532" s="792">
        <f t="shared" si="549"/>
        <v>0</v>
      </c>
      <c r="O532" s="793">
        <f t="shared" si="550"/>
        <v>0</v>
      </c>
      <c r="P532" s="792"/>
      <c r="Q532" s="792">
        <f t="shared" si="551"/>
        <v>0</v>
      </c>
      <c r="R532" s="792"/>
      <c r="S532" s="792">
        <f t="shared" si="552"/>
        <v>0</v>
      </c>
      <c r="T532" s="792"/>
      <c r="U532" s="792">
        <f t="shared" si="553"/>
        <v>0</v>
      </c>
      <c r="V532" s="792"/>
      <c r="W532" s="794"/>
      <c r="X532" s="795">
        <f t="shared" si="554"/>
        <v>0</v>
      </c>
      <c r="Y532" s="191"/>
      <c r="Z532" s="191">
        <f t="shared" si="555"/>
        <v>0</v>
      </c>
      <c r="AA532" s="191">
        <f t="shared" si="556"/>
        <v>0</v>
      </c>
      <c r="AB532" s="191">
        <f t="shared" si="557"/>
        <v>0</v>
      </c>
      <c r="AC532" s="191">
        <f t="shared" si="558"/>
        <v>0</v>
      </c>
      <c r="AD532" s="191">
        <f t="shared" ref="AD532:AE532" si="573">$F532*O532</f>
        <v>0</v>
      </c>
      <c r="AE532" s="191">
        <f t="shared" si="573"/>
        <v>0</v>
      </c>
      <c r="AF532" s="191">
        <f t="shared" si="560"/>
        <v>0</v>
      </c>
      <c r="AG532" s="191">
        <f t="shared" si="561"/>
        <v>0</v>
      </c>
      <c r="AH532" s="191">
        <f t="shared" si="562"/>
        <v>0</v>
      </c>
      <c r="AI532" s="191"/>
      <c r="AJ532" s="191"/>
      <c r="AK532" s="191"/>
    </row>
    <row r="533" spans="1:37">
      <c r="A533" s="787" t="str">
        <f t="shared" si="563"/>
        <v/>
      </c>
      <c r="B533" s="788" t="b">
        <f>IF(D532&lt;&gt;"",'PRODUCER INFORMATION '!$V$4)</f>
        <v>0</v>
      </c>
      <c r="C533" s="789" t="b">
        <f xml:space="preserve"> IF(D532&lt;&gt;"",'PRODUCER INFORMATION '!$Q$6)</f>
        <v>0</v>
      </c>
      <c r="D533" s="786"/>
      <c r="E533" s="790"/>
      <c r="F533" s="791"/>
      <c r="G533" s="792"/>
      <c r="H533" s="792">
        <f t="shared" si="546"/>
        <v>0</v>
      </c>
      <c r="I533" s="792"/>
      <c r="J533" s="792">
        <f t="shared" si="547"/>
        <v>0</v>
      </c>
      <c r="K533" s="792"/>
      <c r="L533" s="792">
        <f t="shared" si="548"/>
        <v>0</v>
      </c>
      <c r="M533" s="792"/>
      <c r="N533" s="792">
        <f t="shared" si="549"/>
        <v>0</v>
      </c>
      <c r="O533" s="793">
        <f t="shared" si="550"/>
        <v>0</v>
      </c>
      <c r="P533" s="792"/>
      <c r="Q533" s="792">
        <f t="shared" si="551"/>
        <v>0</v>
      </c>
      <c r="R533" s="792"/>
      <c r="S533" s="792">
        <f t="shared" si="552"/>
        <v>0</v>
      </c>
      <c r="T533" s="792"/>
      <c r="U533" s="792">
        <f t="shared" si="553"/>
        <v>0</v>
      </c>
      <c r="V533" s="792"/>
      <c r="W533" s="794"/>
      <c r="X533" s="795">
        <f t="shared" si="554"/>
        <v>0</v>
      </c>
      <c r="Y533" s="191"/>
      <c r="Z533" s="191">
        <f t="shared" si="555"/>
        <v>0</v>
      </c>
      <c r="AA533" s="191">
        <f t="shared" si="556"/>
        <v>0</v>
      </c>
      <c r="AB533" s="191">
        <f t="shared" si="557"/>
        <v>0</v>
      </c>
      <c r="AC533" s="191">
        <f t="shared" si="558"/>
        <v>0</v>
      </c>
      <c r="AD533" s="191">
        <f t="shared" ref="AD533:AE533" si="574">$F533*O533</f>
        <v>0</v>
      </c>
      <c r="AE533" s="191">
        <f t="shared" si="574"/>
        <v>0</v>
      </c>
      <c r="AF533" s="191">
        <f t="shared" si="560"/>
        <v>0</v>
      </c>
      <c r="AG533" s="191">
        <f t="shared" si="561"/>
        <v>0</v>
      </c>
      <c r="AH533" s="191">
        <f t="shared" si="562"/>
        <v>0</v>
      </c>
      <c r="AI533" s="191"/>
      <c r="AJ533" s="191"/>
      <c r="AK533" s="191"/>
    </row>
    <row r="534" spans="1:37">
      <c r="A534" s="787" t="str">
        <f t="shared" si="563"/>
        <v/>
      </c>
      <c r="B534" s="788" t="b">
        <f>IF(D533&lt;&gt;"",'PRODUCER INFORMATION '!$V$4)</f>
        <v>0</v>
      </c>
      <c r="C534" s="789" t="b">
        <f xml:space="preserve"> IF(D533&lt;&gt;"",'PRODUCER INFORMATION '!$Q$6)</f>
        <v>0</v>
      </c>
      <c r="D534" s="786"/>
      <c r="E534" s="790"/>
      <c r="F534" s="791"/>
      <c r="G534" s="792"/>
      <c r="H534" s="792">
        <f t="shared" si="546"/>
        <v>0</v>
      </c>
      <c r="I534" s="792"/>
      <c r="J534" s="792">
        <f t="shared" si="547"/>
        <v>0</v>
      </c>
      <c r="K534" s="792"/>
      <c r="L534" s="792">
        <f t="shared" si="548"/>
        <v>0</v>
      </c>
      <c r="M534" s="792"/>
      <c r="N534" s="792">
        <f t="shared" si="549"/>
        <v>0</v>
      </c>
      <c r="O534" s="793">
        <f t="shared" si="550"/>
        <v>0</v>
      </c>
      <c r="P534" s="792"/>
      <c r="Q534" s="792">
        <f t="shared" si="551"/>
        <v>0</v>
      </c>
      <c r="R534" s="792"/>
      <c r="S534" s="792">
        <f t="shared" si="552"/>
        <v>0</v>
      </c>
      <c r="T534" s="792"/>
      <c r="U534" s="792">
        <f t="shared" si="553"/>
        <v>0</v>
      </c>
      <c r="V534" s="792"/>
      <c r="W534" s="794"/>
      <c r="X534" s="795">
        <f t="shared" si="554"/>
        <v>0</v>
      </c>
      <c r="Y534" s="191"/>
      <c r="Z534" s="191">
        <f t="shared" si="555"/>
        <v>0</v>
      </c>
      <c r="AA534" s="191">
        <f t="shared" si="556"/>
        <v>0</v>
      </c>
      <c r="AB534" s="191">
        <f t="shared" si="557"/>
        <v>0</v>
      </c>
      <c r="AC534" s="191">
        <f t="shared" si="558"/>
        <v>0</v>
      </c>
      <c r="AD534" s="191">
        <f t="shared" ref="AD534:AE534" si="575">$F534*O534</f>
        <v>0</v>
      </c>
      <c r="AE534" s="191">
        <f t="shared" si="575"/>
        <v>0</v>
      </c>
      <c r="AF534" s="191">
        <f t="shared" si="560"/>
        <v>0</v>
      </c>
      <c r="AG534" s="191">
        <f t="shared" si="561"/>
        <v>0</v>
      </c>
      <c r="AH534" s="191">
        <f t="shared" si="562"/>
        <v>0</v>
      </c>
      <c r="AI534" s="191"/>
      <c r="AJ534" s="191"/>
      <c r="AK534" s="191"/>
    </row>
    <row r="535" spans="1:37">
      <c r="A535" s="787" t="str">
        <f t="shared" si="563"/>
        <v/>
      </c>
      <c r="B535" s="788" t="b">
        <f>IF(D534&lt;&gt;"",'PRODUCER INFORMATION '!$V$4)</f>
        <v>0</v>
      </c>
      <c r="C535" s="789" t="b">
        <f xml:space="preserve"> IF(D534&lt;&gt;"",'PRODUCER INFORMATION '!$Q$6)</f>
        <v>0</v>
      </c>
      <c r="D535" s="786"/>
      <c r="E535" s="790"/>
      <c r="F535" s="791"/>
      <c r="G535" s="792"/>
      <c r="H535" s="792">
        <f t="shared" si="546"/>
        <v>0</v>
      </c>
      <c r="I535" s="792"/>
      <c r="J535" s="792">
        <f t="shared" si="547"/>
        <v>0</v>
      </c>
      <c r="K535" s="792"/>
      <c r="L535" s="792">
        <f t="shared" si="548"/>
        <v>0</v>
      </c>
      <c r="M535" s="792"/>
      <c r="N535" s="792">
        <f t="shared" si="549"/>
        <v>0</v>
      </c>
      <c r="O535" s="793">
        <f t="shared" si="550"/>
        <v>0</v>
      </c>
      <c r="P535" s="792"/>
      <c r="Q535" s="792">
        <f t="shared" si="551"/>
        <v>0</v>
      </c>
      <c r="R535" s="792"/>
      <c r="S535" s="792">
        <f t="shared" si="552"/>
        <v>0</v>
      </c>
      <c r="T535" s="792"/>
      <c r="U535" s="792">
        <f t="shared" si="553"/>
        <v>0</v>
      </c>
      <c r="V535" s="792"/>
      <c r="W535" s="794"/>
      <c r="X535" s="795">
        <f t="shared" si="554"/>
        <v>0</v>
      </c>
      <c r="Y535" s="191"/>
      <c r="Z535" s="191">
        <f t="shared" si="555"/>
        <v>0</v>
      </c>
      <c r="AA535" s="191">
        <f t="shared" si="556"/>
        <v>0</v>
      </c>
      <c r="AB535" s="191">
        <f t="shared" si="557"/>
        <v>0</v>
      </c>
      <c r="AC535" s="191">
        <f t="shared" si="558"/>
        <v>0</v>
      </c>
      <c r="AD535" s="191">
        <f t="shared" ref="AD535:AE535" si="576">$F535*O535</f>
        <v>0</v>
      </c>
      <c r="AE535" s="191">
        <f t="shared" si="576"/>
        <v>0</v>
      </c>
      <c r="AF535" s="191">
        <f t="shared" si="560"/>
        <v>0</v>
      </c>
      <c r="AG535" s="191">
        <f t="shared" si="561"/>
        <v>0</v>
      </c>
      <c r="AH535" s="191">
        <f t="shared" si="562"/>
        <v>0</v>
      </c>
      <c r="AI535" s="191"/>
      <c r="AJ535" s="191"/>
      <c r="AK535" s="191"/>
    </row>
    <row r="536" spans="1:37">
      <c r="A536" s="787" t="str">
        <f t="shared" si="563"/>
        <v/>
      </c>
      <c r="B536" s="788" t="b">
        <f>IF(D535&lt;&gt;"",'PRODUCER INFORMATION '!$V$4)</f>
        <v>0</v>
      </c>
      <c r="C536" s="789" t="b">
        <f xml:space="preserve"> IF(D535&lt;&gt;"",'PRODUCER INFORMATION '!$Q$6)</f>
        <v>0</v>
      </c>
      <c r="D536" s="786"/>
      <c r="E536" s="790"/>
      <c r="F536" s="791"/>
      <c r="G536" s="792"/>
      <c r="H536" s="792">
        <f t="shared" si="546"/>
        <v>0</v>
      </c>
      <c r="I536" s="792"/>
      <c r="J536" s="792">
        <f t="shared" si="547"/>
        <v>0</v>
      </c>
      <c r="K536" s="792"/>
      <c r="L536" s="792">
        <f t="shared" si="548"/>
        <v>0</v>
      </c>
      <c r="M536" s="792"/>
      <c r="N536" s="792">
        <f t="shared" si="549"/>
        <v>0</v>
      </c>
      <c r="O536" s="793">
        <f t="shared" si="550"/>
        <v>0</v>
      </c>
      <c r="P536" s="792"/>
      <c r="Q536" s="792">
        <f t="shared" si="551"/>
        <v>0</v>
      </c>
      <c r="R536" s="792"/>
      <c r="S536" s="792">
        <f t="shared" si="552"/>
        <v>0</v>
      </c>
      <c r="T536" s="792"/>
      <c r="U536" s="792">
        <f t="shared" si="553"/>
        <v>0</v>
      </c>
      <c r="V536" s="792"/>
      <c r="W536" s="794"/>
      <c r="X536" s="795">
        <f t="shared" si="554"/>
        <v>0</v>
      </c>
      <c r="Y536" s="191"/>
      <c r="Z536" s="191">
        <f t="shared" si="555"/>
        <v>0</v>
      </c>
      <c r="AA536" s="191">
        <f t="shared" si="556"/>
        <v>0</v>
      </c>
      <c r="AB536" s="191">
        <f t="shared" si="557"/>
        <v>0</v>
      </c>
      <c r="AC536" s="191">
        <f t="shared" si="558"/>
        <v>0</v>
      </c>
      <c r="AD536" s="191">
        <f t="shared" ref="AD536:AE536" si="577">$F536*O536</f>
        <v>0</v>
      </c>
      <c r="AE536" s="191">
        <f t="shared" si="577"/>
        <v>0</v>
      </c>
      <c r="AF536" s="191">
        <f t="shared" si="560"/>
        <v>0</v>
      </c>
      <c r="AG536" s="191">
        <f t="shared" si="561"/>
        <v>0</v>
      </c>
      <c r="AH536" s="191">
        <f t="shared" si="562"/>
        <v>0</v>
      </c>
      <c r="AI536" s="191"/>
      <c r="AJ536" s="191"/>
      <c r="AK536" s="191"/>
    </row>
    <row r="537" spans="1:37">
      <c r="A537" s="787" t="str">
        <f t="shared" si="563"/>
        <v/>
      </c>
      <c r="B537" s="788" t="b">
        <f>IF(D536&lt;&gt;"",'PRODUCER INFORMATION '!$V$4)</f>
        <v>0</v>
      </c>
      <c r="C537" s="789" t="b">
        <f xml:space="preserve"> IF(D536&lt;&gt;"",'PRODUCER INFORMATION '!$Q$6)</f>
        <v>0</v>
      </c>
      <c r="D537" s="786"/>
      <c r="E537" s="790"/>
      <c r="F537" s="791"/>
      <c r="G537" s="792"/>
      <c r="H537" s="792">
        <f t="shared" si="546"/>
        <v>0</v>
      </c>
      <c r="I537" s="792"/>
      <c r="J537" s="792">
        <f t="shared" si="547"/>
        <v>0</v>
      </c>
      <c r="K537" s="792"/>
      <c r="L537" s="792">
        <f t="shared" si="548"/>
        <v>0</v>
      </c>
      <c r="M537" s="792"/>
      <c r="N537" s="792">
        <f t="shared" si="549"/>
        <v>0</v>
      </c>
      <c r="O537" s="793">
        <f t="shared" si="550"/>
        <v>0</v>
      </c>
      <c r="P537" s="792"/>
      <c r="Q537" s="792">
        <f t="shared" si="551"/>
        <v>0</v>
      </c>
      <c r="R537" s="792"/>
      <c r="S537" s="792">
        <f t="shared" si="552"/>
        <v>0</v>
      </c>
      <c r="T537" s="792"/>
      <c r="U537" s="792">
        <f t="shared" si="553"/>
        <v>0</v>
      </c>
      <c r="V537" s="792"/>
      <c r="W537" s="794"/>
      <c r="X537" s="795">
        <f t="shared" si="554"/>
        <v>0</v>
      </c>
      <c r="Y537" s="191"/>
      <c r="Z537" s="191">
        <f t="shared" si="555"/>
        <v>0</v>
      </c>
      <c r="AA537" s="191">
        <f t="shared" si="556"/>
        <v>0</v>
      </c>
      <c r="AB537" s="191">
        <f t="shared" si="557"/>
        <v>0</v>
      </c>
      <c r="AC537" s="191">
        <f t="shared" si="558"/>
        <v>0</v>
      </c>
      <c r="AD537" s="191">
        <f t="shared" ref="AD537:AE537" si="578">$F537*O537</f>
        <v>0</v>
      </c>
      <c r="AE537" s="191">
        <f t="shared" si="578"/>
        <v>0</v>
      </c>
      <c r="AF537" s="191">
        <f t="shared" si="560"/>
        <v>0</v>
      </c>
      <c r="AG537" s="191">
        <f t="shared" si="561"/>
        <v>0</v>
      </c>
      <c r="AH537" s="191">
        <f t="shared" si="562"/>
        <v>0</v>
      </c>
      <c r="AI537" s="191"/>
      <c r="AJ537" s="191"/>
      <c r="AK537" s="191"/>
    </row>
    <row r="538" spans="1:37">
      <c r="A538" s="787" t="str">
        <f t="shared" si="563"/>
        <v/>
      </c>
      <c r="B538" s="788" t="b">
        <f>IF(D537&lt;&gt;"",'PRODUCER INFORMATION '!$V$4)</f>
        <v>0</v>
      </c>
      <c r="C538" s="789" t="b">
        <f xml:space="preserve"> IF(D537&lt;&gt;"",'PRODUCER INFORMATION '!$Q$6)</f>
        <v>0</v>
      </c>
      <c r="D538" s="786"/>
      <c r="E538" s="790"/>
      <c r="F538" s="791"/>
      <c r="G538" s="792"/>
      <c r="H538" s="792">
        <f t="shared" si="546"/>
        <v>0</v>
      </c>
      <c r="I538" s="792"/>
      <c r="J538" s="792">
        <f t="shared" si="547"/>
        <v>0</v>
      </c>
      <c r="K538" s="792"/>
      <c r="L538" s="792">
        <f t="shared" si="548"/>
        <v>0</v>
      </c>
      <c r="M538" s="792"/>
      <c r="N538" s="792">
        <f t="shared" si="549"/>
        <v>0</v>
      </c>
      <c r="O538" s="793">
        <f t="shared" si="550"/>
        <v>0</v>
      </c>
      <c r="P538" s="792"/>
      <c r="Q538" s="792">
        <f t="shared" si="551"/>
        <v>0</v>
      </c>
      <c r="R538" s="792"/>
      <c r="S538" s="792">
        <f t="shared" si="552"/>
        <v>0</v>
      </c>
      <c r="T538" s="792"/>
      <c r="U538" s="792">
        <f t="shared" si="553"/>
        <v>0</v>
      </c>
      <c r="V538" s="792"/>
      <c r="W538" s="794"/>
      <c r="X538" s="795">
        <f t="shared" si="554"/>
        <v>0</v>
      </c>
      <c r="Y538" s="191"/>
      <c r="Z538" s="191">
        <f t="shared" si="555"/>
        <v>0</v>
      </c>
      <c r="AA538" s="191">
        <f t="shared" si="556"/>
        <v>0</v>
      </c>
      <c r="AB538" s="191">
        <f t="shared" si="557"/>
        <v>0</v>
      </c>
      <c r="AC538" s="191">
        <f t="shared" si="558"/>
        <v>0</v>
      </c>
      <c r="AD538" s="191">
        <f t="shared" ref="AD538:AE538" si="579">$F538*O538</f>
        <v>0</v>
      </c>
      <c r="AE538" s="191">
        <f t="shared" si="579"/>
        <v>0</v>
      </c>
      <c r="AF538" s="191">
        <f t="shared" si="560"/>
        <v>0</v>
      </c>
      <c r="AG538" s="191">
        <f t="shared" si="561"/>
        <v>0</v>
      </c>
      <c r="AH538" s="191">
        <f t="shared" si="562"/>
        <v>0</v>
      </c>
      <c r="AI538" s="191"/>
      <c r="AJ538" s="191"/>
      <c r="AK538" s="191"/>
    </row>
    <row r="539" spans="1:37">
      <c r="A539" s="787" t="str">
        <f t="shared" si="563"/>
        <v/>
      </c>
      <c r="B539" s="788" t="b">
        <f>IF(D538&lt;&gt;"",'PRODUCER INFORMATION '!$V$4)</f>
        <v>0</v>
      </c>
      <c r="C539" s="789" t="b">
        <f xml:space="preserve"> IF(D538&lt;&gt;"",'PRODUCER INFORMATION '!$Q$6)</f>
        <v>0</v>
      </c>
      <c r="D539" s="786"/>
      <c r="E539" s="790"/>
      <c r="F539" s="791"/>
      <c r="G539" s="792"/>
      <c r="H539" s="792">
        <f t="shared" si="546"/>
        <v>0</v>
      </c>
      <c r="I539" s="792"/>
      <c r="J539" s="792">
        <f t="shared" si="547"/>
        <v>0</v>
      </c>
      <c r="K539" s="792"/>
      <c r="L539" s="792">
        <f t="shared" si="548"/>
        <v>0</v>
      </c>
      <c r="M539" s="792"/>
      <c r="N539" s="792">
        <f t="shared" si="549"/>
        <v>0</v>
      </c>
      <c r="O539" s="793">
        <f t="shared" si="550"/>
        <v>0</v>
      </c>
      <c r="P539" s="792"/>
      <c r="Q539" s="792">
        <f t="shared" si="551"/>
        <v>0</v>
      </c>
      <c r="R539" s="792"/>
      <c r="S539" s="792">
        <f t="shared" si="552"/>
        <v>0</v>
      </c>
      <c r="T539" s="792"/>
      <c r="U539" s="792">
        <f t="shared" si="553"/>
        <v>0</v>
      </c>
      <c r="V539" s="792"/>
      <c r="W539" s="794"/>
      <c r="X539" s="795">
        <f t="shared" si="554"/>
        <v>0</v>
      </c>
      <c r="Y539" s="191"/>
      <c r="Z539" s="191">
        <f t="shared" si="555"/>
        <v>0</v>
      </c>
      <c r="AA539" s="191">
        <f t="shared" si="556"/>
        <v>0</v>
      </c>
      <c r="AB539" s="191">
        <f t="shared" si="557"/>
        <v>0</v>
      </c>
      <c r="AC539" s="191">
        <f t="shared" si="558"/>
        <v>0</v>
      </c>
      <c r="AD539" s="191">
        <f t="shared" ref="AD539:AE539" si="580">$F539*O539</f>
        <v>0</v>
      </c>
      <c r="AE539" s="191">
        <f t="shared" si="580"/>
        <v>0</v>
      </c>
      <c r="AF539" s="191">
        <f t="shared" si="560"/>
        <v>0</v>
      </c>
      <c r="AG539" s="191">
        <f t="shared" si="561"/>
        <v>0</v>
      </c>
      <c r="AH539" s="191">
        <f t="shared" si="562"/>
        <v>0</v>
      </c>
      <c r="AI539" s="191"/>
      <c r="AJ539" s="191"/>
      <c r="AK539" s="191"/>
    </row>
    <row r="540" spans="1:37">
      <c r="A540" s="787" t="str">
        <f t="shared" si="563"/>
        <v/>
      </c>
      <c r="B540" s="788" t="b">
        <f>IF(D539&lt;&gt;"",'PRODUCER INFORMATION '!$V$4)</f>
        <v>0</v>
      </c>
      <c r="C540" s="789" t="b">
        <f xml:space="preserve"> IF(D539&lt;&gt;"",'PRODUCER INFORMATION '!$Q$6)</f>
        <v>0</v>
      </c>
      <c r="D540" s="786"/>
      <c r="E540" s="790"/>
      <c r="F540" s="791"/>
      <c r="G540" s="792"/>
      <c r="H540" s="792">
        <f t="shared" si="546"/>
        <v>0</v>
      </c>
      <c r="I540" s="792"/>
      <c r="J540" s="792">
        <f t="shared" si="547"/>
        <v>0</v>
      </c>
      <c r="K540" s="792"/>
      <c r="L540" s="792">
        <f t="shared" si="548"/>
        <v>0</v>
      </c>
      <c r="M540" s="792"/>
      <c r="N540" s="792">
        <f t="shared" si="549"/>
        <v>0</v>
      </c>
      <c r="O540" s="793">
        <f t="shared" si="550"/>
        <v>0</v>
      </c>
      <c r="P540" s="792"/>
      <c r="Q540" s="792">
        <f t="shared" si="551"/>
        <v>0</v>
      </c>
      <c r="R540" s="792"/>
      <c r="S540" s="792">
        <f t="shared" si="552"/>
        <v>0</v>
      </c>
      <c r="T540" s="792"/>
      <c r="U540" s="792">
        <f t="shared" si="553"/>
        <v>0</v>
      </c>
      <c r="V540" s="792"/>
      <c r="W540" s="794"/>
      <c r="X540" s="795">
        <f t="shared" si="554"/>
        <v>0</v>
      </c>
      <c r="Y540" s="191"/>
      <c r="Z540" s="191">
        <f t="shared" si="555"/>
        <v>0</v>
      </c>
      <c r="AA540" s="191">
        <f t="shared" si="556"/>
        <v>0</v>
      </c>
      <c r="AB540" s="191">
        <f t="shared" si="557"/>
        <v>0</v>
      </c>
      <c r="AC540" s="191">
        <f t="shared" si="558"/>
        <v>0</v>
      </c>
      <c r="AD540" s="191">
        <f t="shared" ref="AD540:AE540" si="581">$F540*O540</f>
        <v>0</v>
      </c>
      <c r="AE540" s="191">
        <f t="shared" si="581"/>
        <v>0</v>
      </c>
      <c r="AF540" s="191">
        <f t="shared" si="560"/>
        <v>0</v>
      </c>
      <c r="AG540" s="191">
        <f t="shared" si="561"/>
        <v>0</v>
      </c>
      <c r="AH540" s="191">
        <f t="shared" si="562"/>
        <v>0</v>
      </c>
      <c r="AI540" s="191"/>
      <c r="AJ540" s="191"/>
      <c r="AK540" s="191"/>
    </row>
    <row r="541" spans="1:37">
      <c r="A541" s="787" t="str">
        <f t="shared" si="563"/>
        <v/>
      </c>
      <c r="B541" s="788" t="b">
        <f>IF(D540&lt;&gt;"",'PRODUCER INFORMATION '!$V$4)</f>
        <v>0</v>
      </c>
      <c r="C541" s="789" t="b">
        <f xml:space="preserve"> IF(D540&lt;&gt;"",'PRODUCER INFORMATION '!$Q$6)</f>
        <v>0</v>
      </c>
      <c r="D541" s="786"/>
      <c r="E541" s="790"/>
      <c r="F541" s="791"/>
      <c r="G541" s="792"/>
      <c r="H541" s="792">
        <f t="shared" si="546"/>
        <v>0</v>
      </c>
      <c r="I541" s="792"/>
      <c r="J541" s="792">
        <f t="shared" si="547"/>
        <v>0</v>
      </c>
      <c r="K541" s="792"/>
      <c r="L541" s="792">
        <f t="shared" si="548"/>
        <v>0</v>
      </c>
      <c r="M541" s="792"/>
      <c r="N541" s="792">
        <f t="shared" si="549"/>
        <v>0</v>
      </c>
      <c r="O541" s="793">
        <f t="shared" si="550"/>
        <v>0</v>
      </c>
      <c r="P541" s="792"/>
      <c r="Q541" s="792">
        <f t="shared" si="551"/>
        <v>0</v>
      </c>
      <c r="R541" s="792"/>
      <c r="S541" s="792">
        <f t="shared" si="552"/>
        <v>0</v>
      </c>
      <c r="T541" s="792"/>
      <c r="U541" s="792">
        <f t="shared" si="553"/>
        <v>0</v>
      </c>
      <c r="V541" s="792"/>
      <c r="W541" s="794"/>
      <c r="X541" s="795">
        <f t="shared" si="554"/>
        <v>0</v>
      </c>
      <c r="Y541" s="191"/>
      <c r="Z541" s="191">
        <f t="shared" si="555"/>
        <v>0</v>
      </c>
      <c r="AA541" s="191">
        <f t="shared" si="556"/>
        <v>0</v>
      </c>
      <c r="AB541" s="191">
        <f t="shared" si="557"/>
        <v>0</v>
      </c>
      <c r="AC541" s="191">
        <f t="shared" si="558"/>
        <v>0</v>
      </c>
      <c r="AD541" s="191">
        <f t="shared" ref="AD541:AE541" si="582">$F541*O541</f>
        <v>0</v>
      </c>
      <c r="AE541" s="191">
        <f t="shared" si="582"/>
        <v>0</v>
      </c>
      <c r="AF541" s="191">
        <f t="shared" si="560"/>
        <v>0</v>
      </c>
      <c r="AG541" s="191">
        <f t="shared" si="561"/>
        <v>0</v>
      </c>
      <c r="AH541" s="191">
        <f t="shared" si="562"/>
        <v>0</v>
      </c>
      <c r="AI541" s="191"/>
      <c r="AJ541" s="191"/>
      <c r="AK541" s="191"/>
    </row>
    <row r="542" spans="1:37">
      <c r="A542" s="787" t="str">
        <f t="shared" si="563"/>
        <v/>
      </c>
      <c r="B542" s="788" t="b">
        <f>IF(D541&lt;&gt;"",'PRODUCER INFORMATION '!$V$4)</f>
        <v>0</v>
      </c>
      <c r="C542" s="789" t="b">
        <f xml:space="preserve"> IF(D541&lt;&gt;"",'PRODUCER INFORMATION '!$Q$6)</f>
        <v>0</v>
      </c>
      <c r="D542" s="786"/>
      <c r="E542" s="790"/>
      <c r="F542" s="791"/>
      <c r="G542" s="792"/>
      <c r="H542" s="792">
        <f t="shared" si="546"/>
        <v>0</v>
      </c>
      <c r="I542" s="792"/>
      <c r="J542" s="792">
        <f t="shared" si="547"/>
        <v>0</v>
      </c>
      <c r="K542" s="792"/>
      <c r="L542" s="792">
        <f t="shared" si="548"/>
        <v>0</v>
      </c>
      <c r="M542" s="792"/>
      <c r="N542" s="792">
        <f t="shared" si="549"/>
        <v>0</v>
      </c>
      <c r="O542" s="793">
        <f t="shared" si="550"/>
        <v>0</v>
      </c>
      <c r="P542" s="792"/>
      <c r="Q542" s="792">
        <f t="shared" si="551"/>
        <v>0</v>
      </c>
      <c r="R542" s="792"/>
      <c r="S542" s="792">
        <f t="shared" si="552"/>
        <v>0</v>
      </c>
      <c r="T542" s="792"/>
      <c r="U542" s="792">
        <f t="shared" si="553"/>
        <v>0</v>
      </c>
      <c r="V542" s="792"/>
      <c r="W542" s="794"/>
      <c r="X542" s="795">
        <f t="shared" si="554"/>
        <v>0</v>
      </c>
      <c r="Y542" s="191"/>
      <c r="Z542" s="191">
        <f t="shared" si="555"/>
        <v>0</v>
      </c>
      <c r="AA542" s="191">
        <f t="shared" si="556"/>
        <v>0</v>
      </c>
      <c r="AB542" s="191">
        <f t="shared" si="557"/>
        <v>0</v>
      </c>
      <c r="AC542" s="191">
        <f t="shared" si="558"/>
        <v>0</v>
      </c>
      <c r="AD542" s="191">
        <f t="shared" ref="AD542:AE542" si="583">$F542*O542</f>
        <v>0</v>
      </c>
      <c r="AE542" s="191">
        <f t="shared" si="583"/>
        <v>0</v>
      </c>
      <c r="AF542" s="191">
        <f t="shared" si="560"/>
        <v>0</v>
      </c>
      <c r="AG542" s="191">
        <f t="shared" si="561"/>
        <v>0</v>
      </c>
      <c r="AH542" s="191">
        <f t="shared" si="562"/>
        <v>0</v>
      </c>
      <c r="AI542" s="191"/>
      <c r="AJ542" s="191"/>
      <c r="AK542" s="191"/>
    </row>
    <row r="543" spans="1:37">
      <c r="A543" s="787" t="str">
        <f t="shared" si="563"/>
        <v/>
      </c>
      <c r="B543" s="788" t="b">
        <f>IF(D542&lt;&gt;"",'PRODUCER INFORMATION '!$V$4)</f>
        <v>0</v>
      </c>
      <c r="C543" s="789" t="b">
        <f xml:space="preserve"> IF(D542&lt;&gt;"",'PRODUCER INFORMATION '!$Q$6)</f>
        <v>0</v>
      </c>
      <c r="D543" s="786"/>
      <c r="E543" s="790"/>
      <c r="F543" s="791"/>
      <c r="G543" s="792"/>
      <c r="H543" s="792">
        <f t="shared" si="546"/>
        <v>0</v>
      </c>
      <c r="I543" s="792"/>
      <c r="J543" s="792">
        <f t="shared" si="547"/>
        <v>0</v>
      </c>
      <c r="K543" s="792"/>
      <c r="L543" s="792">
        <f t="shared" si="548"/>
        <v>0</v>
      </c>
      <c r="M543" s="792"/>
      <c r="N543" s="792">
        <f t="shared" si="549"/>
        <v>0</v>
      </c>
      <c r="O543" s="793">
        <f t="shared" si="550"/>
        <v>0</v>
      </c>
      <c r="P543" s="792"/>
      <c r="Q543" s="792">
        <f t="shared" si="551"/>
        <v>0</v>
      </c>
      <c r="R543" s="792"/>
      <c r="S543" s="792">
        <f t="shared" si="552"/>
        <v>0</v>
      </c>
      <c r="T543" s="792"/>
      <c r="U543" s="792">
        <f t="shared" si="553"/>
        <v>0</v>
      </c>
      <c r="V543" s="792"/>
      <c r="W543" s="794"/>
      <c r="X543" s="795">
        <f t="shared" si="554"/>
        <v>0</v>
      </c>
      <c r="Y543" s="191"/>
      <c r="Z543" s="191">
        <f t="shared" si="555"/>
        <v>0</v>
      </c>
      <c r="AA543" s="191">
        <f t="shared" si="556"/>
        <v>0</v>
      </c>
      <c r="AB543" s="191">
        <f t="shared" si="557"/>
        <v>0</v>
      </c>
      <c r="AC543" s="191">
        <f t="shared" si="558"/>
        <v>0</v>
      </c>
      <c r="AD543" s="191">
        <f t="shared" ref="AD543:AE543" si="584">$F543*O543</f>
        <v>0</v>
      </c>
      <c r="AE543" s="191">
        <f t="shared" si="584"/>
        <v>0</v>
      </c>
      <c r="AF543" s="191">
        <f t="shared" si="560"/>
        <v>0</v>
      </c>
      <c r="AG543" s="191">
        <f t="shared" si="561"/>
        <v>0</v>
      </c>
      <c r="AH543" s="191">
        <f t="shared" si="562"/>
        <v>0</v>
      </c>
      <c r="AI543" s="191"/>
      <c r="AJ543" s="191"/>
      <c r="AK543" s="191"/>
    </row>
    <row r="544" spans="1:37">
      <c r="A544" s="787" t="str">
        <f t="shared" si="563"/>
        <v/>
      </c>
      <c r="B544" s="788" t="b">
        <f>IF(D543&lt;&gt;"",'PRODUCER INFORMATION '!$V$4)</f>
        <v>0</v>
      </c>
      <c r="C544" s="789" t="b">
        <f xml:space="preserve"> IF(D543&lt;&gt;"",'PRODUCER INFORMATION '!$Q$6)</f>
        <v>0</v>
      </c>
      <c r="D544" s="786"/>
      <c r="E544" s="790"/>
      <c r="F544" s="791"/>
      <c r="G544" s="792"/>
      <c r="H544" s="792">
        <f t="shared" si="546"/>
        <v>0</v>
      </c>
      <c r="I544" s="792"/>
      <c r="J544" s="792">
        <f t="shared" si="547"/>
        <v>0</v>
      </c>
      <c r="K544" s="792"/>
      <c r="L544" s="792">
        <f t="shared" si="548"/>
        <v>0</v>
      </c>
      <c r="M544" s="792"/>
      <c r="N544" s="792">
        <f t="shared" si="549"/>
        <v>0</v>
      </c>
      <c r="O544" s="793">
        <f t="shared" si="550"/>
        <v>0</v>
      </c>
      <c r="P544" s="792"/>
      <c r="Q544" s="792">
        <f t="shared" si="551"/>
        <v>0</v>
      </c>
      <c r="R544" s="792"/>
      <c r="S544" s="792">
        <f t="shared" si="552"/>
        <v>0</v>
      </c>
      <c r="T544" s="792"/>
      <c r="U544" s="792">
        <f t="shared" si="553"/>
        <v>0</v>
      </c>
      <c r="V544" s="792"/>
      <c r="W544" s="794"/>
      <c r="X544" s="795">
        <f t="shared" si="554"/>
        <v>0</v>
      </c>
      <c r="Y544" s="191"/>
      <c r="Z544" s="191">
        <f t="shared" si="555"/>
        <v>0</v>
      </c>
      <c r="AA544" s="191">
        <f t="shared" si="556"/>
        <v>0</v>
      </c>
      <c r="AB544" s="191">
        <f t="shared" si="557"/>
        <v>0</v>
      </c>
      <c r="AC544" s="191">
        <f t="shared" si="558"/>
        <v>0</v>
      </c>
      <c r="AD544" s="191">
        <f t="shared" ref="AD544:AE544" si="585">$F544*O544</f>
        <v>0</v>
      </c>
      <c r="AE544" s="191">
        <f t="shared" si="585"/>
        <v>0</v>
      </c>
      <c r="AF544" s="191">
        <f t="shared" si="560"/>
        <v>0</v>
      </c>
      <c r="AG544" s="191">
        <f t="shared" si="561"/>
        <v>0</v>
      </c>
      <c r="AH544" s="191">
        <f t="shared" si="562"/>
        <v>0</v>
      </c>
      <c r="AI544" s="191"/>
      <c r="AJ544" s="191"/>
      <c r="AK544" s="191"/>
    </row>
    <row r="545" spans="1:37">
      <c r="A545" s="787" t="str">
        <f t="shared" si="563"/>
        <v/>
      </c>
      <c r="B545" s="788" t="b">
        <f>IF(D544&lt;&gt;"",'PRODUCER INFORMATION '!$V$4)</f>
        <v>0</v>
      </c>
      <c r="C545" s="789" t="b">
        <f xml:space="preserve"> IF(D544&lt;&gt;"",'PRODUCER INFORMATION '!$Q$6)</f>
        <v>0</v>
      </c>
      <c r="D545" s="786"/>
      <c r="E545" s="790"/>
      <c r="F545" s="791"/>
      <c r="G545" s="792"/>
      <c r="H545" s="792">
        <f t="shared" si="546"/>
        <v>0</v>
      </c>
      <c r="I545" s="792"/>
      <c r="J545" s="792">
        <f t="shared" si="547"/>
        <v>0</v>
      </c>
      <c r="K545" s="792"/>
      <c r="L545" s="792">
        <f t="shared" si="548"/>
        <v>0</v>
      </c>
      <c r="M545" s="792"/>
      <c r="N545" s="792">
        <f t="shared" si="549"/>
        <v>0</v>
      </c>
      <c r="O545" s="793">
        <f t="shared" si="550"/>
        <v>0</v>
      </c>
      <c r="P545" s="792"/>
      <c r="Q545" s="792">
        <f t="shared" si="551"/>
        <v>0</v>
      </c>
      <c r="R545" s="792"/>
      <c r="S545" s="792">
        <f t="shared" si="552"/>
        <v>0</v>
      </c>
      <c r="T545" s="792"/>
      <c r="U545" s="792">
        <f t="shared" si="553"/>
        <v>0</v>
      </c>
      <c r="V545" s="792"/>
      <c r="W545" s="794"/>
      <c r="X545" s="795">
        <f t="shared" si="554"/>
        <v>0</v>
      </c>
      <c r="Y545" s="191"/>
      <c r="Z545" s="191">
        <f t="shared" si="555"/>
        <v>0</v>
      </c>
      <c r="AA545" s="191">
        <f t="shared" si="556"/>
        <v>0</v>
      </c>
      <c r="AB545" s="191">
        <f t="shared" si="557"/>
        <v>0</v>
      </c>
      <c r="AC545" s="191">
        <f t="shared" si="558"/>
        <v>0</v>
      </c>
      <c r="AD545" s="191">
        <f t="shared" ref="AD545:AE545" si="586">$F545*O545</f>
        <v>0</v>
      </c>
      <c r="AE545" s="191">
        <f t="shared" si="586"/>
        <v>0</v>
      </c>
      <c r="AF545" s="191">
        <f t="shared" si="560"/>
        <v>0</v>
      </c>
      <c r="AG545" s="191">
        <f t="shared" si="561"/>
        <v>0</v>
      </c>
      <c r="AH545" s="191">
        <f t="shared" si="562"/>
        <v>0</v>
      </c>
      <c r="AI545" s="191"/>
      <c r="AJ545" s="191"/>
      <c r="AK545" s="191"/>
    </row>
    <row r="546" spans="1:37">
      <c r="A546" s="787" t="str">
        <f t="shared" si="563"/>
        <v/>
      </c>
      <c r="B546" s="788" t="b">
        <f>IF(D545&lt;&gt;"",'PRODUCER INFORMATION '!$V$4)</f>
        <v>0</v>
      </c>
      <c r="C546" s="789" t="b">
        <f xml:space="preserve"> IF(D545&lt;&gt;"",'PRODUCER INFORMATION '!$Q$6)</f>
        <v>0</v>
      </c>
      <c r="D546" s="786"/>
      <c r="E546" s="790"/>
      <c r="F546" s="791"/>
      <c r="G546" s="792"/>
      <c r="H546" s="792">
        <f t="shared" si="546"/>
        <v>0</v>
      </c>
      <c r="I546" s="792"/>
      <c r="J546" s="792">
        <f t="shared" si="547"/>
        <v>0</v>
      </c>
      <c r="K546" s="792"/>
      <c r="L546" s="792">
        <f t="shared" si="548"/>
        <v>0</v>
      </c>
      <c r="M546" s="792"/>
      <c r="N546" s="792">
        <f t="shared" si="549"/>
        <v>0</v>
      </c>
      <c r="O546" s="793">
        <f t="shared" si="550"/>
        <v>0</v>
      </c>
      <c r="P546" s="792"/>
      <c r="Q546" s="792">
        <f t="shared" si="551"/>
        <v>0</v>
      </c>
      <c r="R546" s="792"/>
      <c r="S546" s="792">
        <f t="shared" si="552"/>
        <v>0</v>
      </c>
      <c r="T546" s="792"/>
      <c r="U546" s="792">
        <f t="shared" si="553"/>
        <v>0</v>
      </c>
      <c r="V546" s="792"/>
      <c r="W546" s="794"/>
      <c r="X546" s="795">
        <f t="shared" si="554"/>
        <v>0</v>
      </c>
      <c r="Y546" s="191"/>
      <c r="Z546" s="191">
        <f t="shared" si="555"/>
        <v>0</v>
      </c>
      <c r="AA546" s="191">
        <f t="shared" si="556"/>
        <v>0</v>
      </c>
      <c r="AB546" s="191">
        <f t="shared" si="557"/>
        <v>0</v>
      </c>
      <c r="AC546" s="191">
        <f t="shared" si="558"/>
        <v>0</v>
      </c>
      <c r="AD546" s="191">
        <f t="shared" ref="AD546:AE546" si="587">$F546*O546</f>
        <v>0</v>
      </c>
      <c r="AE546" s="191">
        <f t="shared" si="587"/>
        <v>0</v>
      </c>
      <c r="AF546" s="191">
        <f t="shared" si="560"/>
        <v>0</v>
      </c>
      <c r="AG546" s="191">
        <f t="shared" si="561"/>
        <v>0</v>
      </c>
      <c r="AH546" s="191">
        <f t="shared" si="562"/>
        <v>0</v>
      </c>
      <c r="AI546" s="191"/>
      <c r="AJ546" s="191"/>
      <c r="AK546" s="191"/>
    </row>
    <row r="547" spans="1:37">
      <c r="A547" s="787" t="str">
        <f t="shared" si="563"/>
        <v/>
      </c>
      <c r="B547" s="788" t="b">
        <f>IF(D546&lt;&gt;"",'PRODUCER INFORMATION '!$V$4)</f>
        <v>0</v>
      </c>
      <c r="C547" s="789" t="b">
        <f xml:space="preserve"> IF(D546&lt;&gt;"",'PRODUCER INFORMATION '!$Q$6)</f>
        <v>0</v>
      </c>
      <c r="D547" s="786"/>
      <c r="E547" s="790"/>
      <c r="F547" s="791"/>
      <c r="G547" s="792"/>
      <c r="H547" s="792">
        <f t="shared" si="546"/>
        <v>0</v>
      </c>
      <c r="I547" s="792"/>
      <c r="J547" s="792">
        <f t="shared" si="547"/>
        <v>0</v>
      </c>
      <c r="K547" s="792"/>
      <c r="L547" s="792">
        <f t="shared" si="548"/>
        <v>0</v>
      </c>
      <c r="M547" s="792"/>
      <c r="N547" s="792">
        <f t="shared" si="549"/>
        <v>0</v>
      </c>
      <c r="O547" s="793">
        <f t="shared" si="550"/>
        <v>0</v>
      </c>
      <c r="P547" s="792"/>
      <c r="Q547" s="792">
        <f t="shared" si="551"/>
        <v>0</v>
      </c>
      <c r="R547" s="792"/>
      <c r="S547" s="792">
        <f t="shared" si="552"/>
        <v>0</v>
      </c>
      <c r="T547" s="792"/>
      <c r="U547" s="792">
        <f t="shared" si="553"/>
        <v>0</v>
      </c>
      <c r="V547" s="792"/>
      <c r="W547" s="794"/>
      <c r="X547" s="795">
        <f t="shared" si="554"/>
        <v>0</v>
      </c>
      <c r="Y547" s="191"/>
      <c r="Z547" s="191">
        <f t="shared" si="555"/>
        <v>0</v>
      </c>
      <c r="AA547" s="191">
        <f t="shared" si="556"/>
        <v>0</v>
      </c>
      <c r="AB547" s="191">
        <f t="shared" si="557"/>
        <v>0</v>
      </c>
      <c r="AC547" s="191">
        <f t="shared" si="558"/>
        <v>0</v>
      </c>
      <c r="AD547" s="191">
        <f t="shared" ref="AD547:AE547" si="588">$F547*O547</f>
        <v>0</v>
      </c>
      <c r="AE547" s="191">
        <f t="shared" si="588"/>
        <v>0</v>
      </c>
      <c r="AF547" s="191">
        <f t="shared" si="560"/>
        <v>0</v>
      </c>
      <c r="AG547" s="191">
        <f t="shared" si="561"/>
        <v>0</v>
      </c>
      <c r="AH547" s="191">
        <f t="shared" si="562"/>
        <v>0</v>
      </c>
      <c r="AI547" s="191"/>
      <c r="AJ547" s="191"/>
      <c r="AK547" s="191"/>
    </row>
    <row r="548" spans="1:37">
      <c r="A548" s="787" t="str">
        <f t="shared" si="563"/>
        <v/>
      </c>
      <c r="B548" s="788" t="b">
        <f>IF(D547&lt;&gt;"",'PRODUCER INFORMATION '!$V$4)</f>
        <v>0</v>
      </c>
      <c r="C548" s="789" t="b">
        <f xml:space="preserve"> IF(D547&lt;&gt;"",'PRODUCER INFORMATION '!$Q$6)</f>
        <v>0</v>
      </c>
      <c r="D548" s="786"/>
      <c r="E548" s="790"/>
      <c r="F548" s="791"/>
      <c r="G548" s="792"/>
      <c r="H548" s="792">
        <f t="shared" si="546"/>
        <v>0</v>
      </c>
      <c r="I548" s="792"/>
      <c r="J548" s="792">
        <f t="shared" si="547"/>
        <v>0</v>
      </c>
      <c r="K548" s="792"/>
      <c r="L548" s="792">
        <f t="shared" si="548"/>
        <v>0</v>
      </c>
      <c r="M548" s="792"/>
      <c r="N548" s="792">
        <f t="shared" si="549"/>
        <v>0</v>
      </c>
      <c r="O548" s="793">
        <f t="shared" si="550"/>
        <v>0</v>
      </c>
      <c r="P548" s="792"/>
      <c r="Q548" s="792">
        <f t="shared" si="551"/>
        <v>0</v>
      </c>
      <c r="R548" s="792"/>
      <c r="S548" s="792">
        <f t="shared" si="552"/>
        <v>0</v>
      </c>
      <c r="T548" s="792"/>
      <c r="U548" s="792">
        <f t="shared" si="553"/>
        <v>0</v>
      </c>
      <c r="V548" s="792"/>
      <c r="W548" s="794"/>
      <c r="X548" s="795">
        <f t="shared" si="554"/>
        <v>0</v>
      </c>
      <c r="Y548" s="191"/>
      <c r="Z548" s="191">
        <f t="shared" si="555"/>
        <v>0</v>
      </c>
      <c r="AA548" s="191">
        <f t="shared" si="556"/>
        <v>0</v>
      </c>
      <c r="AB548" s="191">
        <f t="shared" si="557"/>
        <v>0</v>
      </c>
      <c r="AC548" s="191">
        <f t="shared" si="558"/>
        <v>0</v>
      </c>
      <c r="AD548" s="191">
        <f t="shared" ref="AD548:AE548" si="589">$F548*O548</f>
        <v>0</v>
      </c>
      <c r="AE548" s="191">
        <f t="shared" si="589"/>
        <v>0</v>
      </c>
      <c r="AF548" s="191">
        <f t="shared" si="560"/>
        <v>0</v>
      </c>
      <c r="AG548" s="191">
        <f t="shared" si="561"/>
        <v>0</v>
      </c>
      <c r="AH548" s="191">
        <f t="shared" si="562"/>
        <v>0</v>
      </c>
      <c r="AI548" s="191"/>
      <c r="AJ548" s="191"/>
      <c r="AK548" s="191"/>
    </row>
    <row r="549" spans="1:37">
      <c r="A549" s="787" t="str">
        <f t="shared" si="563"/>
        <v/>
      </c>
      <c r="B549" s="788" t="b">
        <f>IF(D548&lt;&gt;"",'PRODUCER INFORMATION '!$V$4)</f>
        <v>0</v>
      </c>
      <c r="C549" s="789" t="b">
        <f xml:space="preserve"> IF(D548&lt;&gt;"",'PRODUCER INFORMATION '!$Q$6)</f>
        <v>0</v>
      </c>
      <c r="D549" s="786"/>
      <c r="E549" s="790"/>
      <c r="F549" s="791"/>
      <c r="G549" s="792"/>
      <c r="H549" s="792">
        <f t="shared" si="546"/>
        <v>0</v>
      </c>
      <c r="I549" s="792"/>
      <c r="J549" s="792">
        <f t="shared" si="547"/>
        <v>0</v>
      </c>
      <c r="K549" s="792"/>
      <c r="L549" s="792">
        <f t="shared" si="548"/>
        <v>0</v>
      </c>
      <c r="M549" s="792"/>
      <c r="N549" s="792">
        <f t="shared" si="549"/>
        <v>0</v>
      </c>
      <c r="O549" s="793">
        <f t="shared" si="550"/>
        <v>0</v>
      </c>
      <c r="P549" s="792"/>
      <c r="Q549" s="792">
        <f t="shared" si="551"/>
        <v>0</v>
      </c>
      <c r="R549" s="792"/>
      <c r="S549" s="792">
        <f t="shared" si="552"/>
        <v>0</v>
      </c>
      <c r="T549" s="792"/>
      <c r="U549" s="792">
        <f t="shared" si="553"/>
        <v>0</v>
      </c>
      <c r="V549" s="792"/>
      <c r="W549" s="794"/>
      <c r="X549" s="795">
        <f t="shared" si="554"/>
        <v>0</v>
      </c>
      <c r="Y549" s="191"/>
      <c r="Z549" s="191">
        <f t="shared" si="555"/>
        <v>0</v>
      </c>
      <c r="AA549" s="191">
        <f t="shared" si="556"/>
        <v>0</v>
      </c>
      <c r="AB549" s="191">
        <f t="shared" si="557"/>
        <v>0</v>
      </c>
      <c r="AC549" s="191">
        <f t="shared" si="558"/>
        <v>0</v>
      </c>
      <c r="AD549" s="191">
        <f t="shared" ref="AD549:AE549" si="590">$F549*O549</f>
        <v>0</v>
      </c>
      <c r="AE549" s="191">
        <f t="shared" si="590"/>
        <v>0</v>
      </c>
      <c r="AF549" s="191">
        <f t="shared" si="560"/>
        <v>0</v>
      </c>
      <c r="AG549" s="191">
        <f t="shared" si="561"/>
        <v>0</v>
      </c>
      <c r="AH549" s="191">
        <f t="shared" si="562"/>
        <v>0</v>
      </c>
      <c r="AI549" s="191"/>
      <c r="AJ549" s="191"/>
      <c r="AK549" s="191"/>
    </row>
    <row r="550" spans="1:37">
      <c r="A550" s="787" t="str">
        <f t="shared" si="563"/>
        <v/>
      </c>
      <c r="B550" s="788" t="b">
        <f>IF(D549&lt;&gt;"",'PRODUCER INFORMATION '!$V$4)</f>
        <v>0</v>
      </c>
      <c r="C550" s="789" t="b">
        <f xml:space="preserve"> IF(D549&lt;&gt;"",'PRODUCER INFORMATION '!$Q$6)</f>
        <v>0</v>
      </c>
      <c r="D550" s="786"/>
      <c r="E550" s="790"/>
      <c r="F550" s="791"/>
      <c r="G550" s="792"/>
      <c r="H550" s="792">
        <f t="shared" si="546"/>
        <v>0</v>
      </c>
      <c r="I550" s="792"/>
      <c r="J550" s="792">
        <f t="shared" si="547"/>
        <v>0</v>
      </c>
      <c r="K550" s="792"/>
      <c r="L550" s="792">
        <f t="shared" si="548"/>
        <v>0</v>
      </c>
      <c r="M550" s="792"/>
      <c r="N550" s="792">
        <f t="shared" si="549"/>
        <v>0</v>
      </c>
      <c r="O550" s="793">
        <f t="shared" si="550"/>
        <v>0</v>
      </c>
      <c r="P550" s="792"/>
      <c r="Q550" s="792">
        <f t="shared" si="551"/>
        <v>0</v>
      </c>
      <c r="R550" s="792"/>
      <c r="S550" s="792">
        <f t="shared" si="552"/>
        <v>0</v>
      </c>
      <c r="T550" s="792"/>
      <c r="U550" s="792">
        <f t="shared" si="553"/>
        <v>0</v>
      </c>
      <c r="V550" s="792"/>
      <c r="W550" s="794"/>
      <c r="X550" s="795">
        <f t="shared" si="554"/>
        <v>0</v>
      </c>
      <c r="Y550" s="191"/>
      <c r="Z550" s="191">
        <f t="shared" si="555"/>
        <v>0</v>
      </c>
      <c r="AA550" s="191">
        <f t="shared" si="556"/>
        <v>0</v>
      </c>
      <c r="AB550" s="191">
        <f t="shared" si="557"/>
        <v>0</v>
      </c>
      <c r="AC550" s="191">
        <f t="shared" si="558"/>
        <v>0</v>
      </c>
      <c r="AD550" s="191">
        <f t="shared" ref="AD550:AE550" si="591">$F550*O550</f>
        <v>0</v>
      </c>
      <c r="AE550" s="191">
        <f t="shared" si="591"/>
        <v>0</v>
      </c>
      <c r="AF550" s="191">
        <f t="shared" si="560"/>
        <v>0</v>
      </c>
      <c r="AG550" s="191">
        <f t="shared" si="561"/>
        <v>0</v>
      </c>
      <c r="AH550" s="191">
        <f t="shared" si="562"/>
        <v>0</v>
      </c>
      <c r="AI550" s="191"/>
      <c r="AJ550" s="191"/>
      <c r="AK550" s="191"/>
    </row>
    <row r="551" spans="1:37">
      <c r="A551" s="787" t="str">
        <f t="shared" si="563"/>
        <v/>
      </c>
      <c r="B551" s="788" t="b">
        <f>IF(D550&lt;&gt;"",'PRODUCER INFORMATION '!$V$4)</f>
        <v>0</v>
      </c>
      <c r="C551" s="789" t="b">
        <f xml:space="preserve"> IF(D550&lt;&gt;"",'PRODUCER INFORMATION '!$Q$6)</f>
        <v>0</v>
      </c>
      <c r="D551" s="786"/>
      <c r="E551" s="790"/>
      <c r="F551" s="791"/>
      <c r="G551" s="792"/>
      <c r="H551" s="792">
        <f t="shared" si="546"/>
        <v>0</v>
      </c>
      <c r="I551" s="792"/>
      <c r="J551" s="792">
        <f t="shared" si="547"/>
        <v>0</v>
      </c>
      <c r="K551" s="792"/>
      <c r="L551" s="792">
        <f t="shared" si="548"/>
        <v>0</v>
      </c>
      <c r="M551" s="792"/>
      <c r="N551" s="792">
        <f t="shared" si="549"/>
        <v>0</v>
      </c>
      <c r="O551" s="793">
        <f t="shared" si="550"/>
        <v>0</v>
      </c>
      <c r="P551" s="792"/>
      <c r="Q551" s="792">
        <f t="shared" si="551"/>
        <v>0</v>
      </c>
      <c r="R551" s="792"/>
      <c r="S551" s="792">
        <f t="shared" si="552"/>
        <v>0</v>
      </c>
      <c r="T551" s="792"/>
      <c r="U551" s="792">
        <f t="shared" si="553"/>
        <v>0</v>
      </c>
      <c r="V551" s="792"/>
      <c r="W551" s="794"/>
      <c r="X551" s="795">
        <f t="shared" si="554"/>
        <v>0</v>
      </c>
      <c r="Y551" s="191"/>
      <c r="Z551" s="191">
        <f t="shared" si="555"/>
        <v>0</v>
      </c>
      <c r="AA551" s="191">
        <f t="shared" si="556"/>
        <v>0</v>
      </c>
      <c r="AB551" s="191">
        <f t="shared" si="557"/>
        <v>0</v>
      </c>
      <c r="AC551" s="191">
        <f t="shared" si="558"/>
        <v>0</v>
      </c>
      <c r="AD551" s="191">
        <f t="shared" ref="AD551:AE551" si="592">$F551*O551</f>
        <v>0</v>
      </c>
      <c r="AE551" s="191">
        <f t="shared" si="592"/>
        <v>0</v>
      </c>
      <c r="AF551" s="191">
        <f t="shared" si="560"/>
        <v>0</v>
      </c>
      <c r="AG551" s="191">
        <f t="shared" si="561"/>
        <v>0</v>
      </c>
      <c r="AH551" s="191">
        <f t="shared" si="562"/>
        <v>0</v>
      </c>
      <c r="AI551" s="191"/>
      <c r="AJ551" s="191"/>
      <c r="AK551" s="191"/>
    </row>
    <row r="552" spans="1:37">
      <c r="A552" s="787" t="str">
        <f t="shared" si="563"/>
        <v/>
      </c>
      <c r="B552" s="788" t="b">
        <f>IF(D551&lt;&gt;"",'PRODUCER INFORMATION '!$V$4)</f>
        <v>0</v>
      </c>
      <c r="C552" s="789" t="b">
        <f xml:space="preserve"> IF(D551&lt;&gt;"",'PRODUCER INFORMATION '!$Q$6)</f>
        <v>0</v>
      </c>
      <c r="D552" s="786"/>
      <c r="E552" s="790"/>
      <c r="F552" s="791"/>
      <c r="G552" s="792"/>
      <c r="H552" s="792">
        <f t="shared" si="546"/>
        <v>0</v>
      </c>
      <c r="I552" s="792"/>
      <c r="J552" s="792">
        <f t="shared" si="547"/>
        <v>0</v>
      </c>
      <c r="K552" s="792"/>
      <c r="L552" s="792">
        <f t="shared" si="548"/>
        <v>0</v>
      </c>
      <c r="M552" s="792"/>
      <c r="N552" s="792">
        <f t="shared" si="549"/>
        <v>0</v>
      </c>
      <c r="O552" s="793">
        <f t="shared" si="550"/>
        <v>0</v>
      </c>
      <c r="P552" s="792"/>
      <c r="Q552" s="792">
        <f t="shared" si="551"/>
        <v>0</v>
      </c>
      <c r="R552" s="792"/>
      <c r="S552" s="792">
        <f t="shared" si="552"/>
        <v>0</v>
      </c>
      <c r="T552" s="792"/>
      <c r="U552" s="792">
        <f t="shared" si="553"/>
        <v>0</v>
      </c>
      <c r="V552" s="792"/>
      <c r="W552" s="794"/>
      <c r="X552" s="795">
        <f t="shared" si="554"/>
        <v>0</v>
      </c>
      <c r="Y552" s="191"/>
      <c r="Z552" s="191">
        <f t="shared" si="555"/>
        <v>0</v>
      </c>
      <c r="AA552" s="191">
        <f t="shared" si="556"/>
        <v>0</v>
      </c>
      <c r="AB552" s="191">
        <f t="shared" si="557"/>
        <v>0</v>
      </c>
      <c r="AC552" s="191">
        <f t="shared" si="558"/>
        <v>0</v>
      </c>
      <c r="AD552" s="191">
        <f t="shared" ref="AD552:AE552" si="593">$F552*O552</f>
        <v>0</v>
      </c>
      <c r="AE552" s="191">
        <f t="shared" si="593"/>
        <v>0</v>
      </c>
      <c r="AF552" s="191">
        <f t="shared" si="560"/>
        <v>0</v>
      </c>
      <c r="AG552" s="191">
        <f t="shared" si="561"/>
        <v>0</v>
      </c>
      <c r="AH552" s="191">
        <f t="shared" si="562"/>
        <v>0</v>
      </c>
      <c r="AI552" s="191"/>
      <c r="AJ552" s="191"/>
      <c r="AK552" s="191"/>
    </row>
    <row r="553" spans="1:37">
      <c r="A553" s="787" t="str">
        <f t="shared" si="563"/>
        <v/>
      </c>
      <c r="B553" s="788" t="b">
        <f>IF(D552&lt;&gt;"",'PRODUCER INFORMATION '!$V$4)</f>
        <v>0</v>
      </c>
      <c r="C553" s="789" t="b">
        <f xml:space="preserve"> IF(D552&lt;&gt;"",'PRODUCER INFORMATION '!$Q$6)</f>
        <v>0</v>
      </c>
      <c r="D553" s="786"/>
      <c r="E553" s="790"/>
      <c r="F553" s="791"/>
      <c r="G553" s="792"/>
      <c r="H553" s="792">
        <f t="shared" si="546"/>
        <v>0</v>
      </c>
      <c r="I553" s="792"/>
      <c r="J553" s="792">
        <f t="shared" si="547"/>
        <v>0</v>
      </c>
      <c r="K553" s="792"/>
      <c r="L553" s="792">
        <f t="shared" si="548"/>
        <v>0</v>
      </c>
      <c r="M553" s="792"/>
      <c r="N553" s="792">
        <f t="shared" si="549"/>
        <v>0</v>
      </c>
      <c r="O553" s="793">
        <f t="shared" si="550"/>
        <v>0</v>
      </c>
      <c r="P553" s="792"/>
      <c r="Q553" s="792">
        <f t="shared" si="551"/>
        <v>0</v>
      </c>
      <c r="R553" s="792"/>
      <c r="S553" s="792">
        <f t="shared" si="552"/>
        <v>0</v>
      </c>
      <c r="T553" s="792"/>
      <c r="U553" s="792">
        <f t="shared" si="553"/>
        <v>0</v>
      </c>
      <c r="V553" s="792"/>
      <c r="W553" s="794"/>
      <c r="X553" s="795">
        <f t="shared" si="554"/>
        <v>0</v>
      </c>
      <c r="Y553" s="191"/>
      <c r="Z553" s="191">
        <f t="shared" si="555"/>
        <v>0</v>
      </c>
      <c r="AA553" s="191">
        <f t="shared" si="556"/>
        <v>0</v>
      </c>
      <c r="AB553" s="191">
        <f t="shared" si="557"/>
        <v>0</v>
      </c>
      <c r="AC553" s="191">
        <f t="shared" si="558"/>
        <v>0</v>
      </c>
      <c r="AD553" s="191">
        <f t="shared" ref="AD553:AE553" si="594">$F553*O553</f>
        <v>0</v>
      </c>
      <c r="AE553" s="191">
        <f t="shared" si="594"/>
        <v>0</v>
      </c>
      <c r="AF553" s="191">
        <f t="shared" si="560"/>
        <v>0</v>
      </c>
      <c r="AG553" s="191">
        <f t="shared" si="561"/>
        <v>0</v>
      </c>
      <c r="AH553" s="191">
        <f t="shared" si="562"/>
        <v>0</v>
      </c>
      <c r="AI553" s="191"/>
      <c r="AJ553" s="191"/>
      <c r="AK553" s="191"/>
    </row>
    <row r="554" spans="1:37">
      <c r="A554" s="787" t="str">
        <f t="shared" si="563"/>
        <v/>
      </c>
      <c r="B554" s="788" t="b">
        <f>IF(D553&lt;&gt;"",'PRODUCER INFORMATION '!$V$4)</f>
        <v>0</v>
      </c>
      <c r="C554" s="789" t="b">
        <f xml:space="preserve"> IF(D553&lt;&gt;"",'PRODUCER INFORMATION '!$Q$6)</f>
        <v>0</v>
      </c>
      <c r="D554" s="786"/>
      <c r="E554" s="790"/>
      <c r="F554" s="791"/>
      <c r="G554" s="792"/>
      <c r="H554" s="792">
        <f t="shared" si="546"/>
        <v>0</v>
      </c>
      <c r="I554" s="792"/>
      <c r="J554" s="792">
        <f t="shared" si="547"/>
        <v>0</v>
      </c>
      <c r="K554" s="792"/>
      <c r="L554" s="792">
        <f t="shared" si="548"/>
        <v>0</v>
      </c>
      <c r="M554" s="792"/>
      <c r="N554" s="792">
        <f t="shared" si="549"/>
        <v>0</v>
      </c>
      <c r="O554" s="793">
        <f t="shared" si="550"/>
        <v>0</v>
      </c>
      <c r="P554" s="792"/>
      <c r="Q554" s="792">
        <f t="shared" si="551"/>
        <v>0</v>
      </c>
      <c r="R554" s="792"/>
      <c r="S554" s="792">
        <f t="shared" si="552"/>
        <v>0</v>
      </c>
      <c r="T554" s="792"/>
      <c r="U554" s="792">
        <f t="shared" si="553"/>
        <v>0</v>
      </c>
      <c r="V554" s="792"/>
      <c r="W554" s="794"/>
      <c r="X554" s="795">
        <f t="shared" si="554"/>
        <v>0</v>
      </c>
      <c r="Y554" s="191"/>
      <c r="Z554" s="191">
        <f t="shared" si="555"/>
        <v>0</v>
      </c>
      <c r="AA554" s="191">
        <f t="shared" si="556"/>
        <v>0</v>
      </c>
      <c r="AB554" s="191">
        <f t="shared" si="557"/>
        <v>0</v>
      </c>
      <c r="AC554" s="191">
        <f t="shared" si="558"/>
        <v>0</v>
      </c>
      <c r="AD554" s="191">
        <f t="shared" ref="AD554:AE554" si="595">$F554*O554</f>
        <v>0</v>
      </c>
      <c r="AE554" s="191">
        <f t="shared" si="595"/>
        <v>0</v>
      </c>
      <c r="AF554" s="191">
        <f t="shared" si="560"/>
        <v>0</v>
      </c>
      <c r="AG554" s="191">
        <f t="shared" si="561"/>
        <v>0</v>
      </c>
      <c r="AH554" s="191">
        <f t="shared" si="562"/>
        <v>0</v>
      </c>
      <c r="AI554" s="191"/>
      <c r="AJ554" s="191"/>
      <c r="AK554" s="191"/>
    </row>
    <row r="555" spans="1:37">
      <c r="A555" s="787" t="str">
        <f t="shared" si="563"/>
        <v/>
      </c>
      <c r="B555" s="788" t="b">
        <f>IF(D554&lt;&gt;"",'PRODUCER INFORMATION '!$V$4)</f>
        <v>0</v>
      </c>
      <c r="C555" s="789" t="b">
        <f xml:space="preserve"> IF(D554&lt;&gt;"",'PRODUCER INFORMATION '!$Q$6)</f>
        <v>0</v>
      </c>
      <c r="D555" s="786"/>
      <c r="E555" s="790"/>
      <c r="F555" s="791"/>
      <c r="G555" s="792"/>
      <c r="H555" s="792">
        <f t="shared" si="546"/>
        <v>0</v>
      </c>
      <c r="I555" s="792"/>
      <c r="J555" s="792">
        <f t="shared" si="547"/>
        <v>0</v>
      </c>
      <c r="K555" s="792"/>
      <c r="L555" s="792">
        <f t="shared" si="548"/>
        <v>0</v>
      </c>
      <c r="M555" s="792"/>
      <c r="N555" s="792">
        <f t="shared" si="549"/>
        <v>0</v>
      </c>
      <c r="O555" s="793">
        <f t="shared" si="550"/>
        <v>0</v>
      </c>
      <c r="P555" s="792"/>
      <c r="Q555" s="792">
        <f t="shared" si="551"/>
        <v>0</v>
      </c>
      <c r="R555" s="792"/>
      <c r="S555" s="792">
        <f t="shared" si="552"/>
        <v>0</v>
      </c>
      <c r="T555" s="792"/>
      <c r="U555" s="792">
        <f t="shared" si="553"/>
        <v>0</v>
      </c>
      <c r="V555" s="792"/>
      <c r="W555" s="794"/>
      <c r="X555" s="795">
        <f t="shared" si="554"/>
        <v>0</v>
      </c>
      <c r="Y555" s="191"/>
      <c r="Z555" s="191">
        <f t="shared" si="555"/>
        <v>0</v>
      </c>
      <c r="AA555" s="191">
        <f t="shared" si="556"/>
        <v>0</v>
      </c>
      <c r="AB555" s="191">
        <f t="shared" si="557"/>
        <v>0</v>
      </c>
      <c r="AC555" s="191">
        <f t="shared" si="558"/>
        <v>0</v>
      </c>
      <c r="AD555" s="191">
        <f t="shared" ref="AD555:AE555" si="596">$F555*O555</f>
        <v>0</v>
      </c>
      <c r="AE555" s="191">
        <f t="shared" si="596"/>
        <v>0</v>
      </c>
      <c r="AF555" s="191">
        <f t="shared" si="560"/>
        <v>0</v>
      </c>
      <c r="AG555" s="191">
        <f t="shared" si="561"/>
        <v>0</v>
      </c>
      <c r="AH555" s="191">
        <f t="shared" si="562"/>
        <v>0</v>
      </c>
      <c r="AI555" s="191"/>
      <c r="AJ555" s="191"/>
      <c r="AK555" s="191"/>
    </row>
    <row r="556" spans="1:37">
      <c r="A556" s="787" t="str">
        <f t="shared" si="563"/>
        <v/>
      </c>
      <c r="B556" s="788" t="b">
        <f>IF(D555&lt;&gt;"",'PRODUCER INFORMATION '!$V$4)</f>
        <v>0</v>
      </c>
      <c r="C556" s="789" t="b">
        <f xml:space="preserve"> IF(D555&lt;&gt;"",'PRODUCER INFORMATION '!$Q$6)</f>
        <v>0</v>
      </c>
      <c r="D556" s="786"/>
      <c r="E556" s="790"/>
      <c r="F556" s="791"/>
      <c r="G556" s="792"/>
      <c r="H556" s="792">
        <f t="shared" si="546"/>
        <v>0</v>
      </c>
      <c r="I556" s="792"/>
      <c r="J556" s="792">
        <f t="shared" si="547"/>
        <v>0</v>
      </c>
      <c r="K556" s="792"/>
      <c r="L556" s="792">
        <f t="shared" si="548"/>
        <v>0</v>
      </c>
      <c r="M556" s="792"/>
      <c r="N556" s="792">
        <f t="shared" si="549"/>
        <v>0</v>
      </c>
      <c r="O556" s="793">
        <f t="shared" si="550"/>
        <v>0</v>
      </c>
      <c r="P556" s="792"/>
      <c r="Q556" s="792">
        <f t="shared" si="551"/>
        <v>0</v>
      </c>
      <c r="R556" s="792"/>
      <c r="S556" s="792">
        <f t="shared" si="552"/>
        <v>0</v>
      </c>
      <c r="T556" s="792"/>
      <c r="U556" s="792">
        <f t="shared" si="553"/>
        <v>0</v>
      </c>
      <c r="V556" s="792"/>
      <c r="W556" s="794"/>
      <c r="X556" s="795">
        <f t="shared" si="554"/>
        <v>0</v>
      </c>
      <c r="Y556" s="191"/>
      <c r="Z556" s="191">
        <f t="shared" si="555"/>
        <v>0</v>
      </c>
      <c r="AA556" s="191">
        <f t="shared" si="556"/>
        <v>0</v>
      </c>
      <c r="AB556" s="191">
        <f t="shared" si="557"/>
        <v>0</v>
      </c>
      <c r="AC556" s="191">
        <f t="shared" si="558"/>
        <v>0</v>
      </c>
      <c r="AD556" s="191">
        <f t="shared" ref="AD556:AE556" si="597">$F556*O556</f>
        <v>0</v>
      </c>
      <c r="AE556" s="191">
        <f t="shared" si="597"/>
        <v>0</v>
      </c>
      <c r="AF556" s="191">
        <f t="shared" si="560"/>
        <v>0</v>
      </c>
      <c r="AG556" s="191">
        <f t="shared" si="561"/>
        <v>0</v>
      </c>
      <c r="AH556" s="191">
        <f t="shared" si="562"/>
        <v>0</v>
      </c>
      <c r="AI556" s="191"/>
      <c r="AJ556" s="191"/>
      <c r="AK556" s="191"/>
    </row>
    <row r="557" spans="1:37">
      <c r="A557" s="787" t="str">
        <f t="shared" si="563"/>
        <v/>
      </c>
      <c r="B557" s="788" t="b">
        <f>IF(D556&lt;&gt;"",'PRODUCER INFORMATION '!$V$4)</f>
        <v>0</v>
      </c>
      <c r="C557" s="789" t="b">
        <f xml:space="preserve"> IF(D556&lt;&gt;"",'PRODUCER INFORMATION '!$Q$6)</f>
        <v>0</v>
      </c>
      <c r="D557" s="786"/>
      <c r="E557" s="790"/>
      <c r="F557" s="791"/>
      <c r="G557" s="792"/>
      <c r="H557" s="792">
        <f t="shared" si="546"/>
        <v>0</v>
      </c>
      <c r="I557" s="792"/>
      <c r="J557" s="792">
        <f t="shared" si="547"/>
        <v>0</v>
      </c>
      <c r="K557" s="792"/>
      <c r="L557" s="792">
        <f t="shared" si="548"/>
        <v>0</v>
      </c>
      <c r="M557" s="792"/>
      <c r="N557" s="792">
        <f t="shared" si="549"/>
        <v>0</v>
      </c>
      <c r="O557" s="793">
        <f t="shared" si="550"/>
        <v>0</v>
      </c>
      <c r="P557" s="792"/>
      <c r="Q557" s="792">
        <f t="shared" si="551"/>
        <v>0</v>
      </c>
      <c r="R557" s="792"/>
      <c r="S557" s="792">
        <f t="shared" si="552"/>
        <v>0</v>
      </c>
      <c r="T557" s="792"/>
      <c r="U557" s="792">
        <f t="shared" si="553"/>
        <v>0</v>
      </c>
      <c r="V557" s="792"/>
      <c r="W557" s="794"/>
      <c r="X557" s="795">
        <f t="shared" si="554"/>
        <v>0</v>
      </c>
      <c r="Y557" s="191"/>
      <c r="Z557" s="191">
        <f t="shared" si="555"/>
        <v>0</v>
      </c>
      <c r="AA557" s="191">
        <f t="shared" si="556"/>
        <v>0</v>
      </c>
      <c r="AB557" s="191">
        <f t="shared" si="557"/>
        <v>0</v>
      </c>
      <c r="AC557" s="191">
        <f t="shared" si="558"/>
        <v>0</v>
      </c>
      <c r="AD557" s="191">
        <f t="shared" ref="AD557:AE557" si="598">$F557*O557</f>
        <v>0</v>
      </c>
      <c r="AE557" s="191">
        <f t="shared" si="598"/>
        <v>0</v>
      </c>
      <c r="AF557" s="191">
        <f t="shared" si="560"/>
        <v>0</v>
      </c>
      <c r="AG557" s="191">
        <f t="shared" si="561"/>
        <v>0</v>
      </c>
      <c r="AH557" s="191">
        <f t="shared" si="562"/>
        <v>0</v>
      </c>
      <c r="AI557" s="191"/>
      <c r="AJ557" s="191"/>
      <c r="AK557" s="191"/>
    </row>
    <row r="558" spans="1:37">
      <c r="A558" s="787" t="str">
        <f t="shared" si="563"/>
        <v/>
      </c>
      <c r="B558" s="788" t="b">
        <f>IF(D557&lt;&gt;"",'PRODUCER INFORMATION '!$V$4)</f>
        <v>0</v>
      </c>
      <c r="C558" s="789" t="b">
        <f xml:space="preserve"> IF(D557&lt;&gt;"",'PRODUCER INFORMATION '!$Q$6)</f>
        <v>0</v>
      </c>
      <c r="D558" s="786"/>
      <c r="E558" s="790"/>
      <c r="F558" s="791"/>
      <c r="G558" s="792"/>
      <c r="H558" s="792">
        <f t="shared" si="546"/>
        <v>0</v>
      </c>
      <c r="I558" s="792"/>
      <c r="J558" s="792">
        <f t="shared" si="547"/>
        <v>0</v>
      </c>
      <c r="K558" s="792"/>
      <c r="L558" s="792">
        <f t="shared" si="548"/>
        <v>0</v>
      </c>
      <c r="M558" s="792"/>
      <c r="N558" s="792">
        <f t="shared" si="549"/>
        <v>0</v>
      </c>
      <c r="O558" s="793">
        <f t="shared" si="550"/>
        <v>0</v>
      </c>
      <c r="P558" s="792"/>
      <c r="Q558" s="792">
        <f t="shared" si="551"/>
        <v>0</v>
      </c>
      <c r="R558" s="792"/>
      <c r="S558" s="792">
        <f t="shared" si="552"/>
        <v>0</v>
      </c>
      <c r="T558" s="792"/>
      <c r="U558" s="792">
        <f t="shared" si="553"/>
        <v>0</v>
      </c>
      <c r="V558" s="792"/>
      <c r="W558" s="794"/>
      <c r="X558" s="795">
        <f t="shared" si="554"/>
        <v>0</v>
      </c>
      <c r="Y558" s="191"/>
      <c r="Z558" s="191">
        <f t="shared" si="555"/>
        <v>0</v>
      </c>
      <c r="AA558" s="191">
        <f t="shared" si="556"/>
        <v>0</v>
      </c>
      <c r="AB558" s="191">
        <f t="shared" si="557"/>
        <v>0</v>
      </c>
      <c r="AC558" s="191">
        <f t="shared" si="558"/>
        <v>0</v>
      </c>
      <c r="AD558" s="191">
        <f t="shared" ref="AD558:AE558" si="599">$F558*O558</f>
        <v>0</v>
      </c>
      <c r="AE558" s="191">
        <f t="shared" si="599"/>
        <v>0</v>
      </c>
      <c r="AF558" s="191">
        <f t="shared" si="560"/>
        <v>0</v>
      </c>
      <c r="AG558" s="191">
        <f t="shared" si="561"/>
        <v>0</v>
      </c>
      <c r="AH558" s="191">
        <f t="shared" si="562"/>
        <v>0</v>
      </c>
      <c r="AI558" s="191"/>
      <c r="AJ558" s="191"/>
      <c r="AK558" s="191"/>
    </row>
    <row r="559" spans="1:37">
      <c r="A559" s="787" t="str">
        <f t="shared" si="563"/>
        <v/>
      </c>
      <c r="B559" s="788" t="b">
        <f>IF(D558&lt;&gt;"",'PRODUCER INFORMATION '!$V$4)</f>
        <v>0</v>
      </c>
      <c r="C559" s="789" t="b">
        <f xml:space="preserve"> IF(D558&lt;&gt;"",'PRODUCER INFORMATION '!$Q$6)</f>
        <v>0</v>
      </c>
      <c r="D559" s="786"/>
      <c r="E559" s="790"/>
      <c r="F559" s="791"/>
      <c r="G559" s="792"/>
      <c r="H559" s="792">
        <f t="shared" si="546"/>
        <v>0</v>
      </c>
      <c r="I559" s="792"/>
      <c r="J559" s="792">
        <f t="shared" si="547"/>
        <v>0</v>
      </c>
      <c r="K559" s="792"/>
      <c r="L559" s="792">
        <f t="shared" si="548"/>
        <v>0</v>
      </c>
      <c r="M559" s="792"/>
      <c r="N559" s="792">
        <f t="shared" si="549"/>
        <v>0</v>
      </c>
      <c r="O559" s="793">
        <f t="shared" si="550"/>
        <v>0</v>
      </c>
      <c r="P559" s="792"/>
      <c r="Q559" s="792">
        <f t="shared" si="551"/>
        <v>0</v>
      </c>
      <c r="R559" s="792"/>
      <c r="S559" s="792">
        <f t="shared" si="552"/>
        <v>0</v>
      </c>
      <c r="T559" s="792"/>
      <c r="U559" s="792">
        <f t="shared" si="553"/>
        <v>0</v>
      </c>
      <c r="V559" s="792"/>
      <c r="W559" s="794"/>
      <c r="X559" s="795">
        <f t="shared" si="554"/>
        <v>0</v>
      </c>
      <c r="Y559" s="191"/>
      <c r="Z559" s="191">
        <f t="shared" si="555"/>
        <v>0</v>
      </c>
      <c r="AA559" s="191">
        <f t="shared" si="556"/>
        <v>0</v>
      </c>
      <c r="AB559" s="191">
        <f t="shared" si="557"/>
        <v>0</v>
      </c>
      <c r="AC559" s="191">
        <f t="shared" si="558"/>
        <v>0</v>
      </c>
      <c r="AD559" s="191">
        <f t="shared" ref="AD559:AE559" si="600">$F559*O559</f>
        <v>0</v>
      </c>
      <c r="AE559" s="191">
        <f t="shared" si="600"/>
        <v>0</v>
      </c>
      <c r="AF559" s="191">
        <f t="shared" si="560"/>
        <v>0</v>
      </c>
      <c r="AG559" s="191">
        <f t="shared" si="561"/>
        <v>0</v>
      </c>
      <c r="AH559" s="191">
        <f t="shared" si="562"/>
        <v>0</v>
      </c>
      <c r="AI559" s="191"/>
      <c r="AJ559" s="191"/>
      <c r="AK559" s="191"/>
    </row>
    <row r="560" spans="1:37">
      <c r="A560" s="787" t="str">
        <f t="shared" si="563"/>
        <v/>
      </c>
      <c r="B560" s="788" t="b">
        <f>IF(D559&lt;&gt;"",'PRODUCER INFORMATION '!$V$4)</f>
        <v>0</v>
      </c>
      <c r="C560" s="789" t="b">
        <f xml:space="preserve"> IF(D559&lt;&gt;"",'PRODUCER INFORMATION '!$Q$6)</f>
        <v>0</v>
      </c>
      <c r="D560" s="786"/>
      <c r="E560" s="790"/>
      <c r="F560" s="791"/>
      <c r="G560" s="792"/>
      <c r="H560" s="792">
        <f t="shared" si="546"/>
        <v>0</v>
      </c>
      <c r="I560" s="792"/>
      <c r="J560" s="792">
        <f t="shared" si="547"/>
        <v>0</v>
      </c>
      <c r="K560" s="792"/>
      <c r="L560" s="792">
        <f t="shared" si="548"/>
        <v>0</v>
      </c>
      <c r="M560" s="792"/>
      <c r="N560" s="792">
        <f t="shared" si="549"/>
        <v>0</v>
      </c>
      <c r="O560" s="793">
        <f t="shared" si="550"/>
        <v>0</v>
      </c>
      <c r="P560" s="792"/>
      <c r="Q560" s="792">
        <f t="shared" si="551"/>
        <v>0</v>
      </c>
      <c r="R560" s="792"/>
      <c r="S560" s="792">
        <f t="shared" si="552"/>
        <v>0</v>
      </c>
      <c r="T560" s="792"/>
      <c r="U560" s="792">
        <f t="shared" si="553"/>
        <v>0</v>
      </c>
      <c r="V560" s="792"/>
      <c r="W560" s="794"/>
      <c r="X560" s="795">
        <f t="shared" si="554"/>
        <v>0</v>
      </c>
      <c r="Y560" s="191"/>
      <c r="Z560" s="191">
        <f t="shared" si="555"/>
        <v>0</v>
      </c>
      <c r="AA560" s="191">
        <f t="shared" si="556"/>
        <v>0</v>
      </c>
      <c r="AB560" s="191">
        <f t="shared" si="557"/>
        <v>0</v>
      </c>
      <c r="AC560" s="191">
        <f t="shared" si="558"/>
        <v>0</v>
      </c>
      <c r="AD560" s="191">
        <f t="shared" ref="AD560:AE560" si="601">$F560*O560</f>
        <v>0</v>
      </c>
      <c r="AE560" s="191">
        <f t="shared" si="601"/>
        <v>0</v>
      </c>
      <c r="AF560" s="191">
        <f t="shared" si="560"/>
        <v>0</v>
      </c>
      <c r="AG560" s="191">
        <f t="shared" si="561"/>
        <v>0</v>
      </c>
      <c r="AH560" s="191">
        <f t="shared" si="562"/>
        <v>0</v>
      </c>
      <c r="AI560" s="191"/>
      <c r="AJ560" s="191"/>
      <c r="AK560" s="191"/>
    </row>
    <row r="561" spans="1:37">
      <c r="A561" s="787" t="str">
        <f t="shared" si="563"/>
        <v/>
      </c>
      <c r="B561" s="788" t="b">
        <f>IF(D560&lt;&gt;"",'PRODUCER INFORMATION '!$V$4)</f>
        <v>0</v>
      </c>
      <c r="C561" s="789" t="b">
        <f xml:space="preserve"> IF(D560&lt;&gt;"",'PRODUCER INFORMATION '!$Q$6)</f>
        <v>0</v>
      </c>
      <c r="D561" s="786"/>
      <c r="E561" s="790"/>
      <c r="F561" s="791"/>
      <c r="G561" s="792"/>
      <c r="H561" s="792">
        <f t="shared" si="546"/>
        <v>0</v>
      </c>
      <c r="I561" s="792"/>
      <c r="J561" s="792">
        <f t="shared" si="547"/>
        <v>0</v>
      </c>
      <c r="K561" s="792"/>
      <c r="L561" s="792">
        <f t="shared" si="548"/>
        <v>0</v>
      </c>
      <c r="M561" s="792"/>
      <c r="N561" s="792">
        <f t="shared" si="549"/>
        <v>0</v>
      </c>
      <c r="O561" s="793">
        <f t="shared" si="550"/>
        <v>0</v>
      </c>
      <c r="P561" s="792"/>
      <c r="Q561" s="792">
        <f t="shared" si="551"/>
        <v>0</v>
      </c>
      <c r="R561" s="792"/>
      <c r="S561" s="792">
        <f t="shared" si="552"/>
        <v>0</v>
      </c>
      <c r="T561" s="792"/>
      <c r="U561" s="792">
        <f t="shared" si="553"/>
        <v>0</v>
      </c>
      <c r="V561" s="792"/>
      <c r="W561" s="794"/>
      <c r="X561" s="795">
        <f t="shared" si="554"/>
        <v>0</v>
      </c>
      <c r="Y561" s="191"/>
      <c r="Z561" s="191">
        <f t="shared" si="555"/>
        <v>0</v>
      </c>
      <c r="AA561" s="191">
        <f t="shared" si="556"/>
        <v>0</v>
      </c>
      <c r="AB561" s="191">
        <f t="shared" si="557"/>
        <v>0</v>
      </c>
      <c r="AC561" s="191">
        <f t="shared" si="558"/>
        <v>0</v>
      </c>
      <c r="AD561" s="191">
        <f t="shared" ref="AD561:AE561" si="602">$F561*O561</f>
        <v>0</v>
      </c>
      <c r="AE561" s="191">
        <f t="shared" si="602"/>
        <v>0</v>
      </c>
      <c r="AF561" s="191">
        <f t="shared" si="560"/>
        <v>0</v>
      </c>
      <c r="AG561" s="191">
        <f t="shared" si="561"/>
        <v>0</v>
      </c>
      <c r="AH561" s="191">
        <f t="shared" si="562"/>
        <v>0</v>
      </c>
      <c r="AI561" s="191"/>
      <c r="AJ561" s="191"/>
      <c r="AK561" s="191"/>
    </row>
    <row r="562" spans="1:37">
      <c r="A562" s="787" t="str">
        <f t="shared" si="563"/>
        <v/>
      </c>
      <c r="B562" s="788" t="b">
        <f>IF(D561&lt;&gt;"",'PRODUCER INFORMATION '!$V$4)</f>
        <v>0</v>
      </c>
      <c r="C562" s="789" t="b">
        <f xml:space="preserve"> IF(D561&lt;&gt;"",'PRODUCER INFORMATION '!$Q$6)</f>
        <v>0</v>
      </c>
      <c r="D562" s="786"/>
      <c r="E562" s="790"/>
      <c r="F562" s="791"/>
      <c r="G562" s="792"/>
      <c r="H562" s="792">
        <f t="shared" si="546"/>
        <v>0</v>
      </c>
      <c r="I562" s="792"/>
      <c r="J562" s="792">
        <f t="shared" si="547"/>
        <v>0</v>
      </c>
      <c r="K562" s="792"/>
      <c r="L562" s="792">
        <f t="shared" si="548"/>
        <v>0</v>
      </c>
      <c r="M562" s="792"/>
      <c r="N562" s="792">
        <f t="shared" si="549"/>
        <v>0</v>
      </c>
      <c r="O562" s="793">
        <f t="shared" si="550"/>
        <v>0</v>
      </c>
      <c r="P562" s="792"/>
      <c r="Q562" s="792">
        <f t="shared" si="551"/>
        <v>0</v>
      </c>
      <c r="R562" s="792"/>
      <c r="S562" s="792">
        <f t="shared" si="552"/>
        <v>0</v>
      </c>
      <c r="T562" s="792"/>
      <c r="U562" s="792">
        <f t="shared" si="553"/>
        <v>0</v>
      </c>
      <c r="V562" s="792"/>
      <c r="W562" s="794"/>
      <c r="X562" s="795">
        <f t="shared" si="554"/>
        <v>0</v>
      </c>
      <c r="Y562" s="191"/>
      <c r="Z562" s="191">
        <f t="shared" si="555"/>
        <v>0</v>
      </c>
      <c r="AA562" s="191">
        <f t="shared" si="556"/>
        <v>0</v>
      </c>
      <c r="AB562" s="191">
        <f t="shared" si="557"/>
        <v>0</v>
      </c>
      <c r="AC562" s="191">
        <f t="shared" si="558"/>
        <v>0</v>
      </c>
      <c r="AD562" s="191">
        <f t="shared" ref="AD562:AE562" si="603">$F562*O562</f>
        <v>0</v>
      </c>
      <c r="AE562" s="191">
        <f t="shared" si="603"/>
        <v>0</v>
      </c>
      <c r="AF562" s="191">
        <f t="shared" si="560"/>
        <v>0</v>
      </c>
      <c r="AG562" s="191">
        <f t="shared" si="561"/>
        <v>0</v>
      </c>
      <c r="AH562" s="191">
        <f t="shared" si="562"/>
        <v>0</v>
      </c>
      <c r="AI562" s="191"/>
      <c r="AJ562" s="191"/>
      <c r="AK562" s="191"/>
    </row>
    <row r="563" spans="1:37">
      <c r="A563" s="787" t="str">
        <f t="shared" si="563"/>
        <v/>
      </c>
      <c r="B563" s="788" t="b">
        <f>IF(D562&lt;&gt;"",'PRODUCER INFORMATION '!$V$4)</f>
        <v>0</v>
      </c>
      <c r="C563" s="789" t="b">
        <f xml:space="preserve"> IF(D562&lt;&gt;"",'PRODUCER INFORMATION '!$Q$6)</f>
        <v>0</v>
      </c>
      <c r="D563" s="786"/>
      <c r="E563" s="790"/>
      <c r="F563" s="791"/>
      <c r="G563" s="792"/>
      <c r="H563" s="792">
        <f t="shared" si="546"/>
        <v>0</v>
      </c>
      <c r="I563" s="792"/>
      <c r="J563" s="792">
        <f t="shared" si="547"/>
        <v>0</v>
      </c>
      <c r="K563" s="792"/>
      <c r="L563" s="792">
        <f t="shared" si="548"/>
        <v>0</v>
      </c>
      <c r="M563" s="792"/>
      <c r="N563" s="792">
        <f t="shared" si="549"/>
        <v>0</v>
      </c>
      <c r="O563" s="793">
        <f t="shared" si="550"/>
        <v>0</v>
      </c>
      <c r="P563" s="792"/>
      <c r="Q563" s="792">
        <f t="shared" si="551"/>
        <v>0</v>
      </c>
      <c r="R563" s="792"/>
      <c r="S563" s="792">
        <f t="shared" si="552"/>
        <v>0</v>
      </c>
      <c r="T563" s="792"/>
      <c r="U563" s="792">
        <f t="shared" si="553"/>
        <v>0</v>
      </c>
      <c r="V563" s="792"/>
      <c r="W563" s="794"/>
      <c r="X563" s="795">
        <f t="shared" si="554"/>
        <v>0</v>
      </c>
      <c r="Y563" s="191"/>
      <c r="Z563" s="191">
        <f t="shared" si="555"/>
        <v>0</v>
      </c>
      <c r="AA563" s="191">
        <f t="shared" si="556"/>
        <v>0</v>
      </c>
      <c r="AB563" s="191">
        <f t="shared" si="557"/>
        <v>0</v>
      </c>
      <c r="AC563" s="191">
        <f t="shared" si="558"/>
        <v>0</v>
      </c>
      <c r="AD563" s="191">
        <f t="shared" ref="AD563:AE563" si="604">$F563*O563</f>
        <v>0</v>
      </c>
      <c r="AE563" s="191">
        <f t="shared" si="604"/>
        <v>0</v>
      </c>
      <c r="AF563" s="191">
        <f t="shared" si="560"/>
        <v>0</v>
      </c>
      <c r="AG563" s="191">
        <f t="shared" si="561"/>
        <v>0</v>
      </c>
      <c r="AH563" s="191">
        <f t="shared" si="562"/>
        <v>0</v>
      </c>
      <c r="AI563" s="191"/>
      <c r="AJ563" s="191"/>
      <c r="AK563" s="191"/>
    </row>
    <row r="564" spans="1:37">
      <c r="A564" s="787" t="str">
        <f t="shared" si="563"/>
        <v/>
      </c>
      <c r="B564" s="788" t="b">
        <f>IF(D563&lt;&gt;"",'PRODUCER INFORMATION '!$V$4)</f>
        <v>0</v>
      </c>
      <c r="C564" s="789" t="b">
        <f xml:space="preserve"> IF(D563&lt;&gt;"",'PRODUCER INFORMATION '!$Q$6)</f>
        <v>0</v>
      </c>
      <c r="D564" s="786"/>
      <c r="E564" s="790"/>
      <c r="F564" s="791"/>
      <c r="G564" s="792"/>
      <c r="H564" s="792">
        <f t="shared" si="546"/>
        <v>0</v>
      </c>
      <c r="I564" s="792"/>
      <c r="J564" s="792">
        <f t="shared" si="547"/>
        <v>0</v>
      </c>
      <c r="K564" s="792"/>
      <c r="L564" s="792">
        <f t="shared" si="548"/>
        <v>0</v>
      </c>
      <c r="M564" s="792"/>
      <c r="N564" s="792">
        <f t="shared" si="549"/>
        <v>0</v>
      </c>
      <c r="O564" s="793">
        <f t="shared" si="550"/>
        <v>0</v>
      </c>
      <c r="P564" s="792"/>
      <c r="Q564" s="792">
        <f t="shared" si="551"/>
        <v>0</v>
      </c>
      <c r="R564" s="792"/>
      <c r="S564" s="792">
        <f t="shared" si="552"/>
        <v>0</v>
      </c>
      <c r="T564" s="792"/>
      <c r="U564" s="792">
        <f t="shared" si="553"/>
        <v>0</v>
      </c>
      <c r="V564" s="792"/>
      <c r="W564" s="794"/>
      <c r="X564" s="795">
        <f t="shared" si="554"/>
        <v>0</v>
      </c>
      <c r="Y564" s="191"/>
      <c r="Z564" s="191">
        <f t="shared" si="555"/>
        <v>0</v>
      </c>
      <c r="AA564" s="191">
        <f t="shared" si="556"/>
        <v>0</v>
      </c>
      <c r="AB564" s="191">
        <f t="shared" si="557"/>
        <v>0</v>
      </c>
      <c r="AC564" s="191">
        <f t="shared" si="558"/>
        <v>0</v>
      </c>
      <c r="AD564" s="191">
        <f t="shared" ref="AD564:AE564" si="605">$F564*O564</f>
        <v>0</v>
      </c>
      <c r="AE564" s="191">
        <f t="shared" si="605"/>
        <v>0</v>
      </c>
      <c r="AF564" s="191">
        <f t="shared" si="560"/>
        <v>0</v>
      </c>
      <c r="AG564" s="191">
        <f t="shared" si="561"/>
        <v>0</v>
      </c>
      <c r="AH564" s="191">
        <f t="shared" si="562"/>
        <v>0</v>
      </c>
      <c r="AI564" s="191"/>
      <c r="AJ564" s="191"/>
      <c r="AK564" s="191"/>
    </row>
    <row r="565" spans="1:37">
      <c r="A565" s="787" t="str">
        <f t="shared" si="563"/>
        <v/>
      </c>
      <c r="B565" s="788" t="b">
        <f>IF(D564&lt;&gt;"",'PRODUCER INFORMATION '!$V$4)</f>
        <v>0</v>
      </c>
      <c r="C565" s="789" t="b">
        <f xml:space="preserve"> IF(D564&lt;&gt;"",'PRODUCER INFORMATION '!$Q$6)</f>
        <v>0</v>
      </c>
      <c r="D565" s="786"/>
      <c r="E565" s="790"/>
      <c r="F565" s="791"/>
      <c r="G565" s="792"/>
      <c r="H565" s="792">
        <f t="shared" si="546"/>
        <v>0</v>
      </c>
      <c r="I565" s="792"/>
      <c r="J565" s="792">
        <f t="shared" si="547"/>
        <v>0</v>
      </c>
      <c r="K565" s="792"/>
      <c r="L565" s="792">
        <f t="shared" si="548"/>
        <v>0</v>
      </c>
      <c r="M565" s="792"/>
      <c r="N565" s="792">
        <f t="shared" si="549"/>
        <v>0</v>
      </c>
      <c r="O565" s="793">
        <f t="shared" si="550"/>
        <v>0</v>
      </c>
      <c r="P565" s="792"/>
      <c r="Q565" s="792">
        <f t="shared" si="551"/>
        <v>0</v>
      </c>
      <c r="R565" s="792"/>
      <c r="S565" s="792">
        <f t="shared" si="552"/>
        <v>0</v>
      </c>
      <c r="T565" s="792"/>
      <c r="U565" s="792">
        <f t="shared" si="553"/>
        <v>0</v>
      </c>
      <c r="V565" s="792"/>
      <c r="W565" s="794"/>
      <c r="X565" s="795">
        <f t="shared" si="554"/>
        <v>0</v>
      </c>
      <c r="Y565" s="191"/>
      <c r="Z565" s="191">
        <f t="shared" si="555"/>
        <v>0</v>
      </c>
      <c r="AA565" s="191">
        <f t="shared" si="556"/>
        <v>0</v>
      </c>
      <c r="AB565" s="191">
        <f t="shared" si="557"/>
        <v>0</v>
      </c>
      <c r="AC565" s="191">
        <f t="shared" si="558"/>
        <v>0</v>
      </c>
      <c r="AD565" s="191">
        <f t="shared" ref="AD565:AE565" si="606">$F565*O565</f>
        <v>0</v>
      </c>
      <c r="AE565" s="191">
        <f t="shared" si="606"/>
        <v>0</v>
      </c>
      <c r="AF565" s="191">
        <f t="shared" si="560"/>
        <v>0</v>
      </c>
      <c r="AG565" s="191">
        <f t="shared" si="561"/>
        <v>0</v>
      </c>
      <c r="AH565" s="191">
        <f t="shared" si="562"/>
        <v>0</v>
      </c>
      <c r="AI565" s="191"/>
      <c r="AJ565" s="191"/>
      <c r="AK565" s="191"/>
    </row>
    <row r="566" spans="1:37">
      <c r="A566" s="787" t="str">
        <f t="shared" si="563"/>
        <v/>
      </c>
      <c r="B566" s="788" t="b">
        <f>IF(D565&lt;&gt;"",'PRODUCER INFORMATION '!$V$4)</f>
        <v>0</v>
      </c>
      <c r="C566" s="789" t="b">
        <f xml:space="preserve"> IF(D565&lt;&gt;"",'PRODUCER INFORMATION '!$Q$6)</f>
        <v>0</v>
      </c>
      <c r="D566" s="786"/>
      <c r="E566" s="790"/>
      <c r="F566" s="791"/>
      <c r="G566" s="792"/>
      <c r="H566" s="792">
        <f t="shared" si="546"/>
        <v>0</v>
      </c>
      <c r="I566" s="792"/>
      <c r="J566" s="792">
        <f t="shared" si="547"/>
        <v>0</v>
      </c>
      <c r="K566" s="792"/>
      <c r="L566" s="792">
        <f t="shared" si="548"/>
        <v>0</v>
      </c>
      <c r="M566" s="792"/>
      <c r="N566" s="792">
        <f t="shared" si="549"/>
        <v>0</v>
      </c>
      <c r="O566" s="793">
        <f t="shared" si="550"/>
        <v>0</v>
      </c>
      <c r="P566" s="792"/>
      <c r="Q566" s="792">
        <f t="shared" si="551"/>
        <v>0</v>
      </c>
      <c r="R566" s="792"/>
      <c r="S566" s="792">
        <f t="shared" si="552"/>
        <v>0</v>
      </c>
      <c r="T566" s="792"/>
      <c r="U566" s="792">
        <f t="shared" si="553"/>
        <v>0</v>
      </c>
      <c r="V566" s="792"/>
      <c r="W566" s="794"/>
      <c r="X566" s="795">
        <f t="shared" si="554"/>
        <v>0</v>
      </c>
      <c r="Y566" s="191"/>
      <c r="Z566" s="191">
        <f t="shared" si="555"/>
        <v>0</v>
      </c>
      <c r="AA566" s="191">
        <f t="shared" si="556"/>
        <v>0</v>
      </c>
      <c r="AB566" s="191">
        <f t="shared" si="557"/>
        <v>0</v>
      </c>
      <c r="AC566" s="191">
        <f t="shared" si="558"/>
        <v>0</v>
      </c>
      <c r="AD566" s="191">
        <f t="shared" ref="AD566:AE566" si="607">$F566*O566</f>
        <v>0</v>
      </c>
      <c r="AE566" s="191">
        <f t="shared" si="607"/>
        <v>0</v>
      </c>
      <c r="AF566" s="191">
        <f t="shared" si="560"/>
        <v>0</v>
      </c>
      <c r="AG566" s="191">
        <f t="shared" si="561"/>
        <v>0</v>
      </c>
      <c r="AH566" s="191">
        <f t="shared" si="562"/>
        <v>0</v>
      </c>
      <c r="AI566" s="191"/>
      <c r="AJ566" s="191"/>
      <c r="AK566" s="191"/>
    </row>
    <row r="567" spans="1:37">
      <c r="A567" s="787" t="str">
        <f t="shared" si="563"/>
        <v/>
      </c>
      <c r="B567" s="788" t="b">
        <f>IF(D566&lt;&gt;"",'PRODUCER INFORMATION '!$V$4)</f>
        <v>0</v>
      </c>
      <c r="C567" s="789" t="b">
        <f xml:space="preserve"> IF(D566&lt;&gt;"",'PRODUCER INFORMATION '!$Q$6)</f>
        <v>0</v>
      </c>
      <c r="D567" s="786"/>
      <c r="E567" s="790"/>
      <c r="F567" s="791"/>
      <c r="G567" s="792"/>
      <c r="H567" s="792">
        <f t="shared" si="546"/>
        <v>0</v>
      </c>
      <c r="I567" s="792"/>
      <c r="J567" s="792">
        <f t="shared" si="547"/>
        <v>0</v>
      </c>
      <c r="K567" s="792"/>
      <c r="L567" s="792">
        <f t="shared" si="548"/>
        <v>0</v>
      </c>
      <c r="M567" s="792"/>
      <c r="N567" s="792">
        <f t="shared" si="549"/>
        <v>0</v>
      </c>
      <c r="O567" s="793">
        <f t="shared" si="550"/>
        <v>0</v>
      </c>
      <c r="P567" s="792"/>
      <c r="Q567" s="792">
        <f t="shared" si="551"/>
        <v>0</v>
      </c>
      <c r="R567" s="792"/>
      <c r="S567" s="792">
        <f t="shared" si="552"/>
        <v>0</v>
      </c>
      <c r="T567" s="792"/>
      <c r="U567" s="792">
        <f t="shared" si="553"/>
        <v>0</v>
      </c>
      <c r="V567" s="792"/>
      <c r="W567" s="794"/>
      <c r="X567" s="795">
        <f t="shared" si="554"/>
        <v>0</v>
      </c>
      <c r="Y567" s="191"/>
      <c r="Z567" s="191">
        <f t="shared" si="555"/>
        <v>0</v>
      </c>
      <c r="AA567" s="191">
        <f t="shared" si="556"/>
        <v>0</v>
      </c>
      <c r="AB567" s="191">
        <f t="shared" si="557"/>
        <v>0</v>
      </c>
      <c r="AC567" s="191">
        <f t="shared" si="558"/>
        <v>0</v>
      </c>
      <c r="AD567" s="191">
        <f t="shared" ref="AD567:AE567" si="608">$F567*O567</f>
        <v>0</v>
      </c>
      <c r="AE567" s="191">
        <f t="shared" si="608"/>
        <v>0</v>
      </c>
      <c r="AF567" s="191">
        <f t="shared" si="560"/>
        <v>0</v>
      </c>
      <c r="AG567" s="191">
        <f t="shared" si="561"/>
        <v>0</v>
      </c>
      <c r="AH567" s="191">
        <f t="shared" si="562"/>
        <v>0</v>
      </c>
      <c r="AI567" s="191"/>
      <c r="AJ567" s="191"/>
      <c r="AK567" s="191"/>
    </row>
    <row r="568" spans="1:37">
      <c r="A568" s="787" t="str">
        <f t="shared" si="563"/>
        <v/>
      </c>
      <c r="B568" s="788" t="b">
        <f>IF(D567&lt;&gt;"",'PRODUCER INFORMATION '!$V$4)</f>
        <v>0</v>
      </c>
      <c r="C568" s="789" t="b">
        <f xml:space="preserve"> IF(D567&lt;&gt;"",'PRODUCER INFORMATION '!$Q$6)</f>
        <v>0</v>
      </c>
      <c r="D568" s="786"/>
      <c r="E568" s="790"/>
      <c r="F568" s="791"/>
      <c r="G568" s="792"/>
      <c r="H568" s="792">
        <f t="shared" si="546"/>
        <v>0</v>
      </c>
      <c r="I568" s="792"/>
      <c r="J568" s="792">
        <f t="shared" si="547"/>
        <v>0</v>
      </c>
      <c r="K568" s="792"/>
      <c r="L568" s="792">
        <f t="shared" si="548"/>
        <v>0</v>
      </c>
      <c r="M568" s="792"/>
      <c r="N568" s="792">
        <f t="shared" si="549"/>
        <v>0</v>
      </c>
      <c r="O568" s="793">
        <f t="shared" si="550"/>
        <v>0</v>
      </c>
      <c r="P568" s="792"/>
      <c r="Q568" s="792">
        <f t="shared" si="551"/>
        <v>0</v>
      </c>
      <c r="R568" s="792"/>
      <c r="S568" s="792">
        <f t="shared" si="552"/>
        <v>0</v>
      </c>
      <c r="T568" s="792"/>
      <c r="U568" s="792">
        <f t="shared" si="553"/>
        <v>0</v>
      </c>
      <c r="V568" s="792"/>
      <c r="W568" s="794"/>
      <c r="X568" s="795">
        <f t="shared" si="554"/>
        <v>0</v>
      </c>
      <c r="Y568" s="191"/>
      <c r="Z568" s="191">
        <f t="shared" si="555"/>
        <v>0</v>
      </c>
      <c r="AA568" s="191">
        <f t="shared" si="556"/>
        <v>0</v>
      </c>
      <c r="AB568" s="191">
        <f t="shared" si="557"/>
        <v>0</v>
      </c>
      <c r="AC568" s="191">
        <f t="shared" si="558"/>
        <v>0</v>
      </c>
      <c r="AD568" s="191">
        <f t="shared" ref="AD568:AE568" si="609">$F568*O568</f>
        <v>0</v>
      </c>
      <c r="AE568" s="191">
        <f t="shared" si="609"/>
        <v>0</v>
      </c>
      <c r="AF568" s="191">
        <f t="shared" si="560"/>
        <v>0</v>
      </c>
      <c r="AG568" s="191">
        <f t="shared" si="561"/>
        <v>0</v>
      </c>
      <c r="AH568" s="191">
        <f t="shared" si="562"/>
        <v>0</v>
      </c>
      <c r="AI568" s="191"/>
      <c r="AJ568" s="191"/>
      <c r="AK568" s="191"/>
    </row>
    <row r="569" spans="1:37">
      <c r="A569" s="787" t="str">
        <f t="shared" si="563"/>
        <v/>
      </c>
      <c r="B569" s="788" t="b">
        <f>IF(D568&lt;&gt;"",'PRODUCER INFORMATION '!$V$4)</f>
        <v>0</v>
      </c>
      <c r="C569" s="789" t="b">
        <f xml:space="preserve"> IF(D568&lt;&gt;"",'PRODUCER INFORMATION '!$Q$6)</f>
        <v>0</v>
      </c>
      <c r="D569" s="786"/>
      <c r="E569" s="790"/>
      <c r="F569" s="791"/>
      <c r="G569" s="792"/>
      <c r="H569" s="792">
        <f t="shared" si="546"/>
        <v>0</v>
      </c>
      <c r="I569" s="792"/>
      <c r="J569" s="792">
        <f t="shared" si="547"/>
        <v>0</v>
      </c>
      <c r="K569" s="792"/>
      <c r="L569" s="792">
        <f t="shared" si="548"/>
        <v>0</v>
      </c>
      <c r="M569" s="792"/>
      <c r="N569" s="792">
        <f t="shared" si="549"/>
        <v>0</v>
      </c>
      <c r="O569" s="793">
        <f t="shared" si="550"/>
        <v>0</v>
      </c>
      <c r="P569" s="792"/>
      <c r="Q569" s="792">
        <f t="shared" si="551"/>
        <v>0</v>
      </c>
      <c r="R569" s="792"/>
      <c r="S569" s="792">
        <f t="shared" si="552"/>
        <v>0</v>
      </c>
      <c r="T569" s="792"/>
      <c r="U569" s="792">
        <f t="shared" si="553"/>
        <v>0</v>
      </c>
      <c r="V569" s="792"/>
      <c r="W569" s="794"/>
      <c r="X569" s="795">
        <f t="shared" si="554"/>
        <v>0</v>
      </c>
      <c r="Y569" s="191"/>
      <c r="Z569" s="191">
        <f t="shared" si="555"/>
        <v>0</v>
      </c>
      <c r="AA569" s="191">
        <f t="shared" si="556"/>
        <v>0</v>
      </c>
      <c r="AB569" s="191">
        <f t="shared" si="557"/>
        <v>0</v>
      </c>
      <c r="AC569" s="191">
        <f t="shared" si="558"/>
        <v>0</v>
      </c>
      <c r="AD569" s="191">
        <f t="shared" ref="AD569:AE569" si="610">$F569*O569</f>
        <v>0</v>
      </c>
      <c r="AE569" s="191">
        <f t="shared" si="610"/>
        <v>0</v>
      </c>
      <c r="AF569" s="191">
        <f t="shared" si="560"/>
        <v>0</v>
      </c>
      <c r="AG569" s="191">
        <f t="shared" si="561"/>
        <v>0</v>
      </c>
      <c r="AH569" s="191">
        <f t="shared" si="562"/>
        <v>0</v>
      </c>
      <c r="AI569" s="191"/>
      <c r="AJ569" s="191"/>
      <c r="AK569" s="191"/>
    </row>
    <row r="570" spans="1:37">
      <c r="A570" s="787" t="str">
        <f t="shared" si="563"/>
        <v/>
      </c>
      <c r="B570" s="788" t="b">
        <f>IF(D569&lt;&gt;"",'PRODUCER INFORMATION '!$V$4)</f>
        <v>0</v>
      </c>
      <c r="C570" s="789" t="b">
        <f xml:space="preserve"> IF(D569&lt;&gt;"",'PRODUCER INFORMATION '!$Q$6)</f>
        <v>0</v>
      </c>
      <c r="D570" s="786"/>
      <c r="E570" s="790"/>
      <c r="F570" s="791"/>
      <c r="G570" s="792"/>
      <c r="H570" s="792">
        <f t="shared" si="546"/>
        <v>0</v>
      </c>
      <c r="I570" s="792"/>
      <c r="J570" s="792">
        <f t="shared" si="547"/>
        <v>0</v>
      </c>
      <c r="K570" s="792"/>
      <c r="L570" s="792">
        <f t="shared" si="548"/>
        <v>0</v>
      </c>
      <c r="M570" s="792"/>
      <c r="N570" s="792">
        <f t="shared" si="549"/>
        <v>0</v>
      </c>
      <c r="O570" s="793">
        <f t="shared" si="550"/>
        <v>0</v>
      </c>
      <c r="P570" s="792"/>
      <c r="Q570" s="792">
        <f t="shared" si="551"/>
        <v>0</v>
      </c>
      <c r="R570" s="792"/>
      <c r="S570" s="792">
        <f t="shared" si="552"/>
        <v>0</v>
      </c>
      <c r="T570" s="792"/>
      <c r="U570" s="792">
        <f t="shared" si="553"/>
        <v>0</v>
      </c>
      <c r="V570" s="792"/>
      <c r="W570" s="794"/>
      <c r="X570" s="795">
        <f t="shared" si="554"/>
        <v>0</v>
      </c>
      <c r="Y570" s="191"/>
      <c r="Z570" s="191">
        <f t="shared" si="555"/>
        <v>0</v>
      </c>
      <c r="AA570" s="191">
        <f t="shared" si="556"/>
        <v>0</v>
      </c>
      <c r="AB570" s="191">
        <f t="shared" si="557"/>
        <v>0</v>
      </c>
      <c r="AC570" s="191">
        <f t="shared" si="558"/>
        <v>0</v>
      </c>
      <c r="AD570" s="191">
        <f t="shared" ref="AD570:AE570" si="611">$F570*O570</f>
        <v>0</v>
      </c>
      <c r="AE570" s="191">
        <f t="shared" si="611"/>
        <v>0</v>
      </c>
      <c r="AF570" s="191">
        <f t="shared" si="560"/>
        <v>0</v>
      </c>
      <c r="AG570" s="191">
        <f t="shared" si="561"/>
        <v>0</v>
      </c>
      <c r="AH570" s="191">
        <f t="shared" si="562"/>
        <v>0</v>
      </c>
      <c r="AI570" s="191"/>
      <c r="AJ570" s="191"/>
      <c r="AK570" s="191"/>
    </row>
    <row r="571" spans="1:37">
      <c r="A571" s="787" t="str">
        <f t="shared" si="563"/>
        <v/>
      </c>
      <c r="B571" s="788" t="b">
        <f>IF(D570&lt;&gt;"",'PRODUCER INFORMATION '!$V$4)</f>
        <v>0</v>
      </c>
      <c r="C571" s="789" t="b">
        <f xml:space="preserve"> IF(D570&lt;&gt;"",'PRODUCER INFORMATION '!$Q$6)</f>
        <v>0</v>
      </c>
      <c r="D571" s="786"/>
      <c r="E571" s="790"/>
      <c r="F571" s="791"/>
      <c r="G571" s="792"/>
      <c r="H571" s="792">
        <f t="shared" si="546"/>
        <v>0</v>
      </c>
      <c r="I571" s="792"/>
      <c r="J571" s="792">
        <f t="shared" si="547"/>
        <v>0</v>
      </c>
      <c r="K571" s="792"/>
      <c r="L571" s="792">
        <f t="shared" si="548"/>
        <v>0</v>
      </c>
      <c r="M571" s="792"/>
      <c r="N571" s="792">
        <f t="shared" si="549"/>
        <v>0</v>
      </c>
      <c r="O571" s="793">
        <f t="shared" si="550"/>
        <v>0</v>
      </c>
      <c r="P571" s="792"/>
      <c r="Q571" s="792">
        <f t="shared" si="551"/>
        <v>0</v>
      </c>
      <c r="R571" s="792"/>
      <c r="S571" s="792">
        <f t="shared" si="552"/>
        <v>0</v>
      </c>
      <c r="T571" s="792"/>
      <c r="U571" s="792">
        <f t="shared" si="553"/>
        <v>0</v>
      </c>
      <c r="V571" s="792"/>
      <c r="W571" s="794"/>
      <c r="X571" s="795">
        <f t="shared" si="554"/>
        <v>0</v>
      </c>
      <c r="Y571" s="191"/>
      <c r="Z571" s="191">
        <f t="shared" si="555"/>
        <v>0</v>
      </c>
      <c r="AA571" s="191">
        <f t="shared" si="556"/>
        <v>0</v>
      </c>
      <c r="AB571" s="191">
        <f t="shared" si="557"/>
        <v>0</v>
      </c>
      <c r="AC571" s="191">
        <f t="shared" si="558"/>
        <v>0</v>
      </c>
      <c r="AD571" s="191">
        <f t="shared" ref="AD571:AE571" si="612">$F571*O571</f>
        <v>0</v>
      </c>
      <c r="AE571" s="191">
        <f t="shared" si="612"/>
        <v>0</v>
      </c>
      <c r="AF571" s="191">
        <f t="shared" si="560"/>
        <v>0</v>
      </c>
      <c r="AG571" s="191">
        <f t="shared" si="561"/>
        <v>0</v>
      </c>
      <c r="AH571" s="191">
        <f t="shared" si="562"/>
        <v>0</v>
      </c>
      <c r="AI571" s="191"/>
      <c r="AJ571" s="191"/>
      <c r="AK571" s="191"/>
    </row>
    <row r="572" spans="1:37">
      <c r="A572" s="787" t="str">
        <f t="shared" si="563"/>
        <v/>
      </c>
      <c r="B572" s="788" t="b">
        <f>IF(D571&lt;&gt;"",'PRODUCER INFORMATION '!$V$4)</f>
        <v>0</v>
      </c>
      <c r="C572" s="789" t="b">
        <f xml:space="preserve"> IF(D571&lt;&gt;"",'PRODUCER INFORMATION '!$Q$6)</f>
        <v>0</v>
      </c>
      <c r="D572" s="786"/>
      <c r="E572" s="790"/>
      <c r="F572" s="791"/>
      <c r="G572" s="792"/>
      <c r="H572" s="792">
        <f t="shared" si="546"/>
        <v>0</v>
      </c>
      <c r="I572" s="792"/>
      <c r="J572" s="792">
        <f t="shared" si="547"/>
        <v>0</v>
      </c>
      <c r="K572" s="792"/>
      <c r="L572" s="792">
        <f t="shared" si="548"/>
        <v>0</v>
      </c>
      <c r="M572" s="792"/>
      <c r="N572" s="792">
        <f t="shared" si="549"/>
        <v>0</v>
      </c>
      <c r="O572" s="793">
        <f t="shared" si="550"/>
        <v>0</v>
      </c>
      <c r="P572" s="792"/>
      <c r="Q572" s="792">
        <f t="shared" si="551"/>
        <v>0</v>
      </c>
      <c r="R572" s="792"/>
      <c r="S572" s="792">
        <f t="shared" si="552"/>
        <v>0</v>
      </c>
      <c r="T572" s="792"/>
      <c r="U572" s="792">
        <f t="shared" si="553"/>
        <v>0</v>
      </c>
      <c r="V572" s="792"/>
      <c r="W572" s="794"/>
      <c r="X572" s="795">
        <f t="shared" si="554"/>
        <v>0</v>
      </c>
      <c r="Y572" s="191"/>
      <c r="Z572" s="191">
        <f t="shared" si="555"/>
        <v>0</v>
      </c>
      <c r="AA572" s="191">
        <f t="shared" si="556"/>
        <v>0</v>
      </c>
      <c r="AB572" s="191">
        <f t="shared" si="557"/>
        <v>0</v>
      </c>
      <c r="AC572" s="191">
        <f t="shared" si="558"/>
        <v>0</v>
      </c>
      <c r="AD572" s="191">
        <f t="shared" ref="AD572:AE572" si="613">$F572*O572</f>
        <v>0</v>
      </c>
      <c r="AE572" s="191">
        <f t="shared" si="613"/>
        <v>0</v>
      </c>
      <c r="AF572" s="191">
        <f t="shared" si="560"/>
        <v>0</v>
      </c>
      <c r="AG572" s="191">
        <f t="shared" si="561"/>
        <v>0</v>
      </c>
      <c r="AH572" s="191">
        <f t="shared" si="562"/>
        <v>0</v>
      </c>
      <c r="AI572" s="191"/>
      <c r="AJ572" s="191"/>
      <c r="AK572" s="191"/>
    </row>
    <row r="573" spans="1:37">
      <c r="A573" s="787" t="str">
        <f t="shared" si="563"/>
        <v/>
      </c>
      <c r="B573" s="788" t="b">
        <f>IF(D572&lt;&gt;"",'PRODUCER INFORMATION '!$V$4)</f>
        <v>0</v>
      </c>
      <c r="C573" s="789" t="b">
        <f xml:space="preserve"> IF(D572&lt;&gt;"",'PRODUCER INFORMATION '!$Q$6)</f>
        <v>0</v>
      </c>
      <c r="D573" s="786"/>
      <c r="E573" s="790"/>
      <c r="F573" s="791"/>
      <c r="G573" s="792"/>
      <c r="H573" s="792">
        <f t="shared" si="546"/>
        <v>0</v>
      </c>
      <c r="I573" s="792"/>
      <c r="J573" s="792">
        <f t="shared" si="547"/>
        <v>0</v>
      </c>
      <c r="K573" s="792"/>
      <c r="L573" s="792">
        <f t="shared" si="548"/>
        <v>0</v>
      </c>
      <c r="M573" s="792"/>
      <c r="N573" s="792">
        <f t="shared" si="549"/>
        <v>0</v>
      </c>
      <c r="O573" s="793">
        <f t="shared" si="550"/>
        <v>0</v>
      </c>
      <c r="P573" s="792"/>
      <c r="Q573" s="792">
        <f t="shared" si="551"/>
        <v>0</v>
      </c>
      <c r="R573" s="792"/>
      <c r="S573" s="792">
        <f t="shared" si="552"/>
        <v>0</v>
      </c>
      <c r="T573" s="792"/>
      <c r="U573" s="792">
        <f t="shared" si="553"/>
        <v>0</v>
      </c>
      <c r="V573" s="792"/>
      <c r="W573" s="794"/>
      <c r="X573" s="795">
        <f t="shared" si="554"/>
        <v>0</v>
      </c>
      <c r="Y573" s="191"/>
      <c r="Z573" s="191">
        <f t="shared" si="555"/>
        <v>0</v>
      </c>
      <c r="AA573" s="191">
        <f t="shared" si="556"/>
        <v>0</v>
      </c>
      <c r="AB573" s="191">
        <f t="shared" si="557"/>
        <v>0</v>
      </c>
      <c r="AC573" s="191">
        <f t="shared" si="558"/>
        <v>0</v>
      </c>
      <c r="AD573" s="191">
        <f t="shared" ref="AD573:AE573" si="614">$F573*O573</f>
        <v>0</v>
      </c>
      <c r="AE573" s="191">
        <f t="shared" si="614"/>
        <v>0</v>
      </c>
      <c r="AF573" s="191">
        <f t="shared" si="560"/>
        <v>0</v>
      </c>
      <c r="AG573" s="191">
        <f t="shared" si="561"/>
        <v>0</v>
      </c>
      <c r="AH573" s="191">
        <f t="shared" si="562"/>
        <v>0</v>
      </c>
      <c r="AI573" s="191"/>
      <c r="AJ573" s="191"/>
      <c r="AK573" s="191"/>
    </row>
    <row r="574" spans="1:37">
      <c r="A574" s="787" t="str">
        <f t="shared" si="563"/>
        <v/>
      </c>
      <c r="B574" s="788" t="b">
        <f>IF(D573&lt;&gt;"",'PRODUCER INFORMATION '!$V$4)</f>
        <v>0</v>
      </c>
      <c r="C574" s="789" t="b">
        <f xml:space="preserve"> IF(D573&lt;&gt;"",'PRODUCER INFORMATION '!$Q$6)</f>
        <v>0</v>
      </c>
      <c r="D574" s="786"/>
      <c r="E574" s="790"/>
      <c r="F574" s="791"/>
      <c r="G574" s="792"/>
      <c r="H574" s="792">
        <f t="shared" si="546"/>
        <v>0</v>
      </c>
      <c r="I574" s="792"/>
      <c r="J574" s="792">
        <f t="shared" si="547"/>
        <v>0</v>
      </c>
      <c r="K574" s="792"/>
      <c r="L574" s="792">
        <f t="shared" si="548"/>
        <v>0</v>
      </c>
      <c r="M574" s="792"/>
      <c r="N574" s="792">
        <f t="shared" si="549"/>
        <v>0</v>
      </c>
      <c r="O574" s="793">
        <f t="shared" si="550"/>
        <v>0</v>
      </c>
      <c r="P574" s="792"/>
      <c r="Q574" s="792">
        <f t="shared" si="551"/>
        <v>0</v>
      </c>
      <c r="R574" s="792"/>
      <c r="S574" s="792">
        <f t="shared" si="552"/>
        <v>0</v>
      </c>
      <c r="T574" s="792"/>
      <c r="U574" s="792">
        <f t="shared" si="553"/>
        <v>0</v>
      </c>
      <c r="V574" s="792"/>
      <c r="W574" s="794"/>
      <c r="X574" s="795">
        <f t="shared" si="554"/>
        <v>0</v>
      </c>
      <c r="Y574" s="191"/>
      <c r="Z574" s="191">
        <f t="shared" si="555"/>
        <v>0</v>
      </c>
      <c r="AA574" s="191">
        <f t="shared" si="556"/>
        <v>0</v>
      </c>
      <c r="AB574" s="191">
        <f t="shared" si="557"/>
        <v>0</v>
      </c>
      <c r="AC574" s="191">
        <f t="shared" si="558"/>
        <v>0</v>
      </c>
      <c r="AD574" s="191">
        <f t="shared" ref="AD574:AE574" si="615">$F574*O574</f>
        <v>0</v>
      </c>
      <c r="AE574" s="191">
        <f t="shared" si="615"/>
        <v>0</v>
      </c>
      <c r="AF574" s="191">
        <f t="shared" si="560"/>
        <v>0</v>
      </c>
      <c r="AG574" s="191">
        <f t="shared" si="561"/>
        <v>0</v>
      </c>
      <c r="AH574" s="191">
        <f t="shared" si="562"/>
        <v>0</v>
      </c>
      <c r="AI574" s="191"/>
      <c r="AJ574" s="191"/>
      <c r="AK574" s="191"/>
    </row>
    <row r="575" spans="1:37">
      <c r="A575" s="787" t="str">
        <f t="shared" si="563"/>
        <v/>
      </c>
      <c r="B575" s="788" t="b">
        <f>IF(D574&lt;&gt;"",'PRODUCER INFORMATION '!$V$4)</f>
        <v>0</v>
      </c>
      <c r="C575" s="789" t="b">
        <f xml:space="preserve"> IF(D574&lt;&gt;"",'PRODUCER INFORMATION '!$Q$6)</f>
        <v>0</v>
      </c>
      <c r="D575" s="786"/>
      <c r="E575" s="790"/>
      <c r="F575" s="791"/>
      <c r="G575" s="792"/>
      <c r="H575" s="792">
        <f t="shared" si="546"/>
        <v>0</v>
      </c>
      <c r="I575" s="792"/>
      <c r="J575" s="792">
        <f t="shared" si="547"/>
        <v>0</v>
      </c>
      <c r="K575" s="792"/>
      <c r="L575" s="792">
        <f t="shared" si="548"/>
        <v>0</v>
      </c>
      <c r="M575" s="792"/>
      <c r="N575" s="792">
        <f t="shared" si="549"/>
        <v>0</v>
      </c>
      <c r="O575" s="793">
        <f t="shared" si="550"/>
        <v>0</v>
      </c>
      <c r="P575" s="792"/>
      <c r="Q575" s="792">
        <f t="shared" si="551"/>
        <v>0</v>
      </c>
      <c r="R575" s="792"/>
      <c r="S575" s="792">
        <f t="shared" si="552"/>
        <v>0</v>
      </c>
      <c r="T575" s="792"/>
      <c r="U575" s="792">
        <f t="shared" si="553"/>
        <v>0</v>
      </c>
      <c r="V575" s="792"/>
      <c r="W575" s="794"/>
      <c r="X575" s="795">
        <f t="shared" si="554"/>
        <v>0</v>
      </c>
      <c r="Y575" s="191"/>
      <c r="Z575" s="191">
        <f t="shared" si="555"/>
        <v>0</v>
      </c>
      <c r="AA575" s="191">
        <f t="shared" si="556"/>
        <v>0</v>
      </c>
      <c r="AB575" s="191">
        <f t="shared" si="557"/>
        <v>0</v>
      </c>
      <c r="AC575" s="191">
        <f t="shared" si="558"/>
        <v>0</v>
      </c>
      <c r="AD575" s="191">
        <f t="shared" ref="AD575:AE575" si="616">$F575*O575</f>
        <v>0</v>
      </c>
      <c r="AE575" s="191">
        <f t="shared" si="616"/>
        <v>0</v>
      </c>
      <c r="AF575" s="191">
        <f t="shared" si="560"/>
        <v>0</v>
      </c>
      <c r="AG575" s="191">
        <f t="shared" si="561"/>
        <v>0</v>
      </c>
      <c r="AH575" s="191">
        <f t="shared" si="562"/>
        <v>0</v>
      </c>
      <c r="AI575" s="191"/>
      <c r="AJ575" s="191"/>
      <c r="AK575" s="191"/>
    </row>
    <row r="576" spans="1:37">
      <c r="A576" s="787" t="str">
        <f t="shared" si="563"/>
        <v/>
      </c>
      <c r="B576" s="788" t="b">
        <f>IF(D575&lt;&gt;"",'PRODUCER INFORMATION '!$V$4)</f>
        <v>0</v>
      </c>
      <c r="C576" s="789" t="b">
        <f xml:space="preserve"> IF(D575&lt;&gt;"",'PRODUCER INFORMATION '!$Q$6)</f>
        <v>0</v>
      </c>
      <c r="D576" s="786"/>
      <c r="E576" s="790"/>
      <c r="F576" s="791"/>
      <c r="G576" s="792"/>
      <c r="H576" s="792">
        <f t="shared" si="546"/>
        <v>0</v>
      </c>
      <c r="I576" s="792"/>
      <c r="J576" s="792">
        <f t="shared" si="547"/>
        <v>0</v>
      </c>
      <c r="K576" s="792"/>
      <c r="L576" s="792">
        <f t="shared" si="548"/>
        <v>0</v>
      </c>
      <c r="M576" s="792"/>
      <c r="N576" s="792">
        <f t="shared" si="549"/>
        <v>0</v>
      </c>
      <c r="O576" s="793">
        <f t="shared" si="550"/>
        <v>0</v>
      </c>
      <c r="P576" s="792"/>
      <c r="Q576" s="792">
        <f t="shared" si="551"/>
        <v>0</v>
      </c>
      <c r="R576" s="792"/>
      <c r="S576" s="792">
        <f t="shared" si="552"/>
        <v>0</v>
      </c>
      <c r="T576" s="792"/>
      <c r="U576" s="792">
        <f t="shared" si="553"/>
        <v>0</v>
      </c>
      <c r="V576" s="792"/>
      <c r="W576" s="794"/>
      <c r="X576" s="795">
        <f t="shared" si="554"/>
        <v>0</v>
      </c>
      <c r="Y576" s="191"/>
      <c r="Z576" s="191">
        <f t="shared" si="555"/>
        <v>0</v>
      </c>
      <c r="AA576" s="191">
        <f t="shared" si="556"/>
        <v>0</v>
      </c>
      <c r="AB576" s="191">
        <f t="shared" si="557"/>
        <v>0</v>
      </c>
      <c r="AC576" s="191">
        <f t="shared" si="558"/>
        <v>0</v>
      </c>
      <c r="AD576" s="191">
        <f t="shared" ref="AD576:AE576" si="617">$F576*O576</f>
        <v>0</v>
      </c>
      <c r="AE576" s="191">
        <f t="shared" si="617"/>
        <v>0</v>
      </c>
      <c r="AF576" s="191">
        <f t="shared" si="560"/>
        <v>0</v>
      </c>
      <c r="AG576" s="191">
        <f t="shared" si="561"/>
        <v>0</v>
      </c>
      <c r="AH576" s="191">
        <f t="shared" si="562"/>
        <v>0</v>
      </c>
      <c r="AI576" s="191"/>
      <c r="AJ576" s="191"/>
      <c r="AK576" s="191"/>
    </row>
    <row r="577" spans="1:37">
      <c r="A577" s="787" t="str">
        <f t="shared" si="563"/>
        <v/>
      </c>
      <c r="B577" s="788" t="b">
        <f>IF(D576&lt;&gt;"",'PRODUCER INFORMATION '!$V$4)</f>
        <v>0</v>
      </c>
      <c r="C577" s="789" t="b">
        <f xml:space="preserve"> IF(D576&lt;&gt;"",'PRODUCER INFORMATION '!$Q$6)</f>
        <v>0</v>
      </c>
      <c r="D577" s="786"/>
      <c r="E577" s="790"/>
      <c r="F577" s="791"/>
      <c r="G577" s="792"/>
      <c r="H577" s="792">
        <f t="shared" si="546"/>
        <v>0</v>
      </c>
      <c r="I577" s="792"/>
      <c r="J577" s="792">
        <f t="shared" si="547"/>
        <v>0</v>
      </c>
      <c r="K577" s="792"/>
      <c r="L577" s="792">
        <f t="shared" si="548"/>
        <v>0</v>
      </c>
      <c r="M577" s="792"/>
      <c r="N577" s="792">
        <f t="shared" si="549"/>
        <v>0</v>
      </c>
      <c r="O577" s="793">
        <f t="shared" si="550"/>
        <v>0</v>
      </c>
      <c r="P577" s="792"/>
      <c r="Q577" s="792">
        <f t="shared" si="551"/>
        <v>0</v>
      </c>
      <c r="R577" s="792"/>
      <c r="S577" s="792">
        <f t="shared" si="552"/>
        <v>0</v>
      </c>
      <c r="T577" s="792"/>
      <c r="U577" s="792">
        <f t="shared" si="553"/>
        <v>0</v>
      </c>
      <c r="V577" s="792"/>
      <c r="W577" s="794"/>
      <c r="X577" s="795">
        <f t="shared" si="554"/>
        <v>0</v>
      </c>
      <c r="Y577" s="191"/>
      <c r="Z577" s="191">
        <f t="shared" si="555"/>
        <v>0</v>
      </c>
      <c r="AA577" s="191">
        <f t="shared" si="556"/>
        <v>0</v>
      </c>
      <c r="AB577" s="191">
        <f t="shared" si="557"/>
        <v>0</v>
      </c>
      <c r="AC577" s="191">
        <f t="shared" si="558"/>
        <v>0</v>
      </c>
      <c r="AD577" s="191">
        <f t="shared" ref="AD577:AE577" si="618">$F577*O577</f>
        <v>0</v>
      </c>
      <c r="AE577" s="191">
        <f t="shared" si="618"/>
        <v>0</v>
      </c>
      <c r="AF577" s="191">
        <f t="shared" si="560"/>
        <v>0</v>
      </c>
      <c r="AG577" s="191">
        <f t="shared" si="561"/>
        <v>0</v>
      </c>
      <c r="AH577" s="191">
        <f t="shared" si="562"/>
        <v>0</v>
      </c>
      <c r="AI577" s="191"/>
      <c r="AJ577" s="191"/>
      <c r="AK577" s="191"/>
    </row>
    <row r="578" spans="1:37">
      <c r="A578" s="787" t="str">
        <f t="shared" si="563"/>
        <v/>
      </c>
      <c r="B578" s="788" t="b">
        <f>IF(D577&lt;&gt;"",'PRODUCER INFORMATION '!$V$4)</f>
        <v>0</v>
      </c>
      <c r="C578" s="789" t="b">
        <f xml:space="preserve"> IF(D577&lt;&gt;"",'PRODUCER INFORMATION '!$Q$6)</f>
        <v>0</v>
      </c>
      <c r="D578" s="786"/>
      <c r="E578" s="790"/>
      <c r="F578" s="791"/>
      <c r="G578" s="792"/>
      <c r="H578" s="792">
        <f t="shared" si="546"/>
        <v>0</v>
      </c>
      <c r="I578" s="792"/>
      <c r="J578" s="792">
        <f t="shared" si="547"/>
        <v>0</v>
      </c>
      <c r="K578" s="792"/>
      <c r="L578" s="792">
        <f t="shared" si="548"/>
        <v>0</v>
      </c>
      <c r="M578" s="792"/>
      <c r="N578" s="792">
        <f t="shared" si="549"/>
        <v>0</v>
      </c>
      <c r="O578" s="793">
        <f t="shared" si="550"/>
        <v>0</v>
      </c>
      <c r="P578" s="792"/>
      <c r="Q578" s="792">
        <f t="shared" si="551"/>
        <v>0</v>
      </c>
      <c r="R578" s="792"/>
      <c r="S578" s="792">
        <f t="shared" si="552"/>
        <v>0</v>
      </c>
      <c r="T578" s="792"/>
      <c r="U578" s="792">
        <f t="shared" si="553"/>
        <v>0</v>
      </c>
      <c r="V578" s="792"/>
      <c r="W578" s="794"/>
      <c r="X578" s="795">
        <f t="shared" si="554"/>
        <v>0</v>
      </c>
      <c r="Y578" s="191"/>
      <c r="Z578" s="191">
        <f t="shared" si="555"/>
        <v>0</v>
      </c>
      <c r="AA578" s="191">
        <f t="shared" si="556"/>
        <v>0</v>
      </c>
      <c r="AB578" s="191">
        <f t="shared" si="557"/>
        <v>0</v>
      </c>
      <c r="AC578" s="191">
        <f t="shared" si="558"/>
        <v>0</v>
      </c>
      <c r="AD578" s="191">
        <f t="shared" ref="AD578:AE578" si="619">$F578*O578</f>
        <v>0</v>
      </c>
      <c r="AE578" s="191">
        <f t="shared" si="619"/>
        <v>0</v>
      </c>
      <c r="AF578" s="191">
        <f t="shared" si="560"/>
        <v>0</v>
      </c>
      <c r="AG578" s="191">
        <f t="shared" si="561"/>
        <v>0</v>
      </c>
      <c r="AH578" s="191">
        <f t="shared" si="562"/>
        <v>0</v>
      </c>
      <c r="AI578" s="191"/>
      <c r="AJ578" s="191"/>
      <c r="AK578" s="191"/>
    </row>
    <row r="579" spans="1:37">
      <c r="A579" s="787" t="str">
        <f t="shared" si="563"/>
        <v/>
      </c>
      <c r="B579" s="788" t="b">
        <f>IF(D578&lt;&gt;"",'PRODUCER INFORMATION '!$V$4)</f>
        <v>0</v>
      </c>
      <c r="C579" s="789" t="b">
        <f xml:space="preserve"> IF(D578&lt;&gt;"",'PRODUCER INFORMATION '!$Q$6)</f>
        <v>0</v>
      </c>
      <c r="D579" s="786"/>
      <c r="E579" s="790"/>
      <c r="F579" s="791"/>
      <c r="G579" s="792"/>
      <c r="H579" s="792">
        <f t="shared" si="546"/>
        <v>0</v>
      </c>
      <c r="I579" s="792"/>
      <c r="J579" s="792">
        <f t="shared" si="547"/>
        <v>0</v>
      </c>
      <c r="K579" s="792"/>
      <c r="L579" s="792">
        <f t="shared" si="548"/>
        <v>0</v>
      </c>
      <c r="M579" s="792"/>
      <c r="N579" s="792">
        <f t="shared" si="549"/>
        <v>0</v>
      </c>
      <c r="O579" s="793">
        <f t="shared" si="550"/>
        <v>0</v>
      </c>
      <c r="P579" s="792"/>
      <c r="Q579" s="792">
        <f t="shared" si="551"/>
        <v>0</v>
      </c>
      <c r="R579" s="792"/>
      <c r="S579" s="792">
        <f t="shared" si="552"/>
        <v>0</v>
      </c>
      <c r="T579" s="792"/>
      <c r="U579" s="792">
        <f t="shared" si="553"/>
        <v>0</v>
      </c>
      <c r="V579" s="792"/>
      <c r="W579" s="794"/>
      <c r="X579" s="795">
        <f t="shared" si="554"/>
        <v>0</v>
      </c>
      <c r="Y579" s="191"/>
      <c r="Z579" s="191">
        <f t="shared" si="555"/>
        <v>0</v>
      </c>
      <c r="AA579" s="191">
        <f t="shared" si="556"/>
        <v>0</v>
      </c>
      <c r="AB579" s="191">
        <f t="shared" si="557"/>
        <v>0</v>
      </c>
      <c r="AC579" s="191">
        <f t="shared" si="558"/>
        <v>0</v>
      </c>
      <c r="AD579" s="191">
        <f t="shared" ref="AD579:AE579" si="620">$F579*O579</f>
        <v>0</v>
      </c>
      <c r="AE579" s="191">
        <f t="shared" si="620"/>
        <v>0</v>
      </c>
      <c r="AF579" s="191">
        <f t="shared" si="560"/>
        <v>0</v>
      </c>
      <c r="AG579" s="191">
        <f t="shared" si="561"/>
        <v>0</v>
      </c>
      <c r="AH579" s="191">
        <f t="shared" si="562"/>
        <v>0</v>
      </c>
      <c r="AI579" s="191"/>
      <c r="AJ579" s="191"/>
      <c r="AK579" s="191"/>
    </row>
    <row r="580" spans="1:37">
      <c r="A580" s="787" t="str">
        <f t="shared" si="563"/>
        <v/>
      </c>
      <c r="B580" s="788" t="b">
        <f>IF(D579&lt;&gt;"",'PRODUCER INFORMATION '!$V$4)</f>
        <v>0</v>
      </c>
      <c r="C580" s="789" t="b">
        <f xml:space="preserve"> IF(D579&lt;&gt;"",'PRODUCER INFORMATION '!$Q$6)</f>
        <v>0</v>
      </c>
      <c r="D580" s="786"/>
      <c r="E580" s="790"/>
      <c r="F580" s="791"/>
      <c r="G580" s="792"/>
      <c r="H580" s="792">
        <f t="shared" si="546"/>
        <v>0</v>
      </c>
      <c r="I580" s="792"/>
      <c r="J580" s="792">
        <f t="shared" si="547"/>
        <v>0</v>
      </c>
      <c r="K580" s="792"/>
      <c r="L580" s="792">
        <f t="shared" si="548"/>
        <v>0</v>
      </c>
      <c r="M580" s="792"/>
      <c r="N580" s="792">
        <f t="shared" si="549"/>
        <v>0</v>
      </c>
      <c r="O580" s="793">
        <f t="shared" si="550"/>
        <v>0</v>
      </c>
      <c r="P580" s="792"/>
      <c r="Q580" s="792">
        <f t="shared" si="551"/>
        <v>0</v>
      </c>
      <c r="R580" s="792"/>
      <c r="S580" s="792">
        <f t="shared" si="552"/>
        <v>0</v>
      </c>
      <c r="T580" s="792"/>
      <c r="U580" s="792">
        <f t="shared" si="553"/>
        <v>0</v>
      </c>
      <c r="V580" s="792"/>
      <c r="W580" s="794"/>
      <c r="X580" s="795">
        <f t="shared" si="554"/>
        <v>0</v>
      </c>
      <c r="Y580" s="191"/>
      <c r="Z580" s="191">
        <f t="shared" si="555"/>
        <v>0</v>
      </c>
      <c r="AA580" s="191">
        <f t="shared" si="556"/>
        <v>0</v>
      </c>
      <c r="AB580" s="191">
        <f t="shared" si="557"/>
        <v>0</v>
      </c>
      <c r="AC580" s="191">
        <f t="shared" si="558"/>
        <v>0</v>
      </c>
      <c r="AD580" s="191">
        <f t="shared" ref="AD580:AE580" si="621">$F580*O580</f>
        <v>0</v>
      </c>
      <c r="AE580" s="191">
        <f t="shared" si="621"/>
        <v>0</v>
      </c>
      <c r="AF580" s="191">
        <f t="shared" si="560"/>
        <v>0</v>
      </c>
      <c r="AG580" s="191">
        <f t="shared" si="561"/>
        <v>0</v>
      </c>
      <c r="AH580" s="191">
        <f t="shared" si="562"/>
        <v>0</v>
      </c>
      <c r="AI580" s="191"/>
      <c r="AJ580" s="191"/>
      <c r="AK580" s="191"/>
    </row>
    <row r="581" spans="1:37">
      <c r="A581" s="787" t="str">
        <f t="shared" si="563"/>
        <v/>
      </c>
      <c r="B581" s="788" t="b">
        <f>IF(D580&lt;&gt;"",'PRODUCER INFORMATION '!$V$4)</f>
        <v>0</v>
      </c>
      <c r="C581" s="789" t="b">
        <f xml:space="preserve"> IF(D580&lt;&gt;"",'PRODUCER INFORMATION '!$Q$6)</f>
        <v>0</v>
      </c>
      <c r="D581" s="786"/>
      <c r="E581" s="790"/>
      <c r="F581" s="791"/>
      <c r="G581" s="792"/>
      <c r="H581" s="792">
        <f t="shared" si="546"/>
        <v>0</v>
      </c>
      <c r="I581" s="792"/>
      <c r="J581" s="792">
        <f t="shared" si="547"/>
        <v>0</v>
      </c>
      <c r="K581" s="792"/>
      <c r="L581" s="792">
        <f t="shared" si="548"/>
        <v>0</v>
      </c>
      <c r="M581" s="792"/>
      <c r="N581" s="792">
        <f t="shared" si="549"/>
        <v>0</v>
      </c>
      <c r="O581" s="793">
        <f t="shared" si="550"/>
        <v>0</v>
      </c>
      <c r="P581" s="792"/>
      <c r="Q581" s="792">
        <f t="shared" si="551"/>
        <v>0</v>
      </c>
      <c r="R581" s="792"/>
      <c r="S581" s="792">
        <f t="shared" si="552"/>
        <v>0</v>
      </c>
      <c r="T581" s="792"/>
      <c r="U581" s="792">
        <f t="shared" si="553"/>
        <v>0</v>
      </c>
      <c r="V581" s="792"/>
      <c r="W581" s="794"/>
      <c r="X581" s="795">
        <f t="shared" si="554"/>
        <v>0</v>
      </c>
      <c r="Y581" s="191"/>
      <c r="Z581" s="191">
        <f t="shared" si="555"/>
        <v>0</v>
      </c>
      <c r="AA581" s="191">
        <f t="shared" si="556"/>
        <v>0</v>
      </c>
      <c r="AB581" s="191">
        <f t="shared" si="557"/>
        <v>0</v>
      </c>
      <c r="AC581" s="191">
        <f t="shared" si="558"/>
        <v>0</v>
      </c>
      <c r="AD581" s="191">
        <f t="shared" ref="AD581:AE581" si="622">$F581*O581</f>
        <v>0</v>
      </c>
      <c r="AE581" s="191">
        <f t="shared" si="622"/>
        <v>0</v>
      </c>
      <c r="AF581" s="191">
        <f t="shared" si="560"/>
        <v>0</v>
      </c>
      <c r="AG581" s="191">
        <f t="shared" si="561"/>
        <v>0</v>
      </c>
      <c r="AH581" s="191">
        <f t="shared" si="562"/>
        <v>0</v>
      </c>
      <c r="AI581" s="191"/>
      <c r="AJ581" s="191"/>
      <c r="AK581" s="191"/>
    </row>
    <row r="582" spans="1:37">
      <c r="A582" s="787" t="str">
        <f t="shared" si="563"/>
        <v/>
      </c>
      <c r="B582" s="788" t="b">
        <f>IF(D581&lt;&gt;"",'PRODUCER INFORMATION '!$V$4)</f>
        <v>0</v>
      </c>
      <c r="C582" s="789" t="b">
        <f xml:space="preserve"> IF(D581&lt;&gt;"",'PRODUCER INFORMATION '!$Q$6)</f>
        <v>0</v>
      </c>
      <c r="D582" s="786"/>
      <c r="E582" s="790"/>
      <c r="F582" s="791"/>
      <c r="G582" s="792"/>
      <c r="H582" s="792">
        <f t="shared" si="546"/>
        <v>0</v>
      </c>
      <c r="I582" s="792"/>
      <c r="J582" s="792">
        <f t="shared" si="547"/>
        <v>0</v>
      </c>
      <c r="K582" s="792"/>
      <c r="L582" s="792">
        <f t="shared" si="548"/>
        <v>0</v>
      </c>
      <c r="M582" s="792"/>
      <c r="N582" s="792">
        <f t="shared" si="549"/>
        <v>0</v>
      </c>
      <c r="O582" s="793">
        <f t="shared" si="550"/>
        <v>0</v>
      </c>
      <c r="P582" s="792"/>
      <c r="Q582" s="792">
        <f t="shared" si="551"/>
        <v>0</v>
      </c>
      <c r="R582" s="792"/>
      <c r="S582" s="792">
        <f t="shared" si="552"/>
        <v>0</v>
      </c>
      <c r="T582" s="792"/>
      <c r="U582" s="792">
        <f t="shared" si="553"/>
        <v>0</v>
      </c>
      <c r="V582" s="792"/>
      <c r="W582" s="794"/>
      <c r="X582" s="795">
        <f t="shared" si="554"/>
        <v>0</v>
      </c>
      <c r="Y582" s="191"/>
      <c r="Z582" s="191">
        <f t="shared" si="555"/>
        <v>0</v>
      </c>
      <c r="AA582" s="191">
        <f t="shared" si="556"/>
        <v>0</v>
      </c>
      <c r="AB582" s="191">
        <f t="shared" si="557"/>
        <v>0</v>
      </c>
      <c r="AC582" s="191">
        <f t="shared" si="558"/>
        <v>0</v>
      </c>
      <c r="AD582" s="191">
        <f t="shared" ref="AD582:AE582" si="623">$F582*O582</f>
        <v>0</v>
      </c>
      <c r="AE582" s="191">
        <f t="shared" si="623"/>
        <v>0</v>
      </c>
      <c r="AF582" s="191">
        <f t="shared" si="560"/>
        <v>0</v>
      </c>
      <c r="AG582" s="191">
        <f t="shared" si="561"/>
        <v>0</v>
      </c>
      <c r="AH582" s="191">
        <f t="shared" si="562"/>
        <v>0</v>
      </c>
      <c r="AI582" s="191"/>
      <c r="AJ582" s="191"/>
      <c r="AK582" s="191"/>
    </row>
    <row r="583" spans="1:37">
      <c r="A583" s="787" t="str">
        <f t="shared" si="563"/>
        <v/>
      </c>
      <c r="B583" s="788" t="b">
        <f>IF(D582&lt;&gt;"",'PRODUCER INFORMATION '!$V$4)</f>
        <v>0</v>
      </c>
      <c r="C583" s="789" t="b">
        <f xml:space="preserve"> IF(D582&lt;&gt;"",'PRODUCER INFORMATION '!$Q$6)</f>
        <v>0</v>
      </c>
      <c r="D583" s="786"/>
      <c r="E583" s="790"/>
      <c r="F583" s="791"/>
      <c r="G583" s="792"/>
      <c r="H583" s="792">
        <f t="shared" si="546"/>
        <v>0</v>
      </c>
      <c r="I583" s="792"/>
      <c r="J583" s="792">
        <f t="shared" si="547"/>
        <v>0</v>
      </c>
      <c r="K583" s="792"/>
      <c r="L583" s="792">
        <f t="shared" si="548"/>
        <v>0</v>
      </c>
      <c r="M583" s="792"/>
      <c r="N583" s="792">
        <f t="shared" si="549"/>
        <v>0</v>
      </c>
      <c r="O583" s="793">
        <f t="shared" si="550"/>
        <v>0</v>
      </c>
      <c r="P583" s="792"/>
      <c r="Q583" s="792">
        <f t="shared" si="551"/>
        <v>0</v>
      </c>
      <c r="R583" s="792"/>
      <c r="S583" s="792">
        <f t="shared" si="552"/>
        <v>0</v>
      </c>
      <c r="T583" s="792"/>
      <c r="U583" s="792">
        <f t="shared" si="553"/>
        <v>0</v>
      </c>
      <c r="V583" s="792"/>
      <c r="W583" s="794"/>
      <c r="X583" s="795">
        <f t="shared" si="554"/>
        <v>0</v>
      </c>
      <c r="Y583" s="191"/>
      <c r="Z583" s="191">
        <f t="shared" si="555"/>
        <v>0</v>
      </c>
      <c r="AA583" s="191">
        <f t="shared" si="556"/>
        <v>0</v>
      </c>
      <c r="AB583" s="191">
        <f t="shared" si="557"/>
        <v>0</v>
      </c>
      <c r="AC583" s="191">
        <f t="shared" si="558"/>
        <v>0</v>
      </c>
      <c r="AD583" s="191">
        <f t="shared" ref="AD583:AE583" si="624">$F583*O583</f>
        <v>0</v>
      </c>
      <c r="AE583" s="191">
        <f t="shared" si="624"/>
        <v>0</v>
      </c>
      <c r="AF583" s="191">
        <f t="shared" si="560"/>
        <v>0</v>
      </c>
      <c r="AG583" s="191">
        <f t="shared" si="561"/>
        <v>0</v>
      </c>
      <c r="AH583" s="191">
        <f t="shared" si="562"/>
        <v>0</v>
      </c>
      <c r="AI583" s="191"/>
      <c r="AJ583" s="191"/>
      <c r="AK583" s="191"/>
    </row>
    <row r="584" spans="1:37">
      <c r="A584" s="787" t="str">
        <f t="shared" si="563"/>
        <v/>
      </c>
      <c r="B584" s="788" t="b">
        <f>IF(D583&lt;&gt;"",'PRODUCER INFORMATION '!$V$4)</f>
        <v>0</v>
      </c>
      <c r="C584" s="789" t="b">
        <f xml:space="preserve"> IF(D583&lt;&gt;"",'PRODUCER INFORMATION '!$Q$6)</f>
        <v>0</v>
      </c>
      <c r="D584" s="786"/>
      <c r="E584" s="790"/>
      <c r="F584" s="791"/>
      <c r="G584" s="792"/>
      <c r="H584" s="792">
        <f t="shared" si="546"/>
        <v>0</v>
      </c>
      <c r="I584" s="792"/>
      <c r="J584" s="792">
        <f t="shared" si="547"/>
        <v>0</v>
      </c>
      <c r="K584" s="792"/>
      <c r="L584" s="792">
        <f t="shared" si="548"/>
        <v>0</v>
      </c>
      <c r="M584" s="792"/>
      <c r="N584" s="792">
        <f t="shared" si="549"/>
        <v>0</v>
      </c>
      <c r="O584" s="793">
        <f t="shared" si="550"/>
        <v>0</v>
      </c>
      <c r="P584" s="792"/>
      <c r="Q584" s="792">
        <f t="shared" si="551"/>
        <v>0</v>
      </c>
      <c r="R584" s="792"/>
      <c r="S584" s="792">
        <f t="shared" si="552"/>
        <v>0</v>
      </c>
      <c r="T584" s="792"/>
      <c r="U584" s="792">
        <f t="shared" si="553"/>
        <v>0</v>
      </c>
      <c r="V584" s="792"/>
      <c r="W584" s="794"/>
      <c r="X584" s="795">
        <f t="shared" si="554"/>
        <v>0</v>
      </c>
      <c r="Y584" s="191"/>
      <c r="Z584" s="191">
        <f t="shared" si="555"/>
        <v>0</v>
      </c>
      <c r="AA584" s="191">
        <f t="shared" si="556"/>
        <v>0</v>
      </c>
      <c r="AB584" s="191">
        <f t="shared" si="557"/>
        <v>0</v>
      </c>
      <c r="AC584" s="191">
        <f t="shared" si="558"/>
        <v>0</v>
      </c>
      <c r="AD584" s="191">
        <f t="shared" ref="AD584:AE584" si="625">$F584*O584</f>
        <v>0</v>
      </c>
      <c r="AE584" s="191">
        <f t="shared" si="625"/>
        <v>0</v>
      </c>
      <c r="AF584" s="191">
        <f t="shared" si="560"/>
        <v>0</v>
      </c>
      <c r="AG584" s="191">
        <f t="shared" si="561"/>
        <v>0</v>
      </c>
      <c r="AH584" s="191">
        <f t="shared" si="562"/>
        <v>0</v>
      </c>
      <c r="AI584" s="191"/>
      <c r="AJ584" s="191"/>
      <c r="AK584" s="191"/>
    </row>
    <row r="585" spans="1:37">
      <c r="A585" s="787" t="str">
        <f t="shared" si="563"/>
        <v/>
      </c>
      <c r="B585" s="788" t="b">
        <f>IF(D584&lt;&gt;"",'PRODUCER INFORMATION '!$V$4)</f>
        <v>0</v>
      </c>
      <c r="C585" s="789" t="b">
        <f xml:space="preserve"> IF(D584&lt;&gt;"",'PRODUCER INFORMATION '!$Q$6)</f>
        <v>0</v>
      </c>
      <c r="D585" s="786"/>
      <c r="E585" s="790"/>
      <c r="F585" s="791"/>
      <c r="G585" s="792"/>
      <c r="H585" s="792">
        <f t="shared" si="546"/>
        <v>0</v>
      </c>
      <c r="I585" s="792"/>
      <c r="J585" s="792">
        <f t="shared" si="547"/>
        <v>0</v>
      </c>
      <c r="K585" s="792"/>
      <c r="L585" s="792">
        <f t="shared" si="548"/>
        <v>0</v>
      </c>
      <c r="M585" s="792"/>
      <c r="N585" s="792">
        <f t="shared" si="549"/>
        <v>0</v>
      </c>
      <c r="O585" s="793">
        <f t="shared" si="550"/>
        <v>0</v>
      </c>
      <c r="P585" s="792"/>
      <c r="Q585" s="792">
        <f t="shared" si="551"/>
        <v>0</v>
      </c>
      <c r="R585" s="792"/>
      <c r="S585" s="792">
        <f t="shared" si="552"/>
        <v>0</v>
      </c>
      <c r="T585" s="792"/>
      <c r="U585" s="792">
        <f t="shared" si="553"/>
        <v>0</v>
      </c>
      <c r="V585" s="792"/>
      <c r="W585" s="794"/>
      <c r="X585" s="795">
        <f t="shared" si="554"/>
        <v>0</v>
      </c>
      <c r="Y585" s="191"/>
      <c r="Z585" s="191">
        <f t="shared" si="555"/>
        <v>0</v>
      </c>
      <c r="AA585" s="191">
        <f t="shared" si="556"/>
        <v>0</v>
      </c>
      <c r="AB585" s="191">
        <f t="shared" si="557"/>
        <v>0</v>
      </c>
      <c r="AC585" s="191">
        <f t="shared" si="558"/>
        <v>0</v>
      </c>
      <c r="AD585" s="191">
        <f t="shared" ref="AD585:AE585" si="626">$F585*O585</f>
        <v>0</v>
      </c>
      <c r="AE585" s="191">
        <f t="shared" si="626"/>
        <v>0</v>
      </c>
      <c r="AF585" s="191">
        <f t="shared" si="560"/>
        <v>0</v>
      </c>
      <c r="AG585" s="191">
        <f t="shared" si="561"/>
        <v>0</v>
      </c>
      <c r="AH585" s="191">
        <f t="shared" si="562"/>
        <v>0</v>
      </c>
      <c r="AI585" s="191"/>
      <c r="AJ585" s="191"/>
      <c r="AK585" s="191"/>
    </row>
    <row r="586" spans="1:37">
      <c r="A586" s="787" t="str">
        <f t="shared" si="563"/>
        <v/>
      </c>
      <c r="B586" s="788" t="b">
        <f>IF(D585&lt;&gt;"",'PRODUCER INFORMATION '!$V$4)</f>
        <v>0</v>
      </c>
      <c r="C586" s="789" t="b">
        <f xml:space="preserve"> IF(D585&lt;&gt;"",'PRODUCER INFORMATION '!$Q$6)</f>
        <v>0</v>
      </c>
      <c r="D586" s="786"/>
      <c r="E586" s="790"/>
      <c r="F586" s="791"/>
      <c r="G586" s="792"/>
      <c r="H586" s="792">
        <f t="shared" si="546"/>
        <v>0</v>
      </c>
      <c r="I586" s="792"/>
      <c r="J586" s="792">
        <f t="shared" si="547"/>
        <v>0</v>
      </c>
      <c r="K586" s="792"/>
      <c r="L586" s="792">
        <f t="shared" si="548"/>
        <v>0</v>
      </c>
      <c r="M586" s="792"/>
      <c r="N586" s="792">
        <f t="shared" si="549"/>
        <v>0</v>
      </c>
      <c r="O586" s="793">
        <f t="shared" si="550"/>
        <v>0</v>
      </c>
      <c r="P586" s="792"/>
      <c r="Q586" s="792">
        <f t="shared" si="551"/>
        <v>0</v>
      </c>
      <c r="R586" s="792"/>
      <c r="S586" s="792">
        <f t="shared" si="552"/>
        <v>0</v>
      </c>
      <c r="T586" s="792"/>
      <c r="U586" s="792">
        <f t="shared" si="553"/>
        <v>0</v>
      </c>
      <c r="V586" s="792"/>
      <c r="W586" s="794"/>
      <c r="X586" s="795">
        <f t="shared" si="554"/>
        <v>0</v>
      </c>
      <c r="Y586" s="191"/>
      <c r="Z586" s="191">
        <f t="shared" si="555"/>
        <v>0</v>
      </c>
      <c r="AA586" s="191">
        <f t="shared" si="556"/>
        <v>0</v>
      </c>
      <c r="AB586" s="191">
        <f t="shared" si="557"/>
        <v>0</v>
      </c>
      <c r="AC586" s="191">
        <f t="shared" si="558"/>
        <v>0</v>
      </c>
      <c r="AD586" s="191">
        <f t="shared" ref="AD586:AE586" si="627">$F586*O586</f>
        <v>0</v>
      </c>
      <c r="AE586" s="191">
        <f t="shared" si="627"/>
        <v>0</v>
      </c>
      <c r="AF586" s="191">
        <f t="shared" si="560"/>
        <v>0</v>
      </c>
      <c r="AG586" s="191">
        <f t="shared" si="561"/>
        <v>0</v>
      </c>
      <c r="AH586" s="191">
        <f t="shared" si="562"/>
        <v>0</v>
      </c>
      <c r="AI586" s="191"/>
      <c r="AJ586" s="191"/>
      <c r="AK586" s="191"/>
    </row>
    <row r="587" spans="1:37">
      <c r="A587" s="787" t="str">
        <f t="shared" si="563"/>
        <v/>
      </c>
      <c r="B587" s="788" t="b">
        <f>IF(D586&lt;&gt;"",'PRODUCER INFORMATION '!$V$4)</f>
        <v>0</v>
      </c>
      <c r="C587" s="789" t="b">
        <f xml:space="preserve"> IF(D586&lt;&gt;"",'PRODUCER INFORMATION '!$Q$6)</f>
        <v>0</v>
      </c>
      <c r="D587" s="786"/>
      <c r="E587" s="790"/>
      <c r="F587" s="791"/>
      <c r="G587" s="792"/>
      <c r="H587" s="792">
        <f t="shared" si="546"/>
        <v>0</v>
      </c>
      <c r="I587" s="792"/>
      <c r="J587" s="792">
        <f t="shared" si="547"/>
        <v>0</v>
      </c>
      <c r="K587" s="792"/>
      <c r="L587" s="792">
        <f t="shared" si="548"/>
        <v>0</v>
      </c>
      <c r="M587" s="792"/>
      <c r="N587" s="792">
        <f t="shared" si="549"/>
        <v>0</v>
      </c>
      <c r="O587" s="793">
        <f t="shared" si="550"/>
        <v>0</v>
      </c>
      <c r="P587" s="792"/>
      <c r="Q587" s="792">
        <f t="shared" si="551"/>
        <v>0</v>
      </c>
      <c r="R587" s="792"/>
      <c r="S587" s="792">
        <f t="shared" si="552"/>
        <v>0</v>
      </c>
      <c r="T587" s="792"/>
      <c r="U587" s="792">
        <f t="shared" si="553"/>
        <v>0</v>
      </c>
      <c r="V587" s="792"/>
      <c r="W587" s="794"/>
      <c r="X587" s="795">
        <f t="shared" si="554"/>
        <v>0</v>
      </c>
      <c r="Y587" s="191"/>
      <c r="Z587" s="191">
        <f t="shared" si="555"/>
        <v>0</v>
      </c>
      <c r="AA587" s="191">
        <f t="shared" si="556"/>
        <v>0</v>
      </c>
      <c r="AB587" s="191">
        <f t="shared" si="557"/>
        <v>0</v>
      </c>
      <c r="AC587" s="191">
        <f t="shared" si="558"/>
        <v>0</v>
      </c>
      <c r="AD587" s="191">
        <f t="shared" ref="AD587:AE587" si="628">$F587*O587</f>
        <v>0</v>
      </c>
      <c r="AE587" s="191">
        <f t="shared" si="628"/>
        <v>0</v>
      </c>
      <c r="AF587" s="191">
        <f t="shared" si="560"/>
        <v>0</v>
      </c>
      <c r="AG587" s="191">
        <f t="shared" si="561"/>
        <v>0</v>
      </c>
      <c r="AH587" s="191">
        <f t="shared" si="562"/>
        <v>0</v>
      </c>
      <c r="AI587" s="191"/>
      <c r="AJ587" s="191"/>
      <c r="AK587" s="191"/>
    </row>
    <row r="588" spans="1:37">
      <c r="A588" s="787" t="str">
        <f t="shared" si="563"/>
        <v/>
      </c>
      <c r="B588" s="788" t="b">
        <f>IF(D587&lt;&gt;"",'PRODUCER INFORMATION '!$V$4)</f>
        <v>0</v>
      </c>
      <c r="C588" s="789" t="b">
        <f xml:space="preserve"> IF(D587&lt;&gt;"",'PRODUCER INFORMATION '!$Q$6)</f>
        <v>0</v>
      </c>
      <c r="D588" s="786"/>
      <c r="E588" s="790"/>
      <c r="F588" s="791"/>
      <c r="G588" s="792"/>
      <c r="H588" s="792">
        <f t="shared" si="546"/>
        <v>0</v>
      </c>
      <c r="I588" s="792"/>
      <c r="J588" s="792">
        <f t="shared" si="547"/>
        <v>0</v>
      </c>
      <c r="K588" s="792"/>
      <c r="L588" s="792">
        <f t="shared" si="548"/>
        <v>0</v>
      </c>
      <c r="M588" s="792"/>
      <c r="N588" s="792">
        <f t="shared" si="549"/>
        <v>0</v>
      </c>
      <c r="O588" s="793">
        <f t="shared" si="550"/>
        <v>0</v>
      </c>
      <c r="P588" s="792"/>
      <c r="Q588" s="792">
        <f t="shared" si="551"/>
        <v>0</v>
      </c>
      <c r="R588" s="792"/>
      <c r="S588" s="792">
        <f t="shared" si="552"/>
        <v>0</v>
      </c>
      <c r="T588" s="792"/>
      <c r="U588" s="792">
        <f t="shared" si="553"/>
        <v>0</v>
      </c>
      <c r="V588" s="792"/>
      <c r="W588" s="794"/>
      <c r="X588" s="795">
        <f t="shared" si="554"/>
        <v>0</v>
      </c>
      <c r="Y588" s="191"/>
      <c r="Z588" s="191">
        <f t="shared" si="555"/>
        <v>0</v>
      </c>
      <c r="AA588" s="191">
        <f t="shared" si="556"/>
        <v>0</v>
      </c>
      <c r="AB588" s="191">
        <f t="shared" si="557"/>
        <v>0</v>
      </c>
      <c r="AC588" s="191">
        <f t="shared" si="558"/>
        <v>0</v>
      </c>
      <c r="AD588" s="191">
        <f t="shared" ref="AD588:AE588" si="629">$F588*O588</f>
        <v>0</v>
      </c>
      <c r="AE588" s="191">
        <f t="shared" si="629"/>
        <v>0</v>
      </c>
      <c r="AF588" s="191">
        <f t="shared" si="560"/>
        <v>0</v>
      </c>
      <c r="AG588" s="191">
        <f t="shared" si="561"/>
        <v>0</v>
      </c>
      <c r="AH588" s="191">
        <f t="shared" si="562"/>
        <v>0</v>
      </c>
      <c r="AI588" s="191"/>
      <c r="AJ588" s="191"/>
      <c r="AK588" s="191"/>
    </row>
    <row r="589" spans="1:37">
      <c r="A589" s="787" t="str">
        <f t="shared" si="563"/>
        <v/>
      </c>
      <c r="B589" s="788" t="b">
        <f>IF(D588&lt;&gt;"",'PRODUCER INFORMATION '!$V$4)</f>
        <v>0</v>
      </c>
      <c r="C589" s="789" t="b">
        <f xml:space="preserve"> IF(D588&lt;&gt;"",'PRODUCER INFORMATION '!$Q$6)</f>
        <v>0</v>
      </c>
      <c r="D589" s="786"/>
      <c r="E589" s="790"/>
      <c r="F589" s="791"/>
      <c r="G589" s="792"/>
      <c r="H589" s="792">
        <f t="shared" si="546"/>
        <v>0</v>
      </c>
      <c r="I589" s="792"/>
      <c r="J589" s="792">
        <f t="shared" si="547"/>
        <v>0</v>
      </c>
      <c r="K589" s="792"/>
      <c r="L589" s="792">
        <f t="shared" si="548"/>
        <v>0</v>
      </c>
      <c r="M589" s="792"/>
      <c r="N589" s="792">
        <f t="shared" si="549"/>
        <v>0</v>
      </c>
      <c r="O589" s="793">
        <f t="shared" si="550"/>
        <v>0</v>
      </c>
      <c r="P589" s="792"/>
      <c r="Q589" s="792">
        <f t="shared" si="551"/>
        <v>0</v>
      </c>
      <c r="R589" s="792"/>
      <c r="S589" s="792">
        <f t="shared" si="552"/>
        <v>0</v>
      </c>
      <c r="T589" s="792"/>
      <c r="U589" s="792">
        <f t="shared" si="553"/>
        <v>0</v>
      </c>
      <c r="V589" s="792"/>
      <c r="W589" s="794"/>
      <c r="X589" s="795">
        <f t="shared" si="554"/>
        <v>0</v>
      </c>
      <c r="Y589" s="191"/>
      <c r="Z589" s="191">
        <f t="shared" si="555"/>
        <v>0</v>
      </c>
      <c r="AA589" s="191">
        <f t="shared" si="556"/>
        <v>0</v>
      </c>
      <c r="AB589" s="191">
        <f t="shared" si="557"/>
        <v>0</v>
      </c>
      <c r="AC589" s="191">
        <f t="shared" si="558"/>
        <v>0</v>
      </c>
      <c r="AD589" s="191">
        <f t="shared" ref="AD589:AE589" si="630">$F589*O589</f>
        <v>0</v>
      </c>
      <c r="AE589" s="191">
        <f t="shared" si="630"/>
        <v>0</v>
      </c>
      <c r="AF589" s="191">
        <f t="shared" si="560"/>
        <v>0</v>
      </c>
      <c r="AG589" s="191">
        <f t="shared" si="561"/>
        <v>0</v>
      </c>
      <c r="AH589" s="191">
        <f t="shared" si="562"/>
        <v>0</v>
      </c>
      <c r="AI589" s="191"/>
      <c r="AJ589" s="191"/>
      <c r="AK589" s="191"/>
    </row>
    <row r="590" spans="1:37">
      <c r="A590" s="787" t="str">
        <f t="shared" si="563"/>
        <v/>
      </c>
      <c r="B590" s="788" t="b">
        <f>IF(D589&lt;&gt;"",'PRODUCER INFORMATION '!$V$4)</f>
        <v>0</v>
      </c>
      <c r="C590" s="789" t="b">
        <f xml:space="preserve"> IF(D589&lt;&gt;"",'PRODUCER INFORMATION '!$Q$6)</f>
        <v>0</v>
      </c>
      <c r="D590" s="786"/>
      <c r="E590" s="790"/>
      <c r="F590" s="791"/>
      <c r="G590" s="792"/>
      <c r="H590" s="792">
        <f t="shared" si="546"/>
        <v>0</v>
      </c>
      <c r="I590" s="792"/>
      <c r="J590" s="792">
        <f t="shared" si="547"/>
        <v>0</v>
      </c>
      <c r="K590" s="792"/>
      <c r="L590" s="792">
        <f t="shared" si="548"/>
        <v>0</v>
      </c>
      <c r="M590" s="792"/>
      <c r="N590" s="792">
        <f t="shared" si="549"/>
        <v>0</v>
      </c>
      <c r="O590" s="793">
        <f t="shared" si="550"/>
        <v>0</v>
      </c>
      <c r="P590" s="792"/>
      <c r="Q590" s="792">
        <f t="shared" si="551"/>
        <v>0</v>
      </c>
      <c r="R590" s="792"/>
      <c r="S590" s="792">
        <f t="shared" si="552"/>
        <v>0</v>
      </c>
      <c r="T590" s="792"/>
      <c r="U590" s="792">
        <f t="shared" si="553"/>
        <v>0</v>
      </c>
      <c r="V590" s="792"/>
      <c r="W590" s="794"/>
      <c r="X590" s="795">
        <f t="shared" si="554"/>
        <v>0</v>
      </c>
      <c r="Y590" s="191"/>
      <c r="Z590" s="191">
        <f t="shared" si="555"/>
        <v>0</v>
      </c>
      <c r="AA590" s="191">
        <f t="shared" si="556"/>
        <v>0</v>
      </c>
      <c r="AB590" s="191">
        <f t="shared" si="557"/>
        <v>0</v>
      </c>
      <c r="AC590" s="191">
        <f t="shared" si="558"/>
        <v>0</v>
      </c>
      <c r="AD590" s="191">
        <f t="shared" ref="AD590:AE590" si="631">$F590*O590</f>
        <v>0</v>
      </c>
      <c r="AE590" s="191">
        <f t="shared" si="631"/>
        <v>0</v>
      </c>
      <c r="AF590" s="191">
        <f t="shared" si="560"/>
        <v>0</v>
      </c>
      <c r="AG590" s="191">
        <f t="shared" si="561"/>
        <v>0</v>
      </c>
      <c r="AH590" s="191">
        <f t="shared" si="562"/>
        <v>0</v>
      </c>
      <c r="AI590" s="191"/>
      <c r="AJ590" s="191"/>
      <c r="AK590" s="191"/>
    </row>
    <row r="591" spans="1:37">
      <c r="A591" s="787" t="str">
        <f t="shared" si="563"/>
        <v/>
      </c>
      <c r="B591" s="788" t="b">
        <f>IF(D590&lt;&gt;"",'PRODUCER INFORMATION '!$V$4)</f>
        <v>0</v>
      </c>
      <c r="C591" s="789" t="b">
        <f xml:space="preserve"> IF(D590&lt;&gt;"",'PRODUCER INFORMATION '!$Q$6)</f>
        <v>0</v>
      </c>
      <c r="D591" s="786"/>
      <c r="E591" s="790"/>
      <c r="F591" s="791"/>
      <c r="G591" s="792"/>
      <c r="H591" s="792">
        <f t="shared" si="546"/>
        <v>0</v>
      </c>
      <c r="I591" s="792"/>
      <c r="J591" s="792">
        <f t="shared" si="547"/>
        <v>0</v>
      </c>
      <c r="K591" s="792"/>
      <c r="L591" s="792">
        <f t="shared" si="548"/>
        <v>0</v>
      </c>
      <c r="M591" s="792"/>
      <c r="N591" s="792">
        <f t="shared" si="549"/>
        <v>0</v>
      </c>
      <c r="O591" s="793">
        <f t="shared" si="550"/>
        <v>0</v>
      </c>
      <c r="P591" s="792"/>
      <c r="Q591" s="792">
        <f t="shared" si="551"/>
        <v>0</v>
      </c>
      <c r="R591" s="792"/>
      <c r="S591" s="792">
        <f t="shared" si="552"/>
        <v>0</v>
      </c>
      <c r="T591" s="792"/>
      <c r="U591" s="792">
        <f t="shared" si="553"/>
        <v>0</v>
      </c>
      <c r="V591" s="792"/>
      <c r="W591" s="794"/>
      <c r="X591" s="795">
        <f t="shared" si="554"/>
        <v>0</v>
      </c>
      <c r="Y591" s="191"/>
      <c r="Z591" s="191">
        <f t="shared" si="555"/>
        <v>0</v>
      </c>
      <c r="AA591" s="191">
        <f t="shared" si="556"/>
        <v>0</v>
      </c>
      <c r="AB591" s="191">
        <f t="shared" si="557"/>
        <v>0</v>
      </c>
      <c r="AC591" s="191">
        <f t="shared" si="558"/>
        <v>0</v>
      </c>
      <c r="AD591" s="191">
        <f t="shared" ref="AD591:AE591" si="632">$F591*O591</f>
        <v>0</v>
      </c>
      <c r="AE591" s="191">
        <f t="shared" si="632"/>
        <v>0</v>
      </c>
      <c r="AF591" s="191">
        <f t="shared" si="560"/>
        <v>0</v>
      </c>
      <c r="AG591" s="191">
        <f t="shared" si="561"/>
        <v>0</v>
      </c>
      <c r="AH591" s="191">
        <f t="shared" si="562"/>
        <v>0</v>
      </c>
      <c r="AI591" s="191"/>
      <c r="AJ591" s="191"/>
      <c r="AK591" s="191"/>
    </row>
    <row r="592" spans="1:37">
      <c r="A592" s="787" t="str">
        <f t="shared" si="563"/>
        <v/>
      </c>
      <c r="B592" s="788" t="b">
        <f>IF(D591&lt;&gt;"",'PRODUCER INFORMATION '!$V$4)</f>
        <v>0</v>
      </c>
      <c r="C592" s="789" t="b">
        <f xml:space="preserve"> IF(D591&lt;&gt;"",'PRODUCER INFORMATION '!$Q$6)</f>
        <v>0</v>
      </c>
      <c r="D592" s="786"/>
      <c r="E592" s="790"/>
      <c r="F592" s="791"/>
      <c r="G592" s="792"/>
      <c r="H592" s="792">
        <f t="shared" si="546"/>
        <v>0</v>
      </c>
      <c r="I592" s="792"/>
      <c r="J592" s="792">
        <f t="shared" si="547"/>
        <v>0</v>
      </c>
      <c r="K592" s="792"/>
      <c r="L592" s="792">
        <f t="shared" si="548"/>
        <v>0</v>
      </c>
      <c r="M592" s="792"/>
      <c r="N592" s="792">
        <f t="shared" si="549"/>
        <v>0</v>
      </c>
      <c r="O592" s="793">
        <f t="shared" si="550"/>
        <v>0</v>
      </c>
      <c r="P592" s="792"/>
      <c r="Q592" s="792">
        <f t="shared" si="551"/>
        <v>0</v>
      </c>
      <c r="R592" s="792"/>
      <c r="S592" s="792">
        <f t="shared" si="552"/>
        <v>0</v>
      </c>
      <c r="T592" s="792"/>
      <c r="U592" s="792">
        <f t="shared" si="553"/>
        <v>0</v>
      </c>
      <c r="V592" s="792"/>
      <c r="W592" s="794"/>
      <c r="X592" s="795">
        <f t="shared" si="554"/>
        <v>0</v>
      </c>
      <c r="Y592" s="191"/>
      <c r="Z592" s="191">
        <f t="shared" si="555"/>
        <v>0</v>
      </c>
      <c r="AA592" s="191">
        <f t="shared" si="556"/>
        <v>0</v>
      </c>
      <c r="AB592" s="191">
        <f t="shared" si="557"/>
        <v>0</v>
      </c>
      <c r="AC592" s="191">
        <f t="shared" si="558"/>
        <v>0</v>
      </c>
      <c r="AD592" s="191">
        <f t="shared" ref="AD592:AE592" si="633">$F592*O592</f>
        <v>0</v>
      </c>
      <c r="AE592" s="191">
        <f t="shared" si="633"/>
        <v>0</v>
      </c>
      <c r="AF592" s="191">
        <f t="shared" si="560"/>
        <v>0</v>
      </c>
      <c r="AG592" s="191">
        <f t="shared" si="561"/>
        <v>0</v>
      </c>
      <c r="AH592" s="191">
        <f t="shared" si="562"/>
        <v>0</v>
      </c>
      <c r="AI592" s="191"/>
      <c r="AJ592" s="191"/>
      <c r="AK592" s="191"/>
    </row>
    <row r="593" spans="1:37">
      <c r="A593" s="787" t="str">
        <f t="shared" si="563"/>
        <v/>
      </c>
      <c r="B593" s="788" t="b">
        <f>IF(D592&lt;&gt;"",'PRODUCER INFORMATION '!$V$4)</f>
        <v>0</v>
      </c>
      <c r="C593" s="789" t="b">
        <f xml:space="preserve"> IF(D592&lt;&gt;"",'PRODUCER INFORMATION '!$Q$6)</f>
        <v>0</v>
      </c>
      <c r="D593" s="786"/>
      <c r="E593" s="790"/>
      <c r="F593" s="791"/>
      <c r="G593" s="792"/>
      <c r="H593" s="792">
        <f t="shared" si="546"/>
        <v>0</v>
      </c>
      <c r="I593" s="792"/>
      <c r="J593" s="792">
        <f t="shared" si="547"/>
        <v>0</v>
      </c>
      <c r="K593" s="792"/>
      <c r="L593" s="792">
        <f t="shared" si="548"/>
        <v>0</v>
      </c>
      <c r="M593" s="792"/>
      <c r="N593" s="792">
        <f t="shared" si="549"/>
        <v>0</v>
      </c>
      <c r="O593" s="793">
        <f t="shared" si="550"/>
        <v>0</v>
      </c>
      <c r="P593" s="792"/>
      <c r="Q593" s="792">
        <f t="shared" si="551"/>
        <v>0</v>
      </c>
      <c r="R593" s="792"/>
      <c r="S593" s="792">
        <f t="shared" si="552"/>
        <v>0</v>
      </c>
      <c r="T593" s="792"/>
      <c r="U593" s="792">
        <f t="shared" si="553"/>
        <v>0</v>
      </c>
      <c r="V593" s="792"/>
      <c r="W593" s="794"/>
      <c r="X593" s="795">
        <f t="shared" si="554"/>
        <v>0</v>
      </c>
      <c r="Y593" s="191"/>
      <c r="Z593" s="191">
        <f t="shared" si="555"/>
        <v>0</v>
      </c>
      <c r="AA593" s="191">
        <f t="shared" si="556"/>
        <v>0</v>
      </c>
      <c r="AB593" s="191">
        <f t="shared" si="557"/>
        <v>0</v>
      </c>
      <c r="AC593" s="191">
        <f t="shared" si="558"/>
        <v>0</v>
      </c>
      <c r="AD593" s="191">
        <f t="shared" ref="AD593:AE593" si="634">$F593*O593</f>
        <v>0</v>
      </c>
      <c r="AE593" s="191">
        <f t="shared" si="634"/>
        <v>0</v>
      </c>
      <c r="AF593" s="191">
        <f t="shared" si="560"/>
        <v>0</v>
      </c>
      <c r="AG593" s="191">
        <f t="shared" si="561"/>
        <v>0</v>
      </c>
      <c r="AH593" s="191">
        <f t="shared" si="562"/>
        <v>0</v>
      </c>
      <c r="AI593" s="191"/>
      <c r="AJ593" s="191"/>
      <c r="AK593" s="191"/>
    </row>
    <row r="594" spans="1:37">
      <c r="A594" s="787" t="str">
        <f t="shared" si="563"/>
        <v/>
      </c>
      <c r="B594" s="788" t="b">
        <f>IF(D593&lt;&gt;"",'PRODUCER INFORMATION '!$V$4)</f>
        <v>0</v>
      </c>
      <c r="C594" s="789" t="b">
        <f xml:space="preserve"> IF(D593&lt;&gt;"",'PRODUCER INFORMATION '!$Q$6)</f>
        <v>0</v>
      </c>
      <c r="D594" s="786"/>
      <c r="E594" s="790"/>
      <c r="F594" s="791"/>
      <c r="G594" s="792"/>
      <c r="H594" s="792">
        <f t="shared" si="546"/>
        <v>0</v>
      </c>
      <c r="I594" s="792"/>
      <c r="J594" s="792">
        <f t="shared" si="547"/>
        <v>0</v>
      </c>
      <c r="K594" s="792"/>
      <c r="L594" s="792">
        <f t="shared" si="548"/>
        <v>0</v>
      </c>
      <c r="M594" s="792"/>
      <c r="N594" s="792">
        <f t="shared" si="549"/>
        <v>0</v>
      </c>
      <c r="O594" s="793">
        <f t="shared" si="550"/>
        <v>0</v>
      </c>
      <c r="P594" s="792"/>
      <c r="Q594" s="792">
        <f t="shared" si="551"/>
        <v>0</v>
      </c>
      <c r="R594" s="792"/>
      <c r="S594" s="792">
        <f t="shared" si="552"/>
        <v>0</v>
      </c>
      <c r="T594" s="792"/>
      <c r="U594" s="792">
        <f t="shared" si="553"/>
        <v>0</v>
      </c>
      <c r="V594" s="792"/>
      <c r="W594" s="794"/>
      <c r="X594" s="795">
        <f t="shared" si="554"/>
        <v>0</v>
      </c>
      <c r="Y594" s="191"/>
      <c r="Z594" s="191">
        <f t="shared" si="555"/>
        <v>0</v>
      </c>
      <c r="AA594" s="191">
        <f t="shared" si="556"/>
        <v>0</v>
      </c>
      <c r="AB594" s="191">
        <f t="shared" si="557"/>
        <v>0</v>
      </c>
      <c r="AC594" s="191">
        <f t="shared" si="558"/>
        <v>0</v>
      </c>
      <c r="AD594" s="191">
        <f t="shared" ref="AD594:AE594" si="635">$F594*O594</f>
        <v>0</v>
      </c>
      <c r="AE594" s="191">
        <f t="shared" si="635"/>
        <v>0</v>
      </c>
      <c r="AF594" s="191">
        <f t="shared" si="560"/>
        <v>0</v>
      </c>
      <c r="AG594" s="191">
        <f t="shared" si="561"/>
        <v>0</v>
      </c>
      <c r="AH594" s="191">
        <f t="shared" si="562"/>
        <v>0</v>
      </c>
      <c r="AI594" s="191"/>
      <c r="AJ594" s="191"/>
      <c r="AK594" s="191"/>
    </row>
    <row r="595" spans="1:37">
      <c r="A595" s="787" t="str">
        <f t="shared" si="563"/>
        <v/>
      </c>
      <c r="B595" s="788" t="b">
        <f>IF(D594&lt;&gt;"",'PRODUCER INFORMATION '!$V$4)</f>
        <v>0</v>
      </c>
      <c r="C595" s="789" t="b">
        <f xml:space="preserve"> IF(D594&lt;&gt;"",'PRODUCER INFORMATION '!$Q$6)</f>
        <v>0</v>
      </c>
      <c r="D595" s="786"/>
      <c r="E595" s="790"/>
      <c r="F595" s="791"/>
      <c r="G595" s="792"/>
      <c r="H595" s="792">
        <f t="shared" si="546"/>
        <v>0</v>
      </c>
      <c r="I595" s="792"/>
      <c r="J595" s="792">
        <f t="shared" si="547"/>
        <v>0</v>
      </c>
      <c r="K595" s="792"/>
      <c r="L595" s="792">
        <f t="shared" si="548"/>
        <v>0</v>
      </c>
      <c r="M595" s="792"/>
      <c r="N595" s="792">
        <f t="shared" si="549"/>
        <v>0</v>
      </c>
      <c r="O595" s="793">
        <f t="shared" si="550"/>
        <v>0</v>
      </c>
      <c r="P595" s="792"/>
      <c r="Q595" s="792">
        <f t="shared" si="551"/>
        <v>0</v>
      </c>
      <c r="R595" s="792"/>
      <c r="S595" s="792">
        <f t="shared" si="552"/>
        <v>0</v>
      </c>
      <c r="T595" s="792"/>
      <c r="U595" s="792">
        <f t="shared" si="553"/>
        <v>0</v>
      </c>
      <c r="V595" s="792"/>
      <c r="W595" s="794"/>
      <c r="X595" s="795">
        <f t="shared" si="554"/>
        <v>0</v>
      </c>
      <c r="Y595" s="191"/>
      <c r="Z595" s="191">
        <f t="shared" si="555"/>
        <v>0</v>
      </c>
      <c r="AA595" s="191">
        <f t="shared" si="556"/>
        <v>0</v>
      </c>
      <c r="AB595" s="191">
        <f t="shared" si="557"/>
        <v>0</v>
      </c>
      <c r="AC595" s="191">
        <f t="shared" si="558"/>
        <v>0</v>
      </c>
      <c r="AD595" s="191">
        <f t="shared" ref="AD595:AE595" si="636">$F595*O595</f>
        <v>0</v>
      </c>
      <c r="AE595" s="191">
        <f t="shared" si="636"/>
        <v>0</v>
      </c>
      <c r="AF595" s="191">
        <f t="shared" si="560"/>
        <v>0</v>
      </c>
      <c r="AG595" s="191">
        <f t="shared" si="561"/>
        <v>0</v>
      </c>
      <c r="AH595" s="191">
        <f t="shared" si="562"/>
        <v>0</v>
      </c>
      <c r="AI595" s="191"/>
      <c r="AJ595" s="191"/>
      <c r="AK595" s="191"/>
    </row>
    <row r="596" spans="1:37">
      <c r="A596" s="787" t="str">
        <f t="shared" si="563"/>
        <v/>
      </c>
      <c r="B596" s="788" t="b">
        <f>IF(D595&lt;&gt;"",'PRODUCER INFORMATION '!$V$4)</f>
        <v>0</v>
      </c>
      <c r="C596" s="789" t="b">
        <f xml:space="preserve"> IF(D595&lt;&gt;"",'PRODUCER INFORMATION '!$Q$6)</f>
        <v>0</v>
      </c>
      <c r="D596" s="786"/>
      <c r="E596" s="790"/>
      <c r="F596" s="791"/>
      <c r="G596" s="792"/>
      <c r="H596" s="792">
        <f t="shared" si="546"/>
        <v>0</v>
      </c>
      <c r="I596" s="792"/>
      <c r="J596" s="792">
        <f t="shared" si="547"/>
        <v>0</v>
      </c>
      <c r="K596" s="792"/>
      <c r="L596" s="792">
        <f t="shared" si="548"/>
        <v>0</v>
      </c>
      <c r="M596" s="792"/>
      <c r="N596" s="792">
        <f t="shared" si="549"/>
        <v>0</v>
      </c>
      <c r="O596" s="793">
        <f t="shared" si="550"/>
        <v>0</v>
      </c>
      <c r="P596" s="792"/>
      <c r="Q596" s="792">
        <f t="shared" si="551"/>
        <v>0</v>
      </c>
      <c r="R596" s="792"/>
      <c r="S596" s="792">
        <f t="shared" si="552"/>
        <v>0</v>
      </c>
      <c r="T596" s="792"/>
      <c r="U596" s="792">
        <f t="shared" si="553"/>
        <v>0</v>
      </c>
      <c r="V596" s="792"/>
      <c r="W596" s="794"/>
      <c r="X596" s="795">
        <f t="shared" si="554"/>
        <v>0</v>
      </c>
      <c r="Y596" s="191"/>
      <c r="Z596" s="191">
        <f t="shared" si="555"/>
        <v>0</v>
      </c>
      <c r="AA596" s="191">
        <f t="shared" si="556"/>
        <v>0</v>
      </c>
      <c r="AB596" s="191">
        <f t="shared" si="557"/>
        <v>0</v>
      </c>
      <c r="AC596" s="191">
        <f t="shared" si="558"/>
        <v>0</v>
      </c>
      <c r="AD596" s="191">
        <f t="shared" ref="AD596:AE596" si="637">$F596*O596</f>
        <v>0</v>
      </c>
      <c r="AE596" s="191">
        <f t="shared" si="637"/>
        <v>0</v>
      </c>
      <c r="AF596" s="191">
        <f t="shared" si="560"/>
        <v>0</v>
      </c>
      <c r="AG596" s="191">
        <f t="shared" si="561"/>
        <v>0</v>
      </c>
      <c r="AH596" s="191">
        <f t="shared" si="562"/>
        <v>0</v>
      </c>
      <c r="AI596" s="191"/>
      <c r="AJ596" s="191"/>
      <c r="AK596" s="191"/>
    </row>
    <row r="597" spans="1:37">
      <c r="A597" s="787" t="str">
        <f t="shared" si="563"/>
        <v/>
      </c>
      <c r="B597" s="788" t="b">
        <f>IF(D596&lt;&gt;"",'PRODUCER INFORMATION '!$V$4)</f>
        <v>0</v>
      </c>
      <c r="C597" s="789" t="b">
        <f xml:space="preserve"> IF(D596&lt;&gt;"",'PRODUCER INFORMATION '!$Q$6)</f>
        <v>0</v>
      </c>
      <c r="D597" s="786"/>
      <c r="E597" s="790"/>
      <c r="F597" s="791"/>
      <c r="G597" s="792"/>
      <c r="H597" s="792">
        <f t="shared" si="546"/>
        <v>0</v>
      </c>
      <c r="I597" s="792"/>
      <c r="J597" s="792">
        <f t="shared" si="547"/>
        <v>0</v>
      </c>
      <c r="K597" s="792"/>
      <c r="L597" s="792">
        <f t="shared" si="548"/>
        <v>0</v>
      </c>
      <c r="M597" s="792"/>
      <c r="N597" s="792">
        <f t="shared" si="549"/>
        <v>0</v>
      </c>
      <c r="O597" s="793">
        <f t="shared" si="550"/>
        <v>0</v>
      </c>
      <c r="P597" s="792"/>
      <c r="Q597" s="792">
        <f t="shared" si="551"/>
        <v>0</v>
      </c>
      <c r="R597" s="792"/>
      <c r="S597" s="792">
        <f t="shared" si="552"/>
        <v>0</v>
      </c>
      <c r="T597" s="792"/>
      <c r="U597" s="792">
        <f t="shared" si="553"/>
        <v>0</v>
      </c>
      <c r="V597" s="792"/>
      <c r="W597" s="794"/>
      <c r="X597" s="795">
        <f t="shared" si="554"/>
        <v>0</v>
      </c>
      <c r="Y597" s="191"/>
      <c r="Z597" s="191">
        <f t="shared" si="555"/>
        <v>0</v>
      </c>
      <c r="AA597" s="191">
        <f t="shared" si="556"/>
        <v>0</v>
      </c>
      <c r="AB597" s="191">
        <f t="shared" si="557"/>
        <v>0</v>
      </c>
      <c r="AC597" s="191">
        <f t="shared" si="558"/>
        <v>0</v>
      </c>
      <c r="AD597" s="191">
        <f t="shared" ref="AD597:AE597" si="638">$F597*O597</f>
        <v>0</v>
      </c>
      <c r="AE597" s="191">
        <f t="shared" si="638"/>
        <v>0</v>
      </c>
      <c r="AF597" s="191">
        <f t="shared" si="560"/>
        <v>0</v>
      </c>
      <c r="AG597" s="191">
        <f t="shared" si="561"/>
        <v>0</v>
      </c>
      <c r="AH597" s="191">
        <f t="shared" si="562"/>
        <v>0</v>
      </c>
      <c r="AI597" s="191"/>
      <c r="AJ597" s="191"/>
      <c r="AK597" s="191"/>
    </row>
    <row r="598" spans="1:37">
      <c r="A598" s="787" t="str">
        <f t="shared" si="563"/>
        <v/>
      </c>
      <c r="B598" s="788" t="b">
        <f>IF(D597&lt;&gt;"",'PRODUCER INFORMATION '!$V$4)</f>
        <v>0</v>
      </c>
      <c r="C598" s="789" t="b">
        <f xml:space="preserve"> IF(D597&lt;&gt;"",'PRODUCER INFORMATION '!$Q$6)</f>
        <v>0</v>
      </c>
      <c r="D598" s="786"/>
      <c r="E598" s="790"/>
      <c r="F598" s="791"/>
      <c r="G598" s="792"/>
      <c r="H598" s="792">
        <f t="shared" si="546"/>
        <v>0</v>
      </c>
      <c r="I598" s="792"/>
      <c r="J598" s="792">
        <f t="shared" si="547"/>
        <v>0</v>
      </c>
      <c r="K598" s="792"/>
      <c r="L598" s="792">
        <f t="shared" si="548"/>
        <v>0</v>
      </c>
      <c r="M598" s="792"/>
      <c r="N598" s="792">
        <f t="shared" si="549"/>
        <v>0</v>
      </c>
      <c r="O598" s="793">
        <f t="shared" si="550"/>
        <v>0</v>
      </c>
      <c r="P598" s="792"/>
      <c r="Q598" s="792">
        <f t="shared" si="551"/>
        <v>0</v>
      </c>
      <c r="R598" s="792"/>
      <c r="S598" s="792">
        <f t="shared" si="552"/>
        <v>0</v>
      </c>
      <c r="T598" s="792"/>
      <c r="U598" s="792">
        <f t="shared" si="553"/>
        <v>0</v>
      </c>
      <c r="V598" s="792"/>
      <c r="W598" s="794"/>
      <c r="X598" s="795">
        <f t="shared" si="554"/>
        <v>0</v>
      </c>
      <c r="Y598" s="191"/>
      <c r="Z598" s="191">
        <f t="shared" si="555"/>
        <v>0</v>
      </c>
      <c r="AA598" s="191">
        <f t="shared" si="556"/>
        <v>0</v>
      </c>
      <c r="AB598" s="191">
        <f t="shared" si="557"/>
        <v>0</v>
      </c>
      <c r="AC598" s="191">
        <f t="shared" si="558"/>
        <v>0</v>
      </c>
      <c r="AD598" s="191">
        <f t="shared" ref="AD598:AE598" si="639">$F598*O598</f>
        <v>0</v>
      </c>
      <c r="AE598" s="191">
        <f t="shared" si="639"/>
        <v>0</v>
      </c>
      <c r="AF598" s="191">
        <f t="shared" si="560"/>
        <v>0</v>
      </c>
      <c r="AG598" s="191">
        <f t="shared" si="561"/>
        <v>0</v>
      </c>
      <c r="AH598" s="191">
        <f t="shared" si="562"/>
        <v>0</v>
      </c>
      <c r="AI598" s="191"/>
      <c r="AJ598" s="191"/>
      <c r="AK598" s="191"/>
    </row>
    <row r="599" spans="1:37">
      <c r="A599" s="787" t="str">
        <f t="shared" si="563"/>
        <v/>
      </c>
      <c r="B599" s="788" t="b">
        <f>IF(D598&lt;&gt;"",'PRODUCER INFORMATION '!$V$4)</f>
        <v>0</v>
      </c>
      <c r="C599" s="789" t="b">
        <f xml:space="preserve"> IF(D598&lt;&gt;"",'PRODUCER INFORMATION '!$Q$6)</f>
        <v>0</v>
      </c>
      <c r="D599" s="786"/>
      <c r="E599" s="790"/>
      <c r="F599" s="791"/>
      <c r="G599" s="792"/>
      <c r="H599" s="792">
        <f t="shared" si="546"/>
        <v>0</v>
      </c>
      <c r="I599" s="792"/>
      <c r="J599" s="792">
        <f t="shared" si="547"/>
        <v>0</v>
      </c>
      <c r="K599" s="792"/>
      <c r="L599" s="792">
        <f t="shared" si="548"/>
        <v>0</v>
      </c>
      <c r="M599" s="792"/>
      <c r="N599" s="792">
        <f t="shared" si="549"/>
        <v>0</v>
      </c>
      <c r="O599" s="793">
        <f t="shared" si="550"/>
        <v>0</v>
      </c>
      <c r="P599" s="792"/>
      <c r="Q599" s="792">
        <f t="shared" si="551"/>
        <v>0</v>
      </c>
      <c r="R599" s="792"/>
      <c r="S599" s="792">
        <f t="shared" si="552"/>
        <v>0</v>
      </c>
      <c r="T599" s="792"/>
      <c r="U599" s="792">
        <f t="shared" si="553"/>
        <v>0</v>
      </c>
      <c r="V599" s="792"/>
      <c r="W599" s="794"/>
      <c r="X599" s="795">
        <f t="shared" si="554"/>
        <v>0</v>
      </c>
      <c r="Y599" s="191"/>
      <c r="Z599" s="191">
        <f t="shared" si="555"/>
        <v>0</v>
      </c>
      <c r="AA599" s="191">
        <f t="shared" si="556"/>
        <v>0</v>
      </c>
      <c r="AB599" s="191">
        <f t="shared" si="557"/>
        <v>0</v>
      </c>
      <c r="AC599" s="191">
        <f t="shared" si="558"/>
        <v>0</v>
      </c>
      <c r="AD599" s="191">
        <f t="shared" ref="AD599:AE599" si="640">$F599*O599</f>
        <v>0</v>
      </c>
      <c r="AE599" s="191">
        <f t="shared" si="640"/>
        <v>0</v>
      </c>
      <c r="AF599" s="191">
        <f t="shared" si="560"/>
        <v>0</v>
      </c>
      <c r="AG599" s="191">
        <f t="shared" si="561"/>
        <v>0</v>
      </c>
      <c r="AH599" s="191">
        <f t="shared" si="562"/>
        <v>0</v>
      </c>
      <c r="AI599" s="191"/>
      <c r="AJ599" s="191"/>
      <c r="AK599" s="191"/>
    </row>
    <row r="600" spans="1:37">
      <c r="A600" s="787" t="str">
        <f t="shared" si="563"/>
        <v/>
      </c>
      <c r="B600" s="788" t="b">
        <f>IF(D599&lt;&gt;"",'PRODUCER INFORMATION '!$V$4)</f>
        <v>0</v>
      </c>
      <c r="C600" s="789" t="b">
        <f xml:space="preserve"> IF(D599&lt;&gt;"",'PRODUCER INFORMATION '!$Q$6)</f>
        <v>0</v>
      </c>
      <c r="D600" s="786"/>
      <c r="E600" s="790"/>
      <c r="F600" s="791"/>
      <c r="G600" s="792"/>
      <c r="H600" s="792">
        <f t="shared" si="546"/>
        <v>0</v>
      </c>
      <c r="I600" s="792"/>
      <c r="J600" s="792">
        <f t="shared" si="547"/>
        <v>0</v>
      </c>
      <c r="K600" s="792"/>
      <c r="L600" s="792">
        <f t="shared" si="548"/>
        <v>0</v>
      </c>
      <c r="M600" s="792"/>
      <c r="N600" s="792">
        <f t="shared" si="549"/>
        <v>0</v>
      </c>
      <c r="O600" s="793">
        <f t="shared" si="550"/>
        <v>0</v>
      </c>
      <c r="P600" s="792"/>
      <c r="Q600" s="792">
        <f t="shared" si="551"/>
        <v>0</v>
      </c>
      <c r="R600" s="792"/>
      <c r="S600" s="792">
        <f t="shared" si="552"/>
        <v>0</v>
      </c>
      <c r="T600" s="792"/>
      <c r="U600" s="792">
        <f t="shared" si="553"/>
        <v>0</v>
      </c>
      <c r="V600" s="792"/>
      <c r="W600" s="794"/>
      <c r="X600" s="795">
        <f t="shared" si="554"/>
        <v>0</v>
      </c>
      <c r="Y600" s="191"/>
      <c r="Z600" s="191">
        <f t="shared" si="555"/>
        <v>0</v>
      </c>
      <c r="AA600" s="191">
        <f t="shared" si="556"/>
        <v>0</v>
      </c>
      <c r="AB600" s="191">
        <f t="shared" si="557"/>
        <v>0</v>
      </c>
      <c r="AC600" s="191">
        <f t="shared" si="558"/>
        <v>0</v>
      </c>
      <c r="AD600" s="191">
        <f t="shared" ref="AD600:AE600" si="641">$F600*O600</f>
        <v>0</v>
      </c>
      <c r="AE600" s="191">
        <f t="shared" si="641"/>
        <v>0</v>
      </c>
      <c r="AF600" s="191">
        <f t="shared" si="560"/>
        <v>0</v>
      </c>
      <c r="AG600" s="191">
        <f t="shared" si="561"/>
        <v>0</v>
      </c>
      <c r="AH600" s="191">
        <f t="shared" si="562"/>
        <v>0</v>
      </c>
      <c r="AI600" s="191"/>
      <c r="AJ600" s="191"/>
      <c r="AK600" s="191"/>
    </row>
    <row r="601" spans="1:37">
      <c r="A601" s="787" t="str">
        <f t="shared" si="563"/>
        <v/>
      </c>
      <c r="B601" s="788" t="b">
        <f>IF(D600&lt;&gt;"",'PRODUCER INFORMATION '!$V$4)</f>
        <v>0</v>
      </c>
      <c r="C601" s="789" t="b">
        <f xml:space="preserve"> IF(D600&lt;&gt;"",'PRODUCER INFORMATION '!$Q$6)</f>
        <v>0</v>
      </c>
      <c r="D601" s="786"/>
      <c r="E601" s="790"/>
      <c r="F601" s="791"/>
      <c r="G601" s="792"/>
      <c r="H601" s="792">
        <f t="shared" si="546"/>
        <v>0</v>
      </c>
      <c r="I601" s="792"/>
      <c r="J601" s="792">
        <f t="shared" si="547"/>
        <v>0</v>
      </c>
      <c r="K601" s="792"/>
      <c r="L601" s="792">
        <f t="shared" si="548"/>
        <v>0</v>
      </c>
      <c r="M601" s="792"/>
      <c r="N601" s="792">
        <f t="shared" si="549"/>
        <v>0</v>
      </c>
      <c r="O601" s="793">
        <f t="shared" si="550"/>
        <v>0</v>
      </c>
      <c r="P601" s="792"/>
      <c r="Q601" s="792">
        <f t="shared" si="551"/>
        <v>0</v>
      </c>
      <c r="R601" s="792"/>
      <c r="S601" s="792">
        <f t="shared" si="552"/>
        <v>0</v>
      </c>
      <c r="T601" s="792"/>
      <c r="U601" s="792">
        <f t="shared" si="553"/>
        <v>0</v>
      </c>
      <c r="V601" s="792"/>
      <c r="W601" s="794"/>
      <c r="X601" s="795">
        <f t="shared" si="554"/>
        <v>0</v>
      </c>
      <c r="Y601" s="191"/>
      <c r="Z601" s="191">
        <f t="shared" si="555"/>
        <v>0</v>
      </c>
      <c r="AA601" s="191">
        <f t="shared" si="556"/>
        <v>0</v>
      </c>
      <c r="AB601" s="191">
        <f t="shared" si="557"/>
        <v>0</v>
      </c>
      <c r="AC601" s="191">
        <f t="shared" si="558"/>
        <v>0</v>
      </c>
      <c r="AD601" s="191">
        <f t="shared" ref="AD601:AE601" si="642">$F601*O601</f>
        <v>0</v>
      </c>
      <c r="AE601" s="191">
        <f t="shared" si="642"/>
        <v>0</v>
      </c>
      <c r="AF601" s="191">
        <f t="shared" si="560"/>
        <v>0</v>
      </c>
      <c r="AG601" s="191">
        <f t="shared" si="561"/>
        <v>0</v>
      </c>
      <c r="AH601" s="191">
        <f t="shared" si="562"/>
        <v>0</v>
      </c>
      <c r="AI601" s="191"/>
      <c r="AJ601" s="191"/>
      <c r="AK601" s="191"/>
    </row>
    <row r="602" spans="1:37">
      <c r="A602" s="787" t="str">
        <f t="shared" si="563"/>
        <v/>
      </c>
      <c r="B602" s="788" t="b">
        <f>IF(D601&lt;&gt;"",'PRODUCER INFORMATION '!$V$4)</f>
        <v>0</v>
      </c>
      <c r="C602" s="789" t="b">
        <f xml:space="preserve"> IF(D601&lt;&gt;"",'PRODUCER INFORMATION '!$Q$6)</f>
        <v>0</v>
      </c>
      <c r="D602" s="786"/>
      <c r="E602" s="790"/>
      <c r="F602" s="791"/>
      <c r="G602" s="792"/>
      <c r="H602" s="792">
        <f t="shared" si="546"/>
        <v>0</v>
      </c>
      <c r="I602" s="792"/>
      <c r="J602" s="792">
        <f t="shared" si="547"/>
        <v>0</v>
      </c>
      <c r="K602" s="792"/>
      <c r="L602" s="792">
        <f t="shared" si="548"/>
        <v>0</v>
      </c>
      <c r="M602" s="792"/>
      <c r="N602" s="792">
        <f t="shared" si="549"/>
        <v>0</v>
      </c>
      <c r="O602" s="793">
        <f t="shared" si="550"/>
        <v>0</v>
      </c>
      <c r="P602" s="792"/>
      <c r="Q602" s="792">
        <f t="shared" si="551"/>
        <v>0</v>
      </c>
      <c r="R602" s="792"/>
      <c r="S602" s="792">
        <f t="shared" si="552"/>
        <v>0</v>
      </c>
      <c r="T602" s="792"/>
      <c r="U602" s="792">
        <f t="shared" si="553"/>
        <v>0</v>
      </c>
      <c r="V602" s="792"/>
      <c r="W602" s="794"/>
      <c r="X602" s="795">
        <f t="shared" si="554"/>
        <v>0</v>
      </c>
      <c r="Y602" s="191"/>
      <c r="Z602" s="191">
        <f t="shared" si="555"/>
        <v>0</v>
      </c>
      <c r="AA602" s="191">
        <f t="shared" si="556"/>
        <v>0</v>
      </c>
      <c r="AB602" s="191">
        <f t="shared" si="557"/>
        <v>0</v>
      </c>
      <c r="AC602" s="191">
        <f t="shared" si="558"/>
        <v>0</v>
      </c>
      <c r="AD602" s="191">
        <f t="shared" ref="AD602:AE602" si="643">$F602*O602</f>
        <v>0</v>
      </c>
      <c r="AE602" s="191">
        <f t="shared" si="643"/>
        <v>0</v>
      </c>
      <c r="AF602" s="191">
        <f t="shared" si="560"/>
        <v>0</v>
      </c>
      <c r="AG602" s="191">
        <f t="shared" si="561"/>
        <v>0</v>
      </c>
      <c r="AH602" s="191">
        <f t="shared" si="562"/>
        <v>0</v>
      </c>
      <c r="AI602" s="191"/>
      <c r="AJ602" s="191"/>
      <c r="AK602" s="191"/>
    </row>
    <row r="603" spans="1:37">
      <c r="A603" s="787" t="str">
        <f t="shared" si="563"/>
        <v/>
      </c>
      <c r="B603" s="788" t="b">
        <f>IF(D602&lt;&gt;"",'PRODUCER INFORMATION '!$V$4)</f>
        <v>0</v>
      </c>
      <c r="C603" s="789" t="b">
        <f xml:space="preserve"> IF(D602&lt;&gt;"",'PRODUCER INFORMATION '!$Q$6)</f>
        <v>0</v>
      </c>
      <c r="D603" s="786"/>
      <c r="E603" s="790"/>
      <c r="F603" s="791"/>
      <c r="G603" s="792"/>
      <c r="H603" s="792">
        <f t="shared" si="546"/>
        <v>0</v>
      </c>
      <c r="I603" s="792"/>
      <c r="J603" s="792">
        <f t="shared" si="547"/>
        <v>0</v>
      </c>
      <c r="K603" s="792"/>
      <c r="L603" s="792">
        <f t="shared" si="548"/>
        <v>0</v>
      </c>
      <c r="M603" s="792"/>
      <c r="N603" s="792">
        <f t="shared" si="549"/>
        <v>0</v>
      </c>
      <c r="O603" s="793">
        <f t="shared" si="550"/>
        <v>0</v>
      </c>
      <c r="P603" s="792"/>
      <c r="Q603" s="792">
        <f t="shared" si="551"/>
        <v>0</v>
      </c>
      <c r="R603" s="792"/>
      <c r="S603" s="792">
        <f t="shared" si="552"/>
        <v>0</v>
      </c>
      <c r="T603" s="792"/>
      <c r="U603" s="792">
        <f t="shared" si="553"/>
        <v>0</v>
      </c>
      <c r="V603" s="792"/>
      <c r="W603" s="794"/>
      <c r="X603" s="795">
        <f t="shared" si="554"/>
        <v>0</v>
      </c>
      <c r="Y603" s="191"/>
      <c r="Z603" s="191">
        <f t="shared" si="555"/>
        <v>0</v>
      </c>
      <c r="AA603" s="191">
        <f t="shared" si="556"/>
        <v>0</v>
      </c>
      <c r="AB603" s="191">
        <f t="shared" si="557"/>
        <v>0</v>
      </c>
      <c r="AC603" s="191">
        <f t="shared" si="558"/>
        <v>0</v>
      </c>
      <c r="AD603" s="191">
        <f t="shared" ref="AD603:AE603" si="644">$F603*O603</f>
        <v>0</v>
      </c>
      <c r="AE603" s="191">
        <f t="shared" si="644"/>
        <v>0</v>
      </c>
      <c r="AF603" s="191">
        <f t="shared" si="560"/>
        <v>0</v>
      </c>
      <c r="AG603" s="191">
        <f t="shared" si="561"/>
        <v>0</v>
      </c>
      <c r="AH603" s="191">
        <f t="shared" si="562"/>
        <v>0</v>
      </c>
      <c r="AI603" s="191"/>
      <c r="AJ603" s="191"/>
      <c r="AK603" s="191"/>
    </row>
    <row r="604" spans="1:37">
      <c r="A604" s="787" t="str">
        <f t="shared" si="563"/>
        <v/>
      </c>
      <c r="B604" s="788" t="b">
        <f>IF(D603&lt;&gt;"",'PRODUCER INFORMATION '!$V$4)</f>
        <v>0</v>
      </c>
      <c r="C604" s="789" t="b">
        <f xml:space="preserve"> IF(D603&lt;&gt;"",'PRODUCER INFORMATION '!$Q$6)</f>
        <v>0</v>
      </c>
      <c r="D604" s="786"/>
      <c r="E604" s="790"/>
      <c r="F604" s="791"/>
      <c r="G604" s="792"/>
      <c r="H604" s="792">
        <f t="shared" si="546"/>
        <v>0</v>
      </c>
      <c r="I604" s="792"/>
      <c r="J604" s="792">
        <f t="shared" si="547"/>
        <v>0</v>
      </c>
      <c r="K604" s="792"/>
      <c r="L604" s="792">
        <f t="shared" si="548"/>
        <v>0</v>
      </c>
      <c r="M604" s="792"/>
      <c r="N604" s="792">
        <f t="shared" si="549"/>
        <v>0</v>
      </c>
      <c r="O604" s="793">
        <f t="shared" si="550"/>
        <v>0</v>
      </c>
      <c r="P604" s="792"/>
      <c r="Q604" s="792">
        <f t="shared" si="551"/>
        <v>0</v>
      </c>
      <c r="R604" s="792"/>
      <c r="S604" s="792">
        <f t="shared" si="552"/>
        <v>0</v>
      </c>
      <c r="T604" s="792"/>
      <c r="U604" s="792">
        <f t="shared" si="553"/>
        <v>0</v>
      </c>
      <c r="V604" s="792"/>
      <c r="W604" s="794"/>
      <c r="X604" s="795">
        <f t="shared" si="554"/>
        <v>0</v>
      </c>
      <c r="Y604" s="191"/>
      <c r="Z604" s="191">
        <f t="shared" si="555"/>
        <v>0</v>
      </c>
      <c r="AA604" s="191">
        <f t="shared" si="556"/>
        <v>0</v>
      </c>
      <c r="AB604" s="191">
        <f t="shared" si="557"/>
        <v>0</v>
      </c>
      <c r="AC604" s="191">
        <f t="shared" si="558"/>
        <v>0</v>
      </c>
      <c r="AD604" s="191">
        <f t="shared" ref="AD604:AE604" si="645">$F604*O604</f>
        <v>0</v>
      </c>
      <c r="AE604" s="191">
        <f t="shared" si="645"/>
        <v>0</v>
      </c>
      <c r="AF604" s="191">
        <f t="shared" si="560"/>
        <v>0</v>
      </c>
      <c r="AG604" s="191">
        <f t="shared" si="561"/>
        <v>0</v>
      </c>
      <c r="AH604" s="191">
        <f t="shared" si="562"/>
        <v>0</v>
      </c>
      <c r="AI604" s="191"/>
      <c r="AJ604" s="191"/>
      <c r="AK604" s="191"/>
    </row>
    <row r="605" spans="1:37">
      <c r="A605" s="787" t="str">
        <f t="shared" si="563"/>
        <v/>
      </c>
      <c r="B605" s="788" t="b">
        <f>IF(D604&lt;&gt;"",'PRODUCER INFORMATION '!$V$4)</f>
        <v>0</v>
      </c>
      <c r="C605" s="789" t="b">
        <f xml:space="preserve"> IF(D604&lt;&gt;"",'PRODUCER INFORMATION '!$Q$6)</f>
        <v>0</v>
      </c>
      <c r="D605" s="786"/>
      <c r="E605" s="790"/>
      <c r="F605" s="791"/>
      <c r="G605" s="792"/>
      <c r="H605" s="792">
        <f t="shared" si="546"/>
        <v>0</v>
      </c>
      <c r="I605" s="792"/>
      <c r="J605" s="792">
        <f t="shared" si="547"/>
        <v>0</v>
      </c>
      <c r="K605" s="792"/>
      <c r="L605" s="792">
        <f t="shared" si="548"/>
        <v>0</v>
      </c>
      <c r="M605" s="792"/>
      <c r="N605" s="792">
        <f t="shared" si="549"/>
        <v>0</v>
      </c>
      <c r="O605" s="793">
        <f t="shared" si="550"/>
        <v>0</v>
      </c>
      <c r="P605" s="792"/>
      <c r="Q605" s="792">
        <f t="shared" si="551"/>
        <v>0</v>
      </c>
      <c r="R605" s="792"/>
      <c r="S605" s="792">
        <f t="shared" si="552"/>
        <v>0</v>
      </c>
      <c r="T605" s="792"/>
      <c r="U605" s="792">
        <f t="shared" si="553"/>
        <v>0</v>
      </c>
      <c r="V605" s="792"/>
      <c r="W605" s="794"/>
      <c r="X605" s="795">
        <f t="shared" si="554"/>
        <v>0</v>
      </c>
      <c r="Y605" s="191"/>
      <c r="Z605" s="191">
        <f t="shared" si="555"/>
        <v>0</v>
      </c>
      <c r="AA605" s="191">
        <f t="shared" si="556"/>
        <v>0</v>
      </c>
      <c r="AB605" s="191">
        <f t="shared" si="557"/>
        <v>0</v>
      </c>
      <c r="AC605" s="191">
        <f t="shared" si="558"/>
        <v>0</v>
      </c>
      <c r="AD605" s="191">
        <f t="shared" ref="AD605:AE605" si="646">$F605*O605</f>
        <v>0</v>
      </c>
      <c r="AE605" s="191">
        <f t="shared" si="646"/>
        <v>0</v>
      </c>
      <c r="AF605" s="191">
        <f t="shared" si="560"/>
        <v>0</v>
      </c>
      <c r="AG605" s="191">
        <f t="shared" si="561"/>
        <v>0</v>
      </c>
      <c r="AH605" s="191">
        <f t="shared" si="562"/>
        <v>0</v>
      </c>
      <c r="AI605" s="191"/>
      <c r="AJ605" s="191"/>
      <c r="AK605" s="191"/>
    </row>
    <row r="606" spans="1:37">
      <c r="A606" s="787" t="str">
        <f t="shared" si="563"/>
        <v/>
      </c>
      <c r="B606" s="788" t="b">
        <f>IF(D605&lt;&gt;"",'PRODUCER INFORMATION '!$V$4)</f>
        <v>0</v>
      </c>
      <c r="C606" s="789" t="b">
        <f xml:space="preserve"> IF(D605&lt;&gt;"",'PRODUCER INFORMATION '!$Q$6)</f>
        <v>0</v>
      </c>
      <c r="D606" s="786"/>
      <c r="E606" s="790"/>
      <c r="F606" s="791"/>
      <c r="G606" s="792"/>
      <c r="H606" s="792">
        <f t="shared" si="546"/>
        <v>0</v>
      </c>
      <c r="I606" s="792"/>
      <c r="J606" s="792">
        <f t="shared" si="547"/>
        <v>0</v>
      </c>
      <c r="K606" s="792"/>
      <c r="L606" s="792">
        <f t="shared" si="548"/>
        <v>0</v>
      </c>
      <c r="M606" s="792"/>
      <c r="N606" s="792">
        <f t="shared" si="549"/>
        <v>0</v>
      </c>
      <c r="O606" s="793">
        <f t="shared" si="550"/>
        <v>0</v>
      </c>
      <c r="P606" s="792"/>
      <c r="Q606" s="792">
        <f t="shared" si="551"/>
        <v>0</v>
      </c>
      <c r="R606" s="792"/>
      <c r="S606" s="792">
        <f t="shared" si="552"/>
        <v>0</v>
      </c>
      <c r="T606" s="792"/>
      <c r="U606" s="792">
        <f t="shared" si="553"/>
        <v>0</v>
      </c>
      <c r="V606" s="792"/>
      <c r="W606" s="794"/>
      <c r="X606" s="795">
        <f t="shared" si="554"/>
        <v>0</v>
      </c>
      <c r="Y606" s="191"/>
      <c r="Z606" s="191">
        <f t="shared" si="555"/>
        <v>0</v>
      </c>
      <c r="AA606" s="191">
        <f t="shared" si="556"/>
        <v>0</v>
      </c>
      <c r="AB606" s="191">
        <f t="shared" si="557"/>
        <v>0</v>
      </c>
      <c r="AC606" s="191">
        <f t="shared" si="558"/>
        <v>0</v>
      </c>
      <c r="AD606" s="191">
        <f t="shared" ref="AD606:AE606" si="647">$F606*O606</f>
        <v>0</v>
      </c>
      <c r="AE606" s="191">
        <f t="shared" si="647"/>
        <v>0</v>
      </c>
      <c r="AF606" s="191">
        <f t="shared" si="560"/>
        <v>0</v>
      </c>
      <c r="AG606" s="191">
        <f t="shared" si="561"/>
        <v>0</v>
      </c>
      <c r="AH606" s="191">
        <f t="shared" si="562"/>
        <v>0</v>
      </c>
      <c r="AI606" s="191"/>
      <c r="AJ606" s="191"/>
      <c r="AK606" s="191"/>
    </row>
    <row r="607" spans="1:37">
      <c r="A607" s="787" t="str">
        <f t="shared" si="563"/>
        <v/>
      </c>
      <c r="B607" s="788" t="b">
        <f>IF(D606&lt;&gt;"",'PRODUCER INFORMATION '!$V$4)</f>
        <v>0</v>
      </c>
      <c r="C607" s="789" t="b">
        <f xml:space="preserve"> IF(D606&lt;&gt;"",'PRODUCER INFORMATION '!$Q$6)</f>
        <v>0</v>
      </c>
      <c r="D607" s="786"/>
      <c r="E607" s="790"/>
      <c r="F607" s="791"/>
      <c r="G607" s="792"/>
      <c r="H607" s="792">
        <f t="shared" si="546"/>
        <v>0</v>
      </c>
      <c r="I607" s="792"/>
      <c r="J607" s="792">
        <f t="shared" si="547"/>
        <v>0</v>
      </c>
      <c r="K607" s="792"/>
      <c r="L607" s="792">
        <f t="shared" si="548"/>
        <v>0</v>
      </c>
      <c r="M607" s="792"/>
      <c r="N607" s="792">
        <f t="shared" si="549"/>
        <v>0</v>
      </c>
      <c r="O607" s="793">
        <f t="shared" si="550"/>
        <v>0</v>
      </c>
      <c r="P607" s="792"/>
      <c r="Q607" s="792">
        <f t="shared" si="551"/>
        <v>0</v>
      </c>
      <c r="R607" s="792"/>
      <c r="S607" s="792">
        <f t="shared" si="552"/>
        <v>0</v>
      </c>
      <c r="T607" s="792"/>
      <c r="U607" s="792">
        <f t="shared" si="553"/>
        <v>0</v>
      </c>
      <c r="V607" s="792"/>
      <c r="W607" s="794"/>
      <c r="X607" s="795">
        <f t="shared" si="554"/>
        <v>0</v>
      </c>
      <c r="Y607" s="191"/>
      <c r="Z607" s="191">
        <f t="shared" si="555"/>
        <v>0</v>
      </c>
      <c r="AA607" s="191">
        <f t="shared" si="556"/>
        <v>0</v>
      </c>
      <c r="AB607" s="191">
        <f t="shared" si="557"/>
        <v>0</v>
      </c>
      <c r="AC607" s="191">
        <f t="shared" si="558"/>
        <v>0</v>
      </c>
      <c r="AD607" s="191">
        <f t="shared" ref="AD607:AE607" si="648">$F607*O607</f>
        <v>0</v>
      </c>
      <c r="AE607" s="191">
        <f t="shared" si="648"/>
        <v>0</v>
      </c>
      <c r="AF607" s="191">
        <f t="shared" si="560"/>
        <v>0</v>
      </c>
      <c r="AG607" s="191">
        <f t="shared" si="561"/>
        <v>0</v>
      </c>
      <c r="AH607" s="191">
        <f t="shared" si="562"/>
        <v>0</v>
      </c>
      <c r="AI607" s="191"/>
      <c r="AJ607" s="191"/>
      <c r="AK607" s="191"/>
    </row>
    <row r="608" spans="1:37">
      <c r="A608" s="787" t="str">
        <f t="shared" si="563"/>
        <v/>
      </c>
      <c r="B608" s="788" t="b">
        <f>IF(D607&lt;&gt;"",'PRODUCER INFORMATION '!$V$4)</f>
        <v>0</v>
      </c>
      <c r="C608" s="789" t="b">
        <f xml:space="preserve"> IF(D607&lt;&gt;"",'PRODUCER INFORMATION '!$Q$6)</f>
        <v>0</v>
      </c>
      <c r="D608" s="786"/>
      <c r="E608" s="790"/>
      <c r="F608" s="791"/>
      <c r="G608" s="792"/>
      <c r="H608" s="792">
        <f t="shared" si="546"/>
        <v>0</v>
      </c>
      <c r="I608" s="792"/>
      <c r="J608" s="792">
        <f t="shared" si="547"/>
        <v>0</v>
      </c>
      <c r="K608" s="792"/>
      <c r="L608" s="792">
        <f t="shared" si="548"/>
        <v>0</v>
      </c>
      <c r="M608" s="792"/>
      <c r="N608" s="792">
        <f t="shared" si="549"/>
        <v>0</v>
      </c>
      <c r="O608" s="793">
        <f t="shared" si="550"/>
        <v>0</v>
      </c>
      <c r="P608" s="792"/>
      <c r="Q608" s="792">
        <f t="shared" si="551"/>
        <v>0</v>
      </c>
      <c r="R608" s="792"/>
      <c r="S608" s="792">
        <f t="shared" si="552"/>
        <v>0</v>
      </c>
      <c r="T608" s="792"/>
      <c r="U608" s="792">
        <f t="shared" si="553"/>
        <v>0</v>
      </c>
      <c r="V608" s="792"/>
      <c r="W608" s="794"/>
      <c r="X608" s="795">
        <f t="shared" si="554"/>
        <v>0</v>
      </c>
      <c r="Y608" s="191"/>
      <c r="Z608" s="191">
        <f t="shared" si="555"/>
        <v>0</v>
      </c>
      <c r="AA608" s="191">
        <f t="shared" si="556"/>
        <v>0</v>
      </c>
      <c r="AB608" s="191">
        <f t="shared" si="557"/>
        <v>0</v>
      </c>
      <c r="AC608" s="191">
        <f t="shared" si="558"/>
        <v>0</v>
      </c>
      <c r="AD608" s="191">
        <f t="shared" ref="AD608:AE608" si="649">$F608*O608</f>
        <v>0</v>
      </c>
      <c r="AE608" s="191">
        <f t="shared" si="649"/>
        <v>0</v>
      </c>
      <c r="AF608" s="191">
        <f t="shared" si="560"/>
        <v>0</v>
      </c>
      <c r="AG608" s="191">
        <f t="shared" si="561"/>
        <v>0</v>
      </c>
      <c r="AH608" s="191">
        <f t="shared" si="562"/>
        <v>0</v>
      </c>
      <c r="AI608" s="191"/>
      <c r="AJ608" s="191"/>
      <c r="AK608" s="191"/>
    </row>
    <row r="609" spans="1:37">
      <c r="A609" s="787" t="str">
        <f t="shared" si="563"/>
        <v/>
      </c>
      <c r="B609" s="788" t="b">
        <f>IF(D608&lt;&gt;"",'PRODUCER INFORMATION '!$V$4)</f>
        <v>0</v>
      </c>
      <c r="C609" s="789" t="b">
        <f xml:space="preserve"> IF(D608&lt;&gt;"",'PRODUCER INFORMATION '!$Q$6)</f>
        <v>0</v>
      </c>
      <c r="D609" s="786"/>
      <c r="E609" s="790"/>
      <c r="F609" s="791"/>
      <c r="G609" s="792"/>
      <c r="H609" s="792">
        <f t="shared" si="546"/>
        <v>0</v>
      </c>
      <c r="I609" s="792"/>
      <c r="J609" s="792">
        <f t="shared" si="547"/>
        <v>0</v>
      </c>
      <c r="K609" s="792"/>
      <c r="L609" s="792">
        <f t="shared" si="548"/>
        <v>0</v>
      </c>
      <c r="M609" s="792"/>
      <c r="N609" s="792">
        <f t="shared" si="549"/>
        <v>0</v>
      </c>
      <c r="O609" s="793">
        <f t="shared" si="550"/>
        <v>0</v>
      </c>
      <c r="P609" s="792"/>
      <c r="Q609" s="792">
        <f t="shared" si="551"/>
        <v>0</v>
      </c>
      <c r="R609" s="792"/>
      <c r="S609" s="792">
        <f t="shared" si="552"/>
        <v>0</v>
      </c>
      <c r="T609" s="792"/>
      <c r="U609" s="792">
        <f t="shared" si="553"/>
        <v>0</v>
      </c>
      <c r="V609" s="792"/>
      <c r="W609" s="794"/>
      <c r="X609" s="795">
        <f t="shared" si="554"/>
        <v>0</v>
      </c>
      <c r="Y609" s="191"/>
      <c r="Z609" s="191">
        <f t="shared" si="555"/>
        <v>0</v>
      </c>
      <c r="AA609" s="191">
        <f t="shared" si="556"/>
        <v>0</v>
      </c>
      <c r="AB609" s="191">
        <f t="shared" si="557"/>
        <v>0</v>
      </c>
      <c r="AC609" s="191">
        <f t="shared" si="558"/>
        <v>0</v>
      </c>
      <c r="AD609" s="191">
        <f t="shared" ref="AD609:AE609" si="650">$F609*O609</f>
        <v>0</v>
      </c>
      <c r="AE609" s="191">
        <f t="shared" si="650"/>
        <v>0</v>
      </c>
      <c r="AF609" s="191">
        <f t="shared" si="560"/>
        <v>0</v>
      </c>
      <c r="AG609" s="191">
        <f t="shared" si="561"/>
        <v>0</v>
      </c>
      <c r="AH609" s="191">
        <f t="shared" si="562"/>
        <v>0</v>
      </c>
      <c r="AI609" s="191"/>
      <c r="AJ609" s="191"/>
      <c r="AK609" s="191"/>
    </row>
    <row r="610" spans="1:37">
      <c r="A610" s="787" t="str">
        <f t="shared" si="563"/>
        <v/>
      </c>
      <c r="B610" s="788" t="b">
        <f>IF(D609&lt;&gt;"",'PRODUCER INFORMATION '!$V$4)</f>
        <v>0</v>
      </c>
      <c r="C610" s="789" t="b">
        <f xml:space="preserve"> IF(D609&lt;&gt;"",'PRODUCER INFORMATION '!$Q$6)</f>
        <v>0</v>
      </c>
      <c r="D610" s="786"/>
      <c r="E610" s="790"/>
      <c r="F610" s="791"/>
      <c r="G610" s="792"/>
      <c r="H610" s="792">
        <f t="shared" si="546"/>
        <v>0</v>
      </c>
      <c r="I610" s="792"/>
      <c r="J610" s="792">
        <f t="shared" si="547"/>
        <v>0</v>
      </c>
      <c r="K610" s="792"/>
      <c r="L610" s="792">
        <f t="shared" si="548"/>
        <v>0</v>
      </c>
      <c r="M610" s="792"/>
      <c r="N610" s="792">
        <f t="shared" si="549"/>
        <v>0</v>
      </c>
      <c r="O610" s="793">
        <f t="shared" si="550"/>
        <v>0</v>
      </c>
      <c r="P610" s="792"/>
      <c r="Q610" s="792">
        <f t="shared" si="551"/>
        <v>0</v>
      </c>
      <c r="R610" s="792"/>
      <c r="S610" s="792">
        <f t="shared" si="552"/>
        <v>0</v>
      </c>
      <c r="T610" s="792"/>
      <c r="U610" s="792">
        <f t="shared" si="553"/>
        <v>0</v>
      </c>
      <c r="V610" s="792"/>
      <c r="W610" s="794"/>
      <c r="X610" s="795">
        <f t="shared" si="554"/>
        <v>0</v>
      </c>
      <c r="Y610" s="191"/>
      <c r="Z610" s="191">
        <f t="shared" si="555"/>
        <v>0</v>
      </c>
      <c r="AA610" s="191">
        <f t="shared" si="556"/>
        <v>0</v>
      </c>
      <c r="AB610" s="191">
        <f t="shared" si="557"/>
        <v>0</v>
      </c>
      <c r="AC610" s="191">
        <f t="shared" si="558"/>
        <v>0</v>
      </c>
      <c r="AD610" s="191">
        <f t="shared" ref="AD610:AE610" si="651">$F610*O610</f>
        <v>0</v>
      </c>
      <c r="AE610" s="191">
        <f t="shared" si="651"/>
        <v>0</v>
      </c>
      <c r="AF610" s="191">
        <f t="shared" si="560"/>
        <v>0</v>
      </c>
      <c r="AG610" s="191">
        <f t="shared" si="561"/>
        <v>0</v>
      </c>
      <c r="AH610" s="191">
        <f t="shared" si="562"/>
        <v>0</v>
      </c>
      <c r="AI610" s="191"/>
      <c r="AJ610" s="191"/>
      <c r="AK610" s="191"/>
    </row>
    <row r="611" spans="1:37">
      <c r="A611" s="787" t="str">
        <f t="shared" si="563"/>
        <v/>
      </c>
      <c r="B611" s="788" t="b">
        <f>IF(D610&lt;&gt;"",'PRODUCER INFORMATION '!$V$4)</f>
        <v>0</v>
      </c>
      <c r="C611" s="789" t="b">
        <f xml:space="preserve"> IF(D610&lt;&gt;"",'PRODUCER INFORMATION '!$Q$6)</f>
        <v>0</v>
      </c>
      <c r="D611" s="786"/>
      <c r="E611" s="790"/>
      <c r="F611" s="791"/>
      <c r="G611" s="792"/>
      <c r="H611" s="792">
        <f t="shared" si="546"/>
        <v>0</v>
      </c>
      <c r="I611" s="792"/>
      <c r="J611" s="792">
        <f t="shared" si="547"/>
        <v>0</v>
      </c>
      <c r="K611" s="792"/>
      <c r="L611" s="792">
        <f t="shared" si="548"/>
        <v>0</v>
      </c>
      <c r="M611" s="792"/>
      <c r="N611" s="792">
        <f t="shared" si="549"/>
        <v>0</v>
      </c>
      <c r="O611" s="793">
        <f t="shared" si="550"/>
        <v>0</v>
      </c>
      <c r="P611" s="792"/>
      <c r="Q611" s="792">
        <f t="shared" si="551"/>
        <v>0</v>
      </c>
      <c r="R611" s="792"/>
      <c r="S611" s="792">
        <f t="shared" si="552"/>
        <v>0</v>
      </c>
      <c r="T611" s="792"/>
      <c r="U611" s="792">
        <f t="shared" si="553"/>
        <v>0</v>
      </c>
      <c r="V611" s="792"/>
      <c r="W611" s="794"/>
      <c r="X611" s="795">
        <f t="shared" si="554"/>
        <v>0</v>
      </c>
      <c r="Y611" s="191"/>
      <c r="Z611" s="191">
        <f t="shared" si="555"/>
        <v>0</v>
      </c>
      <c r="AA611" s="191">
        <f t="shared" si="556"/>
        <v>0</v>
      </c>
      <c r="AB611" s="191">
        <f t="shared" si="557"/>
        <v>0</v>
      </c>
      <c r="AC611" s="191">
        <f t="shared" si="558"/>
        <v>0</v>
      </c>
      <c r="AD611" s="191">
        <f t="shared" ref="AD611:AE611" si="652">$F611*O611</f>
        <v>0</v>
      </c>
      <c r="AE611" s="191">
        <f t="shared" si="652"/>
        <v>0</v>
      </c>
      <c r="AF611" s="191">
        <f t="shared" si="560"/>
        <v>0</v>
      </c>
      <c r="AG611" s="191">
        <f t="shared" si="561"/>
        <v>0</v>
      </c>
      <c r="AH611" s="191">
        <f t="shared" si="562"/>
        <v>0</v>
      </c>
      <c r="AI611" s="191"/>
      <c r="AJ611" s="191"/>
      <c r="AK611" s="191"/>
    </row>
    <row r="612" spans="1:37">
      <c r="A612" s="787" t="str">
        <f t="shared" si="563"/>
        <v/>
      </c>
      <c r="B612" s="788" t="b">
        <f>IF(D611&lt;&gt;"",'PRODUCER INFORMATION '!$V$4)</f>
        <v>0</v>
      </c>
      <c r="C612" s="789" t="b">
        <f xml:space="preserve"> IF(D611&lt;&gt;"",'PRODUCER INFORMATION '!$Q$6)</f>
        <v>0</v>
      </c>
      <c r="D612" s="786"/>
      <c r="E612" s="790"/>
      <c r="F612" s="791"/>
      <c r="G612" s="792"/>
      <c r="H612" s="792">
        <f t="shared" si="546"/>
        <v>0</v>
      </c>
      <c r="I612" s="792"/>
      <c r="J612" s="792">
        <f t="shared" si="547"/>
        <v>0</v>
      </c>
      <c r="K612" s="792"/>
      <c r="L612" s="792">
        <f t="shared" si="548"/>
        <v>0</v>
      </c>
      <c r="M612" s="792"/>
      <c r="N612" s="792">
        <f t="shared" si="549"/>
        <v>0</v>
      </c>
      <c r="O612" s="793">
        <f t="shared" si="550"/>
        <v>0</v>
      </c>
      <c r="P612" s="792"/>
      <c r="Q612" s="792">
        <f t="shared" si="551"/>
        <v>0</v>
      </c>
      <c r="R612" s="792"/>
      <c r="S612" s="792">
        <f t="shared" si="552"/>
        <v>0</v>
      </c>
      <c r="T612" s="792"/>
      <c r="U612" s="792">
        <f t="shared" si="553"/>
        <v>0</v>
      </c>
      <c r="V612" s="792"/>
      <c r="W612" s="794"/>
      <c r="X612" s="795">
        <f t="shared" si="554"/>
        <v>0</v>
      </c>
      <c r="Y612" s="191"/>
      <c r="Z612" s="191">
        <f t="shared" si="555"/>
        <v>0</v>
      </c>
      <c r="AA612" s="191">
        <f t="shared" si="556"/>
        <v>0</v>
      </c>
      <c r="AB612" s="191">
        <f t="shared" si="557"/>
        <v>0</v>
      </c>
      <c r="AC612" s="191">
        <f t="shared" si="558"/>
        <v>0</v>
      </c>
      <c r="AD612" s="191">
        <f t="shared" ref="AD612:AE612" si="653">$F612*O612</f>
        <v>0</v>
      </c>
      <c r="AE612" s="191">
        <f t="shared" si="653"/>
        <v>0</v>
      </c>
      <c r="AF612" s="191">
        <f t="shared" si="560"/>
        <v>0</v>
      </c>
      <c r="AG612" s="191">
        <f t="shared" si="561"/>
        <v>0</v>
      </c>
      <c r="AH612" s="191">
        <f t="shared" si="562"/>
        <v>0</v>
      </c>
      <c r="AI612" s="191"/>
      <c r="AJ612" s="191"/>
      <c r="AK612" s="191"/>
    </row>
    <row r="613" spans="1:37">
      <c r="A613" s="787" t="str">
        <f t="shared" si="563"/>
        <v/>
      </c>
      <c r="B613" s="788" t="b">
        <f>IF(D612&lt;&gt;"",'PRODUCER INFORMATION '!$V$4)</f>
        <v>0</v>
      </c>
      <c r="C613" s="789" t="b">
        <f xml:space="preserve"> IF(D612&lt;&gt;"",'PRODUCER INFORMATION '!$Q$6)</f>
        <v>0</v>
      </c>
      <c r="D613" s="786"/>
      <c r="E613" s="790"/>
      <c r="F613" s="791"/>
      <c r="G613" s="792"/>
      <c r="H613" s="792">
        <f t="shared" si="546"/>
        <v>0</v>
      </c>
      <c r="I613" s="792"/>
      <c r="J613" s="792">
        <f t="shared" si="547"/>
        <v>0</v>
      </c>
      <c r="K613" s="792"/>
      <c r="L613" s="792">
        <f t="shared" si="548"/>
        <v>0</v>
      </c>
      <c r="M613" s="792"/>
      <c r="N613" s="792">
        <f t="shared" si="549"/>
        <v>0</v>
      </c>
      <c r="O613" s="793">
        <f t="shared" si="550"/>
        <v>0</v>
      </c>
      <c r="P613" s="792"/>
      <c r="Q613" s="792">
        <f t="shared" si="551"/>
        <v>0</v>
      </c>
      <c r="R613" s="792"/>
      <c r="S613" s="792">
        <f t="shared" si="552"/>
        <v>0</v>
      </c>
      <c r="T613" s="792"/>
      <c r="U613" s="792">
        <f t="shared" si="553"/>
        <v>0</v>
      </c>
      <c r="V613" s="792"/>
      <c r="W613" s="794"/>
      <c r="X613" s="795">
        <f t="shared" si="554"/>
        <v>0</v>
      </c>
      <c r="Y613" s="191"/>
      <c r="Z613" s="191">
        <f t="shared" si="555"/>
        <v>0</v>
      </c>
      <c r="AA613" s="191">
        <f t="shared" si="556"/>
        <v>0</v>
      </c>
      <c r="AB613" s="191">
        <f t="shared" si="557"/>
        <v>0</v>
      </c>
      <c r="AC613" s="191">
        <f t="shared" si="558"/>
        <v>0</v>
      </c>
      <c r="AD613" s="191">
        <f t="shared" ref="AD613:AE613" si="654">$F613*O613</f>
        <v>0</v>
      </c>
      <c r="AE613" s="191">
        <f t="shared" si="654"/>
        <v>0</v>
      </c>
      <c r="AF613" s="191">
        <f t="shared" si="560"/>
        <v>0</v>
      </c>
      <c r="AG613" s="191">
        <f t="shared" si="561"/>
        <v>0</v>
      </c>
      <c r="AH613" s="191">
        <f t="shared" si="562"/>
        <v>0</v>
      </c>
      <c r="AI613" s="191"/>
      <c r="AJ613" s="191"/>
      <c r="AK613" s="191"/>
    </row>
    <row r="614" spans="1:37">
      <c r="A614" s="787" t="str">
        <f t="shared" si="563"/>
        <v/>
      </c>
      <c r="B614" s="788" t="b">
        <f>IF(D613&lt;&gt;"",'PRODUCER INFORMATION '!$V$4)</f>
        <v>0</v>
      </c>
      <c r="C614" s="789" t="b">
        <f xml:space="preserve"> IF(D613&lt;&gt;"",'PRODUCER INFORMATION '!$Q$6)</f>
        <v>0</v>
      </c>
      <c r="D614" s="786"/>
      <c r="E614" s="790"/>
      <c r="F614" s="791"/>
      <c r="G614" s="792"/>
      <c r="H614" s="792">
        <f t="shared" si="546"/>
        <v>0</v>
      </c>
      <c r="I614" s="792"/>
      <c r="J614" s="792">
        <f t="shared" si="547"/>
        <v>0</v>
      </c>
      <c r="K614" s="792"/>
      <c r="L614" s="792">
        <f t="shared" si="548"/>
        <v>0</v>
      </c>
      <c r="M614" s="792"/>
      <c r="N614" s="792">
        <f t="shared" si="549"/>
        <v>0</v>
      </c>
      <c r="O614" s="793">
        <f t="shared" si="550"/>
        <v>0</v>
      </c>
      <c r="P614" s="792"/>
      <c r="Q614" s="792">
        <f t="shared" si="551"/>
        <v>0</v>
      </c>
      <c r="R614" s="792"/>
      <c r="S614" s="792">
        <f t="shared" si="552"/>
        <v>0</v>
      </c>
      <c r="T614" s="792"/>
      <c r="U614" s="792">
        <f t="shared" si="553"/>
        <v>0</v>
      </c>
      <c r="V614" s="792"/>
      <c r="W614" s="794"/>
      <c r="X614" s="795">
        <f t="shared" si="554"/>
        <v>0</v>
      </c>
      <c r="Y614" s="191"/>
      <c r="Z614" s="191">
        <f t="shared" si="555"/>
        <v>0</v>
      </c>
      <c r="AA614" s="191">
        <f t="shared" si="556"/>
        <v>0</v>
      </c>
      <c r="AB614" s="191">
        <f t="shared" si="557"/>
        <v>0</v>
      </c>
      <c r="AC614" s="191">
        <f t="shared" si="558"/>
        <v>0</v>
      </c>
      <c r="AD614" s="191">
        <f t="shared" ref="AD614:AE614" si="655">$F614*O614</f>
        <v>0</v>
      </c>
      <c r="AE614" s="191">
        <f t="shared" si="655"/>
        <v>0</v>
      </c>
      <c r="AF614" s="191">
        <f t="shared" si="560"/>
        <v>0</v>
      </c>
      <c r="AG614" s="191">
        <f t="shared" si="561"/>
        <v>0</v>
      </c>
      <c r="AH614" s="191">
        <f t="shared" si="562"/>
        <v>0</v>
      </c>
      <c r="AI614" s="191"/>
      <c r="AJ614" s="191"/>
      <c r="AK614" s="191"/>
    </row>
    <row r="615" spans="1:37">
      <c r="A615" s="787" t="str">
        <f t="shared" si="563"/>
        <v/>
      </c>
      <c r="B615" s="788" t="b">
        <f>IF(D614&lt;&gt;"",'PRODUCER INFORMATION '!$V$4)</f>
        <v>0</v>
      </c>
      <c r="C615" s="789" t="b">
        <f xml:space="preserve"> IF(D614&lt;&gt;"",'PRODUCER INFORMATION '!$Q$6)</f>
        <v>0</v>
      </c>
      <c r="D615" s="786"/>
      <c r="E615" s="790"/>
      <c r="F615" s="791"/>
      <c r="G615" s="792"/>
      <c r="H615" s="792">
        <f t="shared" si="546"/>
        <v>0</v>
      </c>
      <c r="I615" s="792"/>
      <c r="J615" s="792">
        <f t="shared" si="547"/>
        <v>0</v>
      </c>
      <c r="K615" s="792"/>
      <c r="L615" s="792">
        <f t="shared" si="548"/>
        <v>0</v>
      </c>
      <c r="M615" s="792"/>
      <c r="N615" s="792">
        <f t="shared" si="549"/>
        <v>0</v>
      </c>
      <c r="O615" s="793">
        <f t="shared" si="550"/>
        <v>0</v>
      </c>
      <c r="P615" s="792"/>
      <c r="Q615" s="792">
        <f t="shared" si="551"/>
        <v>0</v>
      </c>
      <c r="R615" s="792"/>
      <c r="S615" s="792">
        <f t="shared" si="552"/>
        <v>0</v>
      </c>
      <c r="T615" s="792"/>
      <c r="U615" s="792">
        <f t="shared" si="553"/>
        <v>0</v>
      </c>
      <c r="V615" s="792"/>
      <c r="W615" s="794"/>
      <c r="X615" s="795">
        <f t="shared" si="554"/>
        <v>0</v>
      </c>
      <c r="Y615" s="191"/>
      <c r="Z615" s="191">
        <f t="shared" si="555"/>
        <v>0</v>
      </c>
      <c r="AA615" s="191">
        <f t="shared" si="556"/>
        <v>0</v>
      </c>
      <c r="AB615" s="191">
        <f t="shared" si="557"/>
        <v>0</v>
      </c>
      <c r="AC615" s="191">
        <f t="shared" si="558"/>
        <v>0</v>
      </c>
      <c r="AD615" s="191">
        <f t="shared" ref="AD615:AE615" si="656">$F615*O615</f>
        <v>0</v>
      </c>
      <c r="AE615" s="191">
        <f t="shared" si="656"/>
        <v>0</v>
      </c>
      <c r="AF615" s="191">
        <f t="shared" si="560"/>
        <v>0</v>
      </c>
      <c r="AG615" s="191">
        <f t="shared" si="561"/>
        <v>0</v>
      </c>
      <c r="AH615" s="191">
        <f t="shared" si="562"/>
        <v>0</v>
      </c>
      <c r="AI615" s="191"/>
      <c r="AJ615" s="191"/>
      <c r="AK615" s="191"/>
    </row>
    <row r="616" spans="1:37">
      <c r="A616" s="787" t="str">
        <f t="shared" si="563"/>
        <v/>
      </c>
      <c r="B616" s="788" t="b">
        <f>IF(D615&lt;&gt;"",'PRODUCER INFORMATION '!$V$4)</f>
        <v>0</v>
      </c>
      <c r="C616" s="789" t="b">
        <f xml:space="preserve"> IF(D615&lt;&gt;"",'PRODUCER INFORMATION '!$Q$6)</f>
        <v>0</v>
      </c>
      <c r="D616" s="786"/>
      <c r="E616" s="790"/>
      <c r="F616" s="791"/>
      <c r="G616" s="792"/>
      <c r="H616" s="792">
        <f t="shared" si="546"/>
        <v>0</v>
      </c>
      <c r="I616" s="792"/>
      <c r="J616" s="792">
        <f t="shared" si="547"/>
        <v>0</v>
      </c>
      <c r="K616" s="792"/>
      <c r="L616" s="792">
        <f t="shared" si="548"/>
        <v>0</v>
      </c>
      <c r="M616" s="792"/>
      <c r="N616" s="792">
        <f t="shared" si="549"/>
        <v>0</v>
      </c>
      <c r="O616" s="793">
        <f t="shared" si="550"/>
        <v>0</v>
      </c>
      <c r="P616" s="792"/>
      <c r="Q616" s="792">
        <f t="shared" si="551"/>
        <v>0</v>
      </c>
      <c r="R616" s="792"/>
      <c r="S616" s="792">
        <f t="shared" si="552"/>
        <v>0</v>
      </c>
      <c r="T616" s="792"/>
      <c r="U616" s="792">
        <f t="shared" si="553"/>
        <v>0</v>
      </c>
      <c r="V616" s="792"/>
      <c r="W616" s="794"/>
      <c r="X616" s="795">
        <f t="shared" si="554"/>
        <v>0</v>
      </c>
      <c r="Y616" s="191"/>
      <c r="Z616" s="191">
        <f t="shared" si="555"/>
        <v>0</v>
      </c>
      <c r="AA616" s="191">
        <f t="shared" si="556"/>
        <v>0</v>
      </c>
      <c r="AB616" s="191">
        <f t="shared" si="557"/>
        <v>0</v>
      </c>
      <c r="AC616" s="191">
        <f t="shared" si="558"/>
        <v>0</v>
      </c>
      <c r="AD616" s="191">
        <f t="shared" ref="AD616:AE616" si="657">$F616*O616</f>
        <v>0</v>
      </c>
      <c r="AE616" s="191">
        <f t="shared" si="657"/>
        <v>0</v>
      </c>
      <c r="AF616" s="191">
        <f t="shared" si="560"/>
        <v>0</v>
      </c>
      <c r="AG616" s="191">
        <f t="shared" si="561"/>
        <v>0</v>
      </c>
      <c r="AH616" s="191">
        <f t="shared" si="562"/>
        <v>0</v>
      </c>
      <c r="AI616" s="191"/>
      <c r="AJ616" s="191"/>
      <c r="AK616" s="191"/>
    </row>
    <row r="617" spans="1:37">
      <c r="A617" s="787" t="str">
        <f t="shared" si="563"/>
        <v/>
      </c>
      <c r="B617" s="788" t="b">
        <f>IF(D616&lt;&gt;"",'PRODUCER INFORMATION '!$V$4)</f>
        <v>0</v>
      </c>
      <c r="C617" s="789" t="b">
        <f xml:space="preserve"> IF(D616&lt;&gt;"",'PRODUCER INFORMATION '!$Q$6)</f>
        <v>0</v>
      </c>
      <c r="D617" s="786"/>
      <c r="E617" s="790"/>
      <c r="F617" s="791"/>
      <c r="G617" s="792"/>
      <c r="H617" s="792">
        <f t="shared" si="546"/>
        <v>0</v>
      </c>
      <c r="I617" s="792"/>
      <c r="J617" s="792">
        <f t="shared" si="547"/>
        <v>0</v>
      </c>
      <c r="K617" s="792"/>
      <c r="L617" s="792">
        <f t="shared" si="548"/>
        <v>0</v>
      </c>
      <c r="M617" s="792"/>
      <c r="N617" s="792">
        <f t="shared" si="549"/>
        <v>0</v>
      </c>
      <c r="O617" s="793">
        <f t="shared" si="550"/>
        <v>0</v>
      </c>
      <c r="P617" s="792"/>
      <c r="Q617" s="792">
        <f t="shared" si="551"/>
        <v>0</v>
      </c>
      <c r="R617" s="792"/>
      <c r="S617" s="792">
        <f t="shared" si="552"/>
        <v>0</v>
      </c>
      <c r="T617" s="792"/>
      <c r="U617" s="792">
        <f t="shared" si="553"/>
        <v>0</v>
      </c>
      <c r="V617" s="792"/>
      <c r="W617" s="794"/>
      <c r="X617" s="795">
        <f t="shared" si="554"/>
        <v>0</v>
      </c>
      <c r="Y617" s="191"/>
      <c r="Z617" s="191">
        <f t="shared" si="555"/>
        <v>0</v>
      </c>
      <c r="AA617" s="191">
        <f t="shared" si="556"/>
        <v>0</v>
      </c>
      <c r="AB617" s="191">
        <f t="shared" si="557"/>
        <v>0</v>
      </c>
      <c r="AC617" s="191">
        <f t="shared" si="558"/>
        <v>0</v>
      </c>
      <c r="AD617" s="191">
        <f t="shared" ref="AD617:AE617" si="658">$F617*O617</f>
        <v>0</v>
      </c>
      <c r="AE617" s="191">
        <f t="shared" si="658"/>
        <v>0</v>
      </c>
      <c r="AF617" s="191">
        <f t="shared" si="560"/>
        <v>0</v>
      </c>
      <c r="AG617" s="191">
        <f t="shared" si="561"/>
        <v>0</v>
      </c>
      <c r="AH617" s="191">
        <f t="shared" si="562"/>
        <v>0</v>
      </c>
      <c r="AI617" s="191"/>
      <c r="AJ617" s="191"/>
      <c r="AK617" s="191"/>
    </row>
    <row r="618" spans="1:37">
      <c r="A618" s="787" t="str">
        <f t="shared" si="563"/>
        <v/>
      </c>
      <c r="B618" s="788" t="b">
        <f>IF(D617&lt;&gt;"",'PRODUCER INFORMATION '!$V$4)</f>
        <v>0</v>
      </c>
      <c r="C618" s="789" t="b">
        <f xml:space="preserve"> IF(D617&lt;&gt;"",'PRODUCER INFORMATION '!$Q$6)</f>
        <v>0</v>
      </c>
      <c r="D618" s="786"/>
      <c r="E618" s="790"/>
      <c r="F618" s="791"/>
      <c r="G618" s="792"/>
      <c r="H618" s="792">
        <f t="shared" si="546"/>
        <v>0</v>
      </c>
      <c r="I618" s="792"/>
      <c r="J618" s="792">
        <f t="shared" si="547"/>
        <v>0</v>
      </c>
      <c r="K618" s="792"/>
      <c r="L618" s="792">
        <f t="shared" si="548"/>
        <v>0</v>
      </c>
      <c r="M618" s="792"/>
      <c r="N618" s="792">
        <f t="shared" si="549"/>
        <v>0</v>
      </c>
      <c r="O618" s="793">
        <f t="shared" si="550"/>
        <v>0</v>
      </c>
      <c r="P618" s="792"/>
      <c r="Q618" s="792">
        <f t="shared" si="551"/>
        <v>0</v>
      </c>
      <c r="R618" s="792"/>
      <c r="S618" s="792">
        <f t="shared" si="552"/>
        <v>0</v>
      </c>
      <c r="T618" s="792"/>
      <c r="U618" s="792">
        <f t="shared" si="553"/>
        <v>0</v>
      </c>
      <c r="V618" s="792"/>
      <c r="W618" s="794"/>
      <c r="X618" s="795">
        <f t="shared" si="554"/>
        <v>0</v>
      </c>
      <c r="Y618" s="191"/>
      <c r="Z618" s="191">
        <f t="shared" si="555"/>
        <v>0</v>
      </c>
      <c r="AA618" s="191">
        <f t="shared" si="556"/>
        <v>0</v>
      </c>
      <c r="AB618" s="191">
        <f t="shared" si="557"/>
        <v>0</v>
      </c>
      <c r="AC618" s="191">
        <f t="shared" si="558"/>
        <v>0</v>
      </c>
      <c r="AD618" s="191">
        <f t="shared" ref="AD618:AE618" si="659">$F618*O618</f>
        <v>0</v>
      </c>
      <c r="AE618" s="191">
        <f t="shared" si="659"/>
        <v>0</v>
      </c>
      <c r="AF618" s="191">
        <f t="shared" si="560"/>
        <v>0</v>
      </c>
      <c r="AG618" s="191">
        <f t="shared" si="561"/>
        <v>0</v>
      </c>
      <c r="AH618" s="191">
        <f t="shared" si="562"/>
        <v>0</v>
      </c>
      <c r="AI618" s="191"/>
      <c r="AJ618" s="191"/>
      <c r="AK618" s="191"/>
    </row>
    <row r="619" spans="1:37">
      <c r="A619" s="787" t="str">
        <f t="shared" si="563"/>
        <v/>
      </c>
      <c r="B619" s="788" t="b">
        <f>IF(D618&lt;&gt;"",'PRODUCER INFORMATION '!$V$4)</f>
        <v>0</v>
      </c>
      <c r="C619" s="789" t="b">
        <f xml:space="preserve"> IF(D618&lt;&gt;"",'PRODUCER INFORMATION '!$Q$6)</f>
        <v>0</v>
      </c>
      <c r="D619" s="786"/>
      <c r="E619" s="790"/>
      <c r="F619" s="791"/>
      <c r="G619" s="792"/>
      <c r="H619" s="792">
        <f t="shared" si="546"/>
        <v>0</v>
      </c>
      <c r="I619" s="792"/>
      <c r="J619" s="792">
        <f t="shared" si="547"/>
        <v>0</v>
      </c>
      <c r="K619" s="792"/>
      <c r="L619" s="792">
        <f t="shared" si="548"/>
        <v>0</v>
      </c>
      <c r="M619" s="792"/>
      <c r="N619" s="792">
        <f t="shared" si="549"/>
        <v>0</v>
      </c>
      <c r="O619" s="793">
        <f t="shared" si="550"/>
        <v>0</v>
      </c>
      <c r="P619" s="792"/>
      <c r="Q619" s="792">
        <f t="shared" si="551"/>
        <v>0</v>
      </c>
      <c r="R619" s="792"/>
      <c r="S619" s="792">
        <f t="shared" si="552"/>
        <v>0</v>
      </c>
      <c r="T619" s="792"/>
      <c r="U619" s="792">
        <f t="shared" si="553"/>
        <v>0</v>
      </c>
      <c r="V619" s="792"/>
      <c r="W619" s="794"/>
      <c r="X619" s="795">
        <f t="shared" si="554"/>
        <v>0</v>
      </c>
      <c r="Y619" s="191"/>
      <c r="Z619" s="191">
        <f t="shared" si="555"/>
        <v>0</v>
      </c>
      <c r="AA619" s="191">
        <f t="shared" si="556"/>
        <v>0</v>
      </c>
      <c r="AB619" s="191">
        <f t="shared" si="557"/>
        <v>0</v>
      </c>
      <c r="AC619" s="191">
        <f t="shared" si="558"/>
        <v>0</v>
      </c>
      <c r="AD619" s="191">
        <f t="shared" ref="AD619:AE619" si="660">$F619*O619</f>
        <v>0</v>
      </c>
      <c r="AE619" s="191">
        <f t="shared" si="660"/>
        <v>0</v>
      </c>
      <c r="AF619" s="191">
        <f t="shared" si="560"/>
        <v>0</v>
      </c>
      <c r="AG619" s="191">
        <f t="shared" si="561"/>
        <v>0</v>
      </c>
      <c r="AH619" s="191">
        <f t="shared" si="562"/>
        <v>0</v>
      </c>
      <c r="AI619" s="191"/>
      <c r="AJ619" s="191"/>
      <c r="AK619" s="191"/>
    </row>
    <row r="620" spans="1:37">
      <c r="A620" s="787" t="str">
        <f t="shared" si="563"/>
        <v/>
      </c>
      <c r="B620" s="788" t="b">
        <f>IF(D619&lt;&gt;"",'PRODUCER INFORMATION '!$V$4)</f>
        <v>0</v>
      </c>
      <c r="C620" s="789" t="b">
        <f xml:space="preserve"> IF(D619&lt;&gt;"",'PRODUCER INFORMATION '!$Q$6)</f>
        <v>0</v>
      </c>
      <c r="D620" s="786"/>
      <c r="E620" s="790"/>
      <c r="F620" s="791"/>
      <c r="G620" s="792"/>
      <c r="H620" s="792">
        <f t="shared" si="546"/>
        <v>0</v>
      </c>
      <c r="I620" s="792"/>
      <c r="J620" s="792">
        <f t="shared" si="547"/>
        <v>0</v>
      </c>
      <c r="K620" s="792"/>
      <c r="L620" s="792">
        <f t="shared" si="548"/>
        <v>0</v>
      </c>
      <c r="M620" s="792"/>
      <c r="N620" s="792">
        <f t="shared" si="549"/>
        <v>0</v>
      </c>
      <c r="O620" s="793">
        <f t="shared" si="550"/>
        <v>0</v>
      </c>
      <c r="P620" s="792"/>
      <c r="Q620" s="792">
        <f t="shared" si="551"/>
        <v>0</v>
      </c>
      <c r="R620" s="792"/>
      <c r="S620" s="792">
        <f t="shared" si="552"/>
        <v>0</v>
      </c>
      <c r="T620" s="792"/>
      <c r="U620" s="792">
        <f t="shared" si="553"/>
        <v>0</v>
      </c>
      <c r="V620" s="792"/>
      <c r="W620" s="794"/>
      <c r="X620" s="795">
        <f t="shared" si="554"/>
        <v>0</v>
      </c>
      <c r="Y620" s="191"/>
      <c r="Z620" s="191">
        <f t="shared" si="555"/>
        <v>0</v>
      </c>
      <c r="AA620" s="191">
        <f t="shared" si="556"/>
        <v>0</v>
      </c>
      <c r="AB620" s="191">
        <f t="shared" si="557"/>
        <v>0</v>
      </c>
      <c r="AC620" s="191">
        <f t="shared" si="558"/>
        <v>0</v>
      </c>
      <c r="AD620" s="191">
        <f t="shared" ref="AD620:AE620" si="661">$F620*O620</f>
        <v>0</v>
      </c>
      <c r="AE620" s="191">
        <f t="shared" si="661"/>
        <v>0</v>
      </c>
      <c r="AF620" s="191">
        <f t="shared" si="560"/>
        <v>0</v>
      </c>
      <c r="AG620" s="191">
        <f t="shared" si="561"/>
        <v>0</v>
      </c>
      <c r="AH620" s="191">
        <f t="shared" si="562"/>
        <v>0</v>
      </c>
      <c r="AI620" s="191"/>
      <c r="AJ620" s="191"/>
      <c r="AK620" s="191"/>
    </row>
    <row r="621" spans="1:37">
      <c r="A621" s="787" t="str">
        <f t="shared" si="563"/>
        <v/>
      </c>
      <c r="B621" s="788" t="b">
        <f>IF(D620&lt;&gt;"",'PRODUCER INFORMATION '!$V$4)</f>
        <v>0</v>
      </c>
      <c r="C621" s="789" t="b">
        <f xml:space="preserve"> IF(D620&lt;&gt;"",'PRODUCER INFORMATION '!$Q$6)</f>
        <v>0</v>
      </c>
      <c r="D621" s="786"/>
      <c r="E621" s="790"/>
      <c r="F621" s="791"/>
      <c r="G621" s="792"/>
      <c r="H621" s="792">
        <f t="shared" si="546"/>
        <v>0</v>
      </c>
      <c r="I621" s="792"/>
      <c r="J621" s="792">
        <f t="shared" si="547"/>
        <v>0</v>
      </c>
      <c r="K621" s="792"/>
      <c r="L621" s="792">
        <f t="shared" si="548"/>
        <v>0</v>
      </c>
      <c r="M621" s="792"/>
      <c r="N621" s="792">
        <f t="shared" si="549"/>
        <v>0</v>
      </c>
      <c r="O621" s="793">
        <f t="shared" si="550"/>
        <v>0</v>
      </c>
      <c r="P621" s="792"/>
      <c r="Q621" s="792">
        <f t="shared" si="551"/>
        <v>0</v>
      </c>
      <c r="R621" s="792"/>
      <c r="S621" s="792">
        <f t="shared" si="552"/>
        <v>0</v>
      </c>
      <c r="T621" s="792"/>
      <c r="U621" s="792">
        <f t="shared" si="553"/>
        <v>0</v>
      </c>
      <c r="V621" s="792"/>
      <c r="W621" s="794"/>
      <c r="X621" s="795">
        <f t="shared" si="554"/>
        <v>0</v>
      </c>
      <c r="Y621" s="191"/>
      <c r="Z621" s="191">
        <f t="shared" si="555"/>
        <v>0</v>
      </c>
      <c r="AA621" s="191">
        <f t="shared" si="556"/>
        <v>0</v>
      </c>
      <c r="AB621" s="191">
        <f t="shared" si="557"/>
        <v>0</v>
      </c>
      <c r="AC621" s="191">
        <f t="shared" si="558"/>
        <v>0</v>
      </c>
      <c r="AD621" s="191">
        <f t="shared" ref="AD621:AE621" si="662">$F621*O621</f>
        <v>0</v>
      </c>
      <c r="AE621" s="191">
        <f t="shared" si="662"/>
        <v>0</v>
      </c>
      <c r="AF621" s="191">
        <f t="shared" si="560"/>
        <v>0</v>
      </c>
      <c r="AG621" s="191">
        <f t="shared" si="561"/>
        <v>0</v>
      </c>
      <c r="AH621" s="191">
        <f t="shared" si="562"/>
        <v>0</v>
      </c>
      <c r="AI621" s="191"/>
      <c r="AJ621" s="191"/>
      <c r="AK621" s="191"/>
    </row>
    <row r="622" spans="1:37">
      <c r="A622" s="787" t="str">
        <f t="shared" si="563"/>
        <v/>
      </c>
      <c r="B622" s="788" t="b">
        <f>IF(D621&lt;&gt;"",'PRODUCER INFORMATION '!$V$4)</f>
        <v>0</v>
      </c>
      <c r="C622" s="789" t="b">
        <f xml:space="preserve"> IF(D621&lt;&gt;"",'PRODUCER INFORMATION '!$Q$6)</f>
        <v>0</v>
      </c>
      <c r="D622" s="786"/>
      <c r="E622" s="790"/>
      <c r="F622" s="791"/>
      <c r="G622" s="792"/>
      <c r="H622" s="792">
        <f t="shared" si="546"/>
        <v>0</v>
      </c>
      <c r="I622" s="792"/>
      <c r="J622" s="792">
        <f t="shared" si="547"/>
        <v>0</v>
      </c>
      <c r="K622" s="792"/>
      <c r="L622" s="792">
        <f t="shared" si="548"/>
        <v>0</v>
      </c>
      <c r="M622" s="792"/>
      <c r="N622" s="792">
        <f t="shared" si="549"/>
        <v>0</v>
      </c>
      <c r="O622" s="793">
        <f t="shared" si="550"/>
        <v>0</v>
      </c>
      <c r="P622" s="792"/>
      <c r="Q622" s="792">
        <f t="shared" si="551"/>
        <v>0</v>
      </c>
      <c r="R622" s="792"/>
      <c r="S622" s="792">
        <f t="shared" si="552"/>
        <v>0</v>
      </c>
      <c r="T622" s="792"/>
      <c r="U622" s="792">
        <f t="shared" si="553"/>
        <v>0</v>
      </c>
      <c r="V622" s="792"/>
      <c r="W622" s="794"/>
      <c r="X622" s="795">
        <f t="shared" si="554"/>
        <v>0</v>
      </c>
      <c r="Y622" s="191"/>
      <c r="Z622" s="191">
        <f t="shared" si="555"/>
        <v>0</v>
      </c>
      <c r="AA622" s="191">
        <f t="shared" si="556"/>
        <v>0</v>
      </c>
      <c r="AB622" s="191">
        <f t="shared" si="557"/>
        <v>0</v>
      </c>
      <c r="AC622" s="191">
        <f t="shared" si="558"/>
        <v>0</v>
      </c>
      <c r="AD622" s="191">
        <f t="shared" ref="AD622:AE622" si="663">$F622*O622</f>
        <v>0</v>
      </c>
      <c r="AE622" s="191">
        <f t="shared" si="663"/>
        <v>0</v>
      </c>
      <c r="AF622" s="191">
        <f t="shared" si="560"/>
        <v>0</v>
      </c>
      <c r="AG622" s="191">
        <f t="shared" si="561"/>
        <v>0</v>
      </c>
      <c r="AH622" s="191">
        <f t="shared" si="562"/>
        <v>0</v>
      </c>
      <c r="AI622" s="191"/>
      <c r="AJ622" s="191"/>
      <c r="AK622" s="191"/>
    </row>
    <row r="623" spans="1:37">
      <c r="A623" s="787" t="str">
        <f t="shared" si="563"/>
        <v/>
      </c>
      <c r="B623" s="788" t="b">
        <f>IF(D622&lt;&gt;"",'PRODUCER INFORMATION '!$V$4)</f>
        <v>0</v>
      </c>
      <c r="C623" s="789" t="b">
        <f xml:space="preserve"> IF(D622&lt;&gt;"",'PRODUCER INFORMATION '!$Q$6)</f>
        <v>0</v>
      </c>
      <c r="D623" s="786"/>
      <c r="E623" s="790"/>
      <c r="F623" s="791"/>
      <c r="G623" s="792"/>
      <c r="H623" s="792">
        <f t="shared" si="546"/>
        <v>0</v>
      </c>
      <c r="I623" s="792"/>
      <c r="J623" s="792">
        <f t="shared" si="547"/>
        <v>0</v>
      </c>
      <c r="K623" s="792"/>
      <c r="L623" s="792">
        <f t="shared" si="548"/>
        <v>0</v>
      </c>
      <c r="M623" s="792"/>
      <c r="N623" s="792">
        <f t="shared" si="549"/>
        <v>0</v>
      </c>
      <c r="O623" s="793">
        <f t="shared" si="550"/>
        <v>0</v>
      </c>
      <c r="P623" s="792"/>
      <c r="Q623" s="792">
        <f t="shared" si="551"/>
        <v>0</v>
      </c>
      <c r="R623" s="792"/>
      <c r="S623" s="792">
        <f t="shared" si="552"/>
        <v>0</v>
      </c>
      <c r="T623" s="792"/>
      <c r="U623" s="792">
        <f t="shared" si="553"/>
        <v>0</v>
      </c>
      <c r="V623" s="792"/>
      <c r="W623" s="794"/>
      <c r="X623" s="795">
        <f t="shared" si="554"/>
        <v>0</v>
      </c>
      <c r="Y623" s="191"/>
      <c r="Z623" s="191">
        <f t="shared" si="555"/>
        <v>0</v>
      </c>
      <c r="AA623" s="191">
        <f t="shared" si="556"/>
        <v>0</v>
      </c>
      <c r="AB623" s="191">
        <f t="shared" si="557"/>
        <v>0</v>
      </c>
      <c r="AC623" s="191">
        <f t="shared" si="558"/>
        <v>0</v>
      </c>
      <c r="AD623" s="191">
        <f t="shared" ref="AD623:AE623" si="664">$F623*O623</f>
        <v>0</v>
      </c>
      <c r="AE623" s="191">
        <f t="shared" si="664"/>
        <v>0</v>
      </c>
      <c r="AF623" s="191">
        <f t="shared" si="560"/>
        <v>0</v>
      </c>
      <c r="AG623" s="191">
        <f t="shared" si="561"/>
        <v>0</v>
      </c>
      <c r="AH623" s="191">
        <f t="shared" si="562"/>
        <v>0</v>
      </c>
      <c r="AI623" s="191"/>
      <c r="AJ623" s="191"/>
      <c r="AK623" s="191"/>
    </row>
    <row r="624" spans="1:37">
      <c r="A624" s="787" t="str">
        <f t="shared" si="563"/>
        <v/>
      </c>
      <c r="B624" s="788" t="b">
        <f>IF(D623&lt;&gt;"",'PRODUCER INFORMATION '!$V$4)</f>
        <v>0</v>
      </c>
      <c r="C624" s="789" t="b">
        <f xml:space="preserve"> IF(D623&lt;&gt;"",'PRODUCER INFORMATION '!$Q$6)</f>
        <v>0</v>
      </c>
      <c r="D624" s="786"/>
      <c r="E624" s="790"/>
      <c r="F624" s="791"/>
      <c r="G624" s="792"/>
      <c r="H624" s="792">
        <f t="shared" si="546"/>
        <v>0</v>
      </c>
      <c r="I624" s="792"/>
      <c r="J624" s="792">
        <f t="shared" si="547"/>
        <v>0</v>
      </c>
      <c r="K624" s="792"/>
      <c r="L624" s="792">
        <f t="shared" si="548"/>
        <v>0</v>
      </c>
      <c r="M624" s="792"/>
      <c r="N624" s="792">
        <f t="shared" si="549"/>
        <v>0</v>
      </c>
      <c r="O624" s="793">
        <f t="shared" si="550"/>
        <v>0</v>
      </c>
      <c r="P624" s="792"/>
      <c r="Q624" s="792">
        <f t="shared" si="551"/>
        <v>0</v>
      </c>
      <c r="R624" s="792"/>
      <c r="S624" s="792">
        <f t="shared" si="552"/>
        <v>0</v>
      </c>
      <c r="T624" s="792"/>
      <c r="U624" s="792">
        <f t="shared" si="553"/>
        <v>0</v>
      </c>
      <c r="V624" s="792"/>
      <c r="W624" s="794"/>
      <c r="X624" s="795">
        <f t="shared" si="554"/>
        <v>0</v>
      </c>
      <c r="Y624" s="191"/>
      <c r="Z624" s="191">
        <f t="shared" si="555"/>
        <v>0</v>
      </c>
      <c r="AA624" s="191">
        <f t="shared" si="556"/>
        <v>0</v>
      </c>
      <c r="AB624" s="191">
        <f t="shared" si="557"/>
        <v>0</v>
      </c>
      <c r="AC624" s="191">
        <f t="shared" si="558"/>
        <v>0</v>
      </c>
      <c r="AD624" s="191">
        <f t="shared" ref="AD624:AE624" si="665">$F624*O624</f>
        <v>0</v>
      </c>
      <c r="AE624" s="191">
        <f t="shared" si="665"/>
        <v>0</v>
      </c>
      <c r="AF624" s="191">
        <f t="shared" si="560"/>
        <v>0</v>
      </c>
      <c r="AG624" s="191">
        <f t="shared" si="561"/>
        <v>0</v>
      </c>
      <c r="AH624" s="191">
        <f t="shared" si="562"/>
        <v>0</v>
      </c>
      <c r="AI624" s="191"/>
      <c r="AJ624" s="191"/>
      <c r="AK624" s="191"/>
    </row>
    <row r="625" spans="1:37">
      <c r="A625" s="787" t="str">
        <f t="shared" si="563"/>
        <v/>
      </c>
      <c r="B625" s="788" t="b">
        <f>IF(D624&lt;&gt;"",'PRODUCER INFORMATION '!$V$4)</f>
        <v>0</v>
      </c>
      <c r="C625" s="789" t="b">
        <f xml:space="preserve"> IF(D624&lt;&gt;"",'PRODUCER INFORMATION '!$Q$6)</f>
        <v>0</v>
      </c>
      <c r="D625" s="786"/>
      <c r="E625" s="790"/>
      <c r="F625" s="791"/>
      <c r="G625" s="792"/>
      <c r="H625" s="792">
        <f t="shared" si="546"/>
        <v>0</v>
      </c>
      <c r="I625" s="792"/>
      <c r="J625" s="792">
        <f t="shared" si="547"/>
        <v>0</v>
      </c>
      <c r="K625" s="792"/>
      <c r="L625" s="792">
        <f t="shared" si="548"/>
        <v>0</v>
      </c>
      <c r="M625" s="792"/>
      <c r="N625" s="792">
        <f t="shared" si="549"/>
        <v>0</v>
      </c>
      <c r="O625" s="793">
        <f t="shared" si="550"/>
        <v>0</v>
      </c>
      <c r="P625" s="792"/>
      <c r="Q625" s="792">
        <f t="shared" si="551"/>
        <v>0</v>
      </c>
      <c r="R625" s="792"/>
      <c r="S625" s="792">
        <f t="shared" si="552"/>
        <v>0</v>
      </c>
      <c r="T625" s="792"/>
      <c r="U625" s="792">
        <f t="shared" si="553"/>
        <v>0</v>
      </c>
      <c r="V625" s="792"/>
      <c r="W625" s="794"/>
      <c r="X625" s="795">
        <f t="shared" si="554"/>
        <v>0</v>
      </c>
      <c r="Y625" s="191"/>
      <c r="Z625" s="191">
        <f t="shared" si="555"/>
        <v>0</v>
      </c>
      <c r="AA625" s="191">
        <f t="shared" si="556"/>
        <v>0</v>
      </c>
      <c r="AB625" s="191">
        <f t="shared" si="557"/>
        <v>0</v>
      </c>
      <c r="AC625" s="191">
        <f t="shared" si="558"/>
        <v>0</v>
      </c>
      <c r="AD625" s="191">
        <f t="shared" ref="AD625:AE625" si="666">$F625*O625</f>
        <v>0</v>
      </c>
      <c r="AE625" s="191">
        <f t="shared" si="666"/>
        <v>0</v>
      </c>
      <c r="AF625" s="191">
        <f t="shared" si="560"/>
        <v>0</v>
      </c>
      <c r="AG625" s="191">
        <f t="shared" si="561"/>
        <v>0</v>
      </c>
      <c r="AH625" s="191">
        <f t="shared" si="562"/>
        <v>0</v>
      </c>
      <c r="AI625" s="191"/>
      <c r="AJ625" s="191"/>
      <c r="AK625" s="191"/>
    </row>
    <row r="626" spans="1:37">
      <c r="A626" s="787" t="str">
        <f t="shared" si="563"/>
        <v/>
      </c>
      <c r="B626" s="788" t="b">
        <f>IF(D625&lt;&gt;"",'PRODUCER INFORMATION '!$V$4)</f>
        <v>0</v>
      </c>
      <c r="C626" s="789" t="b">
        <f xml:space="preserve"> IF(D625&lt;&gt;"",'PRODUCER INFORMATION '!$Q$6)</f>
        <v>0</v>
      </c>
      <c r="D626" s="786"/>
      <c r="E626" s="790"/>
      <c r="F626" s="791"/>
      <c r="G626" s="792"/>
      <c r="H626" s="792">
        <f t="shared" si="546"/>
        <v>0</v>
      </c>
      <c r="I626" s="792"/>
      <c r="J626" s="792">
        <f t="shared" si="547"/>
        <v>0</v>
      </c>
      <c r="K626" s="792"/>
      <c r="L626" s="792">
        <f t="shared" si="548"/>
        <v>0</v>
      </c>
      <c r="M626" s="792"/>
      <c r="N626" s="792">
        <f t="shared" si="549"/>
        <v>0</v>
      </c>
      <c r="O626" s="793">
        <f t="shared" si="550"/>
        <v>0</v>
      </c>
      <c r="P626" s="792"/>
      <c r="Q626" s="792">
        <f t="shared" si="551"/>
        <v>0</v>
      </c>
      <c r="R626" s="792"/>
      <c r="S626" s="792">
        <f t="shared" si="552"/>
        <v>0</v>
      </c>
      <c r="T626" s="792"/>
      <c r="U626" s="792">
        <f t="shared" si="553"/>
        <v>0</v>
      </c>
      <c r="V626" s="792"/>
      <c r="W626" s="794"/>
      <c r="X626" s="795">
        <f t="shared" si="554"/>
        <v>0</v>
      </c>
      <c r="Y626" s="191"/>
      <c r="Z626" s="191">
        <f t="shared" si="555"/>
        <v>0</v>
      </c>
      <c r="AA626" s="191">
        <f t="shared" si="556"/>
        <v>0</v>
      </c>
      <c r="AB626" s="191">
        <f t="shared" si="557"/>
        <v>0</v>
      </c>
      <c r="AC626" s="191">
        <f t="shared" si="558"/>
        <v>0</v>
      </c>
      <c r="AD626" s="191">
        <f t="shared" ref="AD626:AE626" si="667">$F626*O626</f>
        <v>0</v>
      </c>
      <c r="AE626" s="191">
        <f t="shared" si="667"/>
        <v>0</v>
      </c>
      <c r="AF626" s="191">
        <f t="shared" si="560"/>
        <v>0</v>
      </c>
      <c r="AG626" s="191">
        <f t="shared" si="561"/>
        <v>0</v>
      </c>
      <c r="AH626" s="191">
        <f t="shared" si="562"/>
        <v>0</v>
      </c>
      <c r="AI626" s="191"/>
      <c r="AJ626" s="191"/>
      <c r="AK626" s="191"/>
    </row>
    <row r="627" spans="1:37">
      <c r="A627" s="787" t="str">
        <f t="shared" si="563"/>
        <v/>
      </c>
      <c r="B627" s="788" t="b">
        <f>IF(D626&lt;&gt;"",'PRODUCER INFORMATION '!$V$4)</f>
        <v>0</v>
      </c>
      <c r="C627" s="789" t="b">
        <f xml:space="preserve"> IF(D626&lt;&gt;"",'PRODUCER INFORMATION '!$Q$6)</f>
        <v>0</v>
      </c>
      <c r="D627" s="786"/>
      <c r="E627" s="790"/>
      <c r="F627" s="791"/>
      <c r="G627" s="792"/>
      <c r="H627" s="792">
        <f t="shared" si="546"/>
        <v>0</v>
      </c>
      <c r="I627" s="792"/>
      <c r="J627" s="792">
        <f t="shared" si="547"/>
        <v>0</v>
      </c>
      <c r="K627" s="792"/>
      <c r="L627" s="792">
        <f t="shared" si="548"/>
        <v>0</v>
      </c>
      <c r="M627" s="792"/>
      <c r="N627" s="792">
        <f t="shared" si="549"/>
        <v>0</v>
      </c>
      <c r="O627" s="793">
        <f t="shared" si="550"/>
        <v>0</v>
      </c>
      <c r="P627" s="792"/>
      <c r="Q627" s="792">
        <f t="shared" si="551"/>
        <v>0</v>
      </c>
      <c r="R627" s="792"/>
      <c r="S627" s="792">
        <f t="shared" si="552"/>
        <v>0</v>
      </c>
      <c r="T627" s="792"/>
      <c r="U627" s="792">
        <f t="shared" si="553"/>
        <v>0</v>
      </c>
      <c r="V627" s="792"/>
      <c r="W627" s="794"/>
      <c r="X627" s="795">
        <f t="shared" si="554"/>
        <v>0</v>
      </c>
      <c r="Y627" s="191"/>
      <c r="Z627" s="191">
        <f t="shared" si="555"/>
        <v>0</v>
      </c>
      <c r="AA627" s="191">
        <f t="shared" si="556"/>
        <v>0</v>
      </c>
      <c r="AB627" s="191">
        <f t="shared" si="557"/>
        <v>0</v>
      </c>
      <c r="AC627" s="191">
        <f t="shared" si="558"/>
        <v>0</v>
      </c>
      <c r="AD627" s="191">
        <f t="shared" ref="AD627:AE627" si="668">$F627*O627</f>
        <v>0</v>
      </c>
      <c r="AE627" s="191">
        <f t="shared" si="668"/>
        <v>0</v>
      </c>
      <c r="AF627" s="191">
        <f t="shared" si="560"/>
        <v>0</v>
      </c>
      <c r="AG627" s="191">
        <f t="shared" si="561"/>
        <v>0</v>
      </c>
      <c r="AH627" s="191">
        <f t="shared" si="562"/>
        <v>0</v>
      </c>
      <c r="AI627" s="191"/>
      <c r="AJ627" s="191"/>
      <c r="AK627" s="191"/>
    </row>
    <row r="628" spans="1:37">
      <c r="A628" s="787" t="str">
        <f t="shared" si="563"/>
        <v/>
      </c>
      <c r="B628" s="788" t="b">
        <f>IF(D627&lt;&gt;"",'PRODUCER INFORMATION '!$V$4)</f>
        <v>0</v>
      </c>
      <c r="C628" s="789" t="b">
        <f xml:space="preserve"> IF(D627&lt;&gt;"",'PRODUCER INFORMATION '!$Q$6)</f>
        <v>0</v>
      </c>
      <c r="D628" s="786"/>
      <c r="E628" s="790"/>
      <c r="F628" s="791"/>
      <c r="G628" s="792"/>
      <c r="H628" s="792">
        <f t="shared" si="546"/>
        <v>0</v>
      </c>
      <c r="I628" s="792"/>
      <c r="J628" s="792">
        <f t="shared" si="547"/>
        <v>0</v>
      </c>
      <c r="K628" s="792"/>
      <c r="L628" s="792">
        <f t="shared" si="548"/>
        <v>0</v>
      </c>
      <c r="M628" s="792"/>
      <c r="N628" s="792">
        <f t="shared" si="549"/>
        <v>0</v>
      </c>
      <c r="O628" s="793">
        <f t="shared" si="550"/>
        <v>0</v>
      </c>
      <c r="P628" s="792"/>
      <c r="Q628" s="792">
        <f t="shared" si="551"/>
        <v>0</v>
      </c>
      <c r="R628" s="792"/>
      <c r="S628" s="792">
        <f t="shared" si="552"/>
        <v>0</v>
      </c>
      <c r="T628" s="792"/>
      <c r="U628" s="792">
        <f t="shared" si="553"/>
        <v>0</v>
      </c>
      <c r="V628" s="792"/>
      <c r="W628" s="794"/>
      <c r="X628" s="795">
        <f t="shared" si="554"/>
        <v>0</v>
      </c>
      <c r="Y628" s="191"/>
      <c r="Z628" s="191">
        <f t="shared" si="555"/>
        <v>0</v>
      </c>
      <c r="AA628" s="191">
        <f t="shared" si="556"/>
        <v>0</v>
      </c>
      <c r="AB628" s="191">
        <f t="shared" si="557"/>
        <v>0</v>
      </c>
      <c r="AC628" s="191">
        <f t="shared" si="558"/>
        <v>0</v>
      </c>
      <c r="AD628" s="191">
        <f t="shared" ref="AD628:AE628" si="669">$F628*O628</f>
        <v>0</v>
      </c>
      <c r="AE628" s="191">
        <f t="shared" si="669"/>
        <v>0</v>
      </c>
      <c r="AF628" s="191">
        <f t="shared" si="560"/>
        <v>0</v>
      </c>
      <c r="AG628" s="191">
        <f t="shared" si="561"/>
        <v>0</v>
      </c>
      <c r="AH628" s="191">
        <f t="shared" si="562"/>
        <v>0</v>
      </c>
      <c r="AI628" s="191"/>
      <c r="AJ628" s="191"/>
      <c r="AK628" s="191"/>
    </row>
    <row r="629" spans="1:37">
      <c r="A629" s="787" t="str">
        <f t="shared" si="563"/>
        <v/>
      </c>
      <c r="B629" s="788" t="b">
        <f>IF(D628&lt;&gt;"",'PRODUCER INFORMATION '!$V$4)</f>
        <v>0</v>
      </c>
      <c r="C629" s="789" t="b">
        <f xml:space="preserve"> IF(D628&lt;&gt;"",'PRODUCER INFORMATION '!$Q$6)</f>
        <v>0</v>
      </c>
      <c r="D629" s="786"/>
      <c r="E629" s="790"/>
      <c r="F629" s="791"/>
      <c r="G629" s="792"/>
      <c r="H629" s="792">
        <f t="shared" si="546"/>
        <v>0</v>
      </c>
      <c r="I629" s="792"/>
      <c r="J629" s="792">
        <f t="shared" si="547"/>
        <v>0</v>
      </c>
      <c r="K629" s="792"/>
      <c r="L629" s="792">
        <f t="shared" si="548"/>
        <v>0</v>
      </c>
      <c r="M629" s="792"/>
      <c r="N629" s="792">
        <f t="shared" si="549"/>
        <v>0</v>
      </c>
      <c r="O629" s="793">
        <f t="shared" si="550"/>
        <v>0</v>
      </c>
      <c r="P629" s="792"/>
      <c r="Q629" s="792">
        <f t="shared" si="551"/>
        <v>0</v>
      </c>
      <c r="R629" s="792"/>
      <c r="S629" s="792">
        <f t="shared" si="552"/>
        <v>0</v>
      </c>
      <c r="T629" s="792"/>
      <c r="U629" s="792">
        <f t="shared" si="553"/>
        <v>0</v>
      </c>
      <c r="V629" s="792"/>
      <c r="W629" s="794"/>
      <c r="X629" s="795">
        <f t="shared" si="554"/>
        <v>0</v>
      </c>
      <c r="Y629" s="191"/>
      <c r="Z629" s="191">
        <f t="shared" si="555"/>
        <v>0</v>
      </c>
      <c r="AA629" s="191">
        <f t="shared" si="556"/>
        <v>0</v>
      </c>
      <c r="AB629" s="191">
        <f t="shared" si="557"/>
        <v>0</v>
      </c>
      <c r="AC629" s="191">
        <f t="shared" si="558"/>
        <v>0</v>
      </c>
      <c r="AD629" s="191">
        <f t="shared" ref="AD629:AE629" si="670">$F629*O629</f>
        <v>0</v>
      </c>
      <c r="AE629" s="191">
        <f t="shared" si="670"/>
        <v>0</v>
      </c>
      <c r="AF629" s="191">
        <f t="shared" si="560"/>
        <v>0</v>
      </c>
      <c r="AG629" s="191">
        <f t="shared" si="561"/>
        <v>0</v>
      </c>
      <c r="AH629" s="191">
        <f t="shared" si="562"/>
        <v>0</v>
      </c>
      <c r="AI629" s="191"/>
      <c r="AJ629" s="191"/>
      <c r="AK629" s="191"/>
    </row>
    <row r="630" spans="1:37">
      <c r="A630" s="787" t="str">
        <f t="shared" si="563"/>
        <v/>
      </c>
      <c r="B630" s="788" t="b">
        <f>IF(D629&lt;&gt;"",'PRODUCER INFORMATION '!$V$4)</f>
        <v>0</v>
      </c>
      <c r="C630" s="789" t="b">
        <f xml:space="preserve"> IF(D629&lt;&gt;"",'PRODUCER INFORMATION '!$Q$6)</f>
        <v>0</v>
      </c>
      <c r="D630" s="786"/>
      <c r="E630" s="790"/>
      <c r="F630" s="791"/>
      <c r="G630" s="792"/>
      <c r="H630" s="792">
        <f t="shared" si="546"/>
        <v>0</v>
      </c>
      <c r="I630" s="792"/>
      <c r="J630" s="792">
        <f t="shared" si="547"/>
        <v>0</v>
      </c>
      <c r="K630" s="792"/>
      <c r="L630" s="792">
        <f t="shared" si="548"/>
        <v>0</v>
      </c>
      <c r="M630" s="792"/>
      <c r="N630" s="792">
        <f t="shared" si="549"/>
        <v>0</v>
      </c>
      <c r="O630" s="793">
        <f t="shared" si="550"/>
        <v>0</v>
      </c>
      <c r="P630" s="792"/>
      <c r="Q630" s="792">
        <f t="shared" si="551"/>
        <v>0</v>
      </c>
      <c r="R630" s="792"/>
      <c r="S630" s="792">
        <f t="shared" si="552"/>
        <v>0</v>
      </c>
      <c r="T630" s="792"/>
      <c r="U630" s="792">
        <f t="shared" si="553"/>
        <v>0</v>
      </c>
      <c r="V630" s="792"/>
      <c r="W630" s="794"/>
      <c r="X630" s="795">
        <f t="shared" si="554"/>
        <v>0</v>
      </c>
      <c r="Y630" s="191"/>
      <c r="Z630" s="191">
        <f t="shared" si="555"/>
        <v>0</v>
      </c>
      <c r="AA630" s="191">
        <f t="shared" si="556"/>
        <v>0</v>
      </c>
      <c r="AB630" s="191">
        <f t="shared" si="557"/>
        <v>0</v>
      </c>
      <c r="AC630" s="191">
        <f t="shared" si="558"/>
        <v>0</v>
      </c>
      <c r="AD630" s="191">
        <f t="shared" ref="AD630:AE630" si="671">$F630*O630</f>
        <v>0</v>
      </c>
      <c r="AE630" s="191">
        <f t="shared" si="671"/>
        <v>0</v>
      </c>
      <c r="AF630" s="191">
        <f t="shared" si="560"/>
        <v>0</v>
      </c>
      <c r="AG630" s="191">
        <f t="shared" si="561"/>
        <v>0</v>
      </c>
      <c r="AH630" s="191">
        <f t="shared" si="562"/>
        <v>0</v>
      </c>
      <c r="AI630" s="191"/>
      <c r="AJ630" s="191"/>
      <c r="AK630" s="191"/>
    </row>
    <row r="631" spans="1:37">
      <c r="A631" s="787" t="str">
        <f t="shared" si="563"/>
        <v/>
      </c>
      <c r="B631" s="788" t="b">
        <f>IF(D630&lt;&gt;"",'PRODUCER INFORMATION '!$V$4)</f>
        <v>0</v>
      </c>
      <c r="C631" s="789" t="b">
        <f xml:space="preserve"> IF(D630&lt;&gt;"",'PRODUCER INFORMATION '!$Q$6)</f>
        <v>0</v>
      </c>
      <c r="D631" s="786"/>
      <c r="E631" s="790"/>
      <c r="F631" s="791"/>
      <c r="G631" s="792"/>
      <c r="H631" s="792">
        <f t="shared" si="546"/>
        <v>0</v>
      </c>
      <c r="I631" s="792"/>
      <c r="J631" s="792">
        <f t="shared" si="547"/>
        <v>0</v>
      </c>
      <c r="K631" s="792"/>
      <c r="L631" s="792">
        <f t="shared" si="548"/>
        <v>0</v>
      </c>
      <c r="M631" s="792"/>
      <c r="N631" s="792">
        <f t="shared" si="549"/>
        <v>0</v>
      </c>
      <c r="O631" s="793">
        <f t="shared" si="550"/>
        <v>0</v>
      </c>
      <c r="P631" s="792"/>
      <c r="Q631" s="792">
        <f t="shared" si="551"/>
        <v>0</v>
      </c>
      <c r="R631" s="792"/>
      <c r="S631" s="792">
        <f t="shared" si="552"/>
        <v>0</v>
      </c>
      <c r="T631" s="792"/>
      <c r="U631" s="792">
        <f t="shared" si="553"/>
        <v>0</v>
      </c>
      <c r="V631" s="792"/>
      <c r="W631" s="794"/>
      <c r="X631" s="795">
        <f t="shared" si="554"/>
        <v>0</v>
      </c>
      <c r="Y631" s="191"/>
      <c r="Z631" s="191">
        <f t="shared" si="555"/>
        <v>0</v>
      </c>
      <c r="AA631" s="191">
        <f t="shared" si="556"/>
        <v>0</v>
      </c>
      <c r="AB631" s="191">
        <f t="shared" si="557"/>
        <v>0</v>
      </c>
      <c r="AC631" s="191">
        <f t="shared" si="558"/>
        <v>0</v>
      </c>
      <c r="AD631" s="191">
        <f t="shared" ref="AD631:AE631" si="672">$F631*O631</f>
        <v>0</v>
      </c>
      <c r="AE631" s="191">
        <f t="shared" si="672"/>
        <v>0</v>
      </c>
      <c r="AF631" s="191">
        <f t="shared" si="560"/>
        <v>0</v>
      </c>
      <c r="AG631" s="191">
        <f t="shared" si="561"/>
        <v>0</v>
      </c>
      <c r="AH631" s="191">
        <f t="shared" si="562"/>
        <v>0</v>
      </c>
      <c r="AI631" s="191"/>
      <c r="AJ631" s="191"/>
      <c r="AK631" s="191"/>
    </row>
    <row r="632" spans="1:37">
      <c r="A632" s="787" t="str">
        <f t="shared" si="563"/>
        <v/>
      </c>
      <c r="B632" s="788" t="b">
        <f>IF(D631&lt;&gt;"",'PRODUCER INFORMATION '!$V$4)</f>
        <v>0</v>
      </c>
      <c r="C632" s="789" t="b">
        <f xml:space="preserve"> IF(D631&lt;&gt;"",'PRODUCER INFORMATION '!$Q$6)</f>
        <v>0</v>
      </c>
      <c r="D632" s="786"/>
      <c r="E632" s="790"/>
      <c r="F632" s="791"/>
      <c r="G632" s="792"/>
      <c r="H632" s="792">
        <f t="shared" si="546"/>
        <v>0</v>
      </c>
      <c r="I632" s="792"/>
      <c r="J632" s="792">
        <f t="shared" si="547"/>
        <v>0</v>
      </c>
      <c r="K632" s="792"/>
      <c r="L632" s="792">
        <f t="shared" si="548"/>
        <v>0</v>
      </c>
      <c r="M632" s="792"/>
      <c r="N632" s="792">
        <f t="shared" si="549"/>
        <v>0</v>
      </c>
      <c r="O632" s="793">
        <f t="shared" si="550"/>
        <v>0</v>
      </c>
      <c r="P632" s="792"/>
      <c r="Q632" s="792">
        <f t="shared" si="551"/>
        <v>0</v>
      </c>
      <c r="R632" s="792"/>
      <c r="S632" s="792">
        <f t="shared" si="552"/>
        <v>0</v>
      </c>
      <c r="T632" s="792"/>
      <c r="U632" s="792">
        <f t="shared" si="553"/>
        <v>0</v>
      </c>
      <c r="V632" s="792"/>
      <c r="W632" s="794"/>
      <c r="X632" s="795">
        <f t="shared" si="554"/>
        <v>0</v>
      </c>
      <c r="Y632" s="191"/>
      <c r="Z632" s="191">
        <f t="shared" si="555"/>
        <v>0</v>
      </c>
      <c r="AA632" s="191">
        <f t="shared" si="556"/>
        <v>0</v>
      </c>
      <c r="AB632" s="191">
        <f t="shared" si="557"/>
        <v>0</v>
      </c>
      <c r="AC632" s="191">
        <f t="shared" si="558"/>
        <v>0</v>
      </c>
      <c r="AD632" s="191">
        <f t="shared" ref="AD632:AE632" si="673">$F632*O632</f>
        <v>0</v>
      </c>
      <c r="AE632" s="191">
        <f t="shared" si="673"/>
        <v>0</v>
      </c>
      <c r="AF632" s="191">
        <f t="shared" si="560"/>
        <v>0</v>
      </c>
      <c r="AG632" s="191">
        <f t="shared" si="561"/>
        <v>0</v>
      </c>
      <c r="AH632" s="191">
        <f t="shared" si="562"/>
        <v>0</v>
      </c>
      <c r="AI632" s="191"/>
      <c r="AJ632" s="191"/>
      <c r="AK632" s="191"/>
    </row>
    <row r="633" spans="1:37">
      <c r="A633" s="787" t="str">
        <f t="shared" si="563"/>
        <v/>
      </c>
      <c r="B633" s="788" t="b">
        <f>IF(D632&lt;&gt;"",'PRODUCER INFORMATION '!$V$4)</f>
        <v>0</v>
      </c>
      <c r="C633" s="789" t="b">
        <f xml:space="preserve"> IF(D632&lt;&gt;"",'PRODUCER INFORMATION '!$Q$6)</f>
        <v>0</v>
      </c>
      <c r="D633" s="786"/>
      <c r="E633" s="790"/>
      <c r="F633" s="791"/>
      <c r="G633" s="792"/>
      <c r="H633" s="792">
        <f t="shared" si="546"/>
        <v>0</v>
      </c>
      <c r="I633" s="792"/>
      <c r="J633" s="792">
        <f t="shared" si="547"/>
        <v>0</v>
      </c>
      <c r="K633" s="792"/>
      <c r="L633" s="792">
        <f t="shared" si="548"/>
        <v>0</v>
      </c>
      <c r="M633" s="792"/>
      <c r="N633" s="792">
        <f t="shared" si="549"/>
        <v>0</v>
      </c>
      <c r="O633" s="793">
        <f t="shared" si="550"/>
        <v>0</v>
      </c>
      <c r="P633" s="792"/>
      <c r="Q633" s="792">
        <f t="shared" si="551"/>
        <v>0</v>
      </c>
      <c r="R633" s="792"/>
      <c r="S633" s="792">
        <f t="shared" si="552"/>
        <v>0</v>
      </c>
      <c r="T633" s="792"/>
      <c r="U633" s="792">
        <f t="shared" si="553"/>
        <v>0</v>
      </c>
      <c r="V633" s="792"/>
      <c r="W633" s="794"/>
      <c r="X633" s="795">
        <f t="shared" si="554"/>
        <v>0</v>
      </c>
      <c r="Y633" s="191"/>
      <c r="Z633" s="191">
        <f t="shared" si="555"/>
        <v>0</v>
      </c>
      <c r="AA633" s="191">
        <f t="shared" si="556"/>
        <v>0</v>
      </c>
      <c r="AB633" s="191">
        <f t="shared" si="557"/>
        <v>0</v>
      </c>
      <c r="AC633" s="191">
        <f t="shared" si="558"/>
        <v>0</v>
      </c>
      <c r="AD633" s="191">
        <f t="shared" ref="AD633:AE633" si="674">$F633*O633</f>
        <v>0</v>
      </c>
      <c r="AE633" s="191">
        <f t="shared" si="674"/>
        <v>0</v>
      </c>
      <c r="AF633" s="191">
        <f t="shared" si="560"/>
        <v>0</v>
      </c>
      <c r="AG633" s="191">
        <f t="shared" si="561"/>
        <v>0</v>
      </c>
      <c r="AH633" s="191">
        <f t="shared" si="562"/>
        <v>0</v>
      </c>
      <c r="AI633" s="191"/>
      <c r="AJ633" s="191"/>
      <c r="AK633" s="191"/>
    </row>
    <row r="634" spans="1:37">
      <c r="A634" s="787" t="str">
        <f t="shared" si="563"/>
        <v/>
      </c>
      <c r="B634" s="788" t="b">
        <f>IF(D633&lt;&gt;"",'PRODUCER INFORMATION '!$V$4)</f>
        <v>0</v>
      </c>
      <c r="C634" s="789" t="b">
        <f xml:space="preserve"> IF(D633&lt;&gt;"",'PRODUCER INFORMATION '!$Q$6)</f>
        <v>0</v>
      </c>
      <c r="D634" s="786"/>
      <c r="E634" s="790"/>
      <c r="F634" s="791"/>
      <c r="G634" s="792"/>
      <c r="H634" s="792">
        <f t="shared" si="546"/>
        <v>0</v>
      </c>
      <c r="I634" s="792"/>
      <c r="J634" s="792">
        <f t="shared" si="547"/>
        <v>0</v>
      </c>
      <c r="K634" s="792"/>
      <c r="L634" s="792">
        <f t="shared" si="548"/>
        <v>0</v>
      </c>
      <c r="M634" s="792"/>
      <c r="N634" s="792">
        <f t="shared" si="549"/>
        <v>0</v>
      </c>
      <c r="O634" s="793">
        <f t="shared" si="550"/>
        <v>0</v>
      </c>
      <c r="P634" s="792"/>
      <c r="Q634" s="792">
        <f t="shared" si="551"/>
        <v>0</v>
      </c>
      <c r="R634" s="792"/>
      <c r="S634" s="792">
        <f t="shared" si="552"/>
        <v>0</v>
      </c>
      <c r="T634" s="792"/>
      <c r="U634" s="792">
        <f t="shared" si="553"/>
        <v>0</v>
      </c>
      <c r="V634" s="792"/>
      <c r="W634" s="794"/>
      <c r="X634" s="795">
        <f t="shared" si="554"/>
        <v>0</v>
      </c>
      <c r="Y634" s="191"/>
      <c r="Z634" s="191">
        <f t="shared" si="555"/>
        <v>0</v>
      </c>
      <c r="AA634" s="191">
        <f t="shared" si="556"/>
        <v>0</v>
      </c>
      <c r="AB634" s="191">
        <f t="shared" si="557"/>
        <v>0</v>
      </c>
      <c r="AC634" s="191">
        <f t="shared" si="558"/>
        <v>0</v>
      </c>
      <c r="AD634" s="191">
        <f t="shared" ref="AD634:AE634" si="675">$F634*O634</f>
        <v>0</v>
      </c>
      <c r="AE634" s="191">
        <f t="shared" si="675"/>
        <v>0</v>
      </c>
      <c r="AF634" s="191">
        <f t="shared" si="560"/>
        <v>0</v>
      </c>
      <c r="AG634" s="191">
        <f t="shared" si="561"/>
        <v>0</v>
      </c>
      <c r="AH634" s="191">
        <f t="shared" si="562"/>
        <v>0</v>
      </c>
      <c r="AI634" s="191"/>
      <c r="AJ634" s="191"/>
      <c r="AK634" s="191"/>
    </row>
    <row r="635" spans="1:37">
      <c r="A635" s="787" t="str">
        <f t="shared" si="563"/>
        <v/>
      </c>
      <c r="B635" s="788" t="b">
        <f>IF(D634&lt;&gt;"",'PRODUCER INFORMATION '!$V$4)</f>
        <v>0</v>
      </c>
      <c r="C635" s="789" t="b">
        <f xml:space="preserve"> IF(D634&lt;&gt;"",'PRODUCER INFORMATION '!$Q$6)</f>
        <v>0</v>
      </c>
      <c r="D635" s="786"/>
      <c r="E635" s="790"/>
      <c r="F635" s="791"/>
      <c r="G635" s="792"/>
      <c r="H635" s="792">
        <f t="shared" si="546"/>
        <v>0</v>
      </c>
      <c r="I635" s="792"/>
      <c r="J635" s="792">
        <f t="shared" si="547"/>
        <v>0</v>
      </c>
      <c r="K635" s="792"/>
      <c r="L635" s="792">
        <f t="shared" si="548"/>
        <v>0</v>
      </c>
      <c r="M635" s="792"/>
      <c r="N635" s="792">
        <f t="shared" si="549"/>
        <v>0</v>
      </c>
      <c r="O635" s="793">
        <f t="shared" si="550"/>
        <v>0</v>
      </c>
      <c r="P635" s="792"/>
      <c r="Q635" s="792">
        <f t="shared" si="551"/>
        <v>0</v>
      </c>
      <c r="R635" s="792"/>
      <c r="S635" s="792">
        <f t="shared" si="552"/>
        <v>0</v>
      </c>
      <c r="T635" s="792"/>
      <c r="U635" s="792">
        <f t="shared" si="553"/>
        <v>0</v>
      </c>
      <c r="V635" s="792"/>
      <c r="W635" s="794"/>
      <c r="X635" s="795">
        <f t="shared" si="554"/>
        <v>0</v>
      </c>
      <c r="Y635" s="191"/>
      <c r="Z635" s="191">
        <f t="shared" si="555"/>
        <v>0</v>
      </c>
      <c r="AA635" s="191">
        <f t="shared" si="556"/>
        <v>0</v>
      </c>
      <c r="AB635" s="191">
        <f t="shared" si="557"/>
        <v>0</v>
      </c>
      <c r="AC635" s="191">
        <f t="shared" si="558"/>
        <v>0</v>
      </c>
      <c r="AD635" s="191">
        <f t="shared" ref="AD635:AE635" si="676">$F635*O635</f>
        <v>0</v>
      </c>
      <c r="AE635" s="191">
        <f t="shared" si="676"/>
        <v>0</v>
      </c>
      <c r="AF635" s="191">
        <f t="shared" si="560"/>
        <v>0</v>
      </c>
      <c r="AG635" s="191">
        <f t="shared" si="561"/>
        <v>0</v>
      </c>
      <c r="AH635" s="191">
        <f t="shared" si="562"/>
        <v>0</v>
      </c>
      <c r="AI635" s="191"/>
      <c r="AJ635" s="191"/>
      <c r="AK635" s="191"/>
    </row>
    <row r="636" spans="1:37">
      <c r="A636" s="787" t="str">
        <f t="shared" si="563"/>
        <v/>
      </c>
      <c r="B636" s="788" t="b">
        <f>IF(D635&lt;&gt;"",'PRODUCER INFORMATION '!$V$4)</f>
        <v>0</v>
      </c>
      <c r="C636" s="789" t="b">
        <f xml:space="preserve"> IF(D635&lt;&gt;"",'PRODUCER INFORMATION '!$Q$6)</f>
        <v>0</v>
      </c>
      <c r="D636" s="786"/>
      <c r="E636" s="790"/>
      <c r="F636" s="791"/>
      <c r="G636" s="792"/>
      <c r="H636" s="792">
        <f t="shared" si="546"/>
        <v>0</v>
      </c>
      <c r="I636" s="792"/>
      <c r="J636" s="792">
        <f t="shared" si="547"/>
        <v>0</v>
      </c>
      <c r="K636" s="792"/>
      <c r="L636" s="792">
        <f t="shared" si="548"/>
        <v>0</v>
      </c>
      <c r="M636" s="792"/>
      <c r="N636" s="792">
        <f t="shared" si="549"/>
        <v>0</v>
      </c>
      <c r="O636" s="793">
        <f t="shared" si="550"/>
        <v>0</v>
      </c>
      <c r="P636" s="792"/>
      <c r="Q636" s="792">
        <f t="shared" si="551"/>
        <v>0</v>
      </c>
      <c r="R636" s="792"/>
      <c r="S636" s="792">
        <f t="shared" si="552"/>
        <v>0</v>
      </c>
      <c r="T636" s="792"/>
      <c r="U636" s="792">
        <f t="shared" si="553"/>
        <v>0</v>
      </c>
      <c r="V636" s="792"/>
      <c r="W636" s="794"/>
      <c r="X636" s="795">
        <f t="shared" si="554"/>
        <v>0</v>
      </c>
      <c r="Y636" s="191"/>
      <c r="Z636" s="191">
        <f t="shared" si="555"/>
        <v>0</v>
      </c>
      <c r="AA636" s="191">
        <f t="shared" si="556"/>
        <v>0</v>
      </c>
      <c r="AB636" s="191">
        <f t="shared" si="557"/>
        <v>0</v>
      </c>
      <c r="AC636" s="191">
        <f t="shared" si="558"/>
        <v>0</v>
      </c>
      <c r="AD636" s="191">
        <f t="shared" ref="AD636:AE636" si="677">$F636*O636</f>
        <v>0</v>
      </c>
      <c r="AE636" s="191">
        <f t="shared" si="677"/>
        <v>0</v>
      </c>
      <c r="AF636" s="191">
        <f t="shared" si="560"/>
        <v>0</v>
      </c>
      <c r="AG636" s="191">
        <f t="shared" si="561"/>
        <v>0</v>
      </c>
      <c r="AH636" s="191">
        <f t="shared" si="562"/>
        <v>0</v>
      </c>
      <c r="AI636" s="191"/>
      <c r="AJ636" s="191"/>
      <c r="AK636" s="191"/>
    </row>
    <row r="637" spans="1:37">
      <c r="A637" s="787" t="str">
        <f t="shared" si="563"/>
        <v/>
      </c>
      <c r="B637" s="788" t="b">
        <f>IF(D636&lt;&gt;"",'PRODUCER INFORMATION '!$V$4)</f>
        <v>0</v>
      </c>
      <c r="C637" s="789" t="b">
        <f xml:space="preserve"> IF(D636&lt;&gt;"",'PRODUCER INFORMATION '!$Q$6)</f>
        <v>0</v>
      </c>
      <c r="D637" s="786"/>
      <c r="E637" s="790"/>
      <c r="F637" s="791"/>
      <c r="G637" s="792"/>
      <c r="H637" s="792">
        <f t="shared" si="546"/>
        <v>0</v>
      </c>
      <c r="I637" s="792"/>
      <c r="J637" s="792">
        <f t="shared" si="547"/>
        <v>0</v>
      </c>
      <c r="K637" s="792"/>
      <c r="L637" s="792">
        <f t="shared" si="548"/>
        <v>0</v>
      </c>
      <c r="M637" s="792"/>
      <c r="N637" s="792">
        <f t="shared" si="549"/>
        <v>0</v>
      </c>
      <c r="O637" s="793">
        <f t="shared" si="550"/>
        <v>0</v>
      </c>
      <c r="P637" s="792"/>
      <c r="Q637" s="792">
        <f t="shared" si="551"/>
        <v>0</v>
      </c>
      <c r="R637" s="792"/>
      <c r="S637" s="792">
        <f t="shared" si="552"/>
        <v>0</v>
      </c>
      <c r="T637" s="792"/>
      <c r="U637" s="792">
        <f t="shared" si="553"/>
        <v>0</v>
      </c>
      <c r="V637" s="792"/>
      <c r="W637" s="794"/>
      <c r="X637" s="795">
        <f t="shared" si="554"/>
        <v>0</v>
      </c>
      <c r="Y637" s="191"/>
      <c r="Z637" s="191">
        <f t="shared" si="555"/>
        <v>0</v>
      </c>
      <c r="AA637" s="191">
        <f t="shared" si="556"/>
        <v>0</v>
      </c>
      <c r="AB637" s="191">
        <f t="shared" si="557"/>
        <v>0</v>
      </c>
      <c r="AC637" s="191">
        <f t="shared" si="558"/>
        <v>0</v>
      </c>
      <c r="AD637" s="191">
        <f t="shared" ref="AD637:AE637" si="678">$F637*O637</f>
        <v>0</v>
      </c>
      <c r="AE637" s="191">
        <f t="shared" si="678"/>
        <v>0</v>
      </c>
      <c r="AF637" s="191">
        <f t="shared" si="560"/>
        <v>0</v>
      </c>
      <c r="AG637" s="191">
        <f t="shared" si="561"/>
        <v>0</v>
      </c>
      <c r="AH637" s="191">
        <f t="shared" si="562"/>
        <v>0</v>
      </c>
      <c r="AI637" s="191"/>
      <c r="AJ637" s="191"/>
      <c r="AK637" s="191"/>
    </row>
    <row r="638" spans="1:37">
      <c r="A638" s="787" t="str">
        <f t="shared" si="563"/>
        <v/>
      </c>
      <c r="B638" s="788" t="b">
        <f>IF(D637&lt;&gt;"",'PRODUCER INFORMATION '!$V$4)</f>
        <v>0</v>
      </c>
      <c r="C638" s="789" t="b">
        <f xml:space="preserve"> IF(D637&lt;&gt;"",'PRODUCER INFORMATION '!$Q$6)</f>
        <v>0</v>
      </c>
      <c r="D638" s="786"/>
      <c r="E638" s="790"/>
      <c r="F638" s="791"/>
      <c r="G638" s="792"/>
      <c r="H638" s="792">
        <f t="shared" si="546"/>
        <v>0</v>
      </c>
      <c r="I638" s="792"/>
      <c r="J638" s="792">
        <f t="shared" si="547"/>
        <v>0</v>
      </c>
      <c r="K638" s="792"/>
      <c r="L638" s="792">
        <f t="shared" si="548"/>
        <v>0</v>
      </c>
      <c r="M638" s="792"/>
      <c r="N638" s="792">
        <f t="shared" si="549"/>
        <v>0</v>
      </c>
      <c r="O638" s="793">
        <f t="shared" si="550"/>
        <v>0</v>
      </c>
      <c r="P638" s="792"/>
      <c r="Q638" s="792">
        <f t="shared" si="551"/>
        <v>0</v>
      </c>
      <c r="R638" s="792"/>
      <c r="S638" s="792">
        <f t="shared" si="552"/>
        <v>0</v>
      </c>
      <c r="T638" s="792"/>
      <c r="U638" s="792">
        <f t="shared" si="553"/>
        <v>0</v>
      </c>
      <c r="V638" s="792"/>
      <c r="W638" s="794"/>
      <c r="X638" s="795">
        <f t="shared" si="554"/>
        <v>0</v>
      </c>
      <c r="Y638" s="191"/>
      <c r="Z638" s="191">
        <f t="shared" si="555"/>
        <v>0</v>
      </c>
      <c r="AA638" s="191">
        <f t="shared" si="556"/>
        <v>0</v>
      </c>
      <c r="AB638" s="191">
        <f t="shared" si="557"/>
        <v>0</v>
      </c>
      <c r="AC638" s="191">
        <f t="shared" si="558"/>
        <v>0</v>
      </c>
      <c r="AD638" s="191">
        <f t="shared" ref="AD638:AE638" si="679">$F638*O638</f>
        <v>0</v>
      </c>
      <c r="AE638" s="191">
        <f t="shared" si="679"/>
        <v>0</v>
      </c>
      <c r="AF638" s="191">
        <f t="shared" si="560"/>
        <v>0</v>
      </c>
      <c r="AG638" s="191">
        <f t="shared" si="561"/>
        <v>0</v>
      </c>
      <c r="AH638" s="191">
        <f t="shared" si="562"/>
        <v>0</v>
      </c>
      <c r="AI638" s="191"/>
      <c r="AJ638" s="191"/>
      <c r="AK638" s="191"/>
    </row>
    <row r="639" spans="1:37">
      <c r="A639" s="787" t="str">
        <f t="shared" si="563"/>
        <v/>
      </c>
      <c r="B639" s="788" t="b">
        <f>IF(D638&lt;&gt;"",'PRODUCER INFORMATION '!$V$4)</f>
        <v>0</v>
      </c>
      <c r="C639" s="789" t="b">
        <f xml:space="preserve"> IF(D638&lt;&gt;"",'PRODUCER INFORMATION '!$Q$6)</f>
        <v>0</v>
      </c>
      <c r="D639" s="786"/>
      <c r="E639" s="790"/>
      <c r="F639" s="791"/>
      <c r="G639" s="792"/>
      <c r="H639" s="792">
        <f t="shared" si="546"/>
        <v>0</v>
      </c>
      <c r="I639" s="792"/>
      <c r="J639" s="792">
        <f t="shared" si="547"/>
        <v>0</v>
      </c>
      <c r="K639" s="792"/>
      <c r="L639" s="792">
        <f t="shared" si="548"/>
        <v>0</v>
      </c>
      <c r="M639" s="792"/>
      <c r="N639" s="792">
        <f t="shared" si="549"/>
        <v>0</v>
      </c>
      <c r="O639" s="793">
        <f t="shared" si="550"/>
        <v>0</v>
      </c>
      <c r="P639" s="792"/>
      <c r="Q639" s="792">
        <f t="shared" si="551"/>
        <v>0</v>
      </c>
      <c r="R639" s="792"/>
      <c r="S639" s="792">
        <f t="shared" si="552"/>
        <v>0</v>
      </c>
      <c r="T639" s="792"/>
      <c r="U639" s="792">
        <f t="shared" si="553"/>
        <v>0</v>
      </c>
      <c r="V639" s="792"/>
      <c r="W639" s="794"/>
      <c r="X639" s="795">
        <f t="shared" si="554"/>
        <v>0</v>
      </c>
      <c r="Y639" s="191"/>
      <c r="Z639" s="191">
        <f t="shared" si="555"/>
        <v>0</v>
      </c>
      <c r="AA639" s="191">
        <f t="shared" si="556"/>
        <v>0</v>
      </c>
      <c r="AB639" s="191">
        <f t="shared" si="557"/>
        <v>0</v>
      </c>
      <c r="AC639" s="191">
        <f t="shared" si="558"/>
        <v>0</v>
      </c>
      <c r="AD639" s="191">
        <f t="shared" ref="AD639:AE639" si="680">$F639*O639</f>
        <v>0</v>
      </c>
      <c r="AE639" s="191">
        <f t="shared" si="680"/>
        <v>0</v>
      </c>
      <c r="AF639" s="191">
        <f t="shared" si="560"/>
        <v>0</v>
      </c>
      <c r="AG639" s="191">
        <f t="shared" si="561"/>
        <v>0</v>
      </c>
      <c r="AH639" s="191">
        <f t="shared" si="562"/>
        <v>0</v>
      </c>
      <c r="AI639" s="191"/>
      <c r="AJ639" s="191"/>
      <c r="AK639" s="191"/>
    </row>
    <row r="640" spans="1:37">
      <c r="A640" s="787" t="str">
        <f t="shared" si="563"/>
        <v/>
      </c>
      <c r="B640" s="788" t="b">
        <f>IF(D639&lt;&gt;"",'PRODUCER INFORMATION '!$V$4)</f>
        <v>0</v>
      </c>
      <c r="C640" s="789" t="b">
        <f xml:space="preserve"> IF(D639&lt;&gt;"",'PRODUCER INFORMATION '!$Q$6)</f>
        <v>0</v>
      </c>
      <c r="D640" s="786"/>
      <c r="E640" s="790"/>
      <c r="F640" s="791"/>
      <c r="G640" s="792"/>
      <c r="H640" s="792">
        <f t="shared" si="546"/>
        <v>0</v>
      </c>
      <c r="I640" s="792"/>
      <c r="J640" s="792">
        <f t="shared" si="547"/>
        <v>0</v>
      </c>
      <c r="K640" s="792"/>
      <c r="L640" s="792">
        <f t="shared" si="548"/>
        <v>0</v>
      </c>
      <c r="M640" s="792"/>
      <c r="N640" s="792">
        <f t="shared" si="549"/>
        <v>0</v>
      </c>
      <c r="O640" s="793">
        <f t="shared" si="550"/>
        <v>0</v>
      </c>
      <c r="P640" s="792"/>
      <c r="Q640" s="792">
        <f t="shared" si="551"/>
        <v>0</v>
      </c>
      <c r="R640" s="792"/>
      <c r="S640" s="792">
        <f t="shared" si="552"/>
        <v>0</v>
      </c>
      <c r="T640" s="792"/>
      <c r="U640" s="792">
        <f t="shared" si="553"/>
        <v>0</v>
      </c>
      <c r="V640" s="792"/>
      <c r="W640" s="794"/>
      <c r="X640" s="795">
        <f t="shared" si="554"/>
        <v>0</v>
      </c>
      <c r="Y640" s="191"/>
      <c r="Z640" s="191">
        <f t="shared" si="555"/>
        <v>0</v>
      </c>
      <c r="AA640" s="191">
        <f t="shared" si="556"/>
        <v>0</v>
      </c>
      <c r="AB640" s="191">
        <f t="shared" si="557"/>
        <v>0</v>
      </c>
      <c r="AC640" s="191">
        <f t="shared" si="558"/>
        <v>0</v>
      </c>
      <c r="AD640" s="191">
        <f t="shared" ref="AD640:AE640" si="681">$F640*O640</f>
        <v>0</v>
      </c>
      <c r="AE640" s="191">
        <f t="shared" si="681"/>
        <v>0</v>
      </c>
      <c r="AF640" s="191">
        <f t="shared" si="560"/>
        <v>0</v>
      </c>
      <c r="AG640" s="191">
        <f t="shared" si="561"/>
        <v>0</v>
      </c>
      <c r="AH640" s="191">
        <f t="shared" si="562"/>
        <v>0</v>
      </c>
      <c r="AI640" s="191"/>
      <c r="AJ640" s="191"/>
      <c r="AK640" s="191"/>
    </row>
    <row r="641" spans="1:37">
      <c r="A641" s="787" t="str">
        <f t="shared" si="563"/>
        <v/>
      </c>
      <c r="B641" s="788" t="b">
        <f>IF(D640&lt;&gt;"",'PRODUCER INFORMATION '!$V$4)</f>
        <v>0</v>
      </c>
      <c r="C641" s="789" t="b">
        <f xml:space="preserve"> IF(D640&lt;&gt;"",'PRODUCER INFORMATION '!$Q$6)</f>
        <v>0</v>
      </c>
      <c r="D641" s="786"/>
      <c r="E641" s="790"/>
      <c r="F641" s="791"/>
      <c r="G641" s="792"/>
      <c r="H641" s="792">
        <f t="shared" si="546"/>
        <v>0</v>
      </c>
      <c r="I641" s="792"/>
      <c r="J641" s="792">
        <f t="shared" si="547"/>
        <v>0</v>
      </c>
      <c r="K641" s="792"/>
      <c r="L641" s="792">
        <f t="shared" si="548"/>
        <v>0</v>
      </c>
      <c r="M641" s="792"/>
      <c r="N641" s="792">
        <f t="shared" si="549"/>
        <v>0</v>
      </c>
      <c r="O641" s="793">
        <f t="shared" si="550"/>
        <v>0</v>
      </c>
      <c r="P641" s="792"/>
      <c r="Q641" s="792">
        <f t="shared" si="551"/>
        <v>0</v>
      </c>
      <c r="R641" s="792"/>
      <c r="S641" s="792">
        <f t="shared" si="552"/>
        <v>0</v>
      </c>
      <c r="T641" s="792"/>
      <c r="U641" s="792">
        <f t="shared" si="553"/>
        <v>0</v>
      </c>
      <c r="V641" s="792"/>
      <c r="W641" s="794"/>
      <c r="X641" s="795">
        <f t="shared" si="554"/>
        <v>0</v>
      </c>
      <c r="Y641" s="191"/>
      <c r="Z641" s="191">
        <f t="shared" si="555"/>
        <v>0</v>
      </c>
      <c r="AA641" s="191">
        <f t="shared" si="556"/>
        <v>0</v>
      </c>
      <c r="AB641" s="191">
        <f t="shared" si="557"/>
        <v>0</v>
      </c>
      <c r="AC641" s="191">
        <f t="shared" si="558"/>
        <v>0</v>
      </c>
      <c r="AD641" s="191">
        <f t="shared" ref="AD641:AE641" si="682">$F641*O641</f>
        <v>0</v>
      </c>
      <c r="AE641" s="191">
        <f t="shared" si="682"/>
        <v>0</v>
      </c>
      <c r="AF641" s="191">
        <f t="shared" si="560"/>
        <v>0</v>
      </c>
      <c r="AG641" s="191">
        <f t="shared" si="561"/>
        <v>0</v>
      </c>
      <c r="AH641" s="191">
        <f t="shared" si="562"/>
        <v>0</v>
      </c>
      <c r="AI641" s="191"/>
      <c r="AJ641" s="191"/>
      <c r="AK641" s="191"/>
    </row>
    <row r="642" spans="1:37">
      <c r="A642" s="787" t="str">
        <f t="shared" si="563"/>
        <v/>
      </c>
      <c r="B642" s="788" t="b">
        <f>IF(D641&lt;&gt;"",'PRODUCER INFORMATION '!$V$4)</f>
        <v>0</v>
      </c>
      <c r="C642" s="789" t="b">
        <f xml:space="preserve"> IF(D641&lt;&gt;"",'PRODUCER INFORMATION '!$Q$6)</f>
        <v>0</v>
      </c>
      <c r="D642" s="786"/>
      <c r="E642" s="790"/>
      <c r="F642" s="791"/>
      <c r="G642" s="792"/>
      <c r="H642" s="792">
        <f t="shared" si="546"/>
        <v>0</v>
      </c>
      <c r="I642" s="792"/>
      <c r="J642" s="792">
        <f t="shared" si="547"/>
        <v>0</v>
      </c>
      <c r="K642" s="792"/>
      <c r="L642" s="792">
        <f t="shared" si="548"/>
        <v>0</v>
      </c>
      <c r="M642" s="792"/>
      <c r="N642" s="792">
        <f t="shared" si="549"/>
        <v>0</v>
      </c>
      <c r="O642" s="793">
        <f t="shared" si="550"/>
        <v>0</v>
      </c>
      <c r="P642" s="792"/>
      <c r="Q642" s="792">
        <f t="shared" si="551"/>
        <v>0</v>
      </c>
      <c r="R642" s="792"/>
      <c r="S642" s="792">
        <f t="shared" si="552"/>
        <v>0</v>
      </c>
      <c r="T642" s="792"/>
      <c r="U642" s="792">
        <f t="shared" si="553"/>
        <v>0</v>
      </c>
      <c r="V642" s="792"/>
      <c r="W642" s="794"/>
      <c r="X642" s="795">
        <f t="shared" si="554"/>
        <v>0</v>
      </c>
      <c r="Y642" s="191"/>
      <c r="Z642" s="191">
        <f t="shared" si="555"/>
        <v>0</v>
      </c>
      <c r="AA642" s="191">
        <f t="shared" si="556"/>
        <v>0</v>
      </c>
      <c r="AB642" s="191">
        <f t="shared" si="557"/>
        <v>0</v>
      </c>
      <c r="AC642" s="191">
        <f t="shared" si="558"/>
        <v>0</v>
      </c>
      <c r="AD642" s="191">
        <f t="shared" ref="AD642:AE642" si="683">$F642*O642</f>
        <v>0</v>
      </c>
      <c r="AE642" s="191">
        <f t="shared" si="683"/>
        <v>0</v>
      </c>
      <c r="AF642" s="191">
        <f t="shared" si="560"/>
        <v>0</v>
      </c>
      <c r="AG642" s="191">
        <f t="shared" si="561"/>
        <v>0</v>
      </c>
      <c r="AH642" s="191">
        <f t="shared" si="562"/>
        <v>0</v>
      </c>
      <c r="AI642" s="191"/>
      <c r="AJ642" s="191"/>
      <c r="AK642" s="191"/>
    </row>
    <row r="643" spans="1:37">
      <c r="A643" s="787" t="str">
        <f t="shared" si="563"/>
        <v/>
      </c>
      <c r="B643" s="788" t="b">
        <f>IF(D642&lt;&gt;"",'PRODUCER INFORMATION '!$V$4)</f>
        <v>0</v>
      </c>
      <c r="C643" s="789" t="b">
        <f xml:space="preserve"> IF(D642&lt;&gt;"",'PRODUCER INFORMATION '!$Q$6)</f>
        <v>0</v>
      </c>
      <c r="D643" s="786"/>
      <c r="E643" s="790"/>
      <c r="F643" s="791"/>
      <c r="G643" s="792"/>
      <c r="H643" s="792">
        <f t="shared" si="546"/>
        <v>0</v>
      </c>
      <c r="I643" s="792"/>
      <c r="J643" s="792">
        <f t="shared" si="547"/>
        <v>0</v>
      </c>
      <c r="K643" s="792"/>
      <c r="L643" s="792">
        <f t="shared" si="548"/>
        <v>0</v>
      </c>
      <c r="M643" s="792"/>
      <c r="N643" s="792">
        <f t="shared" si="549"/>
        <v>0</v>
      </c>
      <c r="O643" s="793">
        <f t="shared" si="550"/>
        <v>0</v>
      </c>
      <c r="P643" s="792"/>
      <c r="Q643" s="792">
        <f t="shared" si="551"/>
        <v>0</v>
      </c>
      <c r="R643" s="792"/>
      <c r="S643" s="792">
        <f t="shared" si="552"/>
        <v>0</v>
      </c>
      <c r="T643" s="792"/>
      <c r="U643" s="792">
        <f t="shared" si="553"/>
        <v>0</v>
      </c>
      <c r="V643" s="792"/>
      <c r="W643" s="794"/>
      <c r="X643" s="795">
        <f t="shared" si="554"/>
        <v>0</v>
      </c>
      <c r="Y643" s="191"/>
      <c r="Z643" s="191">
        <f t="shared" si="555"/>
        <v>0</v>
      </c>
      <c r="AA643" s="191">
        <f t="shared" si="556"/>
        <v>0</v>
      </c>
      <c r="AB643" s="191">
        <f t="shared" si="557"/>
        <v>0</v>
      </c>
      <c r="AC643" s="191">
        <f t="shared" si="558"/>
        <v>0</v>
      </c>
      <c r="AD643" s="191">
        <f t="shared" ref="AD643:AE643" si="684">$F643*O643</f>
        <v>0</v>
      </c>
      <c r="AE643" s="191">
        <f t="shared" si="684"/>
        <v>0</v>
      </c>
      <c r="AF643" s="191">
        <f t="shared" si="560"/>
        <v>0</v>
      </c>
      <c r="AG643" s="191">
        <f t="shared" si="561"/>
        <v>0</v>
      </c>
      <c r="AH643" s="191">
        <f t="shared" si="562"/>
        <v>0</v>
      </c>
      <c r="AI643" s="191"/>
      <c r="AJ643" s="191"/>
      <c r="AK643" s="191"/>
    </row>
    <row r="644" spans="1:37">
      <c r="A644" s="787" t="str">
        <f t="shared" si="563"/>
        <v/>
      </c>
      <c r="B644" s="788" t="b">
        <f>IF(D643&lt;&gt;"",'PRODUCER INFORMATION '!$V$4)</f>
        <v>0</v>
      </c>
      <c r="C644" s="789" t="b">
        <f xml:space="preserve"> IF(D643&lt;&gt;"",'PRODUCER INFORMATION '!$Q$6)</f>
        <v>0</v>
      </c>
      <c r="D644" s="786"/>
      <c r="E644" s="790"/>
      <c r="F644" s="791"/>
      <c r="G644" s="792"/>
      <c r="H644" s="792">
        <f t="shared" si="546"/>
        <v>0</v>
      </c>
      <c r="I644" s="792"/>
      <c r="J644" s="792">
        <f t="shared" si="547"/>
        <v>0</v>
      </c>
      <c r="K644" s="792"/>
      <c r="L644" s="792">
        <f t="shared" si="548"/>
        <v>0</v>
      </c>
      <c r="M644" s="792"/>
      <c r="N644" s="792">
        <f t="shared" si="549"/>
        <v>0</v>
      </c>
      <c r="O644" s="793">
        <f t="shared" si="550"/>
        <v>0</v>
      </c>
      <c r="P644" s="792"/>
      <c r="Q644" s="792">
        <f t="shared" si="551"/>
        <v>0</v>
      </c>
      <c r="R644" s="792"/>
      <c r="S644" s="792">
        <f t="shared" si="552"/>
        <v>0</v>
      </c>
      <c r="T644" s="792"/>
      <c r="U644" s="792">
        <f t="shared" si="553"/>
        <v>0</v>
      </c>
      <c r="V644" s="792"/>
      <c r="W644" s="794"/>
      <c r="X644" s="795">
        <f t="shared" si="554"/>
        <v>0</v>
      </c>
      <c r="Y644" s="191"/>
      <c r="Z644" s="191">
        <f t="shared" si="555"/>
        <v>0</v>
      </c>
      <c r="AA644" s="191">
        <f t="shared" si="556"/>
        <v>0</v>
      </c>
      <c r="AB644" s="191">
        <f t="shared" si="557"/>
        <v>0</v>
      </c>
      <c r="AC644" s="191">
        <f t="shared" si="558"/>
        <v>0</v>
      </c>
      <c r="AD644" s="191">
        <f t="shared" ref="AD644:AE644" si="685">$F644*O644</f>
        <v>0</v>
      </c>
      <c r="AE644" s="191">
        <f t="shared" si="685"/>
        <v>0</v>
      </c>
      <c r="AF644" s="191">
        <f t="shared" si="560"/>
        <v>0</v>
      </c>
      <c r="AG644" s="191">
        <f t="shared" si="561"/>
        <v>0</v>
      </c>
      <c r="AH644" s="191">
        <f t="shared" si="562"/>
        <v>0</v>
      </c>
      <c r="AI644" s="191"/>
      <c r="AJ644" s="191"/>
      <c r="AK644" s="191"/>
    </row>
    <row r="645" spans="1:37">
      <c r="A645" s="787" t="str">
        <f t="shared" si="563"/>
        <v/>
      </c>
      <c r="B645" s="788" t="b">
        <f>IF(D644&lt;&gt;"",'PRODUCER INFORMATION '!$V$4)</f>
        <v>0</v>
      </c>
      <c r="C645" s="789" t="b">
        <f xml:space="preserve"> IF(D644&lt;&gt;"",'PRODUCER INFORMATION '!$Q$6)</f>
        <v>0</v>
      </c>
      <c r="D645" s="786"/>
      <c r="E645" s="790"/>
      <c r="F645" s="791"/>
      <c r="G645" s="792"/>
      <c r="H645" s="792">
        <f t="shared" si="546"/>
        <v>0</v>
      </c>
      <c r="I645" s="792"/>
      <c r="J645" s="792">
        <f t="shared" si="547"/>
        <v>0</v>
      </c>
      <c r="K645" s="792"/>
      <c r="L645" s="792">
        <f t="shared" si="548"/>
        <v>0</v>
      </c>
      <c r="M645" s="792"/>
      <c r="N645" s="792">
        <f t="shared" si="549"/>
        <v>0</v>
      </c>
      <c r="O645" s="793">
        <f t="shared" si="550"/>
        <v>0</v>
      </c>
      <c r="P645" s="792"/>
      <c r="Q645" s="792">
        <f t="shared" si="551"/>
        <v>0</v>
      </c>
      <c r="R645" s="792"/>
      <c r="S645" s="792">
        <f t="shared" si="552"/>
        <v>0</v>
      </c>
      <c r="T645" s="792"/>
      <c r="U645" s="792">
        <f t="shared" si="553"/>
        <v>0</v>
      </c>
      <c r="V645" s="792"/>
      <c r="W645" s="794"/>
      <c r="X645" s="795">
        <f t="shared" si="554"/>
        <v>0</v>
      </c>
      <c r="Y645" s="191"/>
      <c r="Z645" s="191">
        <f t="shared" si="555"/>
        <v>0</v>
      </c>
      <c r="AA645" s="191">
        <f t="shared" si="556"/>
        <v>0</v>
      </c>
      <c r="AB645" s="191">
        <f t="shared" si="557"/>
        <v>0</v>
      </c>
      <c r="AC645" s="191">
        <f t="shared" si="558"/>
        <v>0</v>
      </c>
      <c r="AD645" s="191">
        <f t="shared" ref="AD645:AE645" si="686">$F645*O645</f>
        <v>0</v>
      </c>
      <c r="AE645" s="191">
        <f t="shared" si="686"/>
        <v>0</v>
      </c>
      <c r="AF645" s="191">
        <f t="shared" si="560"/>
        <v>0</v>
      </c>
      <c r="AG645" s="191">
        <f t="shared" si="561"/>
        <v>0</v>
      </c>
      <c r="AH645" s="191">
        <f t="shared" si="562"/>
        <v>0</v>
      </c>
      <c r="AI645" s="191"/>
      <c r="AJ645" s="191"/>
      <c r="AK645" s="191"/>
    </row>
    <row r="646" spans="1:37">
      <c r="A646" s="787" t="str">
        <f t="shared" si="563"/>
        <v/>
      </c>
      <c r="B646" s="788" t="b">
        <f>IF(D645&lt;&gt;"",'PRODUCER INFORMATION '!$V$4)</f>
        <v>0</v>
      </c>
      <c r="C646" s="789" t="b">
        <f xml:space="preserve"> IF(D645&lt;&gt;"",'PRODUCER INFORMATION '!$Q$6)</f>
        <v>0</v>
      </c>
      <c r="D646" s="786"/>
      <c r="E646" s="790"/>
      <c r="F646" s="791"/>
      <c r="G646" s="792"/>
      <c r="H646" s="792">
        <f t="shared" si="546"/>
        <v>0</v>
      </c>
      <c r="I646" s="792"/>
      <c r="J646" s="792">
        <f t="shared" si="547"/>
        <v>0</v>
      </c>
      <c r="K646" s="792"/>
      <c r="L646" s="792">
        <f t="shared" si="548"/>
        <v>0</v>
      </c>
      <c r="M646" s="792"/>
      <c r="N646" s="792">
        <f t="shared" si="549"/>
        <v>0</v>
      </c>
      <c r="O646" s="793">
        <f t="shared" si="550"/>
        <v>0</v>
      </c>
      <c r="P646" s="792"/>
      <c r="Q646" s="792">
        <f t="shared" si="551"/>
        <v>0</v>
      </c>
      <c r="R646" s="792"/>
      <c r="S646" s="792">
        <f t="shared" si="552"/>
        <v>0</v>
      </c>
      <c r="T646" s="792"/>
      <c r="U646" s="792">
        <f t="shared" si="553"/>
        <v>0</v>
      </c>
      <c r="V646" s="792"/>
      <c r="W646" s="794"/>
      <c r="X646" s="795">
        <f t="shared" si="554"/>
        <v>0</v>
      </c>
      <c r="Y646" s="191"/>
      <c r="Z646" s="191">
        <f t="shared" si="555"/>
        <v>0</v>
      </c>
      <c r="AA646" s="191">
        <f t="shared" si="556"/>
        <v>0</v>
      </c>
      <c r="AB646" s="191">
        <f t="shared" si="557"/>
        <v>0</v>
      </c>
      <c r="AC646" s="191">
        <f t="shared" si="558"/>
        <v>0</v>
      </c>
      <c r="AD646" s="191">
        <f t="shared" ref="AD646:AE646" si="687">$F646*O646</f>
        <v>0</v>
      </c>
      <c r="AE646" s="191">
        <f t="shared" si="687"/>
        <v>0</v>
      </c>
      <c r="AF646" s="191">
        <f t="shared" si="560"/>
        <v>0</v>
      </c>
      <c r="AG646" s="191">
        <f t="shared" si="561"/>
        <v>0</v>
      </c>
      <c r="AH646" s="191">
        <f t="shared" si="562"/>
        <v>0</v>
      </c>
      <c r="AI646" s="191"/>
      <c r="AJ646" s="191"/>
      <c r="AK646" s="191"/>
    </row>
    <row r="647" spans="1:37">
      <c r="A647" s="787" t="str">
        <f t="shared" si="563"/>
        <v/>
      </c>
      <c r="B647" s="788" t="b">
        <f>IF(D646&lt;&gt;"",'PRODUCER INFORMATION '!$V$4)</f>
        <v>0</v>
      </c>
      <c r="C647" s="789" t="b">
        <f xml:space="preserve"> IF(D646&lt;&gt;"",'PRODUCER INFORMATION '!$Q$6)</f>
        <v>0</v>
      </c>
      <c r="D647" s="786"/>
      <c r="E647" s="790"/>
      <c r="F647" s="791"/>
      <c r="G647" s="792"/>
      <c r="H647" s="792">
        <f t="shared" si="546"/>
        <v>0</v>
      </c>
      <c r="I647" s="792"/>
      <c r="J647" s="792">
        <f t="shared" si="547"/>
        <v>0</v>
      </c>
      <c r="K647" s="792"/>
      <c r="L647" s="792">
        <f t="shared" si="548"/>
        <v>0</v>
      </c>
      <c r="M647" s="792"/>
      <c r="N647" s="792">
        <f t="shared" si="549"/>
        <v>0</v>
      </c>
      <c r="O647" s="793">
        <f t="shared" si="550"/>
        <v>0</v>
      </c>
      <c r="P647" s="792"/>
      <c r="Q647" s="792">
        <f t="shared" si="551"/>
        <v>0</v>
      </c>
      <c r="R647" s="792"/>
      <c r="S647" s="792">
        <f t="shared" si="552"/>
        <v>0</v>
      </c>
      <c r="T647" s="792"/>
      <c r="U647" s="792">
        <f t="shared" si="553"/>
        <v>0</v>
      </c>
      <c r="V647" s="792"/>
      <c r="W647" s="794"/>
      <c r="X647" s="795">
        <f t="shared" si="554"/>
        <v>0</v>
      </c>
      <c r="Y647" s="191"/>
      <c r="Z647" s="191">
        <f t="shared" si="555"/>
        <v>0</v>
      </c>
      <c r="AA647" s="191">
        <f t="shared" si="556"/>
        <v>0</v>
      </c>
      <c r="AB647" s="191">
        <f t="shared" si="557"/>
        <v>0</v>
      </c>
      <c r="AC647" s="191">
        <f t="shared" si="558"/>
        <v>0</v>
      </c>
      <c r="AD647" s="191">
        <f t="shared" ref="AD647:AE647" si="688">$F647*O647</f>
        <v>0</v>
      </c>
      <c r="AE647" s="191">
        <f t="shared" si="688"/>
        <v>0</v>
      </c>
      <c r="AF647" s="191">
        <f t="shared" si="560"/>
        <v>0</v>
      </c>
      <c r="AG647" s="191">
        <f t="shared" si="561"/>
        <v>0</v>
      </c>
      <c r="AH647" s="191">
        <f t="shared" si="562"/>
        <v>0</v>
      </c>
      <c r="AI647" s="191"/>
      <c r="AJ647" s="191"/>
      <c r="AK647" s="191"/>
    </row>
    <row r="648" spans="1:37">
      <c r="A648" s="787" t="str">
        <f t="shared" si="563"/>
        <v/>
      </c>
      <c r="B648" s="788" t="b">
        <f>IF(D647&lt;&gt;"",'PRODUCER INFORMATION '!$V$4)</f>
        <v>0</v>
      </c>
      <c r="C648" s="789" t="b">
        <f xml:space="preserve"> IF(D647&lt;&gt;"",'PRODUCER INFORMATION '!$Q$6)</f>
        <v>0</v>
      </c>
      <c r="D648" s="786"/>
      <c r="E648" s="790"/>
      <c r="F648" s="791"/>
      <c r="G648" s="792"/>
      <c r="H648" s="792">
        <f t="shared" si="546"/>
        <v>0</v>
      </c>
      <c r="I648" s="792"/>
      <c r="J648" s="792">
        <f t="shared" si="547"/>
        <v>0</v>
      </c>
      <c r="K648" s="792"/>
      <c r="L648" s="792">
        <f t="shared" si="548"/>
        <v>0</v>
      </c>
      <c r="M648" s="792"/>
      <c r="N648" s="792">
        <f t="shared" si="549"/>
        <v>0</v>
      </c>
      <c r="O648" s="793">
        <f t="shared" si="550"/>
        <v>0</v>
      </c>
      <c r="P648" s="792"/>
      <c r="Q648" s="792">
        <f t="shared" si="551"/>
        <v>0</v>
      </c>
      <c r="R648" s="792"/>
      <c r="S648" s="792">
        <f t="shared" si="552"/>
        <v>0</v>
      </c>
      <c r="T648" s="792"/>
      <c r="U648" s="792">
        <f t="shared" si="553"/>
        <v>0</v>
      </c>
      <c r="V648" s="792"/>
      <c r="W648" s="794"/>
      <c r="X648" s="795">
        <f t="shared" si="554"/>
        <v>0</v>
      </c>
      <c r="Y648" s="191"/>
      <c r="Z648" s="191">
        <f t="shared" si="555"/>
        <v>0</v>
      </c>
      <c r="AA648" s="191">
        <f t="shared" si="556"/>
        <v>0</v>
      </c>
      <c r="AB648" s="191">
        <f t="shared" si="557"/>
        <v>0</v>
      </c>
      <c r="AC648" s="191">
        <f t="shared" si="558"/>
        <v>0</v>
      </c>
      <c r="AD648" s="191">
        <f t="shared" ref="AD648:AE648" si="689">$F648*O648</f>
        <v>0</v>
      </c>
      <c r="AE648" s="191">
        <f t="shared" si="689"/>
        <v>0</v>
      </c>
      <c r="AF648" s="191">
        <f t="shared" si="560"/>
        <v>0</v>
      </c>
      <c r="AG648" s="191">
        <f t="shared" si="561"/>
        <v>0</v>
      </c>
      <c r="AH648" s="191">
        <f t="shared" si="562"/>
        <v>0</v>
      </c>
      <c r="AI648" s="191"/>
      <c r="AJ648" s="191"/>
      <c r="AK648" s="191"/>
    </row>
    <row r="649" spans="1:37">
      <c r="A649" s="787" t="str">
        <f t="shared" si="563"/>
        <v/>
      </c>
      <c r="B649" s="788" t="b">
        <f>IF(D648&lt;&gt;"",'PRODUCER INFORMATION '!$V$4)</f>
        <v>0</v>
      </c>
      <c r="C649" s="789" t="b">
        <f xml:space="preserve"> IF(D648&lt;&gt;"",'PRODUCER INFORMATION '!$Q$6)</f>
        <v>0</v>
      </c>
      <c r="D649" s="786"/>
      <c r="E649" s="790"/>
      <c r="F649" s="791"/>
      <c r="G649" s="792"/>
      <c r="H649" s="792">
        <f t="shared" si="546"/>
        <v>0</v>
      </c>
      <c r="I649" s="792"/>
      <c r="J649" s="792">
        <f t="shared" si="547"/>
        <v>0</v>
      </c>
      <c r="K649" s="792"/>
      <c r="L649" s="792">
        <f t="shared" si="548"/>
        <v>0</v>
      </c>
      <c r="M649" s="792"/>
      <c r="N649" s="792">
        <f t="shared" si="549"/>
        <v>0</v>
      </c>
      <c r="O649" s="793">
        <f t="shared" si="550"/>
        <v>0</v>
      </c>
      <c r="P649" s="792"/>
      <c r="Q649" s="792">
        <f t="shared" si="551"/>
        <v>0</v>
      </c>
      <c r="R649" s="792"/>
      <c r="S649" s="792">
        <f t="shared" si="552"/>
        <v>0</v>
      </c>
      <c r="T649" s="792"/>
      <c r="U649" s="792">
        <f t="shared" si="553"/>
        <v>0</v>
      </c>
      <c r="V649" s="792"/>
      <c r="W649" s="794"/>
      <c r="X649" s="795">
        <f t="shared" si="554"/>
        <v>0</v>
      </c>
      <c r="Y649" s="191"/>
      <c r="Z649" s="191">
        <f t="shared" si="555"/>
        <v>0</v>
      </c>
      <c r="AA649" s="191">
        <f t="shared" si="556"/>
        <v>0</v>
      </c>
      <c r="AB649" s="191">
        <f t="shared" si="557"/>
        <v>0</v>
      </c>
      <c r="AC649" s="191">
        <f t="shared" si="558"/>
        <v>0</v>
      </c>
      <c r="AD649" s="191">
        <f t="shared" ref="AD649:AE649" si="690">$F649*O649</f>
        <v>0</v>
      </c>
      <c r="AE649" s="191">
        <f t="shared" si="690"/>
        <v>0</v>
      </c>
      <c r="AF649" s="191">
        <f t="shared" si="560"/>
        <v>0</v>
      </c>
      <c r="AG649" s="191">
        <f t="shared" si="561"/>
        <v>0</v>
      </c>
      <c r="AH649" s="191">
        <f t="shared" si="562"/>
        <v>0</v>
      </c>
      <c r="AI649" s="191"/>
      <c r="AJ649" s="191"/>
      <c r="AK649" s="191"/>
    </row>
    <row r="650" spans="1:37">
      <c r="A650" s="787" t="str">
        <f t="shared" si="563"/>
        <v/>
      </c>
      <c r="B650" s="788" t="b">
        <f>IF(D649&lt;&gt;"",'PRODUCER INFORMATION '!$V$4)</f>
        <v>0</v>
      </c>
      <c r="C650" s="789" t="b">
        <f xml:space="preserve"> IF(D649&lt;&gt;"",'PRODUCER INFORMATION '!$Q$6)</f>
        <v>0</v>
      </c>
      <c r="D650" s="786"/>
      <c r="E650" s="790"/>
      <c r="F650" s="791"/>
      <c r="G650" s="792"/>
      <c r="H650" s="792">
        <f t="shared" si="546"/>
        <v>0</v>
      </c>
      <c r="I650" s="792"/>
      <c r="J650" s="792">
        <f t="shared" si="547"/>
        <v>0</v>
      </c>
      <c r="K650" s="792"/>
      <c r="L650" s="792">
        <f t="shared" si="548"/>
        <v>0</v>
      </c>
      <c r="M650" s="792"/>
      <c r="N650" s="792">
        <f t="shared" si="549"/>
        <v>0</v>
      </c>
      <c r="O650" s="793">
        <f t="shared" si="550"/>
        <v>0</v>
      </c>
      <c r="P650" s="792"/>
      <c r="Q650" s="792">
        <f t="shared" si="551"/>
        <v>0</v>
      </c>
      <c r="R650" s="792"/>
      <c r="S650" s="792">
        <f t="shared" si="552"/>
        <v>0</v>
      </c>
      <c r="T650" s="792"/>
      <c r="U650" s="792">
        <f t="shared" si="553"/>
        <v>0</v>
      </c>
      <c r="V650" s="792"/>
      <c r="W650" s="794"/>
      <c r="X650" s="795">
        <f t="shared" si="554"/>
        <v>0</v>
      </c>
      <c r="Y650" s="191"/>
      <c r="Z650" s="191">
        <f t="shared" si="555"/>
        <v>0</v>
      </c>
      <c r="AA650" s="191">
        <f t="shared" si="556"/>
        <v>0</v>
      </c>
      <c r="AB650" s="191">
        <f t="shared" si="557"/>
        <v>0</v>
      </c>
      <c r="AC650" s="191">
        <f t="shared" si="558"/>
        <v>0</v>
      </c>
      <c r="AD650" s="191">
        <f t="shared" ref="AD650:AE650" si="691">$F650*O650</f>
        <v>0</v>
      </c>
      <c r="AE650" s="191">
        <f t="shared" si="691"/>
        <v>0</v>
      </c>
      <c r="AF650" s="191">
        <f t="shared" si="560"/>
        <v>0</v>
      </c>
      <c r="AG650" s="191">
        <f t="shared" si="561"/>
        <v>0</v>
      </c>
      <c r="AH650" s="191">
        <f t="shared" si="562"/>
        <v>0</v>
      </c>
      <c r="AI650" s="191"/>
      <c r="AJ650" s="191"/>
      <c r="AK650" s="191"/>
    </row>
    <row r="651" spans="1:37">
      <c r="A651" s="787" t="str">
        <f t="shared" si="563"/>
        <v/>
      </c>
      <c r="B651" s="788" t="b">
        <f>IF(D650&lt;&gt;"",'PRODUCER INFORMATION '!$V$4)</f>
        <v>0</v>
      </c>
      <c r="C651" s="789" t="b">
        <f xml:space="preserve"> IF(D650&lt;&gt;"",'PRODUCER INFORMATION '!$Q$6)</f>
        <v>0</v>
      </c>
      <c r="D651" s="786"/>
      <c r="E651" s="790"/>
      <c r="F651" s="791"/>
      <c r="G651" s="792"/>
      <c r="H651" s="792">
        <f t="shared" si="546"/>
        <v>0</v>
      </c>
      <c r="I651" s="792"/>
      <c r="J651" s="792">
        <f t="shared" si="547"/>
        <v>0</v>
      </c>
      <c r="K651" s="792"/>
      <c r="L651" s="792">
        <f t="shared" si="548"/>
        <v>0</v>
      </c>
      <c r="M651" s="792"/>
      <c r="N651" s="792">
        <f t="shared" si="549"/>
        <v>0</v>
      </c>
      <c r="O651" s="793">
        <f t="shared" si="550"/>
        <v>0</v>
      </c>
      <c r="P651" s="792"/>
      <c r="Q651" s="792">
        <f t="shared" si="551"/>
        <v>0</v>
      </c>
      <c r="R651" s="792"/>
      <c r="S651" s="792">
        <f t="shared" si="552"/>
        <v>0</v>
      </c>
      <c r="T651" s="792"/>
      <c r="U651" s="792">
        <f t="shared" si="553"/>
        <v>0</v>
      </c>
      <c r="V651" s="792"/>
      <c r="W651" s="794"/>
      <c r="X651" s="795">
        <f t="shared" si="554"/>
        <v>0</v>
      </c>
      <c r="Y651" s="191"/>
      <c r="Z651" s="191">
        <f t="shared" si="555"/>
        <v>0</v>
      </c>
      <c r="AA651" s="191">
        <f t="shared" si="556"/>
        <v>0</v>
      </c>
      <c r="AB651" s="191">
        <f t="shared" si="557"/>
        <v>0</v>
      </c>
      <c r="AC651" s="191">
        <f t="shared" si="558"/>
        <v>0</v>
      </c>
      <c r="AD651" s="191">
        <f t="shared" ref="AD651:AE651" si="692">$F651*O651</f>
        <v>0</v>
      </c>
      <c r="AE651" s="191">
        <f t="shared" si="692"/>
        <v>0</v>
      </c>
      <c r="AF651" s="191">
        <f t="shared" si="560"/>
        <v>0</v>
      </c>
      <c r="AG651" s="191">
        <f t="shared" si="561"/>
        <v>0</v>
      </c>
      <c r="AH651" s="191">
        <f t="shared" si="562"/>
        <v>0</v>
      </c>
      <c r="AI651" s="191"/>
      <c r="AJ651" s="191"/>
      <c r="AK651" s="191"/>
    </row>
    <row r="652" spans="1:37">
      <c r="A652" s="787" t="str">
        <f t="shared" si="563"/>
        <v/>
      </c>
      <c r="B652" s="788" t="b">
        <f>IF(D651&lt;&gt;"",'PRODUCER INFORMATION '!$V$4)</f>
        <v>0</v>
      </c>
      <c r="C652" s="789" t="b">
        <f xml:space="preserve"> IF(D651&lt;&gt;"",'PRODUCER INFORMATION '!$Q$6)</f>
        <v>0</v>
      </c>
      <c r="D652" s="786"/>
      <c r="E652" s="790"/>
      <c r="F652" s="791"/>
      <c r="G652" s="792"/>
      <c r="H652" s="792">
        <f t="shared" si="546"/>
        <v>0</v>
      </c>
      <c r="I652" s="792"/>
      <c r="J652" s="792">
        <f t="shared" si="547"/>
        <v>0</v>
      </c>
      <c r="K652" s="792"/>
      <c r="L652" s="792">
        <f t="shared" si="548"/>
        <v>0</v>
      </c>
      <c r="M652" s="792"/>
      <c r="N652" s="792">
        <f t="shared" si="549"/>
        <v>0</v>
      </c>
      <c r="O652" s="793">
        <f t="shared" si="550"/>
        <v>0</v>
      </c>
      <c r="P652" s="792"/>
      <c r="Q652" s="792">
        <f t="shared" si="551"/>
        <v>0</v>
      </c>
      <c r="R652" s="792"/>
      <c r="S652" s="792">
        <f t="shared" si="552"/>
        <v>0</v>
      </c>
      <c r="T652" s="792"/>
      <c r="U652" s="792">
        <f t="shared" si="553"/>
        <v>0</v>
      </c>
      <c r="V652" s="792"/>
      <c r="W652" s="794"/>
      <c r="X652" s="795">
        <f t="shared" si="554"/>
        <v>0</v>
      </c>
      <c r="Y652" s="191"/>
      <c r="Z652" s="191">
        <f t="shared" si="555"/>
        <v>0</v>
      </c>
      <c r="AA652" s="191">
        <f t="shared" si="556"/>
        <v>0</v>
      </c>
      <c r="AB652" s="191">
        <f t="shared" si="557"/>
        <v>0</v>
      </c>
      <c r="AC652" s="191">
        <f t="shared" si="558"/>
        <v>0</v>
      </c>
      <c r="AD652" s="191">
        <f t="shared" ref="AD652:AE652" si="693">$F652*O652</f>
        <v>0</v>
      </c>
      <c r="AE652" s="191">
        <f t="shared" si="693"/>
        <v>0</v>
      </c>
      <c r="AF652" s="191">
        <f t="shared" si="560"/>
        <v>0</v>
      </c>
      <c r="AG652" s="191">
        <f t="shared" si="561"/>
        <v>0</v>
      </c>
      <c r="AH652" s="191">
        <f t="shared" si="562"/>
        <v>0</v>
      </c>
      <c r="AI652" s="191"/>
      <c r="AJ652" s="191"/>
      <c r="AK652" s="191"/>
    </row>
    <row r="653" spans="1:37">
      <c r="A653" s="787" t="str">
        <f t="shared" si="563"/>
        <v/>
      </c>
      <c r="B653" s="788" t="b">
        <f>IF(D652&lt;&gt;"",'PRODUCER INFORMATION '!$V$4)</f>
        <v>0</v>
      </c>
      <c r="C653" s="789" t="b">
        <f xml:space="preserve"> IF(D652&lt;&gt;"",'PRODUCER INFORMATION '!$Q$6)</f>
        <v>0</v>
      </c>
      <c r="D653" s="786"/>
      <c r="E653" s="790"/>
      <c r="F653" s="791"/>
      <c r="G653" s="792"/>
      <c r="H653" s="792">
        <f t="shared" si="546"/>
        <v>0</v>
      </c>
      <c r="I653" s="792"/>
      <c r="J653" s="792">
        <f t="shared" si="547"/>
        <v>0</v>
      </c>
      <c r="K653" s="792"/>
      <c r="L653" s="792">
        <f t="shared" si="548"/>
        <v>0</v>
      </c>
      <c r="M653" s="792"/>
      <c r="N653" s="792">
        <f t="shared" si="549"/>
        <v>0</v>
      </c>
      <c r="O653" s="793">
        <f t="shared" si="550"/>
        <v>0</v>
      </c>
      <c r="P653" s="792"/>
      <c r="Q653" s="792">
        <f t="shared" si="551"/>
        <v>0</v>
      </c>
      <c r="R653" s="792"/>
      <c r="S653" s="792">
        <f t="shared" si="552"/>
        <v>0</v>
      </c>
      <c r="T653" s="792"/>
      <c r="U653" s="792">
        <f t="shared" si="553"/>
        <v>0</v>
      </c>
      <c r="V653" s="792"/>
      <c r="W653" s="794"/>
      <c r="X653" s="795">
        <f t="shared" si="554"/>
        <v>0</v>
      </c>
      <c r="Y653" s="191"/>
      <c r="Z653" s="191">
        <f t="shared" si="555"/>
        <v>0</v>
      </c>
      <c r="AA653" s="191">
        <f t="shared" si="556"/>
        <v>0</v>
      </c>
      <c r="AB653" s="191">
        <f t="shared" si="557"/>
        <v>0</v>
      </c>
      <c r="AC653" s="191">
        <f t="shared" si="558"/>
        <v>0</v>
      </c>
      <c r="AD653" s="191">
        <f t="shared" ref="AD653:AE653" si="694">$F653*O653</f>
        <v>0</v>
      </c>
      <c r="AE653" s="191">
        <f t="shared" si="694"/>
        <v>0</v>
      </c>
      <c r="AF653" s="191">
        <f t="shared" si="560"/>
        <v>0</v>
      </c>
      <c r="AG653" s="191">
        <f t="shared" si="561"/>
        <v>0</v>
      </c>
      <c r="AH653" s="191">
        <f t="shared" si="562"/>
        <v>0</v>
      </c>
      <c r="AI653" s="191"/>
      <c r="AJ653" s="191"/>
      <c r="AK653" s="191"/>
    </row>
    <row r="654" spans="1:37">
      <c r="A654" s="787" t="str">
        <f t="shared" si="563"/>
        <v/>
      </c>
      <c r="B654" s="788" t="b">
        <f>IF(D653&lt;&gt;"",'PRODUCER INFORMATION '!$V$4)</f>
        <v>0</v>
      </c>
      <c r="C654" s="789" t="b">
        <f xml:space="preserve"> IF(D653&lt;&gt;"",'PRODUCER INFORMATION '!$Q$6)</f>
        <v>0</v>
      </c>
      <c r="D654" s="786"/>
      <c r="E654" s="790"/>
      <c r="F654" s="791"/>
      <c r="G654" s="792"/>
      <c r="H654" s="792">
        <f t="shared" si="546"/>
        <v>0</v>
      </c>
      <c r="I654" s="792"/>
      <c r="J654" s="792">
        <f t="shared" si="547"/>
        <v>0</v>
      </c>
      <c r="K654" s="792"/>
      <c r="L654" s="792">
        <f t="shared" si="548"/>
        <v>0</v>
      </c>
      <c r="M654" s="792"/>
      <c r="N654" s="792">
        <f t="shared" si="549"/>
        <v>0</v>
      </c>
      <c r="O654" s="793">
        <f t="shared" si="550"/>
        <v>0</v>
      </c>
      <c r="P654" s="792"/>
      <c r="Q654" s="792">
        <f t="shared" si="551"/>
        <v>0</v>
      </c>
      <c r="R654" s="792"/>
      <c r="S654" s="792">
        <f t="shared" si="552"/>
        <v>0</v>
      </c>
      <c r="T654" s="792"/>
      <c r="U654" s="792">
        <f t="shared" si="553"/>
        <v>0</v>
      </c>
      <c r="V654" s="792"/>
      <c r="W654" s="794"/>
      <c r="X654" s="795">
        <f t="shared" si="554"/>
        <v>0</v>
      </c>
      <c r="Y654" s="191"/>
      <c r="Z654" s="191">
        <f t="shared" si="555"/>
        <v>0</v>
      </c>
      <c r="AA654" s="191">
        <f t="shared" si="556"/>
        <v>0</v>
      </c>
      <c r="AB654" s="191">
        <f t="shared" si="557"/>
        <v>0</v>
      </c>
      <c r="AC654" s="191">
        <f t="shared" si="558"/>
        <v>0</v>
      </c>
      <c r="AD654" s="191">
        <f t="shared" ref="AD654:AE654" si="695">$F654*O654</f>
        <v>0</v>
      </c>
      <c r="AE654" s="191">
        <f t="shared" si="695"/>
        <v>0</v>
      </c>
      <c r="AF654" s="191">
        <f t="shared" si="560"/>
        <v>0</v>
      </c>
      <c r="AG654" s="191">
        <f t="shared" si="561"/>
        <v>0</v>
      </c>
      <c r="AH654" s="191">
        <f t="shared" si="562"/>
        <v>0</v>
      </c>
      <c r="AI654" s="191"/>
      <c r="AJ654" s="191"/>
      <c r="AK654" s="191"/>
    </row>
    <row r="655" spans="1:37">
      <c r="A655" s="787" t="str">
        <f t="shared" si="563"/>
        <v/>
      </c>
      <c r="B655" s="788" t="b">
        <f>IF(D654&lt;&gt;"",'PRODUCER INFORMATION '!$V$4)</f>
        <v>0</v>
      </c>
      <c r="C655" s="789" t="b">
        <f xml:space="preserve"> IF(D654&lt;&gt;"",'PRODUCER INFORMATION '!$Q$6)</f>
        <v>0</v>
      </c>
      <c r="D655" s="786"/>
      <c r="E655" s="790"/>
      <c r="F655" s="791"/>
      <c r="G655" s="792"/>
      <c r="H655" s="792">
        <f t="shared" si="546"/>
        <v>0</v>
      </c>
      <c r="I655" s="792"/>
      <c r="J655" s="792">
        <f t="shared" si="547"/>
        <v>0</v>
      </c>
      <c r="K655" s="792"/>
      <c r="L655" s="792">
        <f t="shared" si="548"/>
        <v>0</v>
      </c>
      <c r="M655" s="792"/>
      <c r="N655" s="792">
        <f t="shared" si="549"/>
        <v>0</v>
      </c>
      <c r="O655" s="793">
        <f t="shared" si="550"/>
        <v>0</v>
      </c>
      <c r="P655" s="792"/>
      <c r="Q655" s="792">
        <f t="shared" si="551"/>
        <v>0</v>
      </c>
      <c r="R655" s="792"/>
      <c r="S655" s="792">
        <f t="shared" si="552"/>
        <v>0</v>
      </c>
      <c r="T655" s="792"/>
      <c r="U655" s="792">
        <f t="shared" si="553"/>
        <v>0</v>
      </c>
      <c r="V655" s="792"/>
      <c r="W655" s="794"/>
      <c r="X655" s="795">
        <f t="shared" si="554"/>
        <v>0</v>
      </c>
      <c r="Y655" s="191"/>
      <c r="Z655" s="191">
        <f t="shared" si="555"/>
        <v>0</v>
      </c>
      <c r="AA655" s="191">
        <f t="shared" si="556"/>
        <v>0</v>
      </c>
      <c r="AB655" s="191">
        <f t="shared" si="557"/>
        <v>0</v>
      </c>
      <c r="AC655" s="191">
        <f t="shared" si="558"/>
        <v>0</v>
      </c>
      <c r="AD655" s="191">
        <f t="shared" ref="AD655:AE655" si="696">$F655*O655</f>
        <v>0</v>
      </c>
      <c r="AE655" s="191">
        <f t="shared" si="696"/>
        <v>0</v>
      </c>
      <c r="AF655" s="191">
        <f t="shared" si="560"/>
        <v>0</v>
      </c>
      <c r="AG655" s="191">
        <f t="shared" si="561"/>
        <v>0</v>
      </c>
      <c r="AH655" s="191">
        <f t="shared" si="562"/>
        <v>0</v>
      </c>
      <c r="AI655" s="191"/>
      <c r="AJ655" s="191"/>
      <c r="AK655" s="191"/>
    </row>
    <row r="656" spans="1:37">
      <c r="A656" s="787" t="str">
        <f t="shared" si="563"/>
        <v/>
      </c>
      <c r="B656" s="788" t="b">
        <f>IF(D655&lt;&gt;"",'PRODUCER INFORMATION '!$V$4)</f>
        <v>0</v>
      </c>
      <c r="C656" s="789" t="b">
        <f xml:space="preserve"> IF(D655&lt;&gt;"",'PRODUCER INFORMATION '!$Q$6)</f>
        <v>0</v>
      </c>
      <c r="D656" s="786"/>
      <c r="E656" s="790"/>
      <c r="F656" s="791"/>
      <c r="G656" s="792"/>
      <c r="H656" s="792">
        <f t="shared" si="546"/>
        <v>0</v>
      </c>
      <c r="I656" s="792"/>
      <c r="J656" s="792">
        <f t="shared" si="547"/>
        <v>0</v>
      </c>
      <c r="K656" s="792"/>
      <c r="L656" s="792">
        <f t="shared" si="548"/>
        <v>0</v>
      </c>
      <c r="M656" s="792"/>
      <c r="N656" s="792">
        <f t="shared" si="549"/>
        <v>0</v>
      </c>
      <c r="O656" s="793">
        <f t="shared" si="550"/>
        <v>0</v>
      </c>
      <c r="P656" s="792"/>
      <c r="Q656" s="792">
        <f t="shared" si="551"/>
        <v>0</v>
      </c>
      <c r="R656" s="792"/>
      <c r="S656" s="792">
        <f t="shared" si="552"/>
        <v>0</v>
      </c>
      <c r="T656" s="792"/>
      <c r="U656" s="792">
        <f t="shared" si="553"/>
        <v>0</v>
      </c>
      <c r="V656" s="792"/>
      <c r="W656" s="794"/>
      <c r="X656" s="795">
        <f t="shared" si="554"/>
        <v>0</v>
      </c>
      <c r="Y656" s="191"/>
      <c r="Z656" s="191">
        <f t="shared" si="555"/>
        <v>0</v>
      </c>
      <c r="AA656" s="191">
        <f t="shared" si="556"/>
        <v>0</v>
      </c>
      <c r="AB656" s="191">
        <f t="shared" si="557"/>
        <v>0</v>
      </c>
      <c r="AC656" s="191">
        <f t="shared" si="558"/>
        <v>0</v>
      </c>
      <c r="AD656" s="191">
        <f t="shared" ref="AD656:AE656" si="697">$F656*O656</f>
        <v>0</v>
      </c>
      <c r="AE656" s="191">
        <f t="shared" si="697"/>
        <v>0</v>
      </c>
      <c r="AF656" s="191">
        <f t="shared" si="560"/>
        <v>0</v>
      </c>
      <c r="AG656" s="191">
        <f t="shared" si="561"/>
        <v>0</v>
      </c>
      <c r="AH656" s="191">
        <f t="shared" si="562"/>
        <v>0</v>
      </c>
      <c r="AI656" s="191"/>
      <c r="AJ656" s="191"/>
      <c r="AK656" s="191"/>
    </row>
    <row r="657" spans="1:37">
      <c r="A657" s="787" t="str">
        <f t="shared" si="563"/>
        <v/>
      </c>
      <c r="B657" s="788" t="b">
        <f>IF(D656&lt;&gt;"",'PRODUCER INFORMATION '!$V$4)</f>
        <v>0</v>
      </c>
      <c r="C657" s="789" t="b">
        <f xml:space="preserve"> IF(D656&lt;&gt;"",'PRODUCER INFORMATION '!$Q$6)</f>
        <v>0</v>
      </c>
      <c r="D657" s="786"/>
      <c r="E657" s="790"/>
      <c r="F657" s="791"/>
      <c r="G657" s="792"/>
      <c r="H657" s="792">
        <f t="shared" si="546"/>
        <v>0</v>
      </c>
      <c r="I657" s="792"/>
      <c r="J657" s="792">
        <f t="shared" si="547"/>
        <v>0</v>
      </c>
      <c r="K657" s="792"/>
      <c r="L657" s="792">
        <f t="shared" si="548"/>
        <v>0</v>
      </c>
      <c r="M657" s="792"/>
      <c r="N657" s="792">
        <f t="shared" si="549"/>
        <v>0</v>
      </c>
      <c r="O657" s="793">
        <f t="shared" si="550"/>
        <v>0</v>
      </c>
      <c r="P657" s="792"/>
      <c r="Q657" s="792">
        <f t="shared" si="551"/>
        <v>0</v>
      </c>
      <c r="R657" s="792"/>
      <c r="S657" s="792">
        <f t="shared" si="552"/>
        <v>0</v>
      </c>
      <c r="T657" s="792"/>
      <c r="U657" s="792">
        <f t="shared" si="553"/>
        <v>0</v>
      </c>
      <c r="V657" s="792"/>
      <c r="W657" s="794"/>
      <c r="X657" s="795">
        <f t="shared" si="554"/>
        <v>0</v>
      </c>
      <c r="Y657" s="191"/>
      <c r="Z657" s="191">
        <f t="shared" si="555"/>
        <v>0</v>
      </c>
      <c r="AA657" s="191">
        <f t="shared" si="556"/>
        <v>0</v>
      </c>
      <c r="AB657" s="191">
        <f t="shared" si="557"/>
        <v>0</v>
      </c>
      <c r="AC657" s="191">
        <f t="shared" si="558"/>
        <v>0</v>
      </c>
      <c r="AD657" s="191">
        <f t="shared" ref="AD657:AE657" si="698">$F657*O657</f>
        <v>0</v>
      </c>
      <c r="AE657" s="191">
        <f t="shared" si="698"/>
        <v>0</v>
      </c>
      <c r="AF657" s="191">
        <f t="shared" si="560"/>
        <v>0</v>
      </c>
      <c r="AG657" s="191">
        <f t="shared" si="561"/>
        <v>0</v>
      </c>
      <c r="AH657" s="191">
        <f t="shared" si="562"/>
        <v>0</v>
      </c>
      <c r="AI657" s="191"/>
      <c r="AJ657" s="191"/>
      <c r="AK657" s="191"/>
    </row>
    <row r="658" spans="1:37">
      <c r="A658" s="787" t="str">
        <f t="shared" si="563"/>
        <v/>
      </c>
      <c r="B658" s="788" t="b">
        <f>IF(D657&lt;&gt;"",'PRODUCER INFORMATION '!$V$4)</f>
        <v>0</v>
      </c>
      <c r="C658" s="789" t="b">
        <f xml:space="preserve"> IF(D657&lt;&gt;"",'PRODUCER INFORMATION '!$Q$6)</f>
        <v>0</v>
      </c>
      <c r="D658" s="786"/>
      <c r="E658" s="790"/>
      <c r="F658" s="791"/>
      <c r="G658" s="792"/>
      <c r="H658" s="792">
        <f t="shared" si="546"/>
        <v>0</v>
      </c>
      <c r="I658" s="792"/>
      <c r="J658" s="792">
        <f t="shared" si="547"/>
        <v>0</v>
      </c>
      <c r="K658" s="792"/>
      <c r="L658" s="792">
        <f t="shared" si="548"/>
        <v>0</v>
      </c>
      <c r="M658" s="792"/>
      <c r="N658" s="792">
        <f t="shared" si="549"/>
        <v>0</v>
      </c>
      <c r="O658" s="793">
        <f t="shared" si="550"/>
        <v>0</v>
      </c>
      <c r="P658" s="792"/>
      <c r="Q658" s="792">
        <f t="shared" si="551"/>
        <v>0</v>
      </c>
      <c r="R658" s="792"/>
      <c r="S658" s="792">
        <f t="shared" si="552"/>
        <v>0</v>
      </c>
      <c r="T658" s="792"/>
      <c r="U658" s="792">
        <f t="shared" si="553"/>
        <v>0</v>
      </c>
      <c r="V658" s="792"/>
      <c r="W658" s="794"/>
      <c r="X658" s="795">
        <f t="shared" si="554"/>
        <v>0</v>
      </c>
      <c r="Y658" s="191"/>
      <c r="Z658" s="191">
        <f t="shared" si="555"/>
        <v>0</v>
      </c>
      <c r="AA658" s="191">
        <f t="shared" si="556"/>
        <v>0</v>
      </c>
      <c r="AB658" s="191">
        <f t="shared" si="557"/>
        <v>0</v>
      </c>
      <c r="AC658" s="191">
        <f t="shared" si="558"/>
        <v>0</v>
      </c>
      <c r="AD658" s="191">
        <f t="shared" ref="AD658:AE658" si="699">$F658*O658</f>
        <v>0</v>
      </c>
      <c r="AE658" s="191">
        <f t="shared" si="699"/>
        <v>0</v>
      </c>
      <c r="AF658" s="191">
        <f t="shared" si="560"/>
        <v>0</v>
      </c>
      <c r="AG658" s="191">
        <f t="shared" si="561"/>
        <v>0</v>
      </c>
      <c r="AH658" s="191">
        <f t="shared" si="562"/>
        <v>0</v>
      </c>
      <c r="AI658" s="191"/>
      <c r="AJ658" s="191"/>
      <c r="AK658" s="191"/>
    </row>
    <row r="659" spans="1:37">
      <c r="A659" s="787" t="str">
        <f t="shared" si="563"/>
        <v/>
      </c>
      <c r="B659" s="788" t="b">
        <f>IF(D658&lt;&gt;"",'PRODUCER INFORMATION '!$V$4)</f>
        <v>0</v>
      </c>
      <c r="C659" s="789" t="b">
        <f xml:space="preserve"> IF(D658&lt;&gt;"",'PRODUCER INFORMATION '!$Q$6)</f>
        <v>0</v>
      </c>
      <c r="D659" s="786"/>
      <c r="E659" s="790"/>
      <c r="F659" s="791"/>
      <c r="G659" s="792"/>
      <c r="H659" s="792">
        <f t="shared" si="546"/>
        <v>0</v>
      </c>
      <c r="I659" s="792"/>
      <c r="J659" s="792">
        <f t="shared" si="547"/>
        <v>0</v>
      </c>
      <c r="K659" s="792"/>
      <c r="L659" s="792">
        <f t="shared" si="548"/>
        <v>0</v>
      </c>
      <c r="M659" s="792"/>
      <c r="N659" s="792">
        <f t="shared" si="549"/>
        <v>0</v>
      </c>
      <c r="O659" s="793">
        <f t="shared" si="550"/>
        <v>0</v>
      </c>
      <c r="P659" s="792"/>
      <c r="Q659" s="792">
        <f t="shared" si="551"/>
        <v>0</v>
      </c>
      <c r="R659" s="792"/>
      <c r="S659" s="792">
        <f t="shared" si="552"/>
        <v>0</v>
      </c>
      <c r="T659" s="792"/>
      <c r="U659" s="792">
        <f t="shared" si="553"/>
        <v>0</v>
      </c>
      <c r="V659" s="792"/>
      <c r="W659" s="794"/>
      <c r="X659" s="795">
        <f t="shared" si="554"/>
        <v>0</v>
      </c>
      <c r="Y659" s="191"/>
      <c r="Z659" s="191">
        <f t="shared" si="555"/>
        <v>0</v>
      </c>
      <c r="AA659" s="191">
        <f t="shared" si="556"/>
        <v>0</v>
      </c>
      <c r="AB659" s="191">
        <f t="shared" si="557"/>
        <v>0</v>
      </c>
      <c r="AC659" s="191">
        <f t="shared" si="558"/>
        <v>0</v>
      </c>
      <c r="AD659" s="191">
        <f t="shared" ref="AD659:AE659" si="700">$F659*O659</f>
        <v>0</v>
      </c>
      <c r="AE659" s="191">
        <f t="shared" si="700"/>
        <v>0</v>
      </c>
      <c r="AF659" s="191">
        <f t="shared" si="560"/>
        <v>0</v>
      </c>
      <c r="AG659" s="191">
        <f t="shared" si="561"/>
        <v>0</v>
      </c>
      <c r="AH659" s="191">
        <f t="shared" si="562"/>
        <v>0</v>
      </c>
      <c r="AI659" s="191"/>
      <c r="AJ659" s="191"/>
      <c r="AK659" s="191"/>
    </row>
    <row r="660" spans="1:37">
      <c r="A660" s="787" t="str">
        <f t="shared" si="563"/>
        <v/>
      </c>
      <c r="B660" s="788" t="b">
        <f>IF(D659&lt;&gt;"",'PRODUCER INFORMATION '!$V$4)</f>
        <v>0</v>
      </c>
      <c r="C660" s="789" t="b">
        <f xml:space="preserve"> IF(D659&lt;&gt;"",'PRODUCER INFORMATION '!$Q$6)</f>
        <v>0</v>
      </c>
      <c r="D660" s="786"/>
      <c r="E660" s="790"/>
      <c r="F660" s="791"/>
      <c r="G660" s="792"/>
      <c r="H660" s="792">
        <f t="shared" si="546"/>
        <v>0</v>
      </c>
      <c r="I660" s="792"/>
      <c r="J660" s="792">
        <f t="shared" si="547"/>
        <v>0</v>
      </c>
      <c r="K660" s="792"/>
      <c r="L660" s="792">
        <f t="shared" si="548"/>
        <v>0</v>
      </c>
      <c r="M660" s="792"/>
      <c r="N660" s="792">
        <f t="shared" si="549"/>
        <v>0</v>
      </c>
      <c r="O660" s="793">
        <f t="shared" si="550"/>
        <v>0</v>
      </c>
      <c r="P660" s="792"/>
      <c r="Q660" s="792">
        <f t="shared" si="551"/>
        <v>0</v>
      </c>
      <c r="R660" s="792"/>
      <c r="S660" s="792">
        <f t="shared" si="552"/>
        <v>0</v>
      </c>
      <c r="T660" s="792"/>
      <c r="U660" s="792">
        <f t="shared" si="553"/>
        <v>0</v>
      </c>
      <c r="V660" s="792"/>
      <c r="W660" s="794"/>
      <c r="X660" s="795">
        <f t="shared" si="554"/>
        <v>0</v>
      </c>
      <c r="Y660" s="191"/>
      <c r="Z660" s="191">
        <f t="shared" si="555"/>
        <v>0</v>
      </c>
      <c r="AA660" s="191">
        <f t="shared" si="556"/>
        <v>0</v>
      </c>
      <c r="AB660" s="191">
        <f t="shared" si="557"/>
        <v>0</v>
      </c>
      <c r="AC660" s="191">
        <f t="shared" si="558"/>
        <v>0</v>
      </c>
      <c r="AD660" s="191">
        <f t="shared" ref="AD660:AE660" si="701">$F660*O660</f>
        <v>0</v>
      </c>
      <c r="AE660" s="191">
        <f t="shared" si="701"/>
        <v>0</v>
      </c>
      <c r="AF660" s="191">
        <f t="shared" si="560"/>
        <v>0</v>
      </c>
      <c r="AG660" s="191">
        <f t="shared" si="561"/>
        <v>0</v>
      </c>
      <c r="AH660" s="191">
        <f t="shared" si="562"/>
        <v>0</v>
      </c>
      <c r="AI660" s="191"/>
      <c r="AJ660" s="191"/>
      <c r="AK660" s="191"/>
    </row>
    <row r="661" spans="1:37">
      <c r="A661" s="787" t="str">
        <f t="shared" si="563"/>
        <v/>
      </c>
      <c r="B661" s="788" t="b">
        <f>IF(D660&lt;&gt;"",'PRODUCER INFORMATION '!$V$4)</f>
        <v>0</v>
      </c>
      <c r="C661" s="789" t="b">
        <f xml:space="preserve"> IF(D660&lt;&gt;"",'PRODUCER INFORMATION '!$Q$6)</f>
        <v>0</v>
      </c>
      <c r="D661" s="786"/>
      <c r="E661" s="790"/>
      <c r="F661" s="791"/>
      <c r="G661" s="792"/>
      <c r="H661" s="792">
        <f t="shared" si="546"/>
        <v>0</v>
      </c>
      <c r="I661" s="792"/>
      <c r="J661" s="792">
        <f t="shared" si="547"/>
        <v>0</v>
      </c>
      <c r="K661" s="792"/>
      <c r="L661" s="792">
        <f t="shared" si="548"/>
        <v>0</v>
      </c>
      <c r="M661" s="792"/>
      <c r="N661" s="792">
        <f t="shared" si="549"/>
        <v>0</v>
      </c>
      <c r="O661" s="793">
        <f t="shared" si="550"/>
        <v>0</v>
      </c>
      <c r="P661" s="792"/>
      <c r="Q661" s="792">
        <f t="shared" si="551"/>
        <v>0</v>
      </c>
      <c r="R661" s="792"/>
      <c r="S661" s="792">
        <f t="shared" si="552"/>
        <v>0</v>
      </c>
      <c r="T661" s="792"/>
      <c r="U661" s="792">
        <f t="shared" si="553"/>
        <v>0</v>
      </c>
      <c r="V661" s="792"/>
      <c r="W661" s="794"/>
      <c r="X661" s="795">
        <f t="shared" si="554"/>
        <v>0</v>
      </c>
      <c r="Y661" s="191"/>
      <c r="Z661" s="191">
        <f t="shared" si="555"/>
        <v>0</v>
      </c>
      <c r="AA661" s="191">
        <f t="shared" si="556"/>
        <v>0</v>
      </c>
      <c r="AB661" s="191">
        <f t="shared" si="557"/>
        <v>0</v>
      </c>
      <c r="AC661" s="191">
        <f t="shared" si="558"/>
        <v>0</v>
      </c>
      <c r="AD661" s="191">
        <f t="shared" ref="AD661:AE661" si="702">$F661*O661</f>
        <v>0</v>
      </c>
      <c r="AE661" s="191">
        <f t="shared" si="702"/>
        <v>0</v>
      </c>
      <c r="AF661" s="191">
        <f t="shared" si="560"/>
        <v>0</v>
      </c>
      <c r="AG661" s="191">
        <f t="shared" si="561"/>
        <v>0</v>
      </c>
      <c r="AH661" s="191">
        <f t="shared" si="562"/>
        <v>0</v>
      </c>
      <c r="AI661" s="191"/>
      <c r="AJ661" s="191"/>
      <c r="AK661" s="191"/>
    </row>
    <row r="662" spans="1:37">
      <c r="A662" s="787" t="str">
        <f t="shared" si="563"/>
        <v/>
      </c>
      <c r="B662" s="788" t="b">
        <f>IF(D661&lt;&gt;"",'PRODUCER INFORMATION '!$V$4)</f>
        <v>0</v>
      </c>
      <c r="C662" s="789" t="b">
        <f xml:space="preserve"> IF(D661&lt;&gt;"",'PRODUCER INFORMATION '!$Q$6)</f>
        <v>0</v>
      </c>
      <c r="D662" s="786"/>
      <c r="E662" s="790"/>
      <c r="F662" s="791"/>
      <c r="G662" s="792"/>
      <c r="H662" s="792">
        <f t="shared" si="546"/>
        <v>0</v>
      </c>
      <c r="I662" s="792"/>
      <c r="J662" s="792">
        <f t="shared" si="547"/>
        <v>0</v>
      </c>
      <c r="K662" s="792"/>
      <c r="L662" s="792">
        <f t="shared" si="548"/>
        <v>0</v>
      </c>
      <c r="M662" s="792"/>
      <c r="N662" s="792">
        <f t="shared" si="549"/>
        <v>0</v>
      </c>
      <c r="O662" s="793">
        <f t="shared" si="550"/>
        <v>0</v>
      </c>
      <c r="P662" s="792"/>
      <c r="Q662" s="792">
        <f t="shared" si="551"/>
        <v>0</v>
      </c>
      <c r="R662" s="792"/>
      <c r="S662" s="792">
        <f t="shared" si="552"/>
        <v>0</v>
      </c>
      <c r="T662" s="792"/>
      <c r="U662" s="792">
        <f t="shared" si="553"/>
        <v>0</v>
      </c>
      <c r="V662" s="792"/>
      <c r="W662" s="794"/>
      <c r="X662" s="795">
        <f t="shared" si="554"/>
        <v>0</v>
      </c>
      <c r="Y662" s="191"/>
      <c r="Z662" s="191">
        <f t="shared" si="555"/>
        <v>0</v>
      </c>
      <c r="AA662" s="191">
        <f t="shared" si="556"/>
        <v>0</v>
      </c>
      <c r="AB662" s="191">
        <f t="shared" si="557"/>
        <v>0</v>
      </c>
      <c r="AC662" s="191">
        <f t="shared" si="558"/>
        <v>0</v>
      </c>
      <c r="AD662" s="191">
        <f t="shared" ref="AD662:AE662" si="703">$F662*O662</f>
        <v>0</v>
      </c>
      <c r="AE662" s="191">
        <f t="shared" si="703"/>
        <v>0</v>
      </c>
      <c r="AF662" s="191">
        <f t="shared" si="560"/>
        <v>0</v>
      </c>
      <c r="AG662" s="191">
        <f t="shared" si="561"/>
        <v>0</v>
      </c>
      <c r="AH662" s="191">
        <f t="shared" si="562"/>
        <v>0</v>
      </c>
      <c r="AI662" s="191"/>
      <c r="AJ662" s="191"/>
      <c r="AK662" s="191"/>
    </row>
    <row r="663" spans="1:37">
      <c r="A663" s="787" t="str">
        <f t="shared" si="563"/>
        <v/>
      </c>
      <c r="B663" s="788" t="b">
        <f>IF(D662&lt;&gt;"",'PRODUCER INFORMATION '!$V$4)</f>
        <v>0</v>
      </c>
      <c r="C663" s="789" t="b">
        <f xml:space="preserve"> IF(D662&lt;&gt;"",'PRODUCER INFORMATION '!$Q$6)</f>
        <v>0</v>
      </c>
      <c r="D663" s="786"/>
      <c r="E663" s="790"/>
      <c r="F663" s="791"/>
      <c r="G663" s="792"/>
      <c r="H663" s="792">
        <f t="shared" si="546"/>
        <v>0</v>
      </c>
      <c r="I663" s="792"/>
      <c r="J663" s="792">
        <f t="shared" si="547"/>
        <v>0</v>
      </c>
      <c r="K663" s="792"/>
      <c r="L663" s="792">
        <f t="shared" si="548"/>
        <v>0</v>
      </c>
      <c r="M663" s="792"/>
      <c r="N663" s="792">
        <f t="shared" si="549"/>
        <v>0</v>
      </c>
      <c r="O663" s="793">
        <f t="shared" si="550"/>
        <v>0</v>
      </c>
      <c r="P663" s="792"/>
      <c r="Q663" s="792">
        <f t="shared" si="551"/>
        <v>0</v>
      </c>
      <c r="R663" s="792"/>
      <c r="S663" s="792">
        <f t="shared" si="552"/>
        <v>0</v>
      </c>
      <c r="T663" s="792"/>
      <c r="U663" s="792">
        <f t="shared" si="553"/>
        <v>0</v>
      </c>
      <c r="V663" s="792"/>
      <c r="W663" s="794"/>
      <c r="X663" s="795">
        <f t="shared" si="554"/>
        <v>0</v>
      </c>
      <c r="Y663" s="191"/>
      <c r="Z663" s="191">
        <f t="shared" si="555"/>
        <v>0</v>
      </c>
      <c r="AA663" s="191">
        <f t="shared" si="556"/>
        <v>0</v>
      </c>
      <c r="AB663" s="191">
        <f t="shared" si="557"/>
        <v>0</v>
      </c>
      <c r="AC663" s="191">
        <f t="shared" si="558"/>
        <v>0</v>
      </c>
      <c r="AD663" s="191">
        <f t="shared" ref="AD663:AE663" si="704">$F663*O663</f>
        <v>0</v>
      </c>
      <c r="AE663" s="191">
        <f t="shared" si="704"/>
        <v>0</v>
      </c>
      <c r="AF663" s="191">
        <f t="shared" si="560"/>
        <v>0</v>
      </c>
      <c r="AG663" s="191">
        <f t="shared" si="561"/>
        <v>0</v>
      </c>
      <c r="AH663" s="191">
        <f t="shared" si="562"/>
        <v>0</v>
      </c>
      <c r="AI663" s="191"/>
      <c r="AJ663" s="191"/>
      <c r="AK663" s="191"/>
    </row>
    <row r="664" spans="1:37">
      <c r="A664" s="787" t="str">
        <f t="shared" si="563"/>
        <v/>
      </c>
      <c r="B664" s="788" t="b">
        <f>IF(D663&lt;&gt;"",'PRODUCER INFORMATION '!$V$4)</f>
        <v>0</v>
      </c>
      <c r="C664" s="789" t="b">
        <f xml:space="preserve"> IF(D663&lt;&gt;"",'PRODUCER INFORMATION '!$Q$6)</f>
        <v>0</v>
      </c>
      <c r="D664" s="786"/>
      <c r="E664" s="790"/>
      <c r="F664" s="791"/>
      <c r="G664" s="792"/>
      <c r="H664" s="792">
        <f t="shared" si="546"/>
        <v>0</v>
      </c>
      <c r="I664" s="792"/>
      <c r="J664" s="792">
        <f t="shared" si="547"/>
        <v>0</v>
      </c>
      <c r="K664" s="792"/>
      <c r="L664" s="792">
        <f t="shared" si="548"/>
        <v>0</v>
      </c>
      <c r="M664" s="792"/>
      <c r="N664" s="792">
        <f t="shared" si="549"/>
        <v>0</v>
      </c>
      <c r="O664" s="793">
        <f t="shared" si="550"/>
        <v>0</v>
      </c>
      <c r="P664" s="792"/>
      <c r="Q664" s="792">
        <f t="shared" si="551"/>
        <v>0</v>
      </c>
      <c r="R664" s="792"/>
      <c r="S664" s="792">
        <f t="shared" si="552"/>
        <v>0</v>
      </c>
      <c r="T664" s="792"/>
      <c r="U664" s="792">
        <f t="shared" si="553"/>
        <v>0</v>
      </c>
      <c r="V664" s="792"/>
      <c r="W664" s="794"/>
      <c r="X664" s="795">
        <f t="shared" si="554"/>
        <v>0</v>
      </c>
      <c r="Y664" s="191"/>
      <c r="Z664" s="191">
        <f t="shared" si="555"/>
        <v>0</v>
      </c>
      <c r="AA664" s="191">
        <f t="shared" si="556"/>
        <v>0</v>
      </c>
      <c r="AB664" s="191">
        <f t="shared" si="557"/>
        <v>0</v>
      </c>
      <c r="AC664" s="191">
        <f t="shared" si="558"/>
        <v>0</v>
      </c>
      <c r="AD664" s="191">
        <f t="shared" ref="AD664:AE664" si="705">$F664*O664</f>
        <v>0</v>
      </c>
      <c r="AE664" s="191">
        <f t="shared" si="705"/>
        <v>0</v>
      </c>
      <c r="AF664" s="191">
        <f t="shared" si="560"/>
        <v>0</v>
      </c>
      <c r="AG664" s="191">
        <f t="shared" si="561"/>
        <v>0</v>
      </c>
      <c r="AH664" s="191">
        <f t="shared" si="562"/>
        <v>0</v>
      </c>
      <c r="AI664" s="191"/>
      <c r="AJ664" s="191"/>
      <c r="AK664" s="191"/>
    </row>
    <row r="665" spans="1:37">
      <c r="A665" s="787" t="str">
        <f t="shared" si="563"/>
        <v/>
      </c>
      <c r="B665" s="788" t="b">
        <f>IF(D664&lt;&gt;"",'PRODUCER INFORMATION '!$V$4)</f>
        <v>0</v>
      </c>
      <c r="C665" s="789" t="b">
        <f xml:space="preserve"> IF(D664&lt;&gt;"",'PRODUCER INFORMATION '!$Q$6)</f>
        <v>0</v>
      </c>
      <c r="D665" s="786"/>
      <c r="E665" s="790"/>
      <c r="F665" s="791"/>
      <c r="G665" s="792"/>
      <c r="H665" s="792">
        <f t="shared" si="546"/>
        <v>0</v>
      </c>
      <c r="I665" s="792"/>
      <c r="J665" s="792">
        <f t="shared" si="547"/>
        <v>0</v>
      </c>
      <c r="K665" s="792"/>
      <c r="L665" s="792">
        <f t="shared" si="548"/>
        <v>0</v>
      </c>
      <c r="M665" s="792"/>
      <c r="N665" s="792">
        <f t="shared" si="549"/>
        <v>0</v>
      </c>
      <c r="O665" s="793">
        <f t="shared" si="550"/>
        <v>0</v>
      </c>
      <c r="P665" s="792"/>
      <c r="Q665" s="792">
        <f t="shared" si="551"/>
        <v>0</v>
      </c>
      <c r="R665" s="792"/>
      <c r="S665" s="792">
        <f t="shared" si="552"/>
        <v>0</v>
      </c>
      <c r="T665" s="792"/>
      <c r="U665" s="792">
        <f t="shared" si="553"/>
        <v>0</v>
      </c>
      <c r="V665" s="792"/>
      <c r="W665" s="794"/>
      <c r="X665" s="795">
        <f t="shared" si="554"/>
        <v>0</v>
      </c>
      <c r="Y665" s="191"/>
      <c r="Z665" s="191">
        <f t="shared" si="555"/>
        <v>0</v>
      </c>
      <c r="AA665" s="191">
        <f t="shared" si="556"/>
        <v>0</v>
      </c>
      <c r="AB665" s="191">
        <f t="shared" si="557"/>
        <v>0</v>
      </c>
      <c r="AC665" s="191">
        <f t="shared" si="558"/>
        <v>0</v>
      </c>
      <c r="AD665" s="191">
        <f t="shared" ref="AD665:AE665" si="706">$F665*O665</f>
        <v>0</v>
      </c>
      <c r="AE665" s="191">
        <f t="shared" si="706"/>
        <v>0</v>
      </c>
      <c r="AF665" s="191">
        <f t="shared" si="560"/>
        <v>0</v>
      </c>
      <c r="AG665" s="191">
        <f t="shared" si="561"/>
        <v>0</v>
      </c>
      <c r="AH665" s="191">
        <f t="shared" si="562"/>
        <v>0</v>
      </c>
      <c r="AI665" s="191"/>
      <c r="AJ665" s="191"/>
      <c r="AK665" s="191"/>
    </row>
    <row r="666" spans="1:37">
      <c r="A666" s="787" t="str">
        <f t="shared" si="563"/>
        <v/>
      </c>
      <c r="B666" s="788" t="b">
        <f>IF(D665&lt;&gt;"",'PRODUCER INFORMATION '!$V$4)</f>
        <v>0</v>
      </c>
      <c r="C666" s="789" t="b">
        <f xml:space="preserve"> IF(D665&lt;&gt;"",'PRODUCER INFORMATION '!$Q$6)</f>
        <v>0</v>
      </c>
      <c r="D666" s="786"/>
      <c r="E666" s="790"/>
      <c r="F666" s="791"/>
      <c r="G666" s="792"/>
      <c r="H666" s="792">
        <f t="shared" si="546"/>
        <v>0</v>
      </c>
      <c r="I666" s="792"/>
      <c r="J666" s="792">
        <f t="shared" si="547"/>
        <v>0</v>
      </c>
      <c r="K666" s="792"/>
      <c r="L666" s="792">
        <f t="shared" si="548"/>
        <v>0</v>
      </c>
      <c r="M666" s="792"/>
      <c r="N666" s="792">
        <f t="shared" si="549"/>
        <v>0</v>
      </c>
      <c r="O666" s="793">
        <f t="shared" si="550"/>
        <v>0</v>
      </c>
      <c r="P666" s="792"/>
      <c r="Q666" s="792">
        <f t="shared" si="551"/>
        <v>0</v>
      </c>
      <c r="R666" s="792"/>
      <c r="S666" s="792">
        <f t="shared" si="552"/>
        <v>0</v>
      </c>
      <c r="T666" s="792"/>
      <c r="U666" s="792">
        <f t="shared" si="553"/>
        <v>0</v>
      </c>
      <c r="V666" s="792"/>
      <c r="W666" s="794"/>
      <c r="X666" s="795">
        <f t="shared" si="554"/>
        <v>0</v>
      </c>
      <c r="Y666" s="191"/>
      <c r="Z666" s="191">
        <f t="shared" si="555"/>
        <v>0</v>
      </c>
      <c r="AA666" s="191">
        <f t="shared" si="556"/>
        <v>0</v>
      </c>
      <c r="AB666" s="191">
        <f t="shared" si="557"/>
        <v>0</v>
      </c>
      <c r="AC666" s="191">
        <f t="shared" si="558"/>
        <v>0</v>
      </c>
      <c r="AD666" s="191">
        <f t="shared" ref="AD666:AE666" si="707">$F666*O666</f>
        <v>0</v>
      </c>
      <c r="AE666" s="191">
        <f t="shared" si="707"/>
        <v>0</v>
      </c>
      <c r="AF666" s="191">
        <f t="shared" si="560"/>
        <v>0</v>
      </c>
      <c r="AG666" s="191">
        <f t="shared" si="561"/>
        <v>0</v>
      </c>
      <c r="AH666" s="191">
        <f t="shared" si="562"/>
        <v>0</v>
      </c>
      <c r="AI666" s="191"/>
      <c r="AJ666" s="191"/>
      <c r="AK666" s="191"/>
    </row>
    <row r="667" spans="1:37">
      <c r="A667" s="787" t="str">
        <f t="shared" si="563"/>
        <v/>
      </c>
      <c r="B667" s="788" t="b">
        <f>IF(D666&lt;&gt;"",'PRODUCER INFORMATION '!$V$4)</f>
        <v>0</v>
      </c>
      <c r="C667" s="789" t="b">
        <f xml:space="preserve"> IF(D666&lt;&gt;"",'PRODUCER INFORMATION '!$Q$6)</f>
        <v>0</v>
      </c>
      <c r="D667" s="786"/>
      <c r="E667" s="790"/>
      <c r="F667" s="791"/>
      <c r="G667" s="792"/>
      <c r="H667" s="792">
        <f t="shared" si="546"/>
        <v>0</v>
      </c>
      <c r="I667" s="792"/>
      <c r="J667" s="792">
        <f t="shared" si="547"/>
        <v>0</v>
      </c>
      <c r="K667" s="792"/>
      <c r="L667" s="792">
        <f t="shared" si="548"/>
        <v>0</v>
      </c>
      <c r="M667" s="792"/>
      <c r="N667" s="792">
        <f t="shared" si="549"/>
        <v>0</v>
      </c>
      <c r="O667" s="793">
        <f t="shared" si="550"/>
        <v>0</v>
      </c>
      <c r="P667" s="792"/>
      <c r="Q667" s="792">
        <f t="shared" si="551"/>
        <v>0</v>
      </c>
      <c r="R667" s="792"/>
      <c r="S667" s="792">
        <f t="shared" si="552"/>
        <v>0</v>
      </c>
      <c r="T667" s="792"/>
      <c r="U667" s="792">
        <f t="shared" si="553"/>
        <v>0</v>
      </c>
      <c r="V667" s="792"/>
      <c r="W667" s="794"/>
      <c r="X667" s="795">
        <f t="shared" si="554"/>
        <v>0</v>
      </c>
      <c r="Y667" s="191"/>
      <c r="Z667" s="191">
        <f t="shared" si="555"/>
        <v>0</v>
      </c>
      <c r="AA667" s="191">
        <f t="shared" si="556"/>
        <v>0</v>
      </c>
      <c r="AB667" s="191">
        <f t="shared" si="557"/>
        <v>0</v>
      </c>
      <c r="AC667" s="191">
        <f t="shared" si="558"/>
        <v>0</v>
      </c>
      <c r="AD667" s="191">
        <f t="shared" ref="AD667:AE667" si="708">$F667*O667</f>
        <v>0</v>
      </c>
      <c r="AE667" s="191">
        <f t="shared" si="708"/>
        <v>0</v>
      </c>
      <c r="AF667" s="191">
        <f t="shared" si="560"/>
        <v>0</v>
      </c>
      <c r="AG667" s="191">
        <f t="shared" si="561"/>
        <v>0</v>
      </c>
      <c r="AH667" s="191">
        <f t="shared" si="562"/>
        <v>0</v>
      </c>
      <c r="AI667" s="191"/>
      <c r="AJ667" s="191"/>
      <c r="AK667" s="191"/>
    </row>
    <row r="668" spans="1:37">
      <c r="A668" s="787" t="str">
        <f t="shared" si="563"/>
        <v/>
      </c>
      <c r="B668" s="788" t="b">
        <f>IF(D667&lt;&gt;"",'PRODUCER INFORMATION '!$V$4)</f>
        <v>0</v>
      </c>
      <c r="C668" s="789" t="b">
        <f xml:space="preserve"> IF(D667&lt;&gt;"",'PRODUCER INFORMATION '!$Q$6)</f>
        <v>0</v>
      </c>
      <c r="D668" s="786"/>
      <c r="E668" s="790"/>
      <c r="F668" s="791"/>
      <c r="G668" s="792"/>
      <c r="H668" s="792">
        <f t="shared" si="546"/>
        <v>0</v>
      </c>
      <c r="I668" s="792"/>
      <c r="J668" s="792">
        <f t="shared" si="547"/>
        <v>0</v>
      </c>
      <c r="K668" s="792"/>
      <c r="L668" s="792">
        <f t="shared" si="548"/>
        <v>0</v>
      </c>
      <c r="M668" s="792"/>
      <c r="N668" s="792">
        <f t="shared" si="549"/>
        <v>0</v>
      </c>
      <c r="O668" s="793">
        <f t="shared" si="550"/>
        <v>0</v>
      </c>
      <c r="P668" s="792"/>
      <c r="Q668" s="792">
        <f t="shared" si="551"/>
        <v>0</v>
      </c>
      <c r="R668" s="792"/>
      <c r="S668" s="792">
        <f t="shared" si="552"/>
        <v>0</v>
      </c>
      <c r="T668" s="792"/>
      <c r="U668" s="792">
        <f t="shared" si="553"/>
        <v>0</v>
      </c>
      <c r="V668" s="792"/>
      <c r="W668" s="794"/>
      <c r="X668" s="795">
        <f t="shared" si="554"/>
        <v>0</v>
      </c>
      <c r="Y668" s="191"/>
      <c r="Z668" s="191">
        <f t="shared" si="555"/>
        <v>0</v>
      </c>
      <c r="AA668" s="191">
        <f t="shared" si="556"/>
        <v>0</v>
      </c>
      <c r="AB668" s="191">
        <f t="shared" si="557"/>
        <v>0</v>
      </c>
      <c r="AC668" s="191">
        <f t="shared" si="558"/>
        <v>0</v>
      </c>
      <c r="AD668" s="191">
        <f t="shared" ref="AD668:AE668" si="709">$F668*O668</f>
        <v>0</v>
      </c>
      <c r="AE668" s="191">
        <f t="shared" si="709"/>
        <v>0</v>
      </c>
      <c r="AF668" s="191">
        <f t="shared" si="560"/>
        <v>0</v>
      </c>
      <c r="AG668" s="191">
        <f t="shared" si="561"/>
        <v>0</v>
      </c>
      <c r="AH668" s="191">
        <f t="shared" si="562"/>
        <v>0</v>
      </c>
      <c r="AI668" s="191"/>
      <c r="AJ668" s="191"/>
      <c r="AK668" s="191"/>
    </row>
    <row r="669" spans="1:37">
      <c r="A669" s="787" t="str">
        <f t="shared" si="563"/>
        <v/>
      </c>
      <c r="B669" s="788" t="b">
        <f>IF(D668&lt;&gt;"",'PRODUCER INFORMATION '!$V$4)</f>
        <v>0</v>
      </c>
      <c r="C669" s="789" t="b">
        <f xml:space="preserve"> IF(D668&lt;&gt;"",'PRODUCER INFORMATION '!$Q$6)</f>
        <v>0</v>
      </c>
      <c r="D669" s="786"/>
      <c r="E669" s="790"/>
      <c r="F669" s="791"/>
      <c r="G669" s="792"/>
      <c r="H669" s="792">
        <f t="shared" si="546"/>
        <v>0</v>
      </c>
      <c r="I669" s="792"/>
      <c r="J669" s="792">
        <f t="shared" si="547"/>
        <v>0</v>
      </c>
      <c r="K669" s="792"/>
      <c r="L669" s="792">
        <f t="shared" si="548"/>
        <v>0</v>
      </c>
      <c r="M669" s="792"/>
      <c r="N669" s="792">
        <f t="shared" si="549"/>
        <v>0</v>
      </c>
      <c r="O669" s="793">
        <f t="shared" si="550"/>
        <v>0</v>
      </c>
      <c r="P669" s="792"/>
      <c r="Q669" s="792">
        <f t="shared" si="551"/>
        <v>0</v>
      </c>
      <c r="R669" s="792"/>
      <c r="S669" s="792">
        <f t="shared" si="552"/>
        <v>0</v>
      </c>
      <c r="T669" s="792"/>
      <c r="U669" s="792">
        <f t="shared" si="553"/>
        <v>0</v>
      </c>
      <c r="V669" s="792"/>
      <c r="W669" s="794"/>
      <c r="X669" s="795">
        <f t="shared" si="554"/>
        <v>0</v>
      </c>
      <c r="Y669" s="191"/>
      <c r="Z669" s="191">
        <f t="shared" si="555"/>
        <v>0</v>
      </c>
      <c r="AA669" s="191">
        <f t="shared" si="556"/>
        <v>0</v>
      </c>
      <c r="AB669" s="191">
        <f t="shared" si="557"/>
        <v>0</v>
      </c>
      <c r="AC669" s="191">
        <f t="shared" si="558"/>
        <v>0</v>
      </c>
      <c r="AD669" s="191">
        <f t="shared" ref="AD669:AE669" si="710">$F669*O669</f>
        <v>0</v>
      </c>
      <c r="AE669" s="191">
        <f t="shared" si="710"/>
        <v>0</v>
      </c>
      <c r="AF669" s="191">
        <f t="shared" si="560"/>
        <v>0</v>
      </c>
      <c r="AG669" s="191">
        <f t="shared" si="561"/>
        <v>0</v>
      </c>
      <c r="AH669" s="191">
        <f t="shared" si="562"/>
        <v>0</v>
      </c>
      <c r="AI669" s="191"/>
      <c r="AJ669" s="191"/>
      <c r="AK669" s="191"/>
    </row>
    <row r="670" spans="1:37">
      <c r="A670" s="787" t="str">
        <f t="shared" si="563"/>
        <v/>
      </c>
      <c r="B670" s="788" t="b">
        <f>IF(D669&lt;&gt;"",'PRODUCER INFORMATION '!$V$4)</f>
        <v>0</v>
      </c>
      <c r="C670" s="789" t="b">
        <f xml:space="preserve"> IF(D669&lt;&gt;"",'PRODUCER INFORMATION '!$Q$6)</f>
        <v>0</v>
      </c>
      <c r="D670" s="786"/>
      <c r="E670" s="790"/>
      <c r="F670" s="791"/>
      <c r="G670" s="792"/>
      <c r="H670" s="792">
        <f t="shared" si="546"/>
        <v>0</v>
      </c>
      <c r="I670" s="792"/>
      <c r="J670" s="792">
        <f t="shared" si="547"/>
        <v>0</v>
      </c>
      <c r="K670" s="792"/>
      <c r="L670" s="792">
        <f t="shared" si="548"/>
        <v>0</v>
      </c>
      <c r="M670" s="792"/>
      <c r="N670" s="792">
        <f t="shared" si="549"/>
        <v>0</v>
      </c>
      <c r="O670" s="793">
        <f t="shared" si="550"/>
        <v>0</v>
      </c>
      <c r="P670" s="792"/>
      <c r="Q670" s="792">
        <f t="shared" si="551"/>
        <v>0</v>
      </c>
      <c r="R670" s="792"/>
      <c r="S670" s="792">
        <f t="shared" si="552"/>
        <v>0</v>
      </c>
      <c r="T670" s="792"/>
      <c r="U670" s="792">
        <f t="shared" si="553"/>
        <v>0</v>
      </c>
      <c r="V670" s="792"/>
      <c r="W670" s="794"/>
      <c r="X670" s="795">
        <f t="shared" si="554"/>
        <v>0</v>
      </c>
      <c r="Y670" s="191"/>
      <c r="Z670" s="191">
        <f t="shared" si="555"/>
        <v>0</v>
      </c>
      <c r="AA670" s="191">
        <f t="shared" si="556"/>
        <v>0</v>
      </c>
      <c r="AB670" s="191">
        <f t="shared" si="557"/>
        <v>0</v>
      </c>
      <c r="AC670" s="191">
        <f t="shared" si="558"/>
        <v>0</v>
      </c>
      <c r="AD670" s="191">
        <f t="shared" ref="AD670:AE670" si="711">$F670*O670</f>
        <v>0</v>
      </c>
      <c r="AE670" s="191">
        <f t="shared" si="711"/>
        <v>0</v>
      </c>
      <c r="AF670" s="191">
        <f t="shared" si="560"/>
        <v>0</v>
      </c>
      <c r="AG670" s="191">
        <f t="shared" si="561"/>
        <v>0</v>
      </c>
      <c r="AH670" s="191">
        <f t="shared" si="562"/>
        <v>0</v>
      </c>
      <c r="AI670" s="191"/>
      <c r="AJ670" s="191"/>
      <c r="AK670" s="191"/>
    </row>
    <row r="671" spans="1:37">
      <c r="A671" s="787" t="str">
        <f t="shared" si="563"/>
        <v/>
      </c>
      <c r="B671" s="788" t="b">
        <f>IF(D670&lt;&gt;"",'PRODUCER INFORMATION '!$V$4)</f>
        <v>0</v>
      </c>
      <c r="C671" s="789" t="b">
        <f xml:space="preserve"> IF(D670&lt;&gt;"",'PRODUCER INFORMATION '!$Q$6)</f>
        <v>0</v>
      </c>
      <c r="D671" s="786"/>
      <c r="E671" s="790"/>
      <c r="F671" s="791"/>
      <c r="G671" s="792"/>
      <c r="H671" s="792">
        <f t="shared" si="546"/>
        <v>0</v>
      </c>
      <c r="I671" s="792"/>
      <c r="J671" s="792">
        <f t="shared" si="547"/>
        <v>0</v>
      </c>
      <c r="K671" s="792"/>
      <c r="L671" s="792">
        <f t="shared" si="548"/>
        <v>0</v>
      </c>
      <c r="M671" s="792"/>
      <c r="N671" s="792">
        <f t="shared" si="549"/>
        <v>0</v>
      </c>
      <c r="O671" s="793">
        <f t="shared" si="550"/>
        <v>0</v>
      </c>
      <c r="P671" s="792"/>
      <c r="Q671" s="792">
        <f t="shared" si="551"/>
        <v>0</v>
      </c>
      <c r="R671" s="792"/>
      <c r="S671" s="792">
        <f t="shared" si="552"/>
        <v>0</v>
      </c>
      <c r="T671" s="792"/>
      <c r="U671" s="792">
        <f t="shared" si="553"/>
        <v>0</v>
      </c>
      <c r="V671" s="792"/>
      <c r="W671" s="794"/>
      <c r="X671" s="795">
        <f t="shared" si="554"/>
        <v>0</v>
      </c>
      <c r="Y671" s="191"/>
      <c r="Z671" s="191">
        <f t="shared" si="555"/>
        <v>0</v>
      </c>
      <c r="AA671" s="191">
        <f t="shared" si="556"/>
        <v>0</v>
      </c>
      <c r="AB671" s="191">
        <f t="shared" si="557"/>
        <v>0</v>
      </c>
      <c r="AC671" s="191">
        <f t="shared" si="558"/>
        <v>0</v>
      </c>
      <c r="AD671" s="191">
        <f t="shared" ref="AD671:AE671" si="712">$F671*O671</f>
        <v>0</v>
      </c>
      <c r="AE671" s="191">
        <f t="shared" si="712"/>
        <v>0</v>
      </c>
      <c r="AF671" s="191">
        <f t="shared" si="560"/>
        <v>0</v>
      </c>
      <c r="AG671" s="191">
        <f t="shared" si="561"/>
        <v>0</v>
      </c>
      <c r="AH671" s="191">
        <f t="shared" si="562"/>
        <v>0</v>
      </c>
      <c r="AI671" s="191"/>
      <c r="AJ671" s="191"/>
      <c r="AK671" s="191"/>
    </row>
    <row r="672" spans="1:37">
      <c r="A672" s="787" t="str">
        <f t="shared" si="563"/>
        <v/>
      </c>
      <c r="B672" s="788" t="b">
        <f>IF(D671&lt;&gt;"",'PRODUCER INFORMATION '!$V$4)</f>
        <v>0</v>
      </c>
      <c r="C672" s="789" t="b">
        <f xml:space="preserve"> IF(D671&lt;&gt;"",'PRODUCER INFORMATION '!$Q$6)</f>
        <v>0</v>
      </c>
      <c r="D672" s="786"/>
      <c r="E672" s="790"/>
      <c r="F672" s="791"/>
      <c r="G672" s="792"/>
      <c r="H672" s="792">
        <f t="shared" si="546"/>
        <v>0</v>
      </c>
      <c r="I672" s="792"/>
      <c r="J672" s="792">
        <f t="shared" si="547"/>
        <v>0</v>
      </c>
      <c r="K672" s="792"/>
      <c r="L672" s="792">
        <f t="shared" si="548"/>
        <v>0</v>
      </c>
      <c r="M672" s="792"/>
      <c r="N672" s="792">
        <f t="shared" si="549"/>
        <v>0</v>
      </c>
      <c r="O672" s="793">
        <f t="shared" si="550"/>
        <v>0</v>
      </c>
      <c r="P672" s="792"/>
      <c r="Q672" s="792">
        <f t="shared" si="551"/>
        <v>0</v>
      </c>
      <c r="R672" s="792"/>
      <c r="S672" s="792">
        <f t="shared" si="552"/>
        <v>0</v>
      </c>
      <c r="T672" s="792"/>
      <c r="U672" s="792">
        <f t="shared" si="553"/>
        <v>0</v>
      </c>
      <c r="V672" s="792"/>
      <c r="W672" s="794"/>
      <c r="X672" s="795">
        <f t="shared" si="554"/>
        <v>0</v>
      </c>
      <c r="Y672" s="191"/>
      <c r="Z672" s="191">
        <f t="shared" si="555"/>
        <v>0</v>
      </c>
      <c r="AA672" s="191">
        <f t="shared" si="556"/>
        <v>0</v>
      </c>
      <c r="AB672" s="191">
        <f t="shared" si="557"/>
        <v>0</v>
      </c>
      <c r="AC672" s="191">
        <f t="shared" si="558"/>
        <v>0</v>
      </c>
      <c r="AD672" s="191">
        <f t="shared" ref="AD672:AE672" si="713">$F672*O672</f>
        <v>0</v>
      </c>
      <c r="AE672" s="191">
        <f t="shared" si="713"/>
        <v>0</v>
      </c>
      <c r="AF672" s="191">
        <f t="shared" si="560"/>
        <v>0</v>
      </c>
      <c r="AG672" s="191">
        <f t="shared" si="561"/>
        <v>0</v>
      </c>
      <c r="AH672" s="191">
        <f t="shared" si="562"/>
        <v>0</v>
      </c>
      <c r="AI672" s="191"/>
      <c r="AJ672" s="191"/>
      <c r="AK672" s="191"/>
    </row>
    <row r="673" spans="1:37">
      <c r="A673" s="787" t="str">
        <f t="shared" si="563"/>
        <v/>
      </c>
      <c r="B673" s="788" t="b">
        <f>IF(D672&lt;&gt;"",'PRODUCER INFORMATION '!$V$4)</f>
        <v>0</v>
      </c>
      <c r="C673" s="789" t="b">
        <f xml:space="preserve"> IF(D672&lt;&gt;"",'PRODUCER INFORMATION '!$Q$6)</f>
        <v>0</v>
      </c>
      <c r="D673" s="786"/>
      <c r="E673" s="790"/>
      <c r="F673" s="791"/>
      <c r="G673" s="792"/>
      <c r="H673" s="792">
        <f t="shared" si="546"/>
        <v>0</v>
      </c>
      <c r="I673" s="792"/>
      <c r="J673" s="792">
        <f t="shared" si="547"/>
        <v>0</v>
      </c>
      <c r="K673" s="792"/>
      <c r="L673" s="792">
        <f t="shared" si="548"/>
        <v>0</v>
      </c>
      <c r="M673" s="792"/>
      <c r="N673" s="792">
        <f t="shared" si="549"/>
        <v>0</v>
      </c>
      <c r="O673" s="793">
        <f t="shared" si="550"/>
        <v>0</v>
      </c>
      <c r="P673" s="792"/>
      <c r="Q673" s="792">
        <f t="shared" si="551"/>
        <v>0</v>
      </c>
      <c r="R673" s="792"/>
      <c r="S673" s="792">
        <f t="shared" si="552"/>
        <v>0</v>
      </c>
      <c r="T673" s="792"/>
      <c r="U673" s="792">
        <f t="shared" si="553"/>
        <v>0</v>
      </c>
      <c r="V673" s="792"/>
      <c r="W673" s="794"/>
      <c r="X673" s="795">
        <f t="shared" si="554"/>
        <v>0</v>
      </c>
      <c r="Y673" s="191"/>
      <c r="Z673" s="191">
        <f t="shared" si="555"/>
        <v>0</v>
      </c>
      <c r="AA673" s="191">
        <f t="shared" si="556"/>
        <v>0</v>
      </c>
      <c r="AB673" s="191">
        <f t="shared" si="557"/>
        <v>0</v>
      </c>
      <c r="AC673" s="191">
        <f t="shared" si="558"/>
        <v>0</v>
      </c>
      <c r="AD673" s="191">
        <f t="shared" ref="AD673:AE673" si="714">$F673*O673</f>
        <v>0</v>
      </c>
      <c r="AE673" s="191">
        <f t="shared" si="714"/>
        <v>0</v>
      </c>
      <c r="AF673" s="191">
        <f t="shared" si="560"/>
        <v>0</v>
      </c>
      <c r="AG673" s="191">
        <f t="shared" si="561"/>
        <v>0</v>
      </c>
      <c r="AH673" s="191">
        <f t="shared" si="562"/>
        <v>0</v>
      </c>
      <c r="AI673" s="191"/>
      <c r="AJ673" s="191"/>
      <c r="AK673" s="191"/>
    </row>
    <row r="674" spans="1:37">
      <c r="A674" s="787" t="str">
        <f t="shared" si="563"/>
        <v/>
      </c>
      <c r="B674" s="788" t="b">
        <f>IF(D673&lt;&gt;"",'PRODUCER INFORMATION '!$V$4)</f>
        <v>0</v>
      </c>
      <c r="C674" s="789" t="b">
        <f xml:space="preserve"> IF(D673&lt;&gt;"",'PRODUCER INFORMATION '!$Q$6)</f>
        <v>0</v>
      </c>
      <c r="D674" s="786"/>
      <c r="E674" s="790"/>
      <c r="F674" s="791"/>
      <c r="G674" s="792"/>
      <c r="H674" s="792">
        <f t="shared" si="546"/>
        <v>0</v>
      </c>
      <c r="I674" s="792"/>
      <c r="J674" s="792">
        <f t="shared" si="547"/>
        <v>0</v>
      </c>
      <c r="K674" s="792"/>
      <c r="L674" s="792">
        <f t="shared" si="548"/>
        <v>0</v>
      </c>
      <c r="M674" s="792"/>
      <c r="N674" s="792">
        <f t="shared" si="549"/>
        <v>0</v>
      </c>
      <c r="O674" s="793">
        <f t="shared" si="550"/>
        <v>0</v>
      </c>
      <c r="P674" s="792"/>
      <c r="Q674" s="792">
        <f t="shared" si="551"/>
        <v>0</v>
      </c>
      <c r="R674" s="792"/>
      <c r="S674" s="792">
        <f t="shared" si="552"/>
        <v>0</v>
      </c>
      <c r="T674" s="792"/>
      <c r="U674" s="792">
        <f t="shared" si="553"/>
        <v>0</v>
      </c>
      <c r="V674" s="792"/>
      <c r="W674" s="794"/>
      <c r="X674" s="795">
        <f t="shared" si="554"/>
        <v>0</v>
      </c>
      <c r="Y674" s="191"/>
      <c r="Z674" s="191">
        <f t="shared" si="555"/>
        <v>0</v>
      </c>
      <c r="AA674" s="191">
        <f t="shared" si="556"/>
        <v>0</v>
      </c>
      <c r="AB674" s="191">
        <f t="shared" si="557"/>
        <v>0</v>
      </c>
      <c r="AC674" s="191">
        <f t="shared" si="558"/>
        <v>0</v>
      </c>
      <c r="AD674" s="191">
        <f t="shared" ref="AD674:AE674" si="715">$F674*O674</f>
        <v>0</v>
      </c>
      <c r="AE674" s="191">
        <f t="shared" si="715"/>
        <v>0</v>
      </c>
      <c r="AF674" s="191">
        <f t="shared" si="560"/>
        <v>0</v>
      </c>
      <c r="AG674" s="191">
        <f t="shared" si="561"/>
        <v>0</v>
      </c>
      <c r="AH674" s="191">
        <f t="shared" si="562"/>
        <v>0</v>
      </c>
      <c r="AI674" s="191"/>
      <c r="AJ674" s="191"/>
      <c r="AK674" s="191"/>
    </row>
    <row r="675" spans="1:37">
      <c r="A675" s="787" t="str">
        <f t="shared" si="563"/>
        <v/>
      </c>
      <c r="B675" s="788" t="b">
        <f>IF(D674&lt;&gt;"",'PRODUCER INFORMATION '!$V$4)</f>
        <v>0</v>
      </c>
      <c r="C675" s="789" t="b">
        <f xml:space="preserve"> IF(D674&lt;&gt;"",'PRODUCER INFORMATION '!$Q$6)</f>
        <v>0</v>
      </c>
      <c r="D675" s="786"/>
      <c r="E675" s="790"/>
      <c r="F675" s="791"/>
      <c r="G675" s="792"/>
      <c r="H675" s="792">
        <f t="shared" si="546"/>
        <v>0</v>
      </c>
      <c r="I675" s="792"/>
      <c r="J675" s="792">
        <f t="shared" si="547"/>
        <v>0</v>
      </c>
      <c r="K675" s="792"/>
      <c r="L675" s="792">
        <f t="shared" si="548"/>
        <v>0</v>
      </c>
      <c r="M675" s="792"/>
      <c r="N675" s="792">
        <f t="shared" si="549"/>
        <v>0</v>
      </c>
      <c r="O675" s="793">
        <f t="shared" si="550"/>
        <v>0</v>
      </c>
      <c r="P675" s="792"/>
      <c r="Q675" s="792">
        <f t="shared" si="551"/>
        <v>0</v>
      </c>
      <c r="R675" s="792"/>
      <c r="S675" s="792">
        <f t="shared" si="552"/>
        <v>0</v>
      </c>
      <c r="T675" s="792"/>
      <c r="U675" s="792">
        <f t="shared" si="553"/>
        <v>0</v>
      </c>
      <c r="V675" s="792"/>
      <c r="W675" s="794"/>
      <c r="X675" s="795">
        <f t="shared" si="554"/>
        <v>0</v>
      </c>
      <c r="Y675" s="191"/>
      <c r="Z675" s="191">
        <f t="shared" si="555"/>
        <v>0</v>
      </c>
      <c r="AA675" s="191">
        <f t="shared" si="556"/>
        <v>0</v>
      </c>
      <c r="AB675" s="191">
        <f t="shared" si="557"/>
        <v>0</v>
      </c>
      <c r="AC675" s="191">
        <f t="shared" si="558"/>
        <v>0</v>
      </c>
      <c r="AD675" s="191">
        <f t="shared" ref="AD675:AE675" si="716">$F675*O675</f>
        <v>0</v>
      </c>
      <c r="AE675" s="191">
        <f t="shared" si="716"/>
        <v>0</v>
      </c>
      <c r="AF675" s="191">
        <f t="shared" si="560"/>
        <v>0</v>
      </c>
      <c r="AG675" s="191">
        <f t="shared" si="561"/>
        <v>0</v>
      </c>
      <c r="AH675" s="191">
        <f t="shared" si="562"/>
        <v>0</v>
      </c>
      <c r="AI675" s="191"/>
      <c r="AJ675" s="191"/>
      <c r="AK675" s="191"/>
    </row>
    <row r="676" spans="1:37">
      <c r="A676" s="787" t="str">
        <f t="shared" si="563"/>
        <v/>
      </c>
      <c r="B676" s="788" t="b">
        <f>IF(D675&lt;&gt;"",'PRODUCER INFORMATION '!$V$4)</f>
        <v>0</v>
      </c>
      <c r="C676" s="789" t="b">
        <f xml:space="preserve"> IF(D675&lt;&gt;"",'PRODUCER INFORMATION '!$Q$6)</f>
        <v>0</v>
      </c>
      <c r="D676" s="786"/>
      <c r="E676" s="790"/>
      <c r="F676" s="791"/>
      <c r="G676" s="792"/>
      <c r="H676" s="792">
        <f t="shared" si="546"/>
        <v>0</v>
      </c>
      <c r="I676" s="792"/>
      <c r="J676" s="792">
        <f t="shared" si="547"/>
        <v>0</v>
      </c>
      <c r="K676" s="792"/>
      <c r="L676" s="792">
        <f t="shared" si="548"/>
        <v>0</v>
      </c>
      <c r="M676" s="792"/>
      <c r="N676" s="792">
        <f t="shared" si="549"/>
        <v>0</v>
      </c>
      <c r="O676" s="793">
        <f t="shared" si="550"/>
        <v>0</v>
      </c>
      <c r="P676" s="792"/>
      <c r="Q676" s="792">
        <f t="shared" si="551"/>
        <v>0</v>
      </c>
      <c r="R676" s="792"/>
      <c r="S676" s="792">
        <f t="shared" si="552"/>
        <v>0</v>
      </c>
      <c r="T676" s="792"/>
      <c r="U676" s="792">
        <f t="shared" si="553"/>
        <v>0</v>
      </c>
      <c r="V676" s="792"/>
      <c r="W676" s="794"/>
      <c r="X676" s="795">
        <f t="shared" si="554"/>
        <v>0</v>
      </c>
      <c r="Y676" s="191"/>
      <c r="Z676" s="191">
        <f t="shared" si="555"/>
        <v>0</v>
      </c>
      <c r="AA676" s="191">
        <f t="shared" si="556"/>
        <v>0</v>
      </c>
      <c r="AB676" s="191">
        <f t="shared" si="557"/>
        <v>0</v>
      </c>
      <c r="AC676" s="191">
        <f t="shared" si="558"/>
        <v>0</v>
      </c>
      <c r="AD676" s="191">
        <f t="shared" ref="AD676:AE676" si="717">$F676*O676</f>
        <v>0</v>
      </c>
      <c r="AE676" s="191">
        <f t="shared" si="717"/>
        <v>0</v>
      </c>
      <c r="AF676" s="191">
        <f t="shared" si="560"/>
        <v>0</v>
      </c>
      <c r="AG676" s="191">
        <f t="shared" si="561"/>
        <v>0</v>
      </c>
      <c r="AH676" s="191">
        <f t="shared" si="562"/>
        <v>0</v>
      </c>
      <c r="AI676" s="191"/>
      <c r="AJ676" s="191"/>
      <c r="AK676" s="191"/>
    </row>
    <row r="677" spans="1:37">
      <c r="A677" s="787" t="str">
        <f t="shared" si="563"/>
        <v/>
      </c>
      <c r="B677" s="788" t="b">
        <f>IF(D676&lt;&gt;"",'PRODUCER INFORMATION '!$V$4)</f>
        <v>0</v>
      </c>
      <c r="C677" s="789" t="b">
        <f xml:space="preserve"> IF(D676&lt;&gt;"",'PRODUCER INFORMATION '!$Q$6)</f>
        <v>0</v>
      </c>
      <c r="D677" s="786"/>
      <c r="E677" s="790"/>
      <c r="F677" s="791"/>
      <c r="G677" s="792"/>
      <c r="H677" s="792">
        <f t="shared" si="546"/>
        <v>0</v>
      </c>
      <c r="I677" s="792"/>
      <c r="J677" s="792">
        <f t="shared" si="547"/>
        <v>0</v>
      </c>
      <c r="K677" s="792"/>
      <c r="L677" s="792">
        <f t="shared" si="548"/>
        <v>0</v>
      </c>
      <c r="M677" s="792"/>
      <c r="N677" s="792">
        <f t="shared" si="549"/>
        <v>0</v>
      </c>
      <c r="O677" s="793">
        <f t="shared" si="550"/>
        <v>0</v>
      </c>
      <c r="P677" s="792"/>
      <c r="Q677" s="792">
        <f t="shared" si="551"/>
        <v>0</v>
      </c>
      <c r="R677" s="792"/>
      <c r="S677" s="792">
        <f t="shared" si="552"/>
        <v>0</v>
      </c>
      <c r="T677" s="792"/>
      <c r="U677" s="792">
        <f t="shared" si="553"/>
        <v>0</v>
      </c>
      <c r="V677" s="792"/>
      <c r="W677" s="794"/>
      <c r="X677" s="795">
        <f t="shared" si="554"/>
        <v>0</v>
      </c>
      <c r="Y677" s="191"/>
      <c r="Z677" s="191">
        <f t="shared" si="555"/>
        <v>0</v>
      </c>
      <c r="AA677" s="191">
        <f t="shared" si="556"/>
        <v>0</v>
      </c>
      <c r="AB677" s="191">
        <f t="shared" si="557"/>
        <v>0</v>
      </c>
      <c r="AC677" s="191">
        <f t="shared" si="558"/>
        <v>0</v>
      </c>
      <c r="AD677" s="191">
        <f t="shared" ref="AD677:AE677" si="718">$F677*O677</f>
        <v>0</v>
      </c>
      <c r="AE677" s="191">
        <f t="shared" si="718"/>
        <v>0</v>
      </c>
      <c r="AF677" s="191">
        <f t="shared" si="560"/>
        <v>0</v>
      </c>
      <c r="AG677" s="191">
        <f t="shared" si="561"/>
        <v>0</v>
      </c>
      <c r="AH677" s="191">
        <f t="shared" si="562"/>
        <v>0</v>
      </c>
      <c r="AI677" s="191"/>
      <c r="AJ677" s="191"/>
      <c r="AK677" s="191"/>
    </row>
    <row r="678" spans="1:37">
      <c r="A678" s="787" t="str">
        <f t="shared" si="563"/>
        <v/>
      </c>
      <c r="B678" s="788" t="b">
        <f>IF(D677&lt;&gt;"",'PRODUCER INFORMATION '!$V$4)</f>
        <v>0</v>
      </c>
      <c r="C678" s="789" t="b">
        <f xml:space="preserve"> IF(D677&lt;&gt;"",'PRODUCER INFORMATION '!$Q$6)</f>
        <v>0</v>
      </c>
      <c r="D678" s="786"/>
      <c r="E678" s="790"/>
      <c r="F678" s="791"/>
      <c r="G678" s="792"/>
      <c r="H678" s="792">
        <f t="shared" si="546"/>
        <v>0</v>
      </c>
      <c r="I678" s="792"/>
      <c r="J678" s="792">
        <f t="shared" si="547"/>
        <v>0</v>
      </c>
      <c r="K678" s="792"/>
      <c r="L678" s="792">
        <f t="shared" si="548"/>
        <v>0</v>
      </c>
      <c r="M678" s="792"/>
      <c r="N678" s="792">
        <f t="shared" si="549"/>
        <v>0</v>
      </c>
      <c r="O678" s="793">
        <f t="shared" si="550"/>
        <v>0</v>
      </c>
      <c r="P678" s="792"/>
      <c r="Q678" s="792">
        <f t="shared" si="551"/>
        <v>0</v>
      </c>
      <c r="R678" s="792"/>
      <c r="S678" s="792">
        <f t="shared" si="552"/>
        <v>0</v>
      </c>
      <c r="T678" s="792"/>
      <c r="U678" s="792">
        <f t="shared" si="553"/>
        <v>0</v>
      </c>
      <c r="V678" s="792"/>
      <c r="W678" s="794"/>
      <c r="X678" s="795">
        <f t="shared" si="554"/>
        <v>0</v>
      </c>
      <c r="Y678" s="191"/>
      <c r="Z678" s="191">
        <f t="shared" si="555"/>
        <v>0</v>
      </c>
      <c r="AA678" s="191">
        <f t="shared" si="556"/>
        <v>0</v>
      </c>
      <c r="AB678" s="191">
        <f t="shared" si="557"/>
        <v>0</v>
      </c>
      <c r="AC678" s="191">
        <f t="shared" si="558"/>
        <v>0</v>
      </c>
      <c r="AD678" s="191">
        <f t="shared" ref="AD678:AE678" si="719">$F678*O678</f>
        <v>0</v>
      </c>
      <c r="AE678" s="191">
        <f t="shared" si="719"/>
        <v>0</v>
      </c>
      <c r="AF678" s="191">
        <f t="shared" si="560"/>
        <v>0</v>
      </c>
      <c r="AG678" s="191">
        <f t="shared" si="561"/>
        <v>0</v>
      </c>
      <c r="AH678" s="191">
        <f t="shared" si="562"/>
        <v>0</v>
      </c>
      <c r="AI678" s="191"/>
      <c r="AJ678" s="191"/>
      <c r="AK678" s="191"/>
    </row>
    <row r="679" spans="1:37">
      <c r="A679" s="787" t="str">
        <f t="shared" si="563"/>
        <v/>
      </c>
      <c r="B679" s="788" t="b">
        <f>IF(D678&lt;&gt;"",'PRODUCER INFORMATION '!$V$4)</f>
        <v>0</v>
      </c>
      <c r="C679" s="789" t="b">
        <f xml:space="preserve"> IF(D678&lt;&gt;"",'PRODUCER INFORMATION '!$Q$6)</f>
        <v>0</v>
      </c>
      <c r="D679" s="786"/>
      <c r="E679" s="790"/>
      <c r="F679" s="791"/>
      <c r="G679" s="792"/>
      <c r="H679" s="792">
        <f t="shared" si="546"/>
        <v>0</v>
      </c>
      <c r="I679" s="792"/>
      <c r="J679" s="792">
        <f t="shared" si="547"/>
        <v>0</v>
      </c>
      <c r="K679" s="792"/>
      <c r="L679" s="792">
        <f t="shared" si="548"/>
        <v>0</v>
      </c>
      <c r="M679" s="792"/>
      <c r="N679" s="792">
        <f t="shared" si="549"/>
        <v>0</v>
      </c>
      <c r="O679" s="793">
        <f t="shared" si="550"/>
        <v>0</v>
      </c>
      <c r="P679" s="792"/>
      <c r="Q679" s="792">
        <f t="shared" si="551"/>
        <v>0</v>
      </c>
      <c r="R679" s="792"/>
      <c r="S679" s="792">
        <f t="shared" si="552"/>
        <v>0</v>
      </c>
      <c r="T679" s="792"/>
      <c r="U679" s="792">
        <f t="shared" si="553"/>
        <v>0</v>
      </c>
      <c r="V679" s="792"/>
      <c r="W679" s="794"/>
      <c r="X679" s="795">
        <f t="shared" si="554"/>
        <v>0</v>
      </c>
      <c r="Y679" s="191"/>
      <c r="Z679" s="191">
        <f t="shared" si="555"/>
        <v>0</v>
      </c>
      <c r="AA679" s="191">
        <f t="shared" si="556"/>
        <v>0</v>
      </c>
      <c r="AB679" s="191">
        <f t="shared" si="557"/>
        <v>0</v>
      </c>
      <c r="AC679" s="191">
        <f t="shared" si="558"/>
        <v>0</v>
      </c>
      <c r="AD679" s="191">
        <f t="shared" ref="AD679:AE679" si="720">$F679*O679</f>
        <v>0</v>
      </c>
      <c r="AE679" s="191">
        <f t="shared" si="720"/>
        <v>0</v>
      </c>
      <c r="AF679" s="191">
        <f t="shared" si="560"/>
        <v>0</v>
      </c>
      <c r="AG679" s="191">
        <f t="shared" si="561"/>
        <v>0</v>
      </c>
      <c r="AH679" s="191">
        <f t="shared" si="562"/>
        <v>0</v>
      </c>
      <c r="AI679" s="191"/>
      <c r="AJ679" s="191"/>
      <c r="AK679" s="191"/>
    </row>
    <row r="680" spans="1:37">
      <c r="A680" s="787" t="str">
        <f t="shared" si="563"/>
        <v/>
      </c>
      <c r="B680" s="788" t="b">
        <f>IF(D679&lt;&gt;"",'PRODUCER INFORMATION '!$V$4)</f>
        <v>0</v>
      </c>
      <c r="C680" s="789" t="b">
        <f xml:space="preserve"> IF(D679&lt;&gt;"",'PRODUCER INFORMATION '!$Q$6)</f>
        <v>0</v>
      </c>
      <c r="D680" s="786"/>
      <c r="E680" s="790"/>
      <c r="F680" s="791"/>
      <c r="G680" s="792"/>
      <c r="H680" s="792">
        <f t="shared" si="546"/>
        <v>0</v>
      </c>
      <c r="I680" s="792"/>
      <c r="J680" s="792">
        <f t="shared" si="547"/>
        <v>0</v>
      </c>
      <c r="K680" s="792"/>
      <c r="L680" s="792">
        <f t="shared" si="548"/>
        <v>0</v>
      </c>
      <c r="M680" s="792"/>
      <c r="N680" s="792">
        <f t="shared" si="549"/>
        <v>0</v>
      </c>
      <c r="O680" s="793">
        <f t="shared" si="550"/>
        <v>0</v>
      </c>
      <c r="P680" s="792"/>
      <c r="Q680" s="792">
        <f t="shared" si="551"/>
        <v>0</v>
      </c>
      <c r="R680" s="792"/>
      <c r="S680" s="792">
        <f t="shared" si="552"/>
        <v>0</v>
      </c>
      <c r="T680" s="792"/>
      <c r="U680" s="792">
        <f t="shared" si="553"/>
        <v>0</v>
      </c>
      <c r="V680" s="792"/>
      <c r="W680" s="794"/>
      <c r="X680" s="795">
        <f t="shared" si="554"/>
        <v>0</v>
      </c>
      <c r="Y680" s="191"/>
      <c r="Z680" s="191">
        <f t="shared" si="555"/>
        <v>0</v>
      </c>
      <c r="AA680" s="191">
        <f t="shared" si="556"/>
        <v>0</v>
      </c>
      <c r="AB680" s="191">
        <f t="shared" si="557"/>
        <v>0</v>
      </c>
      <c r="AC680" s="191">
        <f t="shared" si="558"/>
        <v>0</v>
      </c>
      <c r="AD680" s="191">
        <f t="shared" ref="AD680:AE680" si="721">$F680*O680</f>
        <v>0</v>
      </c>
      <c r="AE680" s="191">
        <f t="shared" si="721"/>
        <v>0</v>
      </c>
      <c r="AF680" s="191">
        <f t="shared" si="560"/>
        <v>0</v>
      </c>
      <c r="AG680" s="191">
        <f t="shared" si="561"/>
        <v>0</v>
      </c>
      <c r="AH680" s="191">
        <f t="shared" si="562"/>
        <v>0</v>
      </c>
      <c r="AI680" s="191"/>
      <c r="AJ680" s="191"/>
      <c r="AK680" s="191"/>
    </row>
    <row r="681" spans="1:37">
      <c r="A681" s="787" t="str">
        <f t="shared" si="563"/>
        <v/>
      </c>
      <c r="B681" s="788" t="b">
        <f>IF(D680&lt;&gt;"",'PRODUCER INFORMATION '!$V$4)</f>
        <v>0</v>
      </c>
      <c r="C681" s="789" t="b">
        <f xml:space="preserve"> IF(D680&lt;&gt;"",'PRODUCER INFORMATION '!$Q$6)</f>
        <v>0</v>
      </c>
      <c r="D681" s="786"/>
      <c r="E681" s="790"/>
      <c r="F681" s="791"/>
      <c r="G681" s="792"/>
      <c r="H681" s="792">
        <f t="shared" si="546"/>
        <v>0</v>
      </c>
      <c r="I681" s="792"/>
      <c r="J681" s="792">
        <f t="shared" si="547"/>
        <v>0</v>
      </c>
      <c r="K681" s="792"/>
      <c r="L681" s="792">
        <f t="shared" si="548"/>
        <v>0</v>
      </c>
      <c r="M681" s="792"/>
      <c r="N681" s="792">
        <f t="shared" si="549"/>
        <v>0</v>
      </c>
      <c r="O681" s="793">
        <f t="shared" si="550"/>
        <v>0</v>
      </c>
      <c r="P681" s="792"/>
      <c r="Q681" s="792">
        <f t="shared" si="551"/>
        <v>0</v>
      </c>
      <c r="R681" s="792"/>
      <c r="S681" s="792">
        <f t="shared" si="552"/>
        <v>0</v>
      </c>
      <c r="T681" s="792"/>
      <c r="U681" s="792">
        <f t="shared" si="553"/>
        <v>0</v>
      </c>
      <c r="V681" s="792"/>
      <c r="W681" s="794"/>
      <c r="X681" s="795">
        <f t="shared" si="554"/>
        <v>0</v>
      </c>
      <c r="Y681" s="191"/>
      <c r="Z681" s="191">
        <f t="shared" si="555"/>
        <v>0</v>
      </c>
      <c r="AA681" s="191">
        <f t="shared" si="556"/>
        <v>0</v>
      </c>
      <c r="AB681" s="191">
        <f t="shared" si="557"/>
        <v>0</v>
      </c>
      <c r="AC681" s="191">
        <f t="shared" si="558"/>
        <v>0</v>
      </c>
      <c r="AD681" s="191">
        <f t="shared" ref="AD681:AE681" si="722">$F681*O681</f>
        <v>0</v>
      </c>
      <c r="AE681" s="191">
        <f t="shared" si="722"/>
        <v>0</v>
      </c>
      <c r="AF681" s="191">
        <f t="shared" si="560"/>
        <v>0</v>
      </c>
      <c r="AG681" s="191">
        <f t="shared" si="561"/>
        <v>0</v>
      </c>
      <c r="AH681" s="191">
        <f t="shared" si="562"/>
        <v>0</v>
      </c>
      <c r="AI681" s="191"/>
      <c r="AJ681" s="191"/>
      <c r="AK681" s="191"/>
    </row>
    <row r="682" spans="1:37">
      <c r="A682" s="787" t="str">
        <f t="shared" si="563"/>
        <v/>
      </c>
      <c r="B682" s="788" t="b">
        <f>IF(D681&lt;&gt;"",'PRODUCER INFORMATION '!$V$4)</f>
        <v>0</v>
      </c>
      <c r="C682" s="789" t="b">
        <f xml:space="preserve"> IF(D681&lt;&gt;"",'PRODUCER INFORMATION '!$Q$6)</f>
        <v>0</v>
      </c>
      <c r="D682" s="786"/>
      <c r="E682" s="790"/>
      <c r="F682" s="791"/>
      <c r="G682" s="792"/>
      <c r="H682" s="792">
        <f t="shared" si="546"/>
        <v>0</v>
      </c>
      <c r="I682" s="792"/>
      <c r="J682" s="792">
        <f t="shared" si="547"/>
        <v>0</v>
      </c>
      <c r="K682" s="792"/>
      <c r="L682" s="792">
        <f t="shared" si="548"/>
        <v>0</v>
      </c>
      <c r="M682" s="792"/>
      <c r="N682" s="792">
        <f t="shared" si="549"/>
        <v>0</v>
      </c>
      <c r="O682" s="793">
        <f t="shared" si="550"/>
        <v>0</v>
      </c>
      <c r="P682" s="792"/>
      <c r="Q682" s="792">
        <f t="shared" si="551"/>
        <v>0</v>
      </c>
      <c r="R682" s="792"/>
      <c r="S682" s="792">
        <f t="shared" si="552"/>
        <v>0</v>
      </c>
      <c r="T682" s="792"/>
      <c r="U682" s="792">
        <f t="shared" si="553"/>
        <v>0</v>
      </c>
      <c r="V682" s="792"/>
      <c r="W682" s="794"/>
      <c r="X682" s="795">
        <f t="shared" si="554"/>
        <v>0</v>
      </c>
      <c r="Y682" s="191"/>
      <c r="Z682" s="191">
        <f t="shared" si="555"/>
        <v>0</v>
      </c>
      <c r="AA682" s="191">
        <f t="shared" si="556"/>
        <v>0</v>
      </c>
      <c r="AB682" s="191">
        <f t="shared" si="557"/>
        <v>0</v>
      </c>
      <c r="AC682" s="191">
        <f t="shared" si="558"/>
        <v>0</v>
      </c>
      <c r="AD682" s="191">
        <f t="shared" ref="AD682:AE682" si="723">$F682*O682</f>
        <v>0</v>
      </c>
      <c r="AE682" s="191">
        <f t="shared" si="723"/>
        <v>0</v>
      </c>
      <c r="AF682" s="191">
        <f t="shared" si="560"/>
        <v>0</v>
      </c>
      <c r="AG682" s="191">
        <f t="shared" si="561"/>
        <v>0</v>
      </c>
      <c r="AH682" s="191">
        <f t="shared" si="562"/>
        <v>0</v>
      </c>
      <c r="AI682" s="191"/>
      <c r="AJ682" s="191"/>
      <c r="AK682" s="191"/>
    </row>
    <row r="683" spans="1:37">
      <c r="A683" s="787" t="str">
        <f t="shared" si="563"/>
        <v/>
      </c>
      <c r="B683" s="788" t="b">
        <f>IF(D682&lt;&gt;"",'PRODUCER INFORMATION '!$V$4)</f>
        <v>0</v>
      </c>
      <c r="C683" s="789" t="b">
        <f xml:space="preserve"> IF(D682&lt;&gt;"",'PRODUCER INFORMATION '!$Q$6)</f>
        <v>0</v>
      </c>
      <c r="D683" s="786"/>
      <c r="E683" s="790"/>
      <c r="F683" s="791"/>
      <c r="G683" s="792"/>
      <c r="H683" s="792">
        <f t="shared" si="546"/>
        <v>0</v>
      </c>
      <c r="I683" s="792"/>
      <c r="J683" s="792">
        <f t="shared" si="547"/>
        <v>0</v>
      </c>
      <c r="K683" s="792"/>
      <c r="L683" s="792">
        <f t="shared" si="548"/>
        <v>0</v>
      </c>
      <c r="M683" s="792"/>
      <c r="N683" s="792">
        <f t="shared" si="549"/>
        <v>0</v>
      </c>
      <c r="O683" s="793">
        <f t="shared" si="550"/>
        <v>0</v>
      </c>
      <c r="P683" s="792"/>
      <c r="Q683" s="792">
        <f t="shared" si="551"/>
        <v>0</v>
      </c>
      <c r="R683" s="792"/>
      <c r="S683" s="792">
        <f t="shared" si="552"/>
        <v>0</v>
      </c>
      <c r="T683" s="792"/>
      <c r="U683" s="792">
        <f t="shared" si="553"/>
        <v>0</v>
      </c>
      <c r="V683" s="792"/>
      <c r="W683" s="794"/>
      <c r="X683" s="795">
        <f t="shared" si="554"/>
        <v>0</v>
      </c>
      <c r="Y683" s="191"/>
      <c r="Z683" s="191">
        <f t="shared" si="555"/>
        <v>0</v>
      </c>
      <c r="AA683" s="191">
        <f t="shared" si="556"/>
        <v>0</v>
      </c>
      <c r="AB683" s="191">
        <f t="shared" si="557"/>
        <v>0</v>
      </c>
      <c r="AC683" s="191">
        <f t="shared" si="558"/>
        <v>0</v>
      </c>
      <c r="AD683" s="191">
        <f t="shared" ref="AD683:AE683" si="724">$F683*O683</f>
        <v>0</v>
      </c>
      <c r="AE683" s="191">
        <f t="shared" si="724"/>
        <v>0</v>
      </c>
      <c r="AF683" s="191">
        <f t="shared" si="560"/>
        <v>0</v>
      </c>
      <c r="AG683" s="191">
        <f t="shared" si="561"/>
        <v>0</v>
      </c>
      <c r="AH683" s="191">
        <f t="shared" si="562"/>
        <v>0</v>
      </c>
      <c r="AI683" s="191"/>
      <c r="AJ683" s="191"/>
      <c r="AK683" s="191"/>
    </row>
    <row r="684" spans="1:37">
      <c r="A684" s="787" t="str">
        <f t="shared" si="563"/>
        <v/>
      </c>
      <c r="B684" s="788" t="b">
        <f>IF(D683&lt;&gt;"",'PRODUCER INFORMATION '!$V$4)</f>
        <v>0</v>
      </c>
      <c r="C684" s="789" t="b">
        <f xml:space="preserve"> IF(D683&lt;&gt;"",'PRODUCER INFORMATION '!$Q$6)</f>
        <v>0</v>
      </c>
      <c r="D684" s="786"/>
      <c r="E684" s="790"/>
      <c r="F684" s="791"/>
      <c r="G684" s="792"/>
      <c r="H684" s="792">
        <f t="shared" si="546"/>
        <v>0</v>
      </c>
      <c r="I684" s="792"/>
      <c r="J684" s="792">
        <f t="shared" si="547"/>
        <v>0</v>
      </c>
      <c r="K684" s="792"/>
      <c r="L684" s="792">
        <f t="shared" si="548"/>
        <v>0</v>
      </c>
      <c r="M684" s="792"/>
      <c r="N684" s="792">
        <f t="shared" si="549"/>
        <v>0</v>
      </c>
      <c r="O684" s="793">
        <f t="shared" si="550"/>
        <v>0</v>
      </c>
      <c r="P684" s="792"/>
      <c r="Q684" s="792">
        <f t="shared" si="551"/>
        <v>0</v>
      </c>
      <c r="R684" s="792"/>
      <c r="S684" s="792">
        <f t="shared" si="552"/>
        <v>0</v>
      </c>
      <c r="T684" s="792"/>
      <c r="U684" s="792">
        <f t="shared" si="553"/>
        <v>0</v>
      </c>
      <c r="V684" s="792"/>
      <c r="W684" s="794"/>
      <c r="X684" s="795">
        <f t="shared" si="554"/>
        <v>0</v>
      </c>
      <c r="Y684" s="191"/>
      <c r="Z684" s="191">
        <f t="shared" si="555"/>
        <v>0</v>
      </c>
      <c r="AA684" s="191">
        <f t="shared" si="556"/>
        <v>0</v>
      </c>
      <c r="AB684" s="191">
        <f t="shared" si="557"/>
        <v>0</v>
      </c>
      <c r="AC684" s="191">
        <f t="shared" si="558"/>
        <v>0</v>
      </c>
      <c r="AD684" s="191">
        <f t="shared" ref="AD684:AE684" si="725">$F684*O684</f>
        <v>0</v>
      </c>
      <c r="AE684" s="191">
        <f t="shared" si="725"/>
        <v>0</v>
      </c>
      <c r="AF684" s="191">
        <f t="shared" si="560"/>
        <v>0</v>
      </c>
      <c r="AG684" s="191">
        <f t="shared" si="561"/>
        <v>0</v>
      </c>
      <c r="AH684" s="191">
        <f t="shared" si="562"/>
        <v>0</v>
      </c>
      <c r="AI684" s="191"/>
      <c r="AJ684" s="191"/>
      <c r="AK684" s="191"/>
    </row>
    <row r="685" spans="1:37">
      <c r="A685" s="787" t="str">
        <f t="shared" si="563"/>
        <v/>
      </c>
      <c r="B685" s="788" t="b">
        <f>IF(D684&lt;&gt;"",'PRODUCER INFORMATION '!$V$4)</f>
        <v>0</v>
      </c>
      <c r="C685" s="789" t="b">
        <f xml:space="preserve"> IF(D684&lt;&gt;"",'PRODUCER INFORMATION '!$Q$6)</f>
        <v>0</v>
      </c>
      <c r="D685" s="786"/>
      <c r="E685" s="790"/>
      <c r="F685" s="791"/>
      <c r="G685" s="792"/>
      <c r="H685" s="792">
        <f t="shared" si="546"/>
        <v>0</v>
      </c>
      <c r="I685" s="792"/>
      <c r="J685" s="792">
        <f t="shared" si="547"/>
        <v>0</v>
      </c>
      <c r="K685" s="792"/>
      <c r="L685" s="792">
        <f t="shared" si="548"/>
        <v>0</v>
      </c>
      <c r="M685" s="792"/>
      <c r="N685" s="792">
        <f t="shared" si="549"/>
        <v>0</v>
      </c>
      <c r="O685" s="793">
        <f t="shared" si="550"/>
        <v>0</v>
      </c>
      <c r="P685" s="792"/>
      <c r="Q685" s="792">
        <f t="shared" si="551"/>
        <v>0</v>
      </c>
      <c r="R685" s="792"/>
      <c r="S685" s="792">
        <f t="shared" si="552"/>
        <v>0</v>
      </c>
      <c r="T685" s="792"/>
      <c r="U685" s="792">
        <f t="shared" si="553"/>
        <v>0</v>
      </c>
      <c r="V685" s="792"/>
      <c r="W685" s="794"/>
      <c r="X685" s="795">
        <f t="shared" si="554"/>
        <v>0</v>
      </c>
      <c r="Y685" s="191"/>
      <c r="Z685" s="191">
        <f t="shared" si="555"/>
        <v>0</v>
      </c>
      <c r="AA685" s="191">
        <f t="shared" si="556"/>
        <v>0</v>
      </c>
      <c r="AB685" s="191">
        <f t="shared" si="557"/>
        <v>0</v>
      </c>
      <c r="AC685" s="191">
        <f t="shared" si="558"/>
        <v>0</v>
      </c>
      <c r="AD685" s="191">
        <f t="shared" ref="AD685:AE685" si="726">$F685*O685</f>
        <v>0</v>
      </c>
      <c r="AE685" s="191">
        <f t="shared" si="726"/>
        <v>0</v>
      </c>
      <c r="AF685" s="191">
        <f t="shared" si="560"/>
        <v>0</v>
      </c>
      <c r="AG685" s="191">
        <f t="shared" si="561"/>
        <v>0</v>
      </c>
      <c r="AH685" s="191">
        <f t="shared" si="562"/>
        <v>0</v>
      </c>
      <c r="AI685" s="191"/>
      <c r="AJ685" s="191"/>
      <c r="AK685" s="191"/>
    </row>
    <row r="686" spans="1:37">
      <c r="A686" s="787" t="str">
        <f t="shared" si="563"/>
        <v/>
      </c>
      <c r="B686" s="788" t="b">
        <f>IF(D685&lt;&gt;"",'PRODUCER INFORMATION '!$V$4)</f>
        <v>0</v>
      </c>
      <c r="C686" s="789" t="b">
        <f xml:space="preserve"> IF(D685&lt;&gt;"",'PRODUCER INFORMATION '!$Q$6)</f>
        <v>0</v>
      </c>
      <c r="D686" s="786"/>
      <c r="E686" s="790"/>
      <c r="F686" s="791"/>
      <c r="G686" s="792"/>
      <c r="H686" s="792">
        <f t="shared" si="546"/>
        <v>0</v>
      </c>
      <c r="I686" s="792"/>
      <c r="J686" s="792">
        <f t="shared" si="547"/>
        <v>0</v>
      </c>
      <c r="K686" s="792"/>
      <c r="L686" s="792">
        <f t="shared" si="548"/>
        <v>0</v>
      </c>
      <c r="M686" s="792"/>
      <c r="N686" s="792">
        <f t="shared" si="549"/>
        <v>0</v>
      </c>
      <c r="O686" s="793">
        <f t="shared" si="550"/>
        <v>0</v>
      </c>
      <c r="P686" s="792"/>
      <c r="Q686" s="792">
        <f t="shared" si="551"/>
        <v>0</v>
      </c>
      <c r="R686" s="792"/>
      <c r="S686" s="792">
        <f t="shared" si="552"/>
        <v>0</v>
      </c>
      <c r="T686" s="792"/>
      <c r="U686" s="792">
        <f t="shared" si="553"/>
        <v>0</v>
      </c>
      <c r="V686" s="792"/>
      <c r="W686" s="794"/>
      <c r="X686" s="795">
        <f t="shared" si="554"/>
        <v>0</v>
      </c>
      <c r="Y686" s="191"/>
      <c r="Z686" s="191">
        <f t="shared" si="555"/>
        <v>0</v>
      </c>
      <c r="AA686" s="191">
        <f t="shared" si="556"/>
        <v>0</v>
      </c>
      <c r="AB686" s="191">
        <f t="shared" si="557"/>
        <v>0</v>
      </c>
      <c r="AC686" s="191">
        <f t="shared" si="558"/>
        <v>0</v>
      </c>
      <c r="AD686" s="191">
        <f t="shared" ref="AD686:AE686" si="727">$F686*O686</f>
        <v>0</v>
      </c>
      <c r="AE686" s="191">
        <f t="shared" si="727"/>
        <v>0</v>
      </c>
      <c r="AF686" s="191">
        <f t="shared" si="560"/>
        <v>0</v>
      </c>
      <c r="AG686" s="191">
        <f t="shared" si="561"/>
        <v>0</v>
      </c>
      <c r="AH686" s="191">
        <f t="shared" si="562"/>
        <v>0</v>
      </c>
      <c r="AI686" s="191"/>
      <c r="AJ686" s="191"/>
      <c r="AK686" s="191"/>
    </row>
    <row r="687" spans="1:37">
      <c r="A687" s="787" t="str">
        <f t="shared" si="563"/>
        <v/>
      </c>
      <c r="B687" s="788" t="b">
        <f>IF(D686&lt;&gt;"",'PRODUCER INFORMATION '!$V$4)</f>
        <v>0</v>
      </c>
      <c r="C687" s="789" t="b">
        <f xml:space="preserve"> IF(D686&lt;&gt;"",'PRODUCER INFORMATION '!$Q$6)</f>
        <v>0</v>
      </c>
      <c r="D687" s="786"/>
      <c r="E687" s="790"/>
      <c r="F687" s="791"/>
      <c r="G687" s="792"/>
      <c r="H687" s="792">
        <f t="shared" si="546"/>
        <v>0</v>
      </c>
      <c r="I687" s="792"/>
      <c r="J687" s="792">
        <f t="shared" si="547"/>
        <v>0</v>
      </c>
      <c r="K687" s="792"/>
      <c r="L687" s="792">
        <f t="shared" si="548"/>
        <v>0</v>
      </c>
      <c r="M687" s="792"/>
      <c r="N687" s="792">
        <f t="shared" si="549"/>
        <v>0</v>
      </c>
      <c r="O687" s="793">
        <f t="shared" si="550"/>
        <v>0</v>
      </c>
      <c r="P687" s="792"/>
      <c r="Q687" s="792">
        <f t="shared" si="551"/>
        <v>0</v>
      </c>
      <c r="R687" s="792"/>
      <c r="S687" s="792">
        <f t="shared" si="552"/>
        <v>0</v>
      </c>
      <c r="T687" s="792"/>
      <c r="U687" s="792">
        <f t="shared" si="553"/>
        <v>0</v>
      </c>
      <c r="V687" s="792"/>
      <c r="W687" s="794"/>
      <c r="X687" s="795">
        <f t="shared" si="554"/>
        <v>0</v>
      </c>
      <c r="Y687" s="191"/>
      <c r="Z687" s="191">
        <f t="shared" si="555"/>
        <v>0</v>
      </c>
      <c r="AA687" s="191">
        <f t="shared" si="556"/>
        <v>0</v>
      </c>
      <c r="AB687" s="191">
        <f t="shared" si="557"/>
        <v>0</v>
      </c>
      <c r="AC687" s="191">
        <f t="shared" si="558"/>
        <v>0</v>
      </c>
      <c r="AD687" s="191">
        <f t="shared" ref="AD687:AE687" si="728">$F687*O687</f>
        <v>0</v>
      </c>
      <c r="AE687" s="191">
        <f t="shared" si="728"/>
        <v>0</v>
      </c>
      <c r="AF687" s="191">
        <f t="shared" si="560"/>
        <v>0</v>
      </c>
      <c r="AG687" s="191">
        <f t="shared" si="561"/>
        <v>0</v>
      </c>
      <c r="AH687" s="191">
        <f t="shared" si="562"/>
        <v>0</v>
      </c>
      <c r="AI687" s="191"/>
      <c r="AJ687" s="191"/>
      <c r="AK687" s="191"/>
    </row>
    <row r="688" spans="1:37">
      <c r="A688" s="787" t="str">
        <f t="shared" si="563"/>
        <v/>
      </c>
      <c r="B688" s="788" t="b">
        <f>IF(D687&lt;&gt;"",'PRODUCER INFORMATION '!$V$4)</f>
        <v>0</v>
      </c>
      <c r="C688" s="789" t="b">
        <f xml:space="preserve"> IF(D687&lt;&gt;"",'PRODUCER INFORMATION '!$Q$6)</f>
        <v>0</v>
      </c>
      <c r="D688" s="786"/>
      <c r="E688" s="790"/>
      <c r="F688" s="791"/>
      <c r="G688" s="792"/>
      <c r="H688" s="792">
        <f t="shared" si="546"/>
        <v>0</v>
      </c>
      <c r="I688" s="792"/>
      <c r="J688" s="792">
        <f t="shared" si="547"/>
        <v>0</v>
      </c>
      <c r="K688" s="792"/>
      <c r="L688" s="792">
        <f t="shared" si="548"/>
        <v>0</v>
      </c>
      <c r="M688" s="792"/>
      <c r="N688" s="792">
        <f t="shared" si="549"/>
        <v>0</v>
      </c>
      <c r="O688" s="793">
        <f t="shared" si="550"/>
        <v>0</v>
      </c>
      <c r="P688" s="792"/>
      <c r="Q688" s="792">
        <f t="shared" si="551"/>
        <v>0</v>
      </c>
      <c r="R688" s="792"/>
      <c r="S688" s="792">
        <f t="shared" si="552"/>
        <v>0</v>
      </c>
      <c r="T688" s="792"/>
      <c r="U688" s="792">
        <f t="shared" si="553"/>
        <v>0</v>
      </c>
      <c r="V688" s="792"/>
      <c r="W688" s="794"/>
      <c r="X688" s="795">
        <f t="shared" si="554"/>
        <v>0</v>
      </c>
      <c r="Y688" s="191"/>
      <c r="Z688" s="191">
        <f t="shared" si="555"/>
        <v>0</v>
      </c>
      <c r="AA688" s="191">
        <f t="shared" si="556"/>
        <v>0</v>
      </c>
      <c r="AB688" s="191">
        <f t="shared" si="557"/>
        <v>0</v>
      </c>
      <c r="AC688" s="191">
        <f t="shared" si="558"/>
        <v>0</v>
      </c>
      <c r="AD688" s="191">
        <f t="shared" ref="AD688:AE688" si="729">$F688*O688</f>
        <v>0</v>
      </c>
      <c r="AE688" s="191">
        <f t="shared" si="729"/>
        <v>0</v>
      </c>
      <c r="AF688" s="191">
        <f t="shared" si="560"/>
        <v>0</v>
      </c>
      <c r="AG688" s="191">
        <f t="shared" si="561"/>
        <v>0</v>
      </c>
      <c r="AH688" s="191">
        <f t="shared" si="562"/>
        <v>0</v>
      </c>
      <c r="AI688" s="191"/>
      <c r="AJ688" s="191"/>
      <c r="AK688" s="191"/>
    </row>
    <row r="689" spans="1:37">
      <c r="A689" s="787" t="str">
        <f t="shared" si="563"/>
        <v/>
      </c>
      <c r="B689" s="788" t="b">
        <f>IF(D688&lt;&gt;"",'PRODUCER INFORMATION '!$V$4)</f>
        <v>0</v>
      </c>
      <c r="C689" s="789" t="b">
        <f xml:space="preserve"> IF(D688&lt;&gt;"",'PRODUCER INFORMATION '!$Q$6)</f>
        <v>0</v>
      </c>
      <c r="D689" s="786"/>
      <c r="E689" s="790"/>
      <c r="F689" s="791"/>
      <c r="G689" s="792"/>
      <c r="H689" s="792">
        <f t="shared" si="546"/>
        <v>0</v>
      </c>
      <c r="I689" s="792"/>
      <c r="J689" s="792">
        <f t="shared" si="547"/>
        <v>0</v>
      </c>
      <c r="K689" s="792"/>
      <c r="L689" s="792">
        <f t="shared" si="548"/>
        <v>0</v>
      </c>
      <c r="M689" s="792"/>
      <c r="N689" s="792">
        <f t="shared" si="549"/>
        <v>0</v>
      </c>
      <c r="O689" s="793">
        <f t="shared" si="550"/>
        <v>0</v>
      </c>
      <c r="P689" s="792"/>
      <c r="Q689" s="792">
        <f t="shared" si="551"/>
        <v>0</v>
      </c>
      <c r="R689" s="792"/>
      <c r="S689" s="792">
        <f t="shared" si="552"/>
        <v>0</v>
      </c>
      <c r="T689" s="792"/>
      <c r="U689" s="792">
        <f t="shared" si="553"/>
        <v>0</v>
      </c>
      <c r="V689" s="792"/>
      <c r="W689" s="794"/>
      <c r="X689" s="795">
        <f t="shared" si="554"/>
        <v>0</v>
      </c>
      <c r="Y689" s="191"/>
      <c r="Z689" s="191">
        <f t="shared" si="555"/>
        <v>0</v>
      </c>
      <c r="AA689" s="191">
        <f t="shared" si="556"/>
        <v>0</v>
      </c>
      <c r="AB689" s="191">
        <f t="shared" si="557"/>
        <v>0</v>
      </c>
      <c r="AC689" s="191">
        <f t="shared" si="558"/>
        <v>0</v>
      </c>
      <c r="AD689" s="191">
        <f t="shared" ref="AD689:AE689" si="730">$F689*O689</f>
        <v>0</v>
      </c>
      <c r="AE689" s="191">
        <f t="shared" si="730"/>
        <v>0</v>
      </c>
      <c r="AF689" s="191">
        <f t="shared" si="560"/>
        <v>0</v>
      </c>
      <c r="AG689" s="191">
        <f t="shared" si="561"/>
        <v>0</v>
      </c>
      <c r="AH689" s="191">
        <f t="shared" si="562"/>
        <v>0</v>
      </c>
      <c r="AI689" s="191"/>
      <c r="AJ689" s="191"/>
      <c r="AK689" s="191"/>
    </row>
    <row r="690" spans="1:37">
      <c r="A690" s="787" t="str">
        <f t="shared" si="563"/>
        <v/>
      </c>
      <c r="B690" s="788" t="b">
        <f>IF(D689&lt;&gt;"",'PRODUCER INFORMATION '!$V$4)</f>
        <v>0</v>
      </c>
      <c r="C690" s="789" t="b">
        <f xml:space="preserve"> IF(D689&lt;&gt;"",'PRODUCER INFORMATION '!$Q$6)</f>
        <v>0</v>
      </c>
      <c r="D690" s="786"/>
      <c r="E690" s="790"/>
      <c r="F690" s="791"/>
      <c r="G690" s="792"/>
      <c r="H690" s="792">
        <f t="shared" si="546"/>
        <v>0</v>
      </c>
      <c r="I690" s="792"/>
      <c r="J690" s="792">
        <f t="shared" si="547"/>
        <v>0</v>
      </c>
      <c r="K690" s="792"/>
      <c r="L690" s="792">
        <f t="shared" si="548"/>
        <v>0</v>
      </c>
      <c r="M690" s="792"/>
      <c r="N690" s="792">
        <f t="shared" si="549"/>
        <v>0</v>
      </c>
      <c r="O690" s="793">
        <f t="shared" si="550"/>
        <v>0</v>
      </c>
      <c r="P690" s="792"/>
      <c r="Q690" s="792">
        <f t="shared" si="551"/>
        <v>0</v>
      </c>
      <c r="R690" s="792"/>
      <c r="S690" s="792">
        <f t="shared" si="552"/>
        <v>0</v>
      </c>
      <c r="T690" s="792"/>
      <c r="U690" s="792">
        <f t="shared" si="553"/>
        <v>0</v>
      </c>
      <c r="V690" s="792"/>
      <c r="W690" s="794"/>
      <c r="X690" s="795">
        <f t="shared" si="554"/>
        <v>0</v>
      </c>
      <c r="Y690" s="191"/>
      <c r="Z690" s="191">
        <f t="shared" si="555"/>
        <v>0</v>
      </c>
      <c r="AA690" s="191">
        <f t="shared" si="556"/>
        <v>0</v>
      </c>
      <c r="AB690" s="191">
        <f t="shared" si="557"/>
        <v>0</v>
      </c>
      <c r="AC690" s="191">
        <f t="shared" si="558"/>
        <v>0</v>
      </c>
      <c r="AD690" s="191">
        <f t="shared" ref="AD690:AE690" si="731">$F690*O690</f>
        <v>0</v>
      </c>
      <c r="AE690" s="191">
        <f t="shared" si="731"/>
        <v>0</v>
      </c>
      <c r="AF690" s="191">
        <f t="shared" si="560"/>
        <v>0</v>
      </c>
      <c r="AG690" s="191">
        <f t="shared" si="561"/>
        <v>0</v>
      </c>
      <c r="AH690" s="191">
        <f t="shared" si="562"/>
        <v>0</v>
      </c>
      <c r="AI690" s="191"/>
      <c r="AJ690" s="191"/>
      <c r="AK690" s="191"/>
    </row>
    <row r="691" spans="1:37">
      <c r="A691" s="787" t="str">
        <f t="shared" si="563"/>
        <v/>
      </c>
      <c r="B691" s="788" t="b">
        <f>IF(D690&lt;&gt;"",'PRODUCER INFORMATION '!$V$4)</f>
        <v>0</v>
      </c>
      <c r="C691" s="789" t="b">
        <f xml:space="preserve"> IF(D690&lt;&gt;"",'PRODUCER INFORMATION '!$Q$6)</f>
        <v>0</v>
      </c>
      <c r="D691" s="786"/>
      <c r="E691" s="790"/>
      <c r="F691" s="791"/>
      <c r="G691" s="792"/>
      <c r="H691" s="792">
        <f t="shared" si="546"/>
        <v>0</v>
      </c>
      <c r="I691" s="792"/>
      <c r="J691" s="792">
        <f t="shared" si="547"/>
        <v>0</v>
      </c>
      <c r="K691" s="792"/>
      <c r="L691" s="792">
        <f t="shared" si="548"/>
        <v>0</v>
      </c>
      <c r="M691" s="792"/>
      <c r="N691" s="792">
        <f t="shared" si="549"/>
        <v>0</v>
      </c>
      <c r="O691" s="793">
        <f t="shared" si="550"/>
        <v>0</v>
      </c>
      <c r="P691" s="792"/>
      <c r="Q691" s="792">
        <f t="shared" si="551"/>
        <v>0</v>
      </c>
      <c r="R691" s="792"/>
      <c r="S691" s="792">
        <f t="shared" si="552"/>
        <v>0</v>
      </c>
      <c r="T691" s="792"/>
      <c r="U691" s="792">
        <f t="shared" si="553"/>
        <v>0</v>
      </c>
      <c r="V691" s="792"/>
      <c r="W691" s="794"/>
      <c r="X691" s="795">
        <f t="shared" si="554"/>
        <v>0</v>
      </c>
      <c r="Y691" s="191"/>
      <c r="Z691" s="191">
        <f t="shared" si="555"/>
        <v>0</v>
      </c>
      <c r="AA691" s="191">
        <f t="shared" si="556"/>
        <v>0</v>
      </c>
      <c r="AB691" s="191">
        <f t="shared" si="557"/>
        <v>0</v>
      </c>
      <c r="AC691" s="191">
        <f t="shared" si="558"/>
        <v>0</v>
      </c>
      <c r="AD691" s="191">
        <f t="shared" ref="AD691:AE691" si="732">$F691*O691</f>
        <v>0</v>
      </c>
      <c r="AE691" s="191">
        <f t="shared" si="732"/>
        <v>0</v>
      </c>
      <c r="AF691" s="191">
        <f t="shared" si="560"/>
        <v>0</v>
      </c>
      <c r="AG691" s="191">
        <f t="shared" si="561"/>
        <v>0</v>
      </c>
      <c r="AH691" s="191">
        <f t="shared" si="562"/>
        <v>0</v>
      </c>
      <c r="AI691" s="191"/>
      <c r="AJ691" s="191"/>
      <c r="AK691" s="191"/>
    </row>
    <row r="692" spans="1:37">
      <c r="A692" s="787" t="str">
        <f t="shared" si="563"/>
        <v/>
      </c>
      <c r="B692" s="788" t="b">
        <f>IF(D691&lt;&gt;"",'PRODUCER INFORMATION '!$V$4)</f>
        <v>0</v>
      </c>
      <c r="C692" s="789" t="b">
        <f xml:space="preserve"> IF(D691&lt;&gt;"",'PRODUCER INFORMATION '!$Q$6)</f>
        <v>0</v>
      </c>
      <c r="D692" s="786"/>
      <c r="E692" s="790"/>
      <c r="F692" s="791"/>
      <c r="G692" s="792"/>
      <c r="H692" s="792">
        <f t="shared" si="546"/>
        <v>0</v>
      </c>
      <c r="I692" s="792"/>
      <c r="J692" s="792">
        <f t="shared" si="547"/>
        <v>0</v>
      </c>
      <c r="K692" s="792"/>
      <c r="L692" s="792">
        <f t="shared" si="548"/>
        <v>0</v>
      </c>
      <c r="M692" s="792"/>
      <c r="N692" s="792">
        <f t="shared" si="549"/>
        <v>0</v>
      </c>
      <c r="O692" s="793">
        <f t="shared" si="550"/>
        <v>0</v>
      </c>
      <c r="P692" s="792"/>
      <c r="Q692" s="792">
        <f t="shared" si="551"/>
        <v>0</v>
      </c>
      <c r="R692" s="792"/>
      <c r="S692" s="792">
        <f t="shared" si="552"/>
        <v>0</v>
      </c>
      <c r="T692" s="792"/>
      <c r="U692" s="792">
        <f t="shared" si="553"/>
        <v>0</v>
      </c>
      <c r="V692" s="792"/>
      <c r="W692" s="794"/>
      <c r="X692" s="795">
        <f t="shared" si="554"/>
        <v>0</v>
      </c>
      <c r="Y692" s="191"/>
      <c r="Z692" s="191">
        <f t="shared" si="555"/>
        <v>0</v>
      </c>
      <c r="AA692" s="191">
        <f t="shared" si="556"/>
        <v>0</v>
      </c>
      <c r="AB692" s="191">
        <f t="shared" si="557"/>
        <v>0</v>
      </c>
      <c r="AC692" s="191">
        <f t="shared" si="558"/>
        <v>0</v>
      </c>
      <c r="AD692" s="191">
        <f t="shared" ref="AD692:AE692" si="733">$F692*O692</f>
        <v>0</v>
      </c>
      <c r="AE692" s="191">
        <f t="shared" si="733"/>
        <v>0</v>
      </c>
      <c r="AF692" s="191">
        <f t="shared" si="560"/>
        <v>0</v>
      </c>
      <c r="AG692" s="191">
        <f t="shared" si="561"/>
        <v>0</v>
      </c>
      <c r="AH692" s="191">
        <f t="shared" si="562"/>
        <v>0</v>
      </c>
      <c r="AI692" s="191"/>
      <c r="AJ692" s="191"/>
      <c r="AK692" s="191"/>
    </row>
    <row r="693" spans="1:37">
      <c r="A693" s="787" t="str">
        <f t="shared" si="563"/>
        <v/>
      </c>
      <c r="B693" s="788" t="b">
        <f>IF(D692&lt;&gt;"",'PRODUCER INFORMATION '!$V$4)</f>
        <v>0</v>
      </c>
      <c r="C693" s="789" t="b">
        <f xml:space="preserve"> IF(D692&lt;&gt;"",'PRODUCER INFORMATION '!$Q$6)</f>
        <v>0</v>
      </c>
      <c r="D693" s="786"/>
      <c r="E693" s="790"/>
      <c r="F693" s="791"/>
      <c r="G693" s="792"/>
      <c r="H693" s="792">
        <f t="shared" si="546"/>
        <v>0</v>
      </c>
      <c r="I693" s="792"/>
      <c r="J693" s="792">
        <f t="shared" si="547"/>
        <v>0</v>
      </c>
      <c r="K693" s="792"/>
      <c r="L693" s="792">
        <f t="shared" si="548"/>
        <v>0</v>
      </c>
      <c r="M693" s="792"/>
      <c r="N693" s="792">
        <f t="shared" si="549"/>
        <v>0</v>
      </c>
      <c r="O693" s="793">
        <f t="shared" si="550"/>
        <v>0</v>
      </c>
      <c r="P693" s="792"/>
      <c r="Q693" s="792">
        <f t="shared" si="551"/>
        <v>0</v>
      </c>
      <c r="R693" s="792"/>
      <c r="S693" s="792">
        <f t="shared" si="552"/>
        <v>0</v>
      </c>
      <c r="T693" s="792"/>
      <c r="U693" s="792">
        <f t="shared" si="553"/>
        <v>0</v>
      </c>
      <c r="V693" s="792"/>
      <c r="W693" s="794"/>
      <c r="X693" s="795">
        <f t="shared" si="554"/>
        <v>0</v>
      </c>
      <c r="Y693" s="191"/>
      <c r="Z693" s="191">
        <f t="shared" si="555"/>
        <v>0</v>
      </c>
      <c r="AA693" s="191">
        <f t="shared" si="556"/>
        <v>0</v>
      </c>
      <c r="AB693" s="191">
        <f t="shared" si="557"/>
        <v>0</v>
      </c>
      <c r="AC693" s="191">
        <f t="shared" si="558"/>
        <v>0</v>
      </c>
      <c r="AD693" s="191">
        <f t="shared" ref="AD693:AE693" si="734">$F693*O693</f>
        <v>0</v>
      </c>
      <c r="AE693" s="191">
        <f t="shared" si="734"/>
        <v>0</v>
      </c>
      <c r="AF693" s="191">
        <f t="shared" si="560"/>
        <v>0</v>
      </c>
      <c r="AG693" s="191">
        <f t="shared" si="561"/>
        <v>0</v>
      </c>
      <c r="AH693" s="191">
        <f t="shared" si="562"/>
        <v>0</v>
      </c>
      <c r="AI693" s="191"/>
      <c r="AJ693" s="191"/>
      <c r="AK693" s="191"/>
    </row>
    <row r="694" spans="1:37">
      <c r="A694" s="787" t="str">
        <f t="shared" si="563"/>
        <v/>
      </c>
      <c r="B694" s="788" t="b">
        <f>IF(D693&lt;&gt;"",'PRODUCER INFORMATION '!$V$4)</f>
        <v>0</v>
      </c>
      <c r="C694" s="789" t="b">
        <f xml:space="preserve"> IF(D693&lt;&gt;"",'PRODUCER INFORMATION '!$Q$6)</f>
        <v>0</v>
      </c>
      <c r="D694" s="786"/>
      <c r="E694" s="790"/>
      <c r="F694" s="791"/>
      <c r="G694" s="792"/>
      <c r="H694" s="792">
        <f t="shared" si="546"/>
        <v>0</v>
      </c>
      <c r="I694" s="792"/>
      <c r="J694" s="792">
        <f t="shared" si="547"/>
        <v>0</v>
      </c>
      <c r="K694" s="792"/>
      <c r="L694" s="792">
        <f t="shared" si="548"/>
        <v>0</v>
      </c>
      <c r="M694" s="792"/>
      <c r="N694" s="792">
        <f t="shared" si="549"/>
        <v>0</v>
      </c>
      <c r="O694" s="793">
        <f t="shared" si="550"/>
        <v>0</v>
      </c>
      <c r="P694" s="792"/>
      <c r="Q694" s="792">
        <f t="shared" si="551"/>
        <v>0</v>
      </c>
      <c r="R694" s="792"/>
      <c r="S694" s="792">
        <f t="shared" si="552"/>
        <v>0</v>
      </c>
      <c r="T694" s="792"/>
      <c r="U694" s="792">
        <f t="shared" si="553"/>
        <v>0</v>
      </c>
      <c r="V694" s="792"/>
      <c r="W694" s="794"/>
      <c r="X694" s="795">
        <f t="shared" si="554"/>
        <v>0</v>
      </c>
      <c r="Y694" s="191"/>
      <c r="Z694" s="191">
        <f t="shared" si="555"/>
        <v>0</v>
      </c>
      <c r="AA694" s="191">
        <f t="shared" si="556"/>
        <v>0</v>
      </c>
      <c r="AB694" s="191">
        <f t="shared" si="557"/>
        <v>0</v>
      </c>
      <c r="AC694" s="191">
        <f t="shared" si="558"/>
        <v>0</v>
      </c>
      <c r="AD694" s="191">
        <f t="shared" ref="AD694:AE694" si="735">$F694*O694</f>
        <v>0</v>
      </c>
      <c r="AE694" s="191">
        <f t="shared" si="735"/>
        <v>0</v>
      </c>
      <c r="AF694" s="191">
        <f t="shared" si="560"/>
        <v>0</v>
      </c>
      <c r="AG694" s="191">
        <f t="shared" si="561"/>
        <v>0</v>
      </c>
      <c r="AH694" s="191">
        <f t="shared" si="562"/>
        <v>0</v>
      </c>
      <c r="AI694" s="191"/>
      <c r="AJ694" s="191"/>
      <c r="AK694" s="191"/>
    </row>
    <row r="695" spans="1:37">
      <c r="A695" s="787" t="str">
        <f t="shared" si="563"/>
        <v/>
      </c>
      <c r="B695" s="788" t="b">
        <f>IF(D694&lt;&gt;"",'PRODUCER INFORMATION '!$V$4)</f>
        <v>0</v>
      </c>
      <c r="C695" s="789" t="b">
        <f xml:space="preserve"> IF(D694&lt;&gt;"",'PRODUCER INFORMATION '!$Q$6)</f>
        <v>0</v>
      </c>
      <c r="D695" s="786"/>
      <c r="E695" s="790"/>
      <c r="F695" s="791"/>
      <c r="G695" s="792"/>
      <c r="H695" s="792">
        <f t="shared" si="546"/>
        <v>0</v>
      </c>
      <c r="I695" s="792"/>
      <c r="J695" s="792">
        <f t="shared" si="547"/>
        <v>0</v>
      </c>
      <c r="K695" s="792"/>
      <c r="L695" s="792">
        <f t="shared" si="548"/>
        <v>0</v>
      </c>
      <c r="M695" s="792"/>
      <c r="N695" s="792">
        <f t="shared" si="549"/>
        <v>0</v>
      </c>
      <c r="O695" s="793">
        <f t="shared" si="550"/>
        <v>0</v>
      </c>
      <c r="P695" s="792"/>
      <c r="Q695" s="792">
        <f t="shared" si="551"/>
        <v>0</v>
      </c>
      <c r="R695" s="792"/>
      <c r="S695" s="792">
        <f t="shared" si="552"/>
        <v>0</v>
      </c>
      <c r="T695" s="792"/>
      <c r="U695" s="792">
        <f t="shared" si="553"/>
        <v>0</v>
      </c>
      <c r="V695" s="792"/>
      <c r="W695" s="794"/>
      <c r="X695" s="795">
        <f t="shared" si="554"/>
        <v>0</v>
      </c>
      <c r="Y695" s="191"/>
      <c r="Z695" s="191">
        <f t="shared" si="555"/>
        <v>0</v>
      </c>
      <c r="AA695" s="191">
        <f t="shared" si="556"/>
        <v>0</v>
      </c>
      <c r="AB695" s="191">
        <f t="shared" si="557"/>
        <v>0</v>
      </c>
      <c r="AC695" s="191">
        <f t="shared" si="558"/>
        <v>0</v>
      </c>
      <c r="AD695" s="191">
        <f t="shared" ref="AD695:AE695" si="736">$F695*O695</f>
        <v>0</v>
      </c>
      <c r="AE695" s="191">
        <f t="shared" si="736"/>
        <v>0</v>
      </c>
      <c r="AF695" s="191">
        <f t="shared" si="560"/>
        <v>0</v>
      </c>
      <c r="AG695" s="191">
        <f t="shared" si="561"/>
        <v>0</v>
      </c>
      <c r="AH695" s="191">
        <f t="shared" si="562"/>
        <v>0</v>
      </c>
      <c r="AI695" s="191"/>
      <c r="AJ695" s="191"/>
      <c r="AK695" s="191"/>
    </row>
    <row r="696" spans="1:37">
      <c r="A696" s="787" t="str">
        <f t="shared" si="563"/>
        <v/>
      </c>
      <c r="B696" s="788" t="b">
        <f>IF(D695&lt;&gt;"",'PRODUCER INFORMATION '!$V$4)</f>
        <v>0</v>
      </c>
      <c r="C696" s="789" t="b">
        <f xml:space="preserve"> IF(D695&lt;&gt;"",'PRODUCER INFORMATION '!$Q$6)</f>
        <v>0</v>
      </c>
      <c r="D696" s="786"/>
      <c r="E696" s="790"/>
      <c r="F696" s="791"/>
      <c r="G696" s="792"/>
      <c r="H696" s="792">
        <f t="shared" si="546"/>
        <v>0</v>
      </c>
      <c r="I696" s="792"/>
      <c r="J696" s="792">
        <f t="shared" si="547"/>
        <v>0</v>
      </c>
      <c r="K696" s="792"/>
      <c r="L696" s="792">
        <f t="shared" si="548"/>
        <v>0</v>
      </c>
      <c r="M696" s="792"/>
      <c r="N696" s="792">
        <f t="shared" si="549"/>
        <v>0</v>
      </c>
      <c r="O696" s="793">
        <f t="shared" si="550"/>
        <v>0</v>
      </c>
      <c r="P696" s="792"/>
      <c r="Q696" s="792">
        <f t="shared" si="551"/>
        <v>0</v>
      </c>
      <c r="R696" s="792"/>
      <c r="S696" s="792">
        <f t="shared" si="552"/>
        <v>0</v>
      </c>
      <c r="T696" s="792"/>
      <c r="U696" s="792">
        <f t="shared" si="553"/>
        <v>0</v>
      </c>
      <c r="V696" s="792"/>
      <c r="W696" s="794"/>
      <c r="X696" s="795">
        <f t="shared" si="554"/>
        <v>0</v>
      </c>
      <c r="Y696" s="191"/>
      <c r="Z696" s="191">
        <f t="shared" si="555"/>
        <v>0</v>
      </c>
      <c r="AA696" s="191">
        <f t="shared" si="556"/>
        <v>0</v>
      </c>
      <c r="AB696" s="191">
        <f t="shared" si="557"/>
        <v>0</v>
      </c>
      <c r="AC696" s="191">
        <f t="shared" si="558"/>
        <v>0</v>
      </c>
      <c r="AD696" s="191">
        <f t="shared" ref="AD696:AE696" si="737">$F696*O696</f>
        <v>0</v>
      </c>
      <c r="AE696" s="191">
        <f t="shared" si="737"/>
        <v>0</v>
      </c>
      <c r="AF696" s="191">
        <f t="shared" si="560"/>
        <v>0</v>
      </c>
      <c r="AG696" s="191">
        <f t="shared" si="561"/>
        <v>0</v>
      </c>
      <c r="AH696" s="191">
        <f t="shared" si="562"/>
        <v>0</v>
      </c>
      <c r="AI696" s="191"/>
      <c r="AJ696" s="191"/>
      <c r="AK696" s="191"/>
    </row>
    <row r="697" spans="1:37">
      <c r="A697" s="787" t="str">
        <f t="shared" si="563"/>
        <v/>
      </c>
      <c r="B697" s="788" t="b">
        <f>IF(D696&lt;&gt;"",'PRODUCER INFORMATION '!$V$4)</f>
        <v>0</v>
      </c>
      <c r="C697" s="789" t="b">
        <f xml:space="preserve"> IF(D696&lt;&gt;"",'PRODUCER INFORMATION '!$Q$6)</f>
        <v>0</v>
      </c>
      <c r="D697" s="786"/>
      <c r="E697" s="790"/>
      <c r="F697" s="791"/>
      <c r="G697" s="792"/>
      <c r="H697" s="792">
        <f t="shared" si="546"/>
        <v>0</v>
      </c>
      <c r="I697" s="792"/>
      <c r="J697" s="792">
        <f t="shared" si="547"/>
        <v>0</v>
      </c>
      <c r="K697" s="792"/>
      <c r="L697" s="792">
        <f t="shared" si="548"/>
        <v>0</v>
      </c>
      <c r="M697" s="792"/>
      <c r="N697" s="792">
        <f t="shared" si="549"/>
        <v>0</v>
      </c>
      <c r="O697" s="793">
        <f t="shared" si="550"/>
        <v>0</v>
      </c>
      <c r="P697" s="792"/>
      <c r="Q697" s="792">
        <f t="shared" si="551"/>
        <v>0</v>
      </c>
      <c r="R697" s="792"/>
      <c r="S697" s="792">
        <f t="shared" si="552"/>
        <v>0</v>
      </c>
      <c r="T697" s="792"/>
      <c r="U697" s="792">
        <f t="shared" si="553"/>
        <v>0</v>
      </c>
      <c r="V697" s="792"/>
      <c r="W697" s="794"/>
      <c r="X697" s="795">
        <f t="shared" si="554"/>
        <v>0</v>
      </c>
      <c r="Y697" s="191"/>
      <c r="Z697" s="191">
        <f t="shared" si="555"/>
        <v>0</v>
      </c>
      <c r="AA697" s="191">
        <f t="shared" si="556"/>
        <v>0</v>
      </c>
      <c r="AB697" s="191">
        <f t="shared" si="557"/>
        <v>0</v>
      </c>
      <c r="AC697" s="191">
        <f t="shared" si="558"/>
        <v>0</v>
      </c>
      <c r="AD697" s="191">
        <f t="shared" ref="AD697:AE697" si="738">$F697*O697</f>
        <v>0</v>
      </c>
      <c r="AE697" s="191">
        <f t="shared" si="738"/>
        <v>0</v>
      </c>
      <c r="AF697" s="191">
        <f t="shared" si="560"/>
        <v>0</v>
      </c>
      <c r="AG697" s="191">
        <f t="shared" si="561"/>
        <v>0</v>
      </c>
      <c r="AH697" s="191">
        <f t="shared" si="562"/>
        <v>0</v>
      </c>
      <c r="AI697" s="191"/>
      <c r="AJ697" s="191"/>
      <c r="AK697" s="191"/>
    </row>
    <row r="698" spans="1:37">
      <c r="A698" s="787" t="str">
        <f t="shared" si="563"/>
        <v/>
      </c>
      <c r="B698" s="788" t="b">
        <f>IF(D697&lt;&gt;"",'PRODUCER INFORMATION '!$V$4)</f>
        <v>0</v>
      </c>
      <c r="C698" s="789" t="b">
        <f xml:space="preserve"> IF(D697&lt;&gt;"",'PRODUCER INFORMATION '!$Q$6)</f>
        <v>0</v>
      </c>
      <c r="D698" s="786"/>
      <c r="E698" s="790"/>
      <c r="F698" s="791"/>
      <c r="G698" s="792"/>
      <c r="H698" s="792">
        <f t="shared" si="546"/>
        <v>0</v>
      </c>
      <c r="I698" s="792"/>
      <c r="J698" s="792">
        <f t="shared" si="547"/>
        <v>0</v>
      </c>
      <c r="K698" s="792"/>
      <c r="L698" s="792">
        <f t="shared" si="548"/>
        <v>0</v>
      </c>
      <c r="M698" s="792"/>
      <c r="N698" s="792">
        <f t="shared" si="549"/>
        <v>0</v>
      </c>
      <c r="O698" s="793">
        <f t="shared" si="550"/>
        <v>0</v>
      </c>
      <c r="P698" s="792"/>
      <c r="Q698" s="792">
        <f t="shared" si="551"/>
        <v>0</v>
      </c>
      <c r="R698" s="792"/>
      <c r="S698" s="792">
        <f t="shared" si="552"/>
        <v>0</v>
      </c>
      <c r="T698" s="792"/>
      <c r="U698" s="792">
        <f t="shared" si="553"/>
        <v>0</v>
      </c>
      <c r="V698" s="792"/>
      <c r="W698" s="794"/>
      <c r="X698" s="795">
        <f t="shared" si="554"/>
        <v>0</v>
      </c>
      <c r="Y698" s="191"/>
      <c r="Z698" s="191">
        <f t="shared" si="555"/>
        <v>0</v>
      </c>
      <c r="AA698" s="191">
        <f t="shared" si="556"/>
        <v>0</v>
      </c>
      <c r="AB698" s="191">
        <f t="shared" si="557"/>
        <v>0</v>
      </c>
      <c r="AC698" s="191">
        <f t="shared" si="558"/>
        <v>0</v>
      </c>
      <c r="AD698" s="191">
        <f t="shared" ref="AD698:AE698" si="739">$F698*O698</f>
        <v>0</v>
      </c>
      <c r="AE698" s="191">
        <f t="shared" si="739"/>
        <v>0</v>
      </c>
      <c r="AF698" s="191">
        <f t="shared" si="560"/>
        <v>0</v>
      </c>
      <c r="AG698" s="191">
        <f t="shared" si="561"/>
        <v>0</v>
      </c>
      <c r="AH698" s="191">
        <f t="shared" si="562"/>
        <v>0</v>
      </c>
      <c r="AI698" s="191"/>
      <c r="AJ698" s="191"/>
      <c r="AK698" s="191"/>
    </row>
    <row r="699" spans="1:37">
      <c r="A699" s="787" t="str">
        <f t="shared" si="563"/>
        <v/>
      </c>
      <c r="B699" s="788" t="b">
        <f>IF(D698&lt;&gt;"",'PRODUCER INFORMATION '!$V$4)</f>
        <v>0</v>
      </c>
      <c r="C699" s="789" t="b">
        <f xml:space="preserve"> IF(D698&lt;&gt;"",'PRODUCER INFORMATION '!$Q$6)</f>
        <v>0</v>
      </c>
      <c r="D699" s="786"/>
      <c r="E699" s="790"/>
      <c r="F699" s="791"/>
      <c r="G699" s="792"/>
      <c r="H699" s="792">
        <f t="shared" si="546"/>
        <v>0</v>
      </c>
      <c r="I699" s="792"/>
      <c r="J699" s="792">
        <f t="shared" si="547"/>
        <v>0</v>
      </c>
      <c r="K699" s="792"/>
      <c r="L699" s="792">
        <f t="shared" si="548"/>
        <v>0</v>
      </c>
      <c r="M699" s="792"/>
      <c r="N699" s="792">
        <f t="shared" si="549"/>
        <v>0</v>
      </c>
      <c r="O699" s="793">
        <f t="shared" si="550"/>
        <v>0</v>
      </c>
      <c r="P699" s="792"/>
      <c r="Q699" s="792">
        <f t="shared" si="551"/>
        <v>0</v>
      </c>
      <c r="R699" s="792"/>
      <c r="S699" s="792">
        <f t="shared" si="552"/>
        <v>0</v>
      </c>
      <c r="T699" s="792"/>
      <c r="U699" s="792">
        <f t="shared" si="553"/>
        <v>0</v>
      </c>
      <c r="V699" s="792"/>
      <c r="W699" s="794"/>
      <c r="X699" s="795">
        <f t="shared" si="554"/>
        <v>0</v>
      </c>
      <c r="Y699" s="191"/>
      <c r="Z699" s="191">
        <f t="shared" si="555"/>
        <v>0</v>
      </c>
      <c r="AA699" s="191">
        <f t="shared" si="556"/>
        <v>0</v>
      </c>
      <c r="AB699" s="191">
        <f t="shared" si="557"/>
        <v>0</v>
      </c>
      <c r="AC699" s="191">
        <f t="shared" si="558"/>
        <v>0</v>
      </c>
      <c r="AD699" s="191">
        <f t="shared" ref="AD699:AE699" si="740">$F699*O699</f>
        <v>0</v>
      </c>
      <c r="AE699" s="191">
        <f t="shared" si="740"/>
        <v>0</v>
      </c>
      <c r="AF699" s="191">
        <f t="shared" si="560"/>
        <v>0</v>
      </c>
      <c r="AG699" s="191">
        <f t="shared" si="561"/>
        <v>0</v>
      </c>
      <c r="AH699" s="191">
        <f t="shared" si="562"/>
        <v>0</v>
      </c>
      <c r="AI699" s="191"/>
      <c r="AJ699" s="191"/>
      <c r="AK699" s="191"/>
    </row>
    <row r="700" spans="1:37">
      <c r="A700" s="787" t="str">
        <f t="shared" si="563"/>
        <v/>
      </c>
      <c r="B700" s="788" t="b">
        <f>IF(D699&lt;&gt;"",'PRODUCER INFORMATION '!$V$4)</f>
        <v>0</v>
      </c>
      <c r="C700" s="789" t="b">
        <f xml:space="preserve"> IF(D699&lt;&gt;"",'PRODUCER INFORMATION '!$Q$6)</f>
        <v>0</v>
      </c>
      <c r="D700" s="786"/>
      <c r="E700" s="790"/>
      <c r="F700" s="791"/>
      <c r="G700" s="792"/>
      <c r="H700" s="792">
        <f t="shared" si="546"/>
        <v>0</v>
      </c>
      <c r="I700" s="792"/>
      <c r="J700" s="792">
        <f t="shared" si="547"/>
        <v>0</v>
      </c>
      <c r="K700" s="792"/>
      <c r="L700" s="792">
        <f t="shared" si="548"/>
        <v>0</v>
      </c>
      <c r="M700" s="792"/>
      <c r="N700" s="792">
        <f t="shared" si="549"/>
        <v>0</v>
      </c>
      <c r="O700" s="793">
        <f t="shared" si="550"/>
        <v>0</v>
      </c>
      <c r="P700" s="792"/>
      <c r="Q700" s="792">
        <f t="shared" si="551"/>
        <v>0</v>
      </c>
      <c r="R700" s="792"/>
      <c r="S700" s="792">
        <f t="shared" si="552"/>
        <v>0</v>
      </c>
      <c r="T700" s="792"/>
      <c r="U700" s="792">
        <f t="shared" si="553"/>
        <v>0</v>
      </c>
      <c r="V700" s="792"/>
      <c r="W700" s="794"/>
      <c r="X700" s="795">
        <f t="shared" si="554"/>
        <v>0</v>
      </c>
      <c r="Y700" s="191"/>
      <c r="Z700" s="191">
        <f t="shared" si="555"/>
        <v>0</v>
      </c>
      <c r="AA700" s="191">
        <f t="shared" si="556"/>
        <v>0</v>
      </c>
      <c r="AB700" s="191">
        <f t="shared" si="557"/>
        <v>0</v>
      </c>
      <c r="AC700" s="191">
        <f t="shared" si="558"/>
        <v>0</v>
      </c>
      <c r="AD700" s="191">
        <f t="shared" ref="AD700:AE700" si="741">$F700*O700</f>
        <v>0</v>
      </c>
      <c r="AE700" s="191">
        <f t="shared" si="741"/>
        <v>0</v>
      </c>
      <c r="AF700" s="191">
        <f t="shared" si="560"/>
        <v>0</v>
      </c>
      <c r="AG700" s="191">
        <f t="shared" si="561"/>
        <v>0</v>
      </c>
      <c r="AH700" s="191">
        <f t="shared" si="562"/>
        <v>0</v>
      </c>
      <c r="AI700" s="191"/>
      <c r="AJ700" s="191"/>
      <c r="AK700" s="191"/>
    </row>
    <row r="701" spans="1:37">
      <c r="A701" s="787" t="str">
        <f t="shared" si="563"/>
        <v/>
      </c>
      <c r="B701" s="788" t="b">
        <f>IF(D700&lt;&gt;"",'PRODUCER INFORMATION '!$V$4)</f>
        <v>0</v>
      </c>
      <c r="C701" s="789" t="b">
        <f xml:space="preserve"> IF(D700&lt;&gt;"",'PRODUCER INFORMATION '!$Q$6)</f>
        <v>0</v>
      </c>
      <c r="D701" s="786"/>
      <c r="E701" s="790"/>
      <c r="F701" s="791"/>
      <c r="G701" s="792"/>
      <c r="H701" s="792">
        <f t="shared" si="546"/>
        <v>0</v>
      </c>
      <c r="I701" s="792"/>
      <c r="J701" s="792">
        <f t="shared" si="547"/>
        <v>0</v>
      </c>
      <c r="K701" s="792"/>
      <c r="L701" s="792">
        <f t="shared" si="548"/>
        <v>0</v>
      </c>
      <c r="M701" s="792"/>
      <c r="N701" s="792">
        <f t="shared" si="549"/>
        <v>0</v>
      </c>
      <c r="O701" s="793">
        <f t="shared" si="550"/>
        <v>0</v>
      </c>
      <c r="P701" s="792"/>
      <c r="Q701" s="792">
        <f t="shared" si="551"/>
        <v>0</v>
      </c>
      <c r="R701" s="792"/>
      <c r="S701" s="792">
        <f t="shared" si="552"/>
        <v>0</v>
      </c>
      <c r="T701" s="792"/>
      <c r="U701" s="792">
        <f t="shared" si="553"/>
        <v>0</v>
      </c>
      <c r="V701" s="792"/>
      <c r="W701" s="794"/>
      <c r="X701" s="795">
        <f t="shared" si="554"/>
        <v>0</v>
      </c>
      <c r="Y701" s="191"/>
      <c r="Z701" s="191">
        <f t="shared" si="555"/>
        <v>0</v>
      </c>
      <c r="AA701" s="191">
        <f t="shared" si="556"/>
        <v>0</v>
      </c>
      <c r="AB701" s="191">
        <f t="shared" si="557"/>
        <v>0</v>
      </c>
      <c r="AC701" s="191">
        <f t="shared" si="558"/>
        <v>0</v>
      </c>
      <c r="AD701" s="191">
        <f t="shared" ref="AD701:AE701" si="742">$F701*O701</f>
        <v>0</v>
      </c>
      <c r="AE701" s="191">
        <f t="shared" si="742"/>
        <v>0</v>
      </c>
      <c r="AF701" s="191">
        <f t="shared" si="560"/>
        <v>0</v>
      </c>
      <c r="AG701" s="191">
        <f t="shared" si="561"/>
        <v>0</v>
      </c>
      <c r="AH701" s="191">
        <f t="shared" si="562"/>
        <v>0</v>
      </c>
      <c r="AI701" s="191"/>
      <c r="AJ701" s="191"/>
      <c r="AK701" s="191"/>
    </row>
    <row r="702" spans="1:37">
      <c r="A702" s="787" t="str">
        <f t="shared" si="563"/>
        <v/>
      </c>
      <c r="B702" s="788" t="b">
        <f>IF(D701&lt;&gt;"",'PRODUCER INFORMATION '!$V$4)</f>
        <v>0</v>
      </c>
      <c r="C702" s="789" t="b">
        <f xml:space="preserve"> IF(D701&lt;&gt;"",'PRODUCER INFORMATION '!$Q$6)</f>
        <v>0</v>
      </c>
      <c r="D702" s="786"/>
      <c r="E702" s="790"/>
      <c r="F702" s="791"/>
      <c r="G702" s="792"/>
      <c r="H702" s="792">
        <f t="shared" si="546"/>
        <v>0</v>
      </c>
      <c r="I702" s="792"/>
      <c r="J702" s="792">
        <f t="shared" si="547"/>
        <v>0</v>
      </c>
      <c r="K702" s="792"/>
      <c r="L702" s="792">
        <f t="shared" si="548"/>
        <v>0</v>
      </c>
      <c r="M702" s="792"/>
      <c r="N702" s="792">
        <f t="shared" si="549"/>
        <v>0</v>
      </c>
      <c r="O702" s="793">
        <f t="shared" si="550"/>
        <v>0</v>
      </c>
      <c r="P702" s="792"/>
      <c r="Q702" s="792">
        <f t="shared" si="551"/>
        <v>0</v>
      </c>
      <c r="R702" s="792"/>
      <c r="S702" s="792">
        <f t="shared" si="552"/>
        <v>0</v>
      </c>
      <c r="T702" s="792"/>
      <c r="U702" s="792">
        <f t="shared" si="553"/>
        <v>0</v>
      </c>
      <c r="V702" s="792"/>
      <c r="W702" s="794"/>
      <c r="X702" s="795">
        <f t="shared" si="554"/>
        <v>0</v>
      </c>
      <c r="Y702" s="191"/>
      <c r="Z702" s="191">
        <f t="shared" si="555"/>
        <v>0</v>
      </c>
      <c r="AA702" s="191">
        <f t="shared" si="556"/>
        <v>0</v>
      </c>
      <c r="AB702" s="191">
        <f t="shared" si="557"/>
        <v>0</v>
      </c>
      <c r="AC702" s="191">
        <f t="shared" si="558"/>
        <v>0</v>
      </c>
      <c r="AD702" s="191">
        <f t="shared" ref="AD702:AE702" si="743">$F702*O702</f>
        <v>0</v>
      </c>
      <c r="AE702" s="191">
        <f t="shared" si="743"/>
        <v>0</v>
      </c>
      <c r="AF702" s="191">
        <f t="shared" si="560"/>
        <v>0</v>
      </c>
      <c r="AG702" s="191">
        <f t="shared" si="561"/>
        <v>0</v>
      </c>
      <c r="AH702" s="191">
        <f t="shared" si="562"/>
        <v>0</v>
      </c>
      <c r="AI702" s="191"/>
      <c r="AJ702" s="191"/>
      <c r="AK702" s="191"/>
    </row>
    <row r="703" spans="1:37">
      <c r="A703" s="787" t="str">
        <f t="shared" si="563"/>
        <v/>
      </c>
      <c r="B703" s="788" t="b">
        <f>IF(D702&lt;&gt;"",'PRODUCER INFORMATION '!$V$4)</f>
        <v>0</v>
      </c>
      <c r="C703" s="789" t="b">
        <f xml:space="preserve"> IF(D702&lt;&gt;"",'PRODUCER INFORMATION '!$Q$6)</f>
        <v>0</v>
      </c>
      <c r="D703" s="786"/>
      <c r="E703" s="790"/>
      <c r="F703" s="791"/>
      <c r="G703" s="792"/>
      <c r="H703" s="792">
        <f t="shared" si="546"/>
        <v>0</v>
      </c>
      <c r="I703" s="792"/>
      <c r="J703" s="792">
        <f t="shared" si="547"/>
        <v>0</v>
      </c>
      <c r="K703" s="792"/>
      <c r="L703" s="792">
        <f t="shared" si="548"/>
        <v>0</v>
      </c>
      <c r="M703" s="792"/>
      <c r="N703" s="792">
        <f t="shared" si="549"/>
        <v>0</v>
      </c>
      <c r="O703" s="793">
        <f t="shared" si="550"/>
        <v>0</v>
      </c>
      <c r="P703" s="792"/>
      <c r="Q703" s="792">
        <f t="shared" si="551"/>
        <v>0</v>
      </c>
      <c r="R703" s="792"/>
      <c r="S703" s="792">
        <f t="shared" si="552"/>
        <v>0</v>
      </c>
      <c r="T703" s="792"/>
      <c r="U703" s="792">
        <f t="shared" si="553"/>
        <v>0</v>
      </c>
      <c r="V703" s="792"/>
      <c r="W703" s="794"/>
      <c r="X703" s="795">
        <f t="shared" si="554"/>
        <v>0</v>
      </c>
      <c r="Y703" s="191"/>
      <c r="Z703" s="191">
        <f t="shared" si="555"/>
        <v>0</v>
      </c>
      <c r="AA703" s="191">
        <f t="shared" si="556"/>
        <v>0</v>
      </c>
      <c r="AB703" s="191">
        <f t="shared" si="557"/>
        <v>0</v>
      </c>
      <c r="AC703" s="191">
        <f t="shared" si="558"/>
        <v>0</v>
      </c>
      <c r="AD703" s="191">
        <f t="shared" ref="AD703:AE703" si="744">$F703*O703</f>
        <v>0</v>
      </c>
      <c r="AE703" s="191">
        <f t="shared" si="744"/>
        <v>0</v>
      </c>
      <c r="AF703" s="191">
        <f t="shared" si="560"/>
        <v>0</v>
      </c>
      <c r="AG703" s="191">
        <f t="shared" si="561"/>
        <v>0</v>
      </c>
      <c r="AH703" s="191">
        <f t="shared" si="562"/>
        <v>0</v>
      </c>
      <c r="AI703" s="191"/>
      <c r="AJ703" s="191"/>
      <c r="AK703" s="191"/>
    </row>
    <row r="704" spans="1:37">
      <c r="A704" s="787" t="str">
        <f t="shared" si="563"/>
        <v/>
      </c>
      <c r="B704" s="788" t="b">
        <f>IF(D703&lt;&gt;"",'PRODUCER INFORMATION '!$V$4)</f>
        <v>0</v>
      </c>
      <c r="C704" s="789" t="b">
        <f xml:space="preserve"> IF(D703&lt;&gt;"",'PRODUCER INFORMATION '!$Q$6)</f>
        <v>0</v>
      </c>
      <c r="D704" s="786"/>
      <c r="E704" s="790"/>
      <c r="F704" s="791"/>
      <c r="G704" s="792"/>
      <c r="H704" s="792">
        <f t="shared" si="546"/>
        <v>0</v>
      </c>
      <c r="I704" s="792"/>
      <c r="J704" s="792">
        <f t="shared" si="547"/>
        <v>0</v>
      </c>
      <c r="K704" s="792"/>
      <c r="L704" s="792">
        <f t="shared" si="548"/>
        <v>0</v>
      </c>
      <c r="M704" s="792"/>
      <c r="N704" s="792">
        <f t="shared" si="549"/>
        <v>0</v>
      </c>
      <c r="O704" s="793">
        <f t="shared" si="550"/>
        <v>0</v>
      </c>
      <c r="P704" s="792"/>
      <c r="Q704" s="792">
        <f t="shared" si="551"/>
        <v>0</v>
      </c>
      <c r="R704" s="792"/>
      <c r="S704" s="792">
        <f t="shared" si="552"/>
        <v>0</v>
      </c>
      <c r="T704" s="792"/>
      <c r="U704" s="792">
        <f t="shared" si="553"/>
        <v>0</v>
      </c>
      <c r="V704" s="792"/>
      <c r="W704" s="794"/>
      <c r="X704" s="795">
        <f t="shared" si="554"/>
        <v>0</v>
      </c>
      <c r="Y704" s="191"/>
      <c r="Z704" s="191">
        <f t="shared" si="555"/>
        <v>0</v>
      </c>
      <c r="AA704" s="191">
        <f t="shared" si="556"/>
        <v>0</v>
      </c>
      <c r="AB704" s="191">
        <f t="shared" si="557"/>
        <v>0</v>
      </c>
      <c r="AC704" s="191">
        <f t="shared" si="558"/>
        <v>0</v>
      </c>
      <c r="AD704" s="191">
        <f t="shared" ref="AD704:AE704" si="745">$F704*O704</f>
        <v>0</v>
      </c>
      <c r="AE704" s="191">
        <f t="shared" si="745"/>
        <v>0</v>
      </c>
      <c r="AF704" s="191">
        <f t="shared" si="560"/>
        <v>0</v>
      </c>
      <c r="AG704" s="191">
        <f t="shared" si="561"/>
        <v>0</v>
      </c>
      <c r="AH704" s="191">
        <f t="shared" si="562"/>
        <v>0</v>
      </c>
      <c r="AI704" s="191"/>
      <c r="AJ704" s="191"/>
      <c r="AK704" s="191"/>
    </row>
    <row r="705" spans="1:37">
      <c r="A705" s="787" t="str">
        <f t="shared" si="563"/>
        <v/>
      </c>
      <c r="B705" s="788" t="b">
        <f>IF(D704&lt;&gt;"",'PRODUCER INFORMATION '!$V$4)</f>
        <v>0</v>
      </c>
      <c r="C705" s="789" t="b">
        <f xml:space="preserve"> IF(D704&lt;&gt;"",'PRODUCER INFORMATION '!$Q$6)</f>
        <v>0</v>
      </c>
      <c r="D705" s="786"/>
      <c r="E705" s="790"/>
      <c r="F705" s="791"/>
      <c r="G705" s="792"/>
      <c r="H705" s="792">
        <f t="shared" si="546"/>
        <v>0</v>
      </c>
      <c r="I705" s="792"/>
      <c r="J705" s="792">
        <f t="shared" si="547"/>
        <v>0</v>
      </c>
      <c r="K705" s="792"/>
      <c r="L705" s="792">
        <f t="shared" si="548"/>
        <v>0</v>
      </c>
      <c r="M705" s="792"/>
      <c r="N705" s="792">
        <f t="shared" si="549"/>
        <v>0</v>
      </c>
      <c r="O705" s="793">
        <f t="shared" si="550"/>
        <v>0</v>
      </c>
      <c r="P705" s="792"/>
      <c r="Q705" s="792">
        <f t="shared" si="551"/>
        <v>0</v>
      </c>
      <c r="R705" s="792"/>
      <c r="S705" s="792">
        <f t="shared" si="552"/>
        <v>0</v>
      </c>
      <c r="T705" s="792"/>
      <c r="U705" s="792">
        <f t="shared" si="553"/>
        <v>0</v>
      </c>
      <c r="V705" s="792"/>
      <c r="W705" s="794"/>
      <c r="X705" s="795">
        <f t="shared" si="554"/>
        <v>0</v>
      </c>
      <c r="Y705" s="191"/>
      <c r="Z705" s="191">
        <f t="shared" si="555"/>
        <v>0</v>
      </c>
      <c r="AA705" s="191">
        <f t="shared" si="556"/>
        <v>0</v>
      </c>
      <c r="AB705" s="191">
        <f t="shared" si="557"/>
        <v>0</v>
      </c>
      <c r="AC705" s="191">
        <f t="shared" si="558"/>
        <v>0</v>
      </c>
      <c r="AD705" s="191">
        <f t="shared" ref="AD705:AE705" si="746">$F705*O705</f>
        <v>0</v>
      </c>
      <c r="AE705" s="191">
        <f t="shared" si="746"/>
        <v>0</v>
      </c>
      <c r="AF705" s="191">
        <f t="shared" si="560"/>
        <v>0</v>
      </c>
      <c r="AG705" s="191">
        <f t="shared" si="561"/>
        <v>0</v>
      </c>
      <c r="AH705" s="191">
        <f t="shared" si="562"/>
        <v>0</v>
      </c>
      <c r="AI705" s="191"/>
      <c r="AJ705" s="191"/>
      <c r="AK705" s="191"/>
    </row>
    <row r="706" spans="1:37">
      <c r="A706" s="787" t="str">
        <f t="shared" si="563"/>
        <v/>
      </c>
      <c r="B706" s="788" t="b">
        <f>IF(D705&lt;&gt;"",'PRODUCER INFORMATION '!$V$4)</f>
        <v>0</v>
      </c>
      <c r="C706" s="789" t="b">
        <f xml:space="preserve"> IF(D705&lt;&gt;"",'PRODUCER INFORMATION '!$Q$6)</f>
        <v>0</v>
      </c>
      <c r="D706" s="786"/>
      <c r="E706" s="790"/>
      <c r="F706" s="791"/>
      <c r="G706" s="792"/>
      <c r="H706" s="792">
        <f t="shared" si="546"/>
        <v>0</v>
      </c>
      <c r="I706" s="792"/>
      <c r="J706" s="792">
        <f t="shared" si="547"/>
        <v>0</v>
      </c>
      <c r="K706" s="792"/>
      <c r="L706" s="792">
        <f t="shared" si="548"/>
        <v>0</v>
      </c>
      <c r="M706" s="792"/>
      <c r="N706" s="792">
        <f t="shared" si="549"/>
        <v>0</v>
      </c>
      <c r="O706" s="793">
        <f t="shared" si="550"/>
        <v>0</v>
      </c>
      <c r="P706" s="792"/>
      <c r="Q706" s="792">
        <f t="shared" si="551"/>
        <v>0</v>
      </c>
      <c r="R706" s="792"/>
      <c r="S706" s="792">
        <f t="shared" si="552"/>
        <v>0</v>
      </c>
      <c r="T706" s="792"/>
      <c r="U706" s="792">
        <f t="shared" si="553"/>
        <v>0</v>
      </c>
      <c r="V706" s="792"/>
      <c r="W706" s="794"/>
      <c r="X706" s="795">
        <f t="shared" si="554"/>
        <v>0</v>
      </c>
      <c r="Y706" s="191"/>
      <c r="Z706" s="191">
        <f t="shared" si="555"/>
        <v>0</v>
      </c>
      <c r="AA706" s="191">
        <f t="shared" si="556"/>
        <v>0</v>
      </c>
      <c r="AB706" s="191">
        <f t="shared" si="557"/>
        <v>0</v>
      </c>
      <c r="AC706" s="191">
        <f t="shared" si="558"/>
        <v>0</v>
      </c>
      <c r="AD706" s="191">
        <f t="shared" ref="AD706:AE706" si="747">$F706*O706</f>
        <v>0</v>
      </c>
      <c r="AE706" s="191">
        <f t="shared" si="747"/>
        <v>0</v>
      </c>
      <c r="AF706" s="191">
        <f t="shared" si="560"/>
        <v>0</v>
      </c>
      <c r="AG706" s="191">
        <f t="shared" si="561"/>
        <v>0</v>
      </c>
      <c r="AH706" s="191">
        <f t="shared" si="562"/>
        <v>0</v>
      </c>
      <c r="AI706" s="191"/>
      <c r="AJ706" s="191"/>
      <c r="AK706" s="191"/>
    </row>
    <row r="707" spans="1:37">
      <c r="A707" s="787" t="str">
        <f t="shared" si="563"/>
        <v/>
      </c>
      <c r="B707" s="788" t="b">
        <f>IF(D706&lt;&gt;"",'PRODUCER INFORMATION '!$V$4)</f>
        <v>0</v>
      </c>
      <c r="C707" s="789" t="b">
        <f xml:space="preserve"> IF(D706&lt;&gt;"",'PRODUCER INFORMATION '!$Q$6)</f>
        <v>0</v>
      </c>
      <c r="D707" s="786"/>
      <c r="E707" s="790"/>
      <c r="F707" s="791"/>
      <c r="G707" s="792"/>
      <c r="H707" s="792">
        <f t="shared" si="546"/>
        <v>0</v>
      </c>
      <c r="I707" s="792"/>
      <c r="J707" s="792">
        <f t="shared" si="547"/>
        <v>0</v>
      </c>
      <c r="K707" s="792"/>
      <c r="L707" s="792">
        <f t="shared" si="548"/>
        <v>0</v>
      </c>
      <c r="M707" s="792"/>
      <c r="N707" s="792">
        <f t="shared" si="549"/>
        <v>0</v>
      </c>
      <c r="O707" s="793">
        <f t="shared" si="550"/>
        <v>0</v>
      </c>
      <c r="P707" s="792"/>
      <c r="Q707" s="792">
        <f t="shared" si="551"/>
        <v>0</v>
      </c>
      <c r="R707" s="792"/>
      <c r="S707" s="792">
        <f t="shared" si="552"/>
        <v>0</v>
      </c>
      <c r="T707" s="792"/>
      <c r="U707" s="792">
        <f t="shared" si="553"/>
        <v>0</v>
      </c>
      <c r="V707" s="792"/>
      <c r="W707" s="794"/>
      <c r="X707" s="795">
        <f t="shared" si="554"/>
        <v>0</v>
      </c>
      <c r="Y707" s="191"/>
      <c r="Z707" s="191">
        <f t="shared" si="555"/>
        <v>0</v>
      </c>
      <c r="AA707" s="191">
        <f t="shared" si="556"/>
        <v>0</v>
      </c>
      <c r="AB707" s="191">
        <f t="shared" si="557"/>
        <v>0</v>
      </c>
      <c r="AC707" s="191">
        <f t="shared" si="558"/>
        <v>0</v>
      </c>
      <c r="AD707" s="191">
        <f t="shared" ref="AD707:AE707" si="748">$F707*O707</f>
        <v>0</v>
      </c>
      <c r="AE707" s="191">
        <f t="shared" si="748"/>
        <v>0</v>
      </c>
      <c r="AF707" s="191">
        <f t="shared" si="560"/>
        <v>0</v>
      </c>
      <c r="AG707" s="191">
        <f t="shared" si="561"/>
        <v>0</v>
      </c>
      <c r="AH707" s="191">
        <f t="shared" si="562"/>
        <v>0</v>
      </c>
      <c r="AI707" s="191"/>
      <c r="AJ707" s="191"/>
      <c r="AK707" s="191"/>
    </row>
    <row r="708" spans="1:37">
      <c r="A708" s="787" t="str">
        <f t="shared" si="563"/>
        <v/>
      </c>
      <c r="B708" s="788" t="b">
        <f>IF(D707&lt;&gt;"",'PRODUCER INFORMATION '!$V$4)</f>
        <v>0</v>
      </c>
      <c r="C708" s="789" t="b">
        <f xml:space="preserve"> IF(D707&lt;&gt;"",'PRODUCER INFORMATION '!$Q$6)</f>
        <v>0</v>
      </c>
      <c r="D708" s="786"/>
      <c r="E708" s="790"/>
      <c r="F708" s="791"/>
      <c r="G708" s="792"/>
      <c r="H708" s="792">
        <f t="shared" si="546"/>
        <v>0</v>
      </c>
      <c r="I708" s="792"/>
      <c r="J708" s="792">
        <f t="shared" si="547"/>
        <v>0</v>
      </c>
      <c r="K708" s="792"/>
      <c r="L708" s="792">
        <f t="shared" si="548"/>
        <v>0</v>
      </c>
      <c r="M708" s="792"/>
      <c r="N708" s="792">
        <f t="shared" si="549"/>
        <v>0</v>
      </c>
      <c r="O708" s="793">
        <f t="shared" si="550"/>
        <v>0</v>
      </c>
      <c r="P708" s="792"/>
      <c r="Q708" s="792">
        <f t="shared" si="551"/>
        <v>0</v>
      </c>
      <c r="R708" s="792"/>
      <c r="S708" s="792">
        <f t="shared" si="552"/>
        <v>0</v>
      </c>
      <c r="T708" s="792"/>
      <c r="U708" s="792">
        <f t="shared" si="553"/>
        <v>0</v>
      </c>
      <c r="V708" s="792"/>
      <c r="W708" s="794"/>
      <c r="X708" s="795">
        <f t="shared" si="554"/>
        <v>0</v>
      </c>
      <c r="Y708" s="191"/>
      <c r="Z708" s="191">
        <f t="shared" si="555"/>
        <v>0</v>
      </c>
      <c r="AA708" s="191">
        <f t="shared" si="556"/>
        <v>0</v>
      </c>
      <c r="AB708" s="191">
        <f t="shared" si="557"/>
        <v>0</v>
      </c>
      <c r="AC708" s="191">
        <f t="shared" si="558"/>
        <v>0</v>
      </c>
      <c r="AD708" s="191">
        <f t="shared" ref="AD708:AE708" si="749">$F708*O708</f>
        <v>0</v>
      </c>
      <c r="AE708" s="191">
        <f t="shared" si="749"/>
        <v>0</v>
      </c>
      <c r="AF708" s="191">
        <f t="shared" si="560"/>
        <v>0</v>
      </c>
      <c r="AG708" s="191">
        <f t="shared" si="561"/>
        <v>0</v>
      </c>
      <c r="AH708" s="191">
        <f t="shared" si="562"/>
        <v>0</v>
      </c>
      <c r="AI708" s="191"/>
      <c r="AJ708" s="191"/>
      <c r="AK708" s="191"/>
    </row>
    <row r="709" spans="1:37">
      <c r="A709" s="787" t="str">
        <f t="shared" si="563"/>
        <v/>
      </c>
      <c r="B709" s="788" t="b">
        <f>IF(D708&lt;&gt;"",'PRODUCER INFORMATION '!$V$4)</f>
        <v>0</v>
      </c>
      <c r="C709" s="789" t="b">
        <f xml:space="preserve"> IF(D708&lt;&gt;"",'PRODUCER INFORMATION '!$Q$6)</f>
        <v>0</v>
      </c>
      <c r="D709" s="786"/>
      <c r="E709" s="790"/>
      <c r="F709" s="791"/>
      <c r="G709" s="792"/>
      <c r="H709" s="792">
        <f t="shared" si="546"/>
        <v>0</v>
      </c>
      <c r="I709" s="792"/>
      <c r="J709" s="792">
        <f t="shared" si="547"/>
        <v>0</v>
      </c>
      <c r="K709" s="792"/>
      <c r="L709" s="792">
        <f t="shared" si="548"/>
        <v>0</v>
      </c>
      <c r="M709" s="792"/>
      <c r="N709" s="792">
        <f t="shared" si="549"/>
        <v>0</v>
      </c>
      <c r="O709" s="793">
        <f t="shared" si="550"/>
        <v>0</v>
      </c>
      <c r="P709" s="792"/>
      <c r="Q709" s="792">
        <f t="shared" si="551"/>
        <v>0</v>
      </c>
      <c r="R709" s="792"/>
      <c r="S709" s="792">
        <f t="shared" si="552"/>
        <v>0</v>
      </c>
      <c r="T709" s="792"/>
      <c r="U709" s="792">
        <f t="shared" si="553"/>
        <v>0</v>
      </c>
      <c r="V709" s="792"/>
      <c r="W709" s="794"/>
      <c r="X709" s="795">
        <f t="shared" si="554"/>
        <v>0</v>
      </c>
      <c r="Y709" s="191"/>
      <c r="Z709" s="191">
        <f t="shared" si="555"/>
        <v>0</v>
      </c>
      <c r="AA709" s="191">
        <f t="shared" si="556"/>
        <v>0</v>
      </c>
      <c r="AB709" s="191">
        <f t="shared" si="557"/>
        <v>0</v>
      </c>
      <c r="AC709" s="191">
        <f t="shared" si="558"/>
        <v>0</v>
      </c>
      <c r="AD709" s="191">
        <f t="shared" ref="AD709:AE709" si="750">$F709*O709</f>
        <v>0</v>
      </c>
      <c r="AE709" s="191">
        <f t="shared" si="750"/>
        <v>0</v>
      </c>
      <c r="AF709" s="191">
        <f t="shared" si="560"/>
        <v>0</v>
      </c>
      <c r="AG709" s="191">
        <f t="shared" si="561"/>
        <v>0</v>
      </c>
      <c r="AH709" s="191">
        <f t="shared" si="562"/>
        <v>0</v>
      </c>
      <c r="AI709" s="191"/>
      <c r="AJ709" s="191"/>
      <c r="AK709" s="191"/>
    </row>
    <row r="710" spans="1:37">
      <c r="A710" s="787" t="str">
        <f t="shared" si="563"/>
        <v/>
      </c>
      <c r="B710" s="788" t="b">
        <f>IF(D709&lt;&gt;"",'PRODUCER INFORMATION '!$V$4)</f>
        <v>0</v>
      </c>
      <c r="C710" s="789" t="b">
        <f xml:space="preserve"> IF(D709&lt;&gt;"",'PRODUCER INFORMATION '!$Q$6)</f>
        <v>0</v>
      </c>
      <c r="D710" s="786"/>
      <c r="E710" s="790"/>
      <c r="F710" s="791"/>
      <c r="G710" s="792"/>
      <c r="H710" s="792">
        <f t="shared" si="546"/>
        <v>0</v>
      </c>
      <c r="I710" s="792"/>
      <c r="J710" s="792">
        <f t="shared" si="547"/>
        <v>0</v>
      </c>
      <c r="K710" s="792"/>
      <c r="L710" s="792">
        <f t="shared" si="548"/>
        <v>0</v>
      </c>
      <c r="M710" s="792"/>
      <c r="N710" s="792">
        <f t="shared" si="549"/>
        <v>0</v>
      </c>
      <c r="O710" s="793">
        <f t="shared" si="550"/>
        <v>0</v>
      </c>
      <c r="P710" s="792"/>
      <c r="Q710" s="792">
        <f t="shared" si="551"/>
        <v>0</v>
      </c>
      <c r="R710" s="792"/>
      <c r="S710" s="792">
        <f t="shared" si="552"/>
        <v>0</v>
      </c>
      <c r="T710" s="792"/>
      <c r="U710" s="792">
        <f t="shared" si="553"/>
        <v>0</v>
      </c>
      <c r="V710" s="792"/>
      <c r="W710" s="794"/>
      <c r="X710" s="795">
        <f t="shared" si="554"/>
        <v>0</v>
      </c>
      <c r="Y710" s="191"/>
      <c r="Z710" s="191">
        <f t="shared" si="555"/>
        <v>0</v>
      </c>
      <c r="AA710" s="191">
        <f t="shared" si="556"/>
        <v>0</v>
      </c>
      <c r="AB710" s="191">
        <f t="shared" si="557"/>
        <v>0</v>
      </c>
      <c r="AC710" s="191">
        <f t="shared" si="558"/>
        <v>0</v>
      </c>
      <c r="AD710" s="191">
        <f t="shared" ref="AD710:AE710" si="751">$F710*O710</f>
        <v>0</v>
      </c>
      <c r="AE710" s="191">
        <f t="shared" si="751"/>
        <v>0</v>
      </c>
      <c r="AF710" s="191">
        <f t="shared" si="560"/>
        <v>0</v>
      </c>
      <c r="AG710" s="191">
        <f t="shared" si="561"/>
        <v>0</v>
      </c>
      <c r="AH710" s="191">
        <f t="shared" si="562"/>
        <v>0</v>
      </c>
      <c r="AI710" s="191"/>
      <c r="AJ710" s="191"/>
      <c r="AK710" s="191"/>
    </row>
    <row r="711" spans="1:37">
      <c r="A711" s="787" t="str">
        <f t="shared" si="563"/>
        <v/>
      </c>
      <c r="B711" s="788" t="b">
        <f>IF(D710&lt;&gt;"",'PRODUCER INFORMATION '!$V$4)</f>
        <v>0</v>
      </c>
      <c r="C711" s="789" t="b">
        <f xml:space="preserve"> IF(D710&lt;&gt;"",'PRODUCER INFORMATION '!$Q$6)</f>
        <v>0</v>
      </c>
      <c r="D711" s="786"/>
      <c r="E711" s="790"/>
      <c r="F711" s="791"/>
      <c r="G711" s="792"/>
      <c r="H711" s="792">
        <f t="shared" si="546"/>
        <v>0</v>
      </c>
      <c r="I711" s="792"/>
      <c r="J711" s="792">
        <f t="shared" si="547"/>
        <v>0</v>
      </c>
      <c r="K711" s="792"/>
      <c r="L711" s="792">
        <f t="shared" si="548"/>
        <v>0</v>
      </c>
      <c r="M711" s="792"/>
      <c r="N711" s="792">
        <f t="shared" si="549"/>
        <v>0</v>
      </c>
      <c r="O711" s="793">
        <f t="shared" si="550"/>
        <v>0</v>
      </c>
      <c r="P711" s="792"/>
      <c r="Q711" s="792">
        <f t="shared" si="551"/>
        <v>0</v>
      </c>
      <c r="R711" s="792"/>
      <c r="S711" s="792">
        <f t="shared" si="552"/>
        <v>0</v>
      </c>
      <c r="T711" s="792"/>
      <c r="U711" s="792">
        <f t="shared" si="553"/>
        <v>0</v>
      </c>
      <c r="V711" s="792"/>
      <c r="W711" s="794"/>
      <c r="X711" s="795">
        <f t="shared" si="554"/>
        <v>0</v>
      </c>
      <c r="Y711" s="191"/>
      <c r="Z711" s="191">
        <f t="shared" si="555"/>
        <v>0</v>
      </c>
      <c r="AA711" s="191">
        <f t="shared" si="556"/>
        <v>0</v>
      </c>
      <c r="AB711" s="191">
        <f t="shared" si="557"/>
        <v>0</v>
      </c>
      <c r="AC711" s="191">
        <f t="shared" si="558"/>
        <v>0</v>
      </c>
      <c r="AD711" s="191">
        <f t="shared" ref="AD711:AE711" si="752">$F711*O711</f>
        <v>0</v>
      </c>
      <c r="AE711" s="191">
        <f t="shared" si="752"/>
        <v>0</v>
      </c>
      <c r="AF711" s="191">
        <f t="shared" si="560"/>
        <v>0</v>
      </c>
      <c r="AG711" s="191">
        <f t="shared" si="561"/>
        <v>0</v>
      </c>
      <c r="AH711" s="191">
        <f t="shared" si="562"/>
        <v>0</v>
      </c>
      <c r="AI711" s="191"/>
      <c r="AJ711" s="191"/>
      <c r="AK711" s="191"/>
    </row>
    <row r="712" spans="1:37">
      <c r="A712" s="787" t="str">
        <f t="shared" si="563"/>
        <v/>
      </c>
      <c r="B712" s="788" t="b">
        <f>IF(D711&lt;&gt;"",'PRODUCER INFORMATION '!$V$4)</f>
        <v>0</v>
      </c>
      <c r="C712" s="789" t="b">
        <f xml:space="preserve"> IF(D711&lt;&gt;"",'PRODUCER INFORMATION '!$Q$6)</f>
        <v>0</v>
      </c>
      <c r="D712" s="786"/>
      <c r="E712" s="790"/>
      <c r="F712" s="791"/>
      <c r="G712" s="792"/>
      <c r="H712" s="792">
        <f t="shared" si="546"/>
        <v>0</v>
      </c>
      <c r="I712" s="792"/>
      <c r="J712" s="792">
        <f t="shared" si="547"/>
        <v>0</v>
      </c>
      <c r="K712" s="792"/>
      <c r="L712" s="792">
        <f t="shared" si="548"/>
        <v>0</v>
      </c>
      <c r="M712" s="792"/>
      <c r="N712" s="792">
        <f t="shared" si="549"/>
        <v>0</v>
      </c>
      <c r="O712" s="793">
        <f t="shared" si="550"/>
        <v>0</v>
      </c>
      <c r="P712" s="792"/>
      <c r="Q712" s="792">
        <f t="shared" si="551"/>
        <v>0</v>
      </c>
      <c r="R712" s="792"/>
      <c r="S712" s="792">
        <f t="shared" si="552"/>
        <v>0</v>
      </c>
      <c r="T712" s="792"/>
      <c r="U712" s="792">
        <f t="shared" si="553"/>
        <v>0</v>
      </c>
      <c r="V712" s="792"/>
      <c r="W712" s="794"/>
      <c r="X712" s="795">
        <f t="shared" si="554"/>
        <v>0</v>
      </c>
      <c r="Y712" s="191"/>
      <c r="Z712" s="191">
        <f t="shared" si="555"/>
        <v>0</v>
      </c>
      <c r="AA712" s="191">
        <f t="shared" si="556"/>
        <v>0</v>
      </c>
      <c r="AB712" s="191">
        <f t="shared" si="557"/>
        <v>0</v>
      </c>
      <c r="AC712" s="191">
        <f t="shared" si="558"/>
        <v>0</v>
      </c>
      <c r="AD712" s="191">
        <f t="shared" ref="AD712:AE712" si="753">$F712*O712</f>
        <v>0</v>
      </c>
      <c r="AE712" s="191">
        <f t="shared" si="753"/>
        <v>0</v>
      </c>
      <c r="AF712" s="191">
        <f t="shared" si="560"/>
        <v>0</v>
      </c>
      <c r="AG712" s="191">
        <f t="shared" si="561"/>
        <v>0</v>
      </c>
      <c r="AH712" s="191">
        <f t="shared" si="562"/>
        <v>0</v>
      </c>
      <c r="AI712" s="191"/>
      <c r="AJ712" s="191"/>
      <c r="AK712" s="191"/>
    </row>
    <row r="713" spans="1:37">
      <c r="A713" s="787" t="str">
        <f t="shared" si="563"/>
        <v/>
      </c>
      <c r="B713" s="788" t="b">
        <f>IF(D712&lt;&gt;"",'PRODUCER INFORMATION '!$V$4)</f>
        <v>0</v>
      </c>
      <c r="C713" s="789" t="b">
        <f xml:space="preserve"> IF(D712&lt;&gt;"",'PRODUCER INFORMATION '!$Q$6)</f>
        <v>0</v>
      </c>
      <c r="D713" s="786"/>
      <c r="E713" s="790"/>
      <c r="F713" s="791"/>
      <c r="G713" s="792"/>
      <c r="H713" s="792">
        <f t="shared" si="546"/>
        <v>0</v>
      </c>
      <c r="I713" s="792"/>
      <c r="J713" s="792">
        <f t="shared" si="547"/>
        <v>0</v>
      </c>
      <c r="K713" s="792"/>
      <c r="L713" s="792">
        <f t="shared" si="548"/>
        <v>0</v>
      </c>
      <c r="M713" s="792"/>
      <c r="N713" s="792">
        <f t="shared" si="549"/>
        <v>0</v>
      </c>
      <c r="O713" s="793">
        <f t="shared" si="550"/>
        <v>0</v>
      </c>
      <c r="P713" s="792"/>
      <c r="Q713" s="792">
        <f t="shared" si="551"/>
        <v>0</v>
      </c>
      <c r="R713" s="792"/>
      <c r="S713" s="792">
        <f t="shared" si="552"/>
        <v>0</v>
      </c>
      <c r="T713" s="792"/>
      <c r="U713" s="792">
        <f t="shared" si="553"/>
        <v>0</v>
      </c>
      <c r="V713" s="792"/>
      <c r="W713" s="794"/>
      <c r="X713" s="795">
        <f t="shared" si="554"/>
        <v>0</v>
      </c>
      <c r="Y713" s="191"/>
      <c r="Z713" s="191">
        <f t="shared" si="555"/>
        <v>0</v>
      </c>
      <c r="AA713" s="191">
        <f t="shared" si="556"/>
        <v>0</v>
      </c>
      <c r="AB713" s="191">
        <f t="shared" si="557"/>
        <v>0</v>
      </c>
      <c r="AC713" s="191">
        <f t="shared" si="558"/>
        <v>0</v>
      </c>
      <c r="AD713" s="191">
        <f t="shared" ref="AD713:AE713" si="754">$F713*O713</f>
        <v>0</v>
      </c>
      <c r="AE713" s="191">
        <f t="shared" si="754"/>
        <v>0</v>
      </c>
      <c r="AF713" s="191">
        <f t="shared" si="560"/>
        <v>0</v>
      </c>
      <c r="AG713" s="191">
        <f t="shared" si="561"/>
        <v>0</v>
      </c>
      <c r="AH713" s="191">
        <f t="shared" si="562"/>
        <v>0</v>
      </c>
      <c r="AI713" s="191"/>
      <c r="AJ713" s="191"/>
      <c r="AK713" s="191"/>
    </row>
    <row r="714" spans="1:37">
      <c r="A714" s="787" t="str">
        <f t="shared" si="563"/>
        <v/>
      </c>
      <c r="B714" s="788" t="b">
        <f>IF(D713&lt;&gt;"",'PRODUCER INFORMATION '!$V$4)</f>
        <v>0</v>
      </c>
      <c r="C714" s="789" t="b">
        <f xml:space="preserve"> IF(D713&lt;&gt;"",'PRODUCER INFORMATION '!$Q$6)</f>
        <v>0</v>
      </c>
      <c r="D714" s="786"/>
      <c r="E714" s="790"/>
      <c r="F714" s="791"/>
      <c r="G714" s="792"/>
      <c r="H714" s="792">
        <f t="shared" si="546"/>
        <v>0</v>
      </c>
      <c r="I714" s="792"/>
      <c r="J714" s="792">
        <f t="shared" si="547"/>
        <v>0</v>
      </c>
      <c r="K714" s="792"/>
      <c r="L714" s="792">
        <f t="shared" si="548"/>
        <v>0</v>
      </c>
      <c r="M714" s="792"/>
      <c r="N714" s="792">
        <f t="shared" si="549"/>
        <v>0</v>
      </c>
      <c r="O714" s="793">
        <f t="shared" si="550"/>
        <v>0</v>
      </c>
      <c r="P714" s="792"/>
      <c r="Q714" s="792">
        <f t="shared" si="551"/>
        <v>0</v>
      </c>
      <c r="R714" s="792"/>
      <c r="S714" s="792">
        <f t="shared" si="552"/>
        <v>0</v>
      </c>
      <c r="T714" s="792"/>
      <c r="U714" s="792">
        <f t="shared" si="553"/>
        <v>0</v>
      </c>
      <c r="V714" s="792"/>
      <c r="W714" s="794"/>
      <c r="X714" s="795">
        <f t="shared" si="554"/>
        <v>0</v>
      </c>
      <c r="Y714" s="191"/>
      <c r="Z714" s="191">
        <f t="shared" si="555"/>
        <v>0</v>
      </c>
      <c r="AA714" s="191">
        <f t="shared" si="556"/>
        <v>0</v>
      </c>
      <c r="AB714" s="191">
        <f t="shared" si="557"/>
        <v>0</v>
      </c>
      <c r="AC714" s="191">
        <f t="shared" si="558"/>
        <v>0</v>
      </c>
      <c r="AD714" s="191">
        <f t="shared" ref="AD714:AE714" si="755">$F714*O714</f>
        <v>0</v>
      </c>
      <c r="AE714" s="191">
        <f t="shared" si="755"/>
        <v>0</v>
      </c>
      <c r="AF714" s="191">
        <f t="shared" si="560"/>
        <v>0</v>
      </c>
      <c r="AG714" s="191">
        <f t="shared" si="561"/>
        <v>0</v>
      </c>
      <c r="AH714" s="191">
        <f t="shared" si="562"/>
        <v>0</v>
      </c>
      <c r="AI714" s="191"/>
      <c r="AJ714" s="191"/>
      <c r="AK714" s="191"/>
    </row>
    <row r="715" spans="1:37">
      <c r="A715" s="787" t="str">
        <f t="shared" si="563"/>
        <v/>
      </c>
      <c r="B715" s="788" t="b">
        <f>IF(D714&lt;&gt;"",'PRODUCER INFORMATION '!$V$4)</f>
        <v>0</v>
      </c>
      <c r="C715" s="789" t="b">
        <f xml:space="preserve"> IF(D714&lt;&gt;"",'PRODUCER INFORMATION '!$Q$6)</f>
        <v>0</v>
      </c>
      <c r="D715" s="786"/>
      <c r="E715" s="790"/>
      <c r="F715" s="791"/>
      <c r="G715" s="792"/>
      <c r="H715" s="792">
        <f t="shared" si="546"/>
        <v>0</v>
      </c>
      <c r="I715" s="792"/>
      <c r="J715" s="792">
        <f t="shared" si="547"/>
        <v>0</v>
      </c>
      <c r="K715" s="792"/>
      <c r="L715" s="792">
        <f t="shared" si="548"/>
        <v>0</v>
      </c>
      <c r="M715" s="792"/>
      <c r="N715" s="792">
        <f t="shared" si="549"/>
        <v>0</v>
      </c>
      <c r="O715" s="793">
        <f t="shared" si="550"/>
        <v>0</v>
      </c>
      <c r="P715" s="792"/>
      <c r="Q715" s="792">
        <f t="shared" si="551"/>
        <v>0</v>
      </c>
      <c r="R715" s="792"/>
      <c r="S715" s="792">
        <f t="shared" si="552"/>
        <v>0</v>
      </c>
      <c r="T715" s="792"/>
      <c r="U715" s="792">
        <f t="shared" si="553"/>
        <v>0</v>
      </c>
      <c r="V715" s="792"/>
      <c r="W715" s="794"/>
      <c r="X715" s="795">
        <f t="shared" si="554"/>
        <v>0</v>
      </c>
      <c r="Y715" s="191"/>
      <c r="Z715" s="191">
        <f t="shared" si="555"/>
        <v>0</v>
      </c>
      <c r="AA715" s="191">
        <f t="shared" si="556"/>
        <v>0</v>
      </c>
      <c r="AB715" s="191">
        <f t="shared" si="557"/>
        <v>0</v>
      </c>
      <c r="AC715" s="191">
        <f t="shared" si="558"/>
        <v>0</v>
      </c>
      <c r="AD715" s="191">
        <f t="shared" ref="AD715:AE715" si="756">$F715*O715</f>
        <v>0</v>
      </c>
      <c r="AE715" s="191">
        <f t="shared" si="756"/>
        <v>0</v>
      </c>
      <c r="AF715" s="191">
        <f t="shared" si="560"/>
        <v>0</v>
      </c>
      <c r="AG715" s="191">
        <f t="shared" si="561"/>
        <v>0</v>
      </c>
      <c r="AH715" s="191">
        <f t="shared" si="562"/>
        <v>0</v>
      </c>
      <c r="AI715" s="191"/>
      <c r="AJ715" s="191"/>
      <c r="AK715" s="191"/>
    </row>
    <row r="716" spans="1:37">
      <c r="A716" s="787" t="str">
        <f t="shared" si="563"/>
        <v/>
      </c>
      <c r="B716" s="788" t="b">
        <f>IF(D715&lt;&gt;"",'PRODUCER INFORMATION '!$V$4)</f>
        <v>0</v>
      </c>
      <c r="C716" s="789" t="b">
        <f xml:space="preserve"> IF(D715&lt;&gt;"",'PRODUCER INFORMATION '!$Q$6)</f>
        <v>0</v>
      </c>
      <c r="D716" s="786"/>
      <c r="E716" s="790"/>
      <c r="F716" s="791"/>
      <c r="G716" s="792"/>
      <c r="H716" s="792">
        <f t="shared" si="546"/>
        <v>0</v>
      </c>
      <c r="I716" s="792"/>
      <c r="J716" s="792">
        <f t="shared" si="547"/>
        <v>0</v>
      </c>
      <c r="K716" s="792"/>
      <c r="L716" s="792">
        <f t="shared" si="548"/>
        <v>0</v>
      </c>
      <c r="M716" s="792"/>
      <c r="N716" s="792">
        <f t="shared" si="549"/>
        <v>0</v>
      </c>
      <c r="O716" s="793">
        <f t="shared" si="550"/>
        <v>0</v>
      </c>
      <c r="P716" s="792"/>
      <c r="Q716" s="792">
        <f t="shared" si="551"/>
        <v>0</v>
      </c>
      <c r="R716" s="792"/>
      <c r="S716" s="792">
        <f t="shared" si="552"/>
        <v>0</v>
      </c>
      <c r="T716" s="792"/>
      <c r="U716" s="792">
        <f t="shared" si="553"/>
        <v>0</v>
      </c>
      <c r="V716" s="792"/>
      <c r="W716" s="794"/>
      <c r="X716" s="795">
        <f t="shared" si="554"/>
        <v>0</v>
      </c>
      <c r="Y716" s="191"/>
      <c r="Z716" s="191">
        <f t="shared" si="555"/>
        <v>0</v>
      </c>
      <c r="AA716" s="191">
        <f t="shared" si="556"/>
        <v>0</v>
      </c>
      <c r="AB716" s="191">
        <f t="shared" si="557"/>
        <v>0</v>
      </c>
      <c r="AC716" s="191">
        <f t="shared" si="558"/>
        <v>0</v>
      </c>
      <c r="AD716" s="191">
        <f t="shared" ref="AD716:AE716" si="757">$F716*O716</f>
        <v>0</v>
      </c>
      <c r="AE716" s="191">
        <f t="shared" si="757"/>
        <v>0</v>
      </c>
      <c r="AF716" s="191">
        <f t="shared" si="560"/>
        <v>0</v>
      </c>
      <c r="AG716" s="191">
        <f t="shared" si="561"/>
        <v>0</v>
      </c>
      <c r="AH716" s="191">
        <f t="shared" si="562"/>
        <v>0</v>
      </c>
      <c r="AI716" s="191"/>
      <c r="AJ716" s="191"/>
      <c r="AK716" s="191"/>
    </row>
    <row r="717" spans="1:37">
      <c r="A717" s="787" t="str">
        <f t="shared" si="563"/>
        <v/>
      </c>
      <c r="B717" s="788" t="b">
        <f>IF(D716&lt;&gt;"",'PRODUCER INFORMATION '!$V$4)</f>
        <v>0</v>
      </c>
      <c r="C717" s="789" t="b">
        <f xml:space="preserve"> IF(D716&lt;&gt;"",'PRODUCER INFORMATION '!$Q$6)</f>
        <v>0</v>
      </c>
      <c r="D717" s="786"/>
      <c r="E717" s="790"/>
      <c r="F717" s="791"/>
      <c r="G717" s="792"/>
      <c r="H717" s="792">
        <f t="shared" si="546"/>
        <v>0</v>
      </c>
      <c r="I717" s="792"/>
      <c r="J717" s="792">
        <f t="shared" si="547"/>
        <v>0</v>
      </c>
      <c r="K717" s="792"/>
      <c r="L717" s="792">
        <f t="shared" si="548"/>
        <v>0</v>
      </c>
      <c r="M717" s="792"/>
      <c r="N717" s="792">
        <f t="shared" si="549"/>
        <v>0</v>
      </c>
      <c r="O717" s="793">
        <f t="shared" si="550"/>
        <v>0</v>
      </c>
      <c r="P717" s="792"/>
      <c r="Q717" s="792">
        <f t="shared" si="551"/>
        <v>0</v>
      </c>
      <c r="R717" s="792"/>
      <c r="S717" s="792">
        <f t="shared" si="552"/>
        <v>0</v>
      </c>
      <c r="T717" s="792"/>
      <c r="U717" s="792">
        <f t="shared" si="553"/>
        <v>0</v>
      </c>
      <c r="V717" s="792"/>
      <c r="W717" s="794"/>
      <c r="X717" s="795">
        <f t="shared" si="554"/>
        <v>0</v>
      </c>
      <c r="Y717" s="191"/>
      <c r="Z717" s="191">
        <f t="shared" si="555"/>
        <v>0</v>
      </c>
      <c r="AA717" s="191">
        <f t="shared" si="556"/>
        <v>0</v>
      </c>
      <c r="AB717" s="191">
        <f t="shared" si="557"/>
        <v>0</v>
      </c>
      <c r="AC717" s="191">
        <f t="shared" si="558"/>
        <v>0</v>
      </c>
      <c r="AD717" s="191">
        <f t="shared" ref="AD717:AE717" si="758">$F717*O717</f>
        <v>0</v>
      </c>
      <c r="AE717" s="191">
        <f t="shared" si="758"/>
        <v>0</v>
      </c>
      <c r="AF717" s="191">
        <f t="shared" si="560"/>
        <v>0</v>
      </c>
      <c r="AG717" s="191">
        <f t="shared" si="561"/>
        <v>0</v>
      </c>
      <c r="AH717" s="191">
        <f t="shared" si="562"/>
        <v>0</v>
      </c>
      <c r="AI717" s="191"/>
      <c r="AJ717" s="191"/>
      <c r="AK717" s="191"/>
    </row>
    <row r="718" spans="1:37">
      <c r="A718" s="787" t="str">
        <f t="shared" si="563"/>
        <v/>
      </c>
      <c r="B718" s="788" t="b">
        <f>IF(D717&lt;&gt;"",'PRODUCER INFORMATION '!$V$4)</f>
        <v>0</v>
      </c>
      <c r="C718" s="789" t="b">
        <f xml:space="preserve"> IF(D717&lt;&gt;"",'PRODUCER INFORMATION '!$Q$6)</f>
        <v>0</v>
      </c>
      <c r="D718" s="786"/>
      <c r="E718" s="790"/>
      <c r="F718" s="791"/>
      <c r="G718" s="792"/>
      <c r="H718" s="792">
        <f t="shared" si="546"/>
        <v>0</v>
      </c>
      <c r="I718" s="792"/>
      <c r="J718" s="792">
        <f t="shared" si="547"/>
        <v>0</v>
      </c>
      <c r="K718" s="792"/>
      <c r="L718" s="792">
        <f t="shared" si="548"/>
        <v>0</v>
      </c>
      <c r="M718" s="792"/>
      <c r="N718" s="792">
        <f t="shared" si="549"/>
        <v>0</v>
      </c>
      <c r="O718" s="793">
        <f t="shared" si="550"/>
        <v>0</v>
      </c>
      <c r="P718" s="792"/>
      <c r="Q718" s="792">
        <f t="shared" si="551"/>
        <v>0</v>
      </c>
      <c r="R718" s="792"/>
      <c r="S718" s="792">
        <f t="shared" si="552"/>
        <v>0</v>
      </c>
      <c r="T718" s="792"/>
      <c r="U718" s="792">
        <f t="shared" si="553"/>
        <v>0</v>
      </c>
      <c r="V718" s="792"/>
      <c r="W718" s="794"/>
      <c r="X718" s="795">
        <f t="shared" si="554"/>
        <v>0</v>
      </c>
      <c r="Y718" s="191"/>
      <c r="Z718" s="191">
        <f t="shared" si="555"/>
        <v>0</v>
      </c>
      <c r="AA718" s="191">
        <f t="shared" si="556"/>
        <v>0</v>
      </c>
      <c r="AB718" s="191">
        <f t="shared" si="557"/>
        <v>0</v>
      </c>
      <c r="AC718" s="191">
        <f t="shared" si="558"/>
        <v>0</v>
      </c>
      <c r="AD718" s="191">
        <f t="shared" ref="AD718:AE718" si="759">$F718*O718</f>
        <v>0</v>
      </c>
      <c r="AE718" s="191">
        <f t="shared" si="759"/>
        <v>0</v>
      </c>
      <c r="AF718" s="191">
        <f t="shared" si="560"/>
        <v>0</v>
      </c>
      <c r="AG718" s="191">
        <f t="shared" si="561"/>
        <v>0</v>
      </c>
      <c r="AH718" s="191">
        <f t="shared" si="562"/>
        <v>0</v>
      </c>
      <c r="AI718" s="191"/>
      <c r="AJ718" s="191"/>
      <c r="AK718" s="191"/>
    </row>
    <row r="719" spans="1:37">
      <c r="A719" s="787" t="str">
        <f t="shared" si="563"/>
        <v/>
      </c>
      <c r="B719" s="788" t="b">
        <f>IF(D718&lt;&gt;"",'PRODUCER INFORMATION '!$V$4)</f>
        <v>0</v>
      </c>
      <c r="C719" s="789" t="b">
        <f xml:space="preserve"> IF(D718&lt;&gt;"",'PRODUCER INFORMATION '!$Q$6)</f>
        <v>0</v>
      </c>
      <c r="D719" s="786"/>
      <c r="E719" s="790"/>
      <c r="F719" s="791"/>
      <c r="G719" s="792"/>
      <c r="H719" s="792">
        <f t="shared" si="546"/>
        <v>0</v>
      </c>
      <c r="I719" s="792"/>
      <c r="J719" s="792">
        <f t="shared" si="547"/>
        <v>0</v>
      </c>
      <c r="K719" s="792"/>
      <c r="L719" s="792">
        <f t="shared" si="548"/>
        <v>0</v>
      </c>
      <c r="M719" s="792"/>
      <c r="N719" s="792">
        <f t="shared" si="549"/>
        <v>0</v>
      </c>
      <c r="O719" s="793">
        <f t="shared" si="550"/>
        <v>0</v>
      </c>
      <c r="P719" s="792"/>
      <c r="Q719" s="792">
        <f t="shared" si="551"/>
        <v>0</v>
      </c>
      <c r="R719" s="792"/>
      <c r="S719" s="792">
        <f t="shared" si="552"/>
        <v>0</v>
      </c>
      <c r="T719" s="792"/>
      <c r="U719" s="792">
        <f t="shared" si="553"/>
        <v>0</v>
      </c>
      <c r="V719" s="792"/>
      <c r="W719" s="794"/>
      <c r="X719" s="795">
        <f t="shared" si="554"/>
        <v>0</v>
      </c>
      <c r="Y719" s="191"/>
      <c r="Z719" s="191">
        <f t="shared" si="555"/>
        <v>0</v>
      </c>
      <c r="AA719" s="191">
        <f t="shared" si="556"/>
        <v>0</v>
      </c>
      <c r="AB719" s="191">
        <f t="shared" si="557"/>
        <v>0</v>
      </c>
      <c r="AC719" s="191">
        <f t="shared" si="558"/>
        <v>0</v>
      </c>
      <c r="AD719" s="191">
        <f t="shared" ref="AD719:AE719" si="760">$F719*O719</f>
        <v>0</v>
      </c>
      <c r="AE719" s="191">
        <f t="shared" si="760"/>
        <v>0</v>
      </c>
      <c r="AF719" s="191">
        <f t="shared" si="560"/>
        <v>0</v>
      </c>
      <c r="AG719" s="191">
        <f t="shared" si="561"/>
        <v>0</v>
      </c>
      <c r="AH719" s="191">
        <f t="shared" si="562"/>
        <v>0</v>
      </c>
      <c r="AI719" s="191"/>
      <c r="AJ719" s="191"/>
      <c r="AK719" s="191"/>
    </row>
    <row r="720" spans="1:37">
      <c r="A720" s="787" t="str">
        <f t="shared" si="563"/>
        <v/>
      </c>
      <c r="B720" s="788" t="b">
        <f>IF(D719&lt;&gt;"",'PRODUCER INFORMATION '!$V$4)</f>
        <v>0</v>
      </c>
      <c r="C720" s="789" t="b">
        <f xml:space="preserve"> IF(D719&lt;&gt;"",'PRODUCER INFORMATION '!$Q$6)</f>
        <v>0</v>
      </c>
      <c r="D720" s="786"/>
      <c r="E720" s="790"/>
      <c r="F720" s="791"/>
      <c r="G720" s="792"/>
      <c r="H720" s="792">
        <f t="shared" si="546"/>
        <v>0</v>
      </c>
      <c r="I720" s="792"/>
      <c r="J720" s="792">
        <f t="shared" si="547"/>
        <v>0</v>
      </c>
      <c r="K720" s="792"/>
      <c r="L720" s="792">
        <f t="shared" si="548"/>
        <v>0</v>
      </c>
      <c r="M720" s="792"/>
      <c r="N720" s="792">
        <f t="shared" si="549"/>
        <v>0</v>
      </c>
      <c r="O720" s="793">
        <f t="shared" si="550"/>
        <v>0</v>
      </c>
      <c r="P720" s="792"/>
      <c r="Q720" s="792">
        <f t="shared" si="551"/>
        <v>0</v>
      </c>
      <c r="R720" s="792"/>
      <c r="S720" s="792">
        <f t="shared" si="552"/>
        <v>0</v>
      </c>
      <c r="T720" s="792"/>
      <c r="U720" s="792">
        <f t="shared" si="553"/>
        <v>0</v>
      </c>
      <c r="V720" s="792"/>
      <c r="W720" s="794"/>
      <c r="X720" s="795">
        <f t="shared" si="554"/>
        <v>0</v>
      </c>
      <c r="Y720" s="191"/>
      <c r="Z720" s="191">
        <f t="shared" si="555"/>
        <v>0</v>
      </c>
      <c r="AA720" s="191">
        <f t="shared" si="556"/>
        <v>0</v>
      </c>
      <c r="AB720" s="191">
        <f t="shared" si="557"/>
        <v>0</v>
      </c>
      <c r="AC720" s="191">
        <f t="shared" si="558"/>
        <v>0</v>
      </c>
      <c r="AD720" s="191">
        <f t="shared" ref="AD720:AE720" si="761">$F720*O720</f>
        <v>0</v>
      </c>
      <c r="AE720" s="191">
        <f t="shared" si="761"/>
        <v>0</v>
      </c>
      <c r="AF720" s="191">
        <f t="shared" si="560"/>
        <v>0</v>
      </c>
      <c r="AG720" s="191">
        <f t="shared" si="561"/>
        <v>0</v>
      </c>
      <c r="AH720" s="191">
        <f t="shared" si="562"/>
        <v>0</v>
      </c>
      <c r="AI720" s="191"/>
      <c r="AJ720" s="191"/>
      <c r="AK720" s="191"/>
    </row>
    <row r="721" spans="1:37">
      <c r="A721" s="787" t="str">
        <f t="shared" si="563"/>
        <v/>
      </c>
      <c r="B721" s="788" t="b">
        <f>IF(D720&lt;&gt;"",'PRODUCER INFORMATION '!$V$4)</f>
        <v>0</v>
      </c>
      <c r="C721" s="789" t="b">
        <f xml:space="preserve"> IF(D720&lt;&gt;"",'PRODUCER INFORMATION '!$Q$6)</f>
        <v>0</v>
      </c>
      <c r="D721" s="786"/>
      <c r="E721" s="790"/>
      <c r="F721" s="791"/>
      <c r="G721" s="792"/>
      <c r="H721" s="792">
        <f t="shared" si="546"/>
        <v>0</v>
      </c>
      <c r="I721" s="792"/>
      <c r="J721" s="792">
        <f t="shared" si="547"/>
        <v>0</v>
      </c>
      <c r="K721" s="792"/>
      <c r="L721" s="792">
        <f t="shared" si="548"/>
        <v>0</v>
      </c>
      <c r="M721" s="792"/>
      <c r="N721" s="792">
        <f t="shared" si="549"/>
        <v>0</v>
      </c>
      <c r="O721" s="793">
        <f t="shared" si="550"/>
        <v>0</v>
      </c>
      <c r="P721" s="792"/>
      <c r="Q721" s="792">
        <f t="shared" si="551"/>
        <v>0</v>
      </c>
      <c r="R721" s="792"/>
      <c r="S721" s="792">
        <f t="shared" si="552"/>
        <v>0</v>
      </c>
      <c r="T721" s="792"/>
      <c r="U721" s="792">
        <f t="shared" si="553"/>
        <v>0</v>
      </c>
      <c r="V721" s="792"/>
      <c r="W721" s="794"/>
      <c r="X721" s="795">
        <f t="shared" si="554"/>
        <v>0</v>
      </c>
      <c r="Y721" s="191"/>
      <c r="Z721" s="191">
        <f t="shared" si="555"/>
        <v>0</v>
      </c>
      <c r="AA721" s="191">
        <f t="shared" si="556"/>
        <v>0</v>
      </c>
      <c r="AB721" s="191">
        <f t="shared" si="557"/>
        <v>0</v>
      </c>
      <c r="AC721" s="191">
        <f t="shared" si="558"/>
        <v>0</v>
      </c>
      <c r="AD721" s="191">
        <f t="shared" ref="AD721:AE721" si="762">$F721*O721</f>
        <v>0</v>
      </c>
      <c r="AE721" s="191">
        <f t="shared" si="762"/>
        <v>0</v>
      </c>
      <c r="AF721" s="191">
        <f t="shared" si="560"/>
        <v>0</v>
      </c>
      <c r="AG721" s="191">
        <f t="shared" si="561"/>
        <v>0</v>
      </c>
      <c r="AH721" s="191">
        <f t="shared" si="562"/>
        <v>0</v>
      </c>
      <c r="AI721" s="191"/>
      <c r="AJ721" s="191"/>
      <c r="AK721" s="191"/>
    </row>
    <row r="722" spans="1:37">
      <c r="A722" s="787" t="str">
        <f t="shared" si="563"/>
        <v/>
      </c>
      <c r="B722" s="788" t="b">
        <f>IF(D721&lt;&gt;"",'PRODUCER INFORMATION '!$V$4)</f>
        <v>0</v>
      </c>
      <c r="C722" s="789" t="b">
        <f xml:space="preserve"> IF(D721&lt;&gt;"",'PRODUCER INFORMATION '!$Q$6)</f>
        <v>0</v>
      </c>
      <c r="D722" s="786"/>
      <c r="E722" s="790"/>
      <c r="F722" s="791"/>
      <c r="G722" s="792"/>
      <c r="H722" s="792">
        <f t="shared" si="546"/>
        <v>0</v>
      </c>
      <c r="I722" s="792"/>
      <c r="J722" s="792">
        <f t="shared" si="547"/>
        <v>0</v>
      </c>
      <c r="K722" s="792"/>
      <c r="L722" s="792">
        <f t="shared" si="548"/>
        <v>0</v>
      </c>
      <c r="M722" s="792"/>
      <c r="N722" s="792">
        <f t="shared" si="549"/>
        <v>0</v>
      </c>
      <c r="O722" s="793">
        <f t="shared" si="550"/>
        <v>0</v>
      </c>
      <c r="P722" s="792"/>
      <c r="Q722" s="792">
        <f t="shared" si="551"/>
        <v>0</v>
      </c>
      <c r="R722" s="792"/>
      <c r="S722" s="792">
        <f t="shared" si="552"/>
        <v>0</v>
      </c>
      <c r="T722" s="792"/>
      <c r="U722" s="792">
        <f t="shared" si="553"/>
        <v>0</v>
      </c>
      <c r="V722" s="792"/>
      <c r="W722" s="794"/>
      <c r="X722" s="795">
        <f t="shared" si="554"/>
        <v>0</v>
      </c>
      <c r="Y722" s="191"/>
      <c r="Z722" s="191">
        <f t="shared" si="555"/>
        <v>0</v>
      </c>
      <c r="AA722" s="191">
        <f t="shared" si="556"/>
        <v>0</v>
      </c>
      <c r="AB722" s="191">
        <f t="shared" si="557"/>
        <v>0</v>
      </c>
      <c r="AC722" s="191">
        <f t="shared" si="558"/>
        <v>0</v>
      </c>
      <c r="AD722" s="191">
        <f t="shared" ref="AD722:AE722" si="763">$F722*O722</f>
        <v>0</v>
      </c>
      <c r="AE722" s="191">
        <f t="shared" si="763"/>
        <v>0</v>
      </c>
      <c r="AF722" s="191">
        <f t="shared" si="560"/>
        <v>0</v>
      </c>
      <c r="AG722" s="191">
        <f t="shared" si="561"/>
        <v>0</v>
      </c>
      <c r="AH722" s="191">
        <f t="shared" si="562"/>
        <v>0</v>
      </c>
      <c r="AI722" s="191"/>
      <c r="AJ722" s="191"/>
      <c r="AK722" s="191"/>
    </row>
    <row r="723" spans="1:37">
      <c r="A723" s="787" t="str">
        <f t="shared" si="563"/>
        <v/>
      </c>
      <c r="B723" s="788" t="b">
        <f>IF(D722&lt;&gt;"",'PRODUCER INFORMATION '!$V$4)</f>
        <v>0</v>
      </c>
      <c r="C723" s="789" t="b">
        <f xml:space="preserve"> IF(D722&lt;&gt;"",'PRODUCER INFORMATION '!$Q$6)</f>
        <v>0</v>
      </c>
      <c r="D723" s="786"/>
      <c r="E723" s="790"/>
      <c r="F723" s="791"/>
      <c r="G723" s="792"/>
      <c r="H723" s="792">
        <f t="shared" si="546"/>
        <v>0</v>
      </c>
      <c r="I723" s="792"/>
      <c r="J723" s="792">
        <f t="shared" si="547"/>
        <v>0</v>
      </c>
      <c r="K723" s="792"/>
      <c r="L723" s="792">
        <f t="shared" si="548"/>
        <v>0</v>
      </c>
      <c r="M723" s="792"/>
      <c r="N723" s="792">
        <f t="shared" si="549"/>
        <v>0</v>
      </c>
      <c r="O723" s="793">
        <f t="shared" si="550"/>
        <v>0</v>
      </c>
      <c r="P723" s="792"/>
      <c r="Q723" s="792">
        <f t="shared" si="551"/>
        <v>0</v>
      </c>
      <c r="R723" s="792"/>
      <c r="S723" s="792">
        <f t="shared" si="552"/>
        <v>0</v>
      </c>
      <c r="T723" s="792"/>
      <c r="U723" s="792">
        <f t="shared" si="553"/>
        <v>0</v>
      </c>
      <c r="V723" s="792"/>
      <c r="W723" s="794"/>
      <c r="X723" s="795">
        <f t="shared" si="554"/>
        <v>0</v>
      </c>
      <c r="Y723" s="191"/>
      <c r="Z723" s="191">
        <f t="shared" si="555"/>
        <v>0</v>
      </c>
      <c r="AA723" s="191">
        <f t="shared" si="556"/>
        <v>0</v>
      </c>
      <c r="AB723" s="191">
        <f t="shared" si="557"/>
        <v>0</v>
      </c>
      <c r="AC723" s="191">
        <f t="shared" si="558"/>
        <v>0</v>
      </c>
      <c r="AD723" s="191">
        <f t="shared" ref="AD723:AE723" si="764">$F723*O723</f>
        <v>0</v>
      </c>
      <c r="AE723" s="191">
        <f t="shared" si="764"/>
        <v>0</v>
      </c>
      <c r="AF723" s="191">
        <f t="shared" si="560"/>
        <v>0</v>
      </c>
      <c r="AG723" s="191">
        <f t="shared" si="561"/>
        <v>0</v>
      </c>
      <c r="AH723" s="191">
        <f t="shared" si="562"/>
        <v>0</v>
      </c>
      <c r="AI723" s="191"/>
      <c r="AJ723" s="191"/>
      <c r="AK723" s="191"/>
    </row>
    <row r="724" spans="1:37">
      <c r="A724" s="787" t="str">
        <f t="shared" si="563"/>
        <v/>
      </c>
      <c r="B724" s="788" t="b">
        <f>IF(D723&lt;&gt;"",'PRODUCER INFORMATION '!$V$4)</f>
        <v>0</v>
      </c>
      <c r="C724" s="789" t="b">
        <f xml:space="preserve"> IF(D723&lt;&gt;"",'PRODUCER INFORMATION '!$Q$6)</f>
        <v>0</v>
      </c>
      <c r="D724" s="786"/>
      <c r="E724" s="790"/>
      <c r="F724" s="791"/>
      <c r="G724" s="792"/>
      <c r="H724" s="792">
        <f t="shared" si="546"/>
        <v>0</v>
      </c>
      <c r="I724" s="792"/>
      <c r="J724" s="792">
        <f t="shared" si="547"/>
        <v>0</v>
      </c>
      <c r="K724" s="792"/>
      <c r="L724" s="792">
        <f t="shared" si="548"/>
        <v>0</v>
      </c>
      <c r="M724" s="792"/>
      <c r="N724" s="792">
        <f t="shared" si="549"/>
        <v>0</v>
      </c>
      <c r="O724" s="793">
        <f t="shared" si="550"/>
        <v>0</v>
      </c>
      <c r="P724" s="792"/>
      <c r="Q724" s="792">
        <f t="shared" si="551"/>
        <v>0</v>
      </c>
      <c r="R724" s="792"/>
      <c r="S724" s="792">
        <f t="shared" si="552"/>
        <v>0</v>
      </c>
      <c r="T724" s="792"/>
      <c r="U724" s="792">
        <f t="shared" si="553"/>
        <v>0</v>
      </c>
      <c r="V724" s="792"/>
      <c r="W724" s="794"/>
      <c r="X724" s="795">
        <f t="shared" si="554"/>
        <v>0</v>
      </c>
      <c r="Y724" s="191"/>
      <c r="Z724" s="191">
        <f t="shared" si="555"/>
        <v>0</v>
      </c>
      <c r="AA724" s="191">
        <f t="shared" si="556"/>
        <v>0</v>
      </c>
      <c r="AB724" s="191">
        <f t="shared" si="557"/>
        <v>0</v>
      </c>
      <c r="AC724" s="191">
        <f t="shared" si="558"/>
        <v>0</v>
      </c>
      <c r="AD724" s="191">
        <f t="shared" ref="AD724:AE724" si="765">$F724*O724</f>
        <v>0</v>
      </c>
      <c r="AE724" s="191">
        <f t="shared" si="765"/>
        <v>0</v>
      </c>
      <c r="AF724" s="191">
        <f t="shared" si="560"/>
        <v>0</v>
      </c>
      <c r="AG724" s="191">
        <f t="shared" si="561"/>
        <v>0</v>
      </c>
      <c r="AH724" s="191">
        <f t="shared" si="562"/>
        <v>0</v>
      </c>
      <c r="AI724" s="191"/>
      <c r="AJ724" s="191"/>
      <c r="AK724" s="191"/>
    </row>
    <row r="725" spans="1:37">
      <c r="A725" s="787" t="str">
        <f t="shared" si="563"/>
        <v/>
      </c>
      <c r="B725" s="788" t="b">
        <f>IF(D724&lt;&gt;"",'PRODUCER INFORMATION '!$V$4)</f>
        <v>0</v>
      </c>
      <c r="C725" s="789" t="b">
        <f xml:space="preserve"> IF(D724&lt;&gt;"",'PRODUCER INFORMATION '!$Q$6)</f>
        <v>0</v>
      </c>
      <c r="D725" s="786"/>
      <c r="E725" s="790"/>
      <c r="F725" s="791"/>
      <c r="G725" s="792"/>
      <c r="H725" s="792">
        <f t="shared" si="546"/>
        <v>0</v>
      </c>
      <c r="I725" s="792"/>
      <c r="J725" s="792">
        <f t="shared" si="547"/>
        <v>0</v>
      </c>
      <c r="K725" s="792"/>
      <c r="L725" s="792">
        <f t="shared" si="548"/>
        <v>0</v>
      </c>
      <c r="M725" s="792"/>
      <c r="N725" s="792">
        <f t="shared" si="549"/>
        <v>0</v>
      </c>
      <c r="O725" s="793">
        <f t="shared" si="550"/>
        <v>0</v>
      </c>
      <c r="P725" s="792"/>
      <c r="Q725" s="792">
        <f t="shared" si="551"/>
        <v>0</v>
      </c>
      <c r="R725" s="792"/>
      <c r="S725" s="792">
        <f t="shared" si="552"/>
        <v>0</v>
      </c>
      <c r="T725" s="792"/>
      <c r="U725" s="792">
        <f t="shared" si="553"/>
        <v>0</v>
      </c>
      <c r="V725" s="792"/>
      <c r="W725" s="794"/>
      <c r="X725" s="795">
        <f t="shared" si="554"/>
        <v>0</v>
      </c>
      <c r="Y725" s="191"/>
      <c r="Z725" s="191">
        <f t="shared" si="555"/>
        <v>0</v>
      </c>
      <c r="AA725" s="191">
        <f t="shared" si="556"/>
        <v>0</v>
      </c>
      <c r="AB725" s="191">
        <f t="shared" si="557"/>
        <v>0</v>
      </c>
      <c r="AC725" s="191">
        <f t="shared" si="558"/>
        <v>0</v>
      </c>
      <c r="AD725" s="191">
        <f t="shared" ref="AD725:AE725" si="766">$F725*O725</f>
        <v>0</v>
      </c>
      <c r="AE725" s="191">
        <f t="shared" si="766"/>
        <v>0</v>
      </c>
      <c r="AF725" s="191">
        <f t="shared" si="560"/>
        <v>0</v>
      </c>
      <c r="AG725" s="191">
        <f t="shared" si="561"/>
        <v>0</v>
      </c>
      <c r="AH725" s="191">
        <f t="shared" si="562"/>
        <v>0</v>
      </c>
      <c r="AI725" s="191"/>
      <c r="AJ725" s="191"/>
      <c r="AK725" s="191"/>
    </row>
    <row r="726" spans="1:37">
      <c r="A726" s="787" t="str">
        <f t="shared" si="563"/>
        <v/>
      </c>
      <c r="B726" s="788" t="b">
        <f>IF(D725&lt;&gt;"",'PRODUCER INFORMATION '!$V$4)</f>
        <v>0</v>
      </c>
      <c r="C726" s="789" t="b">
        <f xml:space="preserve"> IF(D725&lt;&gt;"",'PRODUCER INFORMATION '!$Q$6)</f>
        <v>0</v>
      </c>
      <c r="D726" s="786"/>
      <c r="E726" s="790"/>
      <c r="F726" s="791"/>
      <c r="G726" s="792"/>
      <c r="H726" s="792">
        <f t="shared" si="546"/>
        <v>0</v>
      </c>
      <c r="I726" s="792"/>
      <c r="J726" s="792">
        <f t="shared" si="547"/>
        <v>0</v>
      </c>
      <c r="K726" s="792"/>
      <c r="L726" s="792">
        <f t="shared" si="548"/>
        <v>0</v>
      </c>
      <c r="M726" s="792"/>
      <c r="N726" s="792">
        <f t="shared" si="549"/>
        <v>0</v>
      </c>
      <c r="O726" s="793">
        <f t="shared" si="550"/>
        <v>0</v>
      </c>
      <c r="P726" s="792"/>
      <c r="Q726" s="792">
        <f t="shared" si="551"/>
        <v>0</v>
      </c>
      <c r="R726" s="792"/>
      <c r="S726" s="792">
        <f t="shared" si="552"/>
        <v>0</v>
      </c>
      <c r="T726" s="792"/>
      <c r="U726" s="792">
        <f t="shared" si="553"/>
        <v>0</v>
      </c>
      <c r="V726" s="792"/>
      <c r="W726" s="794"/>
      <c r="X726" s="795">
        <f t="shared" si="554"/>
        <v>0</v>
      </c>
      <c r="Y726" s="191"/>
      <c r="Z726" s="191">
        <f t="shared" si="555"/>
        <v>0</v>
      </c>
      <c r="AA726" s="191">
        <f t="shared" si="556"/>
        <v>0</v>
      </c>
      <c r="AB726" s="191">
        <f t="shared" si="557"/>
        <v>0</v>
      </c>
      <c r="AC726" s="191">
        <f t="shared" si="558"/>
        <v>0</v>
      </c>
      <c r="AD726" s="191">
        <f t="shared" ref="AD726:AE726" si="767">$F726*O726</f>
        <v>0</v>
      </c>
      <c r="AE726" s="191">
        <f t="shared" si="767"/>
        <v>0</v>
      </c>
      <c r="AF726" s="191">
        <f t="shared" si="560"/>
        <v>0</v>
      </c>
      <c r="AG726" s="191">
        <f t="shared" si="561"/>
        <v>0</v>
      </c>
      <c r="AH726" s="191">
        <f t="shared" si="562"/>
        <v>0</v>
      </c>
      <c r="AI726" s="191"/>
      <c r="AJ726" s="191"/>
      <c r="AK726" s="191"/>
    </row>
    <row r="727" spans="1:37">
      <c r="A727" s="787" t="str">
        <f t="shared" si="563"/>
        <v/>
      </c>
      <c r="B727" s="788" t="b">
        <f>IF(D726&lt;&gt;"",'PRODUCER INFORMATION '!$V$4)</f>
        <v>0</v>
      </c>
      <c r="C727" s="789" t="b">
        <f xml:space="preserve"> IF(D726&lt;&gt;"",'PRODUCER INFORMATION '!$Q$6)</f>
        <v>0</v>
      </c>
      <c r="D727" s="786"/>
      <c r="E727" s="790"/>
      <c r="F727" s="791"/>
      <c r="G727" s="792"/>
      <c r="H727" s="792">
        <f t="shared" si="546"/>
        <v>0</v>
      </c>
      <c r="I727" s="792"/>
      <c r="J727" s="792">
        <f t="shared" si="547"/>
        <v>0</v>
      </c>
      <c r="K727" s="792"/>
      <c r="L727" s="792">
        <f t="shared" si="548"/>
        <v>0</v>
      </c>
      <c r="M727" s="792"/>
      <c r="N727" s="792">
        <f t="shared" si="549"/>
        <v>0</v>
      </c>
      <c r="O727" s="793">
        <f t="shared" si="550"/>
        <v>0</v>
      </c>
      <c r="P727" s="792"/>
      <c r="Q727" s="792">
        <f t="shared" si="551"/>
        <v>0</v>
      </c>
      <c r="R727" s="792"/>
      <c r="S727" s="792">
        <f t="shared" si="552"/>
        <v>0</v>
      </c>
      <c r="T727" s="792"/>
      <c r="U727" s="792">
        <f t="shared" si="553"/>
        <v>0</v>
      </c>
      <c r="V727" s="792"/>
      <c r="W727" s="794"/>
      <c r="X727" s="795">
        <f t="shared" si="554"/>
        <v>0</v>
      </c>
      <c r="Y727" s="191"/>
      <c r="Z727" s="191">
        <f t="shared" si="555"/>
        <v>0</v>
      </c>
      <c r="AA727" s="191">
        <f t="shared" si="556"/>
        <v>0</v>
      </c>
      <c r="AB727" s="191">
        <f t="shared" si="557"/>
        <v>0</v>
      </c>
      <c r="AC727" s="191">
        <f t="shared" si="558"/>
        <v>0</v>
      </c>
      <c r="AD727" s="191">
        <f t="shared" ref="AD727:AE727" si="768">$F727*O727</f>
        <v>0</v>
      </c>
      <c r="AE727" s="191">
        <f t="shared" si="768"/>
        <v>0</v>
      </c>
      <c r="AF727" s="191">
        <f t="shared" si="560"/>
        <v>0</v>
      </c>
      <c r="AG727" s="191">
        <f t="shared" si="561"/>
        <v>0</v>
      </c>
      <c r="AH727" s="191">
        <f t="shared" si="562"/>
        <v>0</v>
      </c>
      <c r="AI727" s="191"/>
      <c r="AJ727" s="191"/>
      <c r="AK727" s="191"/>
    </row>
    <row r="728" spans="1:37">
      <c r="A728" s="787" t="str">
        <f t="shared" si="563"/>
        <v/>
      </c>
      <c r="B728" s="788" t="b">
        <f>IF(D727&lt;&gt;"",'PRODUCER INFORMATION '!$V$4)</f>
        <v>0</v>
      </c>
      <c r="C728" s="789" t="b">
        <f xml:space="preserve"> IF(D727&lt;&gt;"",'PRODUCER INFORMATION '!$Q$6)</f>
        <v>0</v>
      </c>
      <c r="D728" s="786"/>
      <c r="E728" s="790"/>
      <c r="F728" s="791"/>
      <c r="G728" s="792"/>
      <c r="H728" s="792">
        <f t="shared" si="546"/>
        <v>0</v>
      </c>
      <c r="I728" s="792"/>
      <c r="J728" s="792">
        <f t="shared" si="547"/>
        <v>0</v>
      </c>
      <c r="K728" s="792"/>
      <c r="L728" s="792">
        <f t="shared" si="548"/>
        <v>0</v>
      </c>
      <c r="M728" s="792"/>
      <c r="N728" s="792">
        <f t="shared" si="549"/>
        <v>0</v>
      </c>
      <c r="O728" s="793">
        <f t="shared" si="550"/>
        <v>0</v>
      </c>
      <c r="P728" s="792"/>
      <c r="Q728" s="792">
        <f t="shared" si="551"/>
        <v>0</v>
      </c>
      <c r="R728" s="792"/>
      <c r="S728" s="792">
        <f t="shared" si="552"/>
        <v>0</v>
      </c>
      <c r="T728" s="792"/>
      <c r="U728" s="792">
        <f t="shared" si="553"/>
        <v>0</v>
      </c>
      <c r="V728" s="792"/>
      <c r="W728" s="794"/>
      <c r="X728" s="795">
        <f t="shared" si="554"/>
        <v>0</v>
      </c>
      <c r="Y728" s="191"/>
      <c r="Z728" s="191">
        <f t="shared" si="555"/>
        <v>0</v>
      </c>
      <c r="AA728" s="191">
        <f t="shared" si="556"/>
        <v>0</v>
      </c>
      <c r="AB728" s="191">
        <f t="shared" si="557"/>
        <v>0</v>
      </c>
      <c r="AC728" s="191">
        <f t="shared" si="558"/>
        <v>0</v>
      </c>
      <c r="AD728" s="191">
        <f t="shared" ref="AD728:AE728" si="769">$F728*O728</f>
        <v>0</v>
      </c>
      <c r="AE728" s="191">
        <f t="shared" si="769"/>
        <v>0</v>
      </c>
      <c r="AF728" s="191">
        <f t="shared" si="560"/>
        <v>0</v>
      </c>
      <c r="AG728" s="191">
        <f t="shared" si="561"/>
        <v>0</v>
      </c>
      <c r="AH728" s="191">
        <f t="shared" si="562"/>
        <v>0</v>
      </c>
      <c r="AI728" s="191"/>
      <c r="AJ728" s="191"/>
      <c r="AK728" s="191"/>
    </row>
    <row r="729" spans="1:37">
      <c r="A729" s="787" t="str">
        <f t="shared" si="563"/>
        <v/>
      </c>
      <c r="B729" s="788" t="b">
        <f>IF(D728&lt;&gt;"",'PRODUCER INFORMATION '!$V$4)</f>
        <v>0</v>
      </c>
      <c r="C729" s="789" t="b">
        <f xml:space="preserve"> IF(D728&lt;&gt;"",'PRODUCER INFORMATION '!$Q$6)</f>
        <v>0</v>
      </c>
      <c r="D729" s="786"/>
      <c r="E729" s="790"/>
      <c r="F729" s="791"/>
      <c r="G729" s="792"/>
      <c r="H729" s="792">
        <f t="shared" si="546"/>
        <v>0</v>
      </c>
      <c r="I729" s="792"/>
      <c r="J729" s="792">
        <f t="shared" si="547"/>
        <v>0</v>
      </c>
      <c r="K729" s="792"/>
      <c r="L729" s="792">
        <f t="shared" si="548"/>
        <v>0</v>
      </c>
      <c r="M729" s="792"/>
      <c r="N729" s="792">
        <f t="shared" si="549"/>
        <v>0</v>
      </c>
      <c r="O729" s="793">
        <f t="shared" si="550"/>
        <v>0</v>
      </c>
      <c r="P729" s="792"/>
      <c r="Q729" s="792">
        <f t="shared" si="551"/>
        <v>0</v>
      </c>
      <c r="R729" s="792"/>
      <c r="S729" s="792">
        <f t="shared" si="552"/>
        <v>0</v>
      </c>
      <c r="T729" s="792"/>
      <c r="U729" s="792">
        <f t="shared" si="553"/>
        <v>0</v>
      </c>
      <c r="V729" s="792"/>
      <c r="W729" s="794"/>
      <c r="X729" s="795">
        <f t="shared" si="554"/>
        <v>0</v>
      </c>
      <c r="Y729" s="191"/>
      <c r="Z729" s="191">
        <f t="shared" si="555"/>
        <v>0</v>
      </c>
      <c r="AA729" s="191">
        <f t="shared" si="556"/>
        <v>0</v>
      </c>
      <c r="AB729" s="191">
        <f t="shared" si="557"/>
        <v>0</v>
      </c>
      <c r="AC729" s="191">
        <f t="shared" si="558"/>
        <v>0</v>
      </c>
      <c r="AD729" s="191">
        <f t="shared" ref="AD729:AE729" si="770">$F729*O729</f>
        <v>0</v>
      </c>
      <c r="AE729" s="191">
        <f t="shared" si="770"/>
        <v>0</v>
      </c>
      <c r="AF729" s="191">
        <f t="shared" si="560"/>
        <v>0</v>
      </c>
      <c r="AG729" s="191">
        <f t="shared" si="561"/>
        <v>0</v>
      </c>
      <c r="AH729" s="191">
        <f t="shared" si="562"/>
        <v>0</v>
      </c>
      <c r="AI729" s="191"/>
      <c r="AJ729" s="191"/>
      <c r="AK729" s="191"/>
    </row>
    <row r="730" spans="1:37">
      <c r="A730" s="787" t="str">
        <f t="shared" si="563"/>
        <v/>
      </c>
      <c r="B730" s="788" t="b">
        <f>IF(D729&lt;&gt;"",'PRODUCER INFORMATION '!$V$4)</f>
        <v>0</v>
      </c>
      <c r="C730" s="789" t="b">
        <f xml:space="preserve"> IF(D729&lt;&gt;"",'PRODUCER INFORMATION '!$Q$6)</f>
        <v>0</v>
      </c>
      <c r="D730" s="786"/>
      <c r="E730" s="790"/>
      <c r="F730" s="791"/>
      <c r="G730" s="792"/>
      <c r="H730" s="792">
        <f t="shared" si="546"/>
        <v>0</v>
      </c>
      <c r="I730" s="792"/>
      <c r="J730" s="792">
        <f t="shared" si="547"/>
        <v>0</v>
      </c>
      <c r="K730" s="792"/>
      <c r="L730" s="792">
        <f t="shared" si="548"/>
        <v>0</v>
      </c>
      <c r="M730" s="792"/>
      <c r="N730" s="792">
        <f t="shared" si="549"/>
        <v>0</v>
      </c>
      <c r="O730" s="793">
        <f t="shared" si="550"/>
        <v>0</v>
      </c>
      <c r="P730" s="792"/>
      <c r="Q730" s="792">
        <f t="shared" si="551"/>
        <v>0</v>
      </c>
      <c r="R730" s="792"/>
      <c r="S730" s="792">
        <f t="shared" si="552"/>
        <v>0</v>
      </c>
      <c r="T730" s="792"/>
      <c r="U730" s="792">
        <f t="shared" si="553"/>
        <v>0</v>
      </c>
      <c r="V730" s="792"/>
      <c r="W730" s="794"/>
      <c r="X730" s="795">
        <f t="shared" si="554"/>
        <v>0</v>
      </c>
      <c r="Y730" s="191"/>
      <c r="Z730" s="191">
        <f t="shared" si="555"/>
        <v>0</v>
      </c>
      <c r="AA730" s="191">
        <f t="shared" si="556"/>
        <v>0</v>
      </c>
      <c r="AB730" s="191">
        <f t="shared" si="557"/>
        <v>0</v>
      </c>
      <c r="AC730" s="191">
        <f t="shared" si="558"/>
        <v>0</v>
      </c>
      <c r="AD730" s="191">
        <f t="shared" ref="AD730:AE730" si="771">$F730*O730</f>
        <v>0</v>
      </c>
      <c r="AE730" s="191">
        <f t="shared" si="771"/>
        <v>0</v>
      </c>
      <c r="AF730" s="191">
        <f t="shared" si="560"/>
        <v>0</v>
      </c>
      <c r="AG730" s="191">
        <f t="shared" si="561"/>
        <v>0</v>
      </c>
      <c r="AH730" s="191">
        <f t="shared" si="562"/>
        <v>0</v>
      </c>
      <c r="AI730" s="191"/>
      <c r="AJ730" s="191"/>
      <c r="AK730" s="191"/>
    </row>
    <row r="731" spans="1:37">
      <c r="A731" s="787" t="str">
        <f t="shared" si="563"/>
        <v/>
      </c>
      <c r="B731" s="788" t="b">
        <f>IF(D730&lt;&gt;"",'PRODUCER INFORMATION '!$V$4)</f>
        <v>0</v>
      </c>
      <c r="C731" s="789" t="b">
        <f xml:space="preserve"> IF(D730&lt;&gt;"",'PRODUCER INFORMATION '!$Q$6)</f>
        <v>0</v>
      </c>
      <c r="D731" s="786"/>
      <c r="E731" s="790"/>
      <c r="F731" s="791"/>
      <c r="G731" s="792"/>
      <c r="H731" s="792">
        <f t="shared" si="546"/>
        <v>0</v>
      </c>
      <c r="I731" s="792"/>
      <c r="J731" s="792">
        <f t="shared" si="547"/>
        <v>0</v>
      </c>
      <c r="K731" s="792"/>
      <c r="L731" s="792">
        <f t="shared" si="548"/>
        <v>0</v>
      </c>
      <c r="M731" s="792"/>
      <c r="N731" s="792">
        <f t="shared" si="549"/>
        <v>0</v>
      </c>
      <c r="O731" s="793">
        <f t="shared" si="550"/>
        <v>0</v>
      </c>
      <c r="P731" s="792"/>
      <c r="Q731" s="792">
        <f t="shared" si="551"/>
        <v>0</v>
      </c>
      <c r="R731" s="792"/>
      <c r="S731" s="792">
        <f t="shared" si="552"/>
        <v>0</v>
      </c>
      <c r="T731" s="792"/>
      <c r="U731" s="792">
        <f t="shared" si="553"/>
        <v>0</v>
      </c>
      <c r="V731" s="792"/>
      <c r="W731" s="794"/>
      <c r="X731" s="795">
        <f t="shared" si="554"/>
        <v>0</v>
      </c>
      <c r="Y731" s="191"/>
      <c r="Z731" s="191">
        <f t="shared" si="555"/>
        <v>0</v>
      </c>
      <c r="AA731" s="191">
        <f t="shared" si="556"/>
        <v>0</v>
      </c>
      <c r="AB731" s="191">
        <f t="shared" si="557"/>
        <v>0</v>
      </c>
      <c r="AC731" s="191">
        <f t="shared" si="558"/>
        <v>0</v>
      </c>
      <c r="AD731" s="191">
        <f t="shared" ref="AD731:AE731" si="772">$F731*O731</f>
        <v>0</v>
      </c>
      <c r="AE731" s="191">
        <f t="shared" si="772"/>
        <v>0</v>
      </c>
      <c r="AF731" s="191">
        <f t="shared" si="560"/>
        <v>0</v>
      </c>
      <c r="AG731" s="191">
        <f t="shared" si="561"/>
        <v>0</v>
      </c>
      <c r="AH731" s="191">
        <f t="shared" si="562"/>
        <v>0</v>
      </c>
      <c r="AI731" s="191"/>
      <c r="AJ731" s="191"/>
      <c r="AK731" s="191"/>
    </row>
    <row r="732" spans="1:37">
      <c r="A732" s="787" t="str">
        <f t="shared" si="563"/>
        <v/>
      </c>
      <c r="B732" s="788" t="b">
        <f>IF(D731&lt;&gt;"",'PRODUCER INFORMATION '!$V$4)</f>
        <v>0</v>
      </c>
      <c r="C732" s="789" t="b">
        <f xml:space="preserve"> IF(D731&lt;&gt;"",'PRODUCER INFORMATION '!$Q$6)</f>
        <v>0</v>
      </c>
      <c r="D732" s="786"/>
      <c r="E732" s="790"/>
      <c r="F732" s="791"/>
      <c r="G732" s="792"/>
      <c r="H732" s="792">
        <f t="shared" si="546"/>
        <v>0</v>
      </c>
      <c r="I732" s="792"/>
      <c r="J732" s="792">
        <f t="shared" si="547"/>
        <v>0</v>
      </c>
      <c r="K732" s="792"/>
      <c r="L732" s="792">
        <f t="shared" si="548"/>
        <v>0</v>
      </c>
      <c r="M732" s="792"/>
      <c r="N732" s="792">
        <f t="shared" si="549"/>
        <v>0</v>
      </c>
      <c r="O732" s="793">
        <f t="shared" si="550"/>
        <v>0</v>
      </c>
      <c r="P732" s="792"/>
      <c r="Q732" s="792">
        <f t="shared" si="551"/>
        <v>0</v>
      </c>
      <c r="R732" s="792"/>
      <c r="S732" s="792">
        <f t="shared" si="552"/>
        <v>0</v>
      </c>
      <c r="T732" s="792"/>
      <c r="U732" s="792">
        <f t="shared" si="553"/>
        <v>0</v>
      </c>
      <c r="V732" s="792"/>
      <c r="W732" s="794"/>
      <c r="X732" s="795">
        <f t="shared" si="554"/>
        <v>0</v>
      </c>
      <c r="Y732" s="191"/>
      <c r="Z732" s="191">
        <f t="shared" si="555"/>
        <v>0</v>
      </c>
      <c r="AA732" s="191">
        <f t="shared" si="556"/>
        <v>0</v>
      </c>
      <c r="AB732" s="191">
        <f t="shared" si="557"/>
        <v>0</v>
      </c>
      <c r="AC732" s="191">
        <f t="shared" si="558"/>
        <v>0</v>
      </c>
      <c r="AD732" s="191">
        <f t="shared" ref="AD732:AE732" si="773">$F732*O732</f>
        <v>0</v>
      </c>
      <c r="AE732" s="191">
        <f t="shared" si="773"/>
        <v>0</v>
      </c>
      <c r="AF732" s="191">
        <f t="shared" si="560"/>
        <v>0</v>
      </c>
      <c r="AG732" s="191">
        <f t="shared" si="561"/>
        <v>0</v>
      </c>
      <c r="AH732" s="191">
        <f t="shared" si="562"/>
        <v>0</v>
      </c>
      <c r="AI732" s="191"/>
      <c r="AJ732" s="191"/>
      <c r="AK732" s="191"/>
    </row>
    <row r="733" spans="1:37">
      <c r="A733" s="787" t="str">
        <f t="shared" si="563"/>
        <v/>
      </c>
      <c r="B733" s="788" t="b">
        <f>IF(D732&lt;&gt;"",'PRODUCER INFORMATION '!$V$4)</f>
        <v>0</v>
      </c>
      <c r="C733" s="789" t="b">
        <f xml:space="preserve"> IF(D732&lt;&gt;"",'PRODUCER INFORMATION '!$Q$6)</f>
        <v>0</v>
      </c>
      <c r="D733" s="786"/>
      <c r="E733" s="790"/>
      <c r="F733" s="791"/>
      <c r="G733" s="792"/>
      <c r="H733" s="792">
        <f t="shared" si="546"/>
        <v>0</v>
      </c>
      <c r="I733" s="792"/>
      <c r="J733" s="792">
        <f t="shared" si="547"/>
        <v>0</v>
      </c>
      <c r="K733" s="792"/>
      <c r="L733" s="792">
        <f t="shared" si="548"/>
        <v>0</v>
      </c>
      <c r="M733" s="792"/>
      <c r="N733" s="792">
        <f t="shared" si="549"/>
        <v>0</v>
      </c>
      <c r="O733" s="793">
        <f t="shared" si="550"/>
        <v>0</v>
      </c>
      <c r="P733" s="792"/>
      <c r="Q733" s="792">
        <f t="shared" si="551"/>
        <v>0</v>
      </c>
      <c r="R733" s="792"/>
      <c r="S733" s="792">
        <f t="shared" si="552"/>
        <v>0</v>
      </c>
      <c r="T733" s="792"/>
      <c r="U733" s="792">
        <f t="shared" si="553"/>
        <v>0</v>
      </c>
      <c r="V733" s="792"/>
      <c r="W733" s="794"/>
      <c r="X733" s="795">
        <f t="shared" si="554"/>
        <v>0</v>
      </c>
      <c r="Y733" s="191"/>
      <c r="Z733" s="191">
        <f t="shared" si="555"/>
        <v>0</v>
      </c>
      <c r="AA733" s="191">
        <f t="shared" si="556"/>
        <v>0</v>
      </c>
      <c r="AB733" s="191">
        <f t="shared" si="557"/>
        <v>0</v>
      </c>
      <c r="AC733" s="191">
        <f t="shared" si="558"/>
        <v>0</v>
      </c>
      <c r="AD733" s="191">
        <f t="shared" ref="AD733:AE733" si="774">$F733*O733</f>
        <v>0</v>
      </c>
      <c r="AE733" s="191">
        <f t="shared" si="774"/>
        <v>0</v>
      </c>
      <c r="AF733" s="191">
        <f t="shared" si="560"/>
        <v>0</v>
      </c>
      <c r="AG733" s="191">
        <f t="shared" si="561"/>
        <v>0</v>
      </c>
      <c r="AH733" s="191">
        <f t="shared" si="562"/>
        <v>0</v>
      </c>
      <c r="AI733" s="191"/>
      <c r="AJ733" s="191"/>
      <c r="AK733" s="191"/>
    </row>
    <row r="734" spans="1:37">
      <c r="A734" s="787" t="str">
        <f t="shared" si="563"/>
        <v/>
      </c>
      <c r="B734" s="788" t="b">
        <f>IF(D733&lt;&gt;"",'PRODUCER INFORMATION '!$V$4)</f>
        <v>0</v>
      </c>
      <c r="C734" s="789" t="b">
        <f xml:space="preserve"> IF(D733&lt;&gt;"",'PRODUCER INFORMATION '!$Q$6)</f>
        <v>0</v>
      </c>
      <c r="D734" s="786"/>
      <c r="E734" s="790"/>
      <c r="F734" s="791"/>
      <c r="G734" s="792"/>
      <c r="H734" s="792">
        <f t="shared" si="546"/>
        <v>0</v>
      </c>
      <c r="I734" s="792"/>
      <c r="J734" s="792">
        <f t="shared" si="547"/>
        <v>0</v>
      </c>
      <c r="K734" s="792"/>
      <c r="L734" s="792">
        <f t="shared" si="548"/>
        <v>0</v>
      </c>
      <c r="M734" s="792"/>
      <c r="N734" s="792">
        <f t="shared" si="549"/>
        <v>0</v>
      </c>
      <c r="O734" s="793">
        <f t="shared" si="550"/>
        <v>0</v>
      </c>
      <c r="P734" s="792"/>
      <c r="Q734" s="792">
        <f t="shared" si="551"/>
        <v>0</v>
      </c>
      <c r="R734" s="792"/>
      <c r="S734" s="792">
        <f t="shared" si="552"/>
        <v>0</v>
      </c>
      <c r="T734" s="792"/>
      <c r="U734" s="792">
        <f t="shared" si="553"/>
        <v>0</v>
      </c>
      <c r="V734" s="792"/>
      <c r="W734" s="794"/>
      <c r="X734" s="795">
        <f t="shared" si="554"/>
        <v>0</v>
      </c>
      <c r="Y734" s="191"/>
      <c r="Z734" s="191">
        <f t="shared" si="555"/>
        <v>0</v>
      </c>
      <c r="AA734" s="191">
        <f t="shared" si="556"/>
        <v>0</v>
      </c>
      <c r="AB734" s="191">
        <f t="shared" si="557"/>
        <v>0</v>
      </c>
      <c r="AC734" s="191">
        <f t="shared" si="558"/>
        <v>0</v>
      </c>
      <c r="AD734" s="191">
        <f t="shared" ref="AD734:AE734" si="775">$F734*O734</f>
        <v>0</v>
      </c>
      <c r="AE734" s="191">
        <f t="shared" si="775"/>
        <v>0</v>
      </c>
      <c r="AF734" s="191">
        <f t="shared" si="560"/>
        <v>0</v>
      </c>
      <c r="AG734" s="191">
        <f t="shared" si="561"/>
        <v>0</v>
      </c>
      <c r="AH734" s="191">
        <f t="shared" si="562"/>
        <v>0</v>
      </c>
      <c r="AI734" s="191"/>
      <c r="AJ734" s="191"/>
      <c r="AK734" s="191"/>
    </row>
    <row r="735" spans="1:37">
      <c r="A735" s="787" t="str">
        <f t="shared" si="563"/>
        <v/>
      </c>
      <c r="B735" s="788" t="b">
        <f>IF(D734&lt;&gt;"",'PRODUCER INFORMATION '!$V$4)</f>
        <v>0</v>
      </c>
      <c r="C735" s="789" t="b">
        <f xml:space="preserve"> IF(D734&lt;&gt;"",'PRODUCER INFORMATION '!$Q$6)</f>
        <v>0</v>
      </c>
      <c r="D735" s="786"/>
      <c r="E735" s="790"/>
      <c r="F735" s="791"/>
      <c r="G735" s="792"/>
      <c r="H735" s="792">
        <f t="shared" si="546"/>
        <v>0</v>
      </c>
      <c r="I735" s="792"/>
      <c r="J735" s="792">
        <f t="shared" si="547"/>
        <v>0</v>
      </c>
      <c r="K735" s="792"/>
      <c r="L735" s="792">
        <f t="shared" si="548"/>
        <v>0</v>
      </c>
      <c r="M735" s="792"/>
      <c r="N735" s="792">
        <f t="shared" si="549"/>
        <v>0</v>
      </c>
      <c r="O735" s="793">
        <f t="shared" si="550"/>
        <v>0</v>
      </c>
      <c r="P735" s="792"/>
      <c r="Q735" s="792">
        <f t="shared" si="551"/>
        <v>0</v>
      </c>
      <c r="R735" s="792"/>
      <c r="S735" s="792">
        <f t="shared" si="552"/>
        <v>0</v>
      </c>
      <c r="T735" s="792"/>
      <c r="U735" s="792">
        <f t="shared" si="553"/>
        <v>0</v>
      </c>
      <c r="V735" s="792"/>
      <c r="W735" s="794"/>
      <c r="X735" s="795">
        <f t="shared" si="554"/>
        <v>0</v>
      </c>
      <c r="Y735" s="191"/>
      <c r="Z735" s="191">
        <f t="shared" si="555"/>
        <v>0</v>
      </c>
      <c r="AA735" s="191">
        <f t="shared" si="556"/>
        <v>0</v>
      </c>
      <c r="AB735" s="191">
        <f t="shared" si="557"/>
        <v>0</v>
      </c>
      <c r="AC735" s="191">
        <f t="shared" si="558"/>
        <v>0</v>
      </c>
      <c r="AD735" s="191">
        <f t="shared" ref="AD735:AE735" si="776">$F735*O735</f>
        <v>0</v>
      </c>
      <c r="AE735" s="191">
        <f t="shared" si="776"/>
        <v>0</v>
      </c>
      <c r="AF735" s="191">
        <f t="shared" si="560"/>
        <v>0</v>
      </c>
      <c r="AG735" s="191">
        <f t="shared" si="561"/>
        <v>0</v>
      </c>
      <c r="AH735" s="191">
        <f t="shared" si="562"/>
        <v>0</v>
      </c>
      <c r="AI735" s="191"/>
      <c r="AJ735" s="191"/>
      <c r="AK735" s="191"/>
    </row>
    <row r="736" spans="1:37">
      <c r="A736" s="787" t="str">
        <f t="shared" si="563"/>
        <v/>
      </c>
      <c r="B736" s="788" t="b">
        <f>IF(D735&lt;&gt;"",'PRODUCER INFORMATION '!$V$4)</f>
        <v>0</v>
      </c>
      <c r="C736" s="789" t="b">
        <f xml:space="preserve"> IF(D735&lt;&gt;"",'PRODUCER INFORMATION '!$Q$6)</f>
        <v>0</v>
      </c>
      <c r="D736" s="786"/>
      <c r="E736" s="790"/>
      <c r="F736" s="791"/>
      <c r="G736" s="792"/>
      <c r="H736" s="792">
        <f t="shared" si="546"/>
        <v>0</v>
      </c>
      <c r="I736" s="792"/>
      <c r="J736" s="792">
        <f t="shared" si="547"/>
        <v>0</v>
      </c>
      <c r="K736" s="792"/>
      <c r="L736" s="792">
        <f t="shared" si="548"/>
        <v>0</v>
      </c>
      <c r="M736" s="792"/>
      <c r="N736" s="792">
        <f t="shared" si="549"/>
        <v>0</v>
      </c>
      <c r="O736" s="793">
        <f t="shared" si="550"/>
        <v>0</v>
      </c>
      <c r="P736" s="792"/>
      <c r="Q736" s="792">
        <f t="shared" si="551"/>
        <v>0</v>
      </c>
      <c r="R736" s="792"/>
      <c r="S736" s="792">
        <f t="shared" si="552"/>
        <v>0</v>
      </c>
      <c r="T736" s="792"/>
      <c r="U736" s="792">
        <f t="shared" si="553"/>
        <v>0</v>
      </c>
      <c r="V736" s="792"/>
      <c r="W736" s="794"/>
      <c r="X736" s="795">
        <f t="shared" si="554"/>
        <v>0</v>
      </c>
      <c r="Y736" s="191"/>
      <c r="Z736" s="191">
        <f t="shared" si="555"/>
        <v>0</v>
      </c>
      <c r="AA736" s="191">
        <f t="shared" si="556"/>
        <v>0</v>
      </c>
      <c r="AB736" s="191">
        <f t="shared" si="557"/>
        <v>0</v>
      </c>
      <c r="AC736" s="191">
        <f t="shared" si="558"/>
        <v>0</v>
      </c>
      <c r="AD736" s="191">
        <f t="shared" ref="AD736:AE736" si="777">$F736*O736</f>
        <v>0</v>
      </c>
      <c r="AE736" s="191">
        <f t="shared" si="777"/>
        <v>0</v>
      </c>
      <c r="AF736" s="191">
        <f t="shared" si="560"/>
        <v>0</v>
      </c>
      <c r="AG736" s="191">
        <f t="shared" si="561"/>
        <v>0</v>
      </c>
      <c r="AH736" s="191">
        <f t="shared" si="562"/>
        <v>0</v>
      </c>
      <c r="AI736" s="191"/>
      <c r="AJ736" s="191"/>
      <c r="AK736" s="191"/>
    </row>
    <row r="737" spans="1:37">
      <c r="A737" s="787" t="str">
        <f t="shared" si="563"/>
        <v/>
      </c>
      <c r="B737" s="788" t="b">
        <f>IF(D736&lt;&gt;"",'PRODUCER INFORMATION '!$V$4)</f>
        <v>0</v>
      </c>
      <c r="C737" s="789" t="b">
        <f xml:space="preserve"> IF(D736&lt;&gt;"",'PRODUCER INFORMATION '!$Q$6)</f>
        <v>0</v>
      </c>
      <c r="D737" s="786"/>
      <c r="E737" s="790"/>
      <c r="F737" s="791"/>
      <c r="G737" s="792"/>
      <c r="H737" s="792">
        <f t="shared" si="546"/>
        <v>0</v>
      </c>
      <c r="I737" s="792"/>
      <c r="J737" s="792">
        <f t="shared" si="547"/>
        <v>0</v>
      </c>
      <c r="K737" s="792"/>
      <c r="L737" s="792">
        <f t="shared" si="548"/>
        <v>0</v>
      </c>
      <c r="M737" s="792"/>
      <c r="N737" s="792">
        <f t="shared" si="549"/>
        <v>0</v>
      </c>
      <c r="O737" s="793">
        <f t="shared" si="550"/>
        <v>0</v>
      </c>
      <c r="P737" s="792"/>
      <c r="Q737" s="792">
        <f t="shared" si="551"/>
        <v>0</v>
      </c>
      <c r="R737" s="792"/>
      <c r="S737" s="792">
        <f t="shared" si="552"/>
        <v>0</v>
      </c>
      <c r="T737" s="792"/>
      <c r="U737" s="792">
        <f t="shared" si="553"/>
        <v>0</v>
      </c>
      <c r="V737" s="792"/>
      <c r="W737" s="794"/>
      <c r="X737" s="795">
        <f t="shared" si="554"/>
        <v>0</v>
      </c>
      <c r="Y737" s="191"/>
      <c r="Z737" s="191">
        <f t="shared" si="555"/>
        <v>0</v>
      </c>
      <c r="AA737" s="191">
        <f t="shared" si="556"/>
        <v>0</v>
      </c>
      <c r="AB737" s="191">
        <f t="shared" si="557"/>
        <v>0</v>
      </c>
      <c r="AC737" s="191">
        <f t="shared" si="558"/>
        <v>0</v>
      </c>
      <c r="AD737" s="191">
        <f t="shared" ref="AD737:AE737" si="778">$F737*O737</f>
        <v>0</v>
      </c>
      <c r="AE737" s="191">
        <f t="shared" si="778"/>
        <v>0</v>
      </c>
      <c r="AF737" s="191">
        <f t="shared" si="560"/>
        <v>0</v>
      </c>
      <c r="AG737" s="191">
        <f t="shared" si="561"/>
        <v>0</v>
      </c>
      <c r="AH737" s="191">
        <f t="shared" si="562"/>
        <v>0</v>
      </c>
      <c r="AI737" s="191"/>
      <c r="AJ737" s="191"/>
      <c r="AK737" s="191"/>
    </row>
    <row r="738" spans="1:37">
      <c r="A738" s="787" t="str">
        <f t="shared" si="563"/>
        <v/>
      </c>
      <c r="B738" s="788" t="b">
        <f>IF(D737&lt;&gt;"",'PRODUCER INFORMATION '!$V$4)</f>
        <v>0</v>
      </c>
      <c r="C738" s="789" t="b">
        <f xml:space="preserve"> IF(D737&lt;&gt;"",'PRODUCER INFORMATION '!$Q$6)</f>
        <v>0</v>
      </c>
      <c r="D738" s="786"/>
      <c r="E738" s="790"/>
      <c r="F738" s="791"/>
      <c r="G738" s="792"/>
      <c r="H738" s="792">
        <f t="shared" si="546"/>
        <v>0</v>
      </c>
      <c r="I738" s="792"/>
      <c r="J738" s="792">
        <f t="shared" si="547"/>
        <v>0</v>
      </c>
      <c r="K738" s="792"/>
      <c r="L738" s="792">
        <f t="shared" si="548"/>
        <v>0</v>
      </c>
      <c r="M738" s="792"/>
      <c r="N738" s="792">
        <f t="shared" si="549"/>
        <v>0</v>
      </c>
      <c r="O738" s="793">
        <f t="shared" si="550"/>
        <v>0</v>
      </c>
      <c r="P738" s="792"/>
      <c r="Q738" s="792">
        <f t="shared" si="551"/>
        <v>0</v>
      </c>
      <c r="R738" s="792"/>
      <c r="S738" s="792">
        <f t="shared" si="552"/>
        <v>0</v>
      </c>
      <c r="T738" s="792"/>
      <c r="U738" s="792">
        <f t="shared" si="553"/>
        <v>0</v>
      </c>
      <c r="V738" s="792"/>
      <c r="W738" s="794"/>
      <c r="X738" s="795">
        <f t="shared" si="554"/>
        <v>0</v>
      </c>
      <c r="Y738" s="191"/>
      <c r="Z738" s="191">
        <f t="shared" si="555"/>
        <v>0</v>
      </c>
      <c r="AA738" s="191">
        <f t="shared" si="556"/>
        <v>0</v>
      </c>
      <c r="AB738" s="191">
        <f t="shared" si="557"/>
        <v>0</v>
      </c>
      <c r="AC738" s="191">
        <f t="shared" si="558"/>
        <v>0</v>
      </c>
      <c r="AD738" s="191">
        <f t="shared" ref="AD738:AE738" si="779">$F738*O738</f>
        <v>0</v>
      </c>
      <c r="AE738" s="191">
        <f t="shared" si="779"/>
        <v>0</v>
      </c>
      <c r="AF738" s="191">
        <f t="shared" si="560"/>
        <v>0</v>
      </c>
      <c r="AG738" s="191">
        <f t="shared" si="561"/>
        <v>0</v>
      </c>
      <c r="AH738" s="191">
        <f t="shared" si="562"/>
        <v>0</v>
      </c>
      <c r="AI738" s="191"/>
      <c r="AJ738" s="191"/>
      <c r="AK738" s="191"/>
    </row>
    <row r="739" spans="1:37">
      <c r="A739" s="787" t="str">
        <f t="shared" si="563"/>
        <v/>
      </c>
      <c r="B739" s="788" t="b">
        <f>IF(D738&lt;&gt;"",'PRODUCER INFORMATION '!$V$4)</f>
        <v>0</v>
      </c>
      <c r="C739" s="789" t="b">
        <f xml:space="preserve"> IF(D738&lt;&gt;"",'PRODUCER INFORMATION '!$Q$6)</f>
        <v>0</v>
      </c>
      <c r="D739" s="786"/>
      <c r="E739" s="790"/>
      <c r="F739" s="791"/>
      <c r="G739" s="792"/>
      <c r="H739" s="792">
        <f t="shared" si="546"/>
        <v>0</v>
      </c>
      <c r="I739" s="792"/>
      <c r="J739" s="792">
        <f t="shared" si="547"/>
        <v>0</v>
      </c>
      <c r="K739" s="792"/>
      <c r="L739" s="792">
        <f t="shared" si="548"/>
        <v>0</v>
      </c>
      <c r="M739" s="792"/>
      <c r="N739" s="792">
        <f t="shared" si="549"/>
        <v>0</v>
      </c>
      <c r="O739" s="793">
        <f t="shared" si="550"/>
        <v>0</v>
      </c>
      <c r="P739" s="792"/>
      <c r="Q739" s="792">
        <f t="shared" si="551"/>
        <v>0</v>
      </c>
      <c r="R739" s="792"/>
      <c r="S739" s="792">
        <f t="shared" si="552"/>
        <v>0</v>
      </c>
      <c r="T739" s="792"/>
      <c r="U739" s="792">
        <f t="shared" si="553"/>
        <v>0</v>
      </c>
      <c r="V739" s="792"/>
      <c r="W739" s="794"/>
      <c r="X739" s="795">
        <f t="shared" si="554"/>
        <v>0</v>
      </c>
      <c r="Y739" s="191"/>
      <c r="Z739" s="191">
        <f t="shared" si="555"/>
        <v>0</v>
      </c>
      <c r="AA739" s="191">
        <f t="shared" si="556"/>
        <v>0</v>
      </c>
      <c r="AB739" s="191">
        <f t="shared" si="557"/>
        <v>0</v>
      </c>
      <c r="AC739" s="191">
        <f t="shared" si="558"/>
        <v>0</v>
      </c>
      <c r="AD739" s="191">
        <f t="shared" ref="AD739:AE739" si="780">$F739*O739</f>
        <v>0</v>
      </c>
      <c r="AE739" s="191">
        <f t="shared" si="780"/>
        <v>0</v>
      </c>
      <c r="AF739" s="191">
        <f t="shared" si="560"/>
        <v>0</v>
      </c>
      <c r="AG739" s="191">
        <f t="shared" si="561"/>
        <v>0</v>
      </c>
      <c r="AH739" s="191">
        <f t="shared" si="562"/>
        <v>0</v>
      </c>
      <c r="AI739" s="191"/>
      <c r="AJ739" s="191"/>
      <c r="AK739" s="191"/>
    </row>
    <row r="740" spans="1:37">
      <c r="A740" s="787" t="str">
        <f t="shared" si="563"/>
        <v/>
      </c>
      <c r="B740" s="788" t="b">
        <f>IF(D739&lt;&gt;"",'PRODUCER INFORMATION '!$V$4)</f>
        <v>0</v>
      </c>
      <c r="C740" s="789" t="b">
        <f xml:space="preserve"> IF(D739&lt;&gt;"",'PRODUCER INFORMATION '!$Q$6)</f>
        <v>0</v>
      </c>
      <c r="D740" s="786"/>
      <c r="E740" s="790"/>
      <c r="F740" s="791"/>
      <c r="G740" s="792"/>
      <c r="H740" s="792">
        <f t="shared" si="546"/>
        <v>0</v>
      </c>
      <c r="I740" s="792"/>
      <c r="J740" s="792">
        <f t="shared" si="547"/>
        <v>0</v>
      </c>
      <c r="K740" s="792"/>
      <c r="L740" s="792">
        <f t="shared" si="548"/>
        <v>0</v>
      </c>
      <c r="M740" s="792"/>
      <c r="N740" s="792">
        <f t="shared" si="549"/>
        <v>0</v>
      </c>
      <c r="O740" s="793">
        <f t="shared" si="550"/>
        <v>0</v>
      </c>
      <c r="P740" s="792"/>
      <c r="Q740" s="792">
        <f t="shared" si="551"/>
        <v>0</v>
      </c>
      <c r="R740" s="792"/>
      <c r="S740" s="792">
        <f t="shared" si="552"/>
        <v>0</v>
      </c>
      <c r="T740" s="792"/>
      <c r="U740" s="792">
        <f t="shared" si="553"/>
        <v>0</v>
      </c>
      <c r="V740" s="792"/>
      <c r="W740" s="794"/>
      <c r="X740" s="795">
        <f t="shared" si="554"/>
        <v>0</v>
      </c>
      <c r="Y740" s="191"/>
      <c r="Z740" s="191">
        <f t="shared" si="555"/>
        <v>0</v>
      </c>
      <c r="AA740" s="191">
        <f t="shared" si="556"/>
        <v>0</v>
      </c>
      <c r="AB740" s="191">
        <f t="shared" si="557"/>
        <v>0</v>
      </c>
      <c r="AC740" s="191">
        <f t="shared" si="558"/>
        <v>0</v>
      </c>
      <c r="AD740" s="191">
        <f t="shared" ref="AD740:AE740" si="781">$F740*O740</f>
        <v>0</v>
      </c>
      <c r="AE740" s="191">
        <f t="shared" si="781"/>
        <v>0</v>
      </c>
      <c r="AF740" s="191">
        <f t="shared" si="560"/>
        <v>0</v>
      </c>
      <c r="AG740" s="191">
        <f t="shared" si="561"/>
        <v>0</v>
      </c>
      <c r="AH740" s="191">
        <f t="shared" si="562"/>
        <v>0</v>
      </c>
      <c r="AI740" s="191"/>
      <c r="AJ740" s="191"/>
      <c r="AK740" s="191"/>
    </row>
    <row r="741" spans="1:37">
      <c r="A741" s="787" t="str">
        <f t="shared" si="563"/>
        <v/>
      </c>
      <c r="B741" s="788" t="b">
        <f>IF(D740&lt;&gt;"",'PRODUCER INFORMATION '!$V$4)</f>
        <v>0</v>
      </c>
      <c r="C741" s="789" t="b">
        <f xml:space="preserve"> IF(D740&lt;&gt;"",'PRODUCER INFORMATION '!$Q$6)</f>
        <v>0</v>
      </c>
      <c r="D741" s="786"/>
      <c r="E741" s="790"/>
      <c r="F741" s="791"/>
      <c r="G741" s="792"/>
      <c r="H741" s="792">
        <f t="shared" si="546"/>
        <v>0</v>
      </c>
      <c r="I741" s="792"/>
      <c r="J741" s="792">
        <f t="shared" si="547"/>
        <v>0</v>
      </c>
      <c r="K741" s="792"/>
      <c r="L741" s="792">
        <f t="shared" si="548"/>
        <v>0</v>
      </c>
      <c r="M741" s="792"/>
      <c r="N741" s="792">
        <f t="shared" si="549"/>
        <v>0</v>
      </c>
      <c r="O741" s="793">
        <f t="shared" si="550"/>
        <v>0</v>
      </c>
      <c r="P741" s="792"/>
      <c r="Q741" s="792">
        <f t="shared" si="551"/>
        <v>0</v>
      </c>
      <c r="R741" s="792"/>
      <c r="S741" s="792">
        <f t="shared" si="552"/>
        <v>0</v>
      </c>
      <c r="T741" s="792"/>
      <c r="U741" s="792">
        <f t="shared" si="553"/>
        <v>0</v>
      </c>
      <c r="V741" s="792"/>
      <c r="W741" s="794"/>
      <c r="X741" s="795">
        <f t="shared" si="554"/>
        <v>0</v>
      </c>
      <c r="Y741" s="191"/>
      <c r="Z741" s="191">
        <f t="shared" si="555"/>
        <v>0</v>
      </c>
      <c r="AA741" s="191">
        <f t="shared" si="556"/>
        <v>0</v>
      </c>
      <c r="AB741" s="191">
        <f t="shared" si="557"/>
        <v>0</v>
      </c>
      <c r="AC741" s="191">
        <f t="shared" si="558"/>
        <v>0</v>
      </c>
      <c r="AD741" s="191">
        <f t="shared" ref="AD741:AE741" si="782">$F741*O741</f>
        <v>0</v>
      </c>
      <c r="AE741" s="191">
        <f t="shared" si="782"/>
        <v>0</v>
      </c>
      <c r="AF741" s="191">
        <f t="shared" si="560"/>
        <v>0</v>
      </c>
      <c r="AG741" s="191">
        <f t="shared" si="561"/>
        <v>0</v>
      </c>
      <c r="AH741" s="191">
        <f t="shared" si="562"/>
        <v>0</v>
      </c>
      <c r="AI741" s="191"/>
      <c r="AJ741" s="191"/>
      <c r="AK741" s="191"/>
    </row>
    <row r="742" spans="1:37">
      <c r="A742" s="787" t="str">
        <f t="shared" si="563"/>
        <v/>
      </c>
      <c r="B742" s="788" t="b">
        <f>IF(D741&lt;&gt;"",'PRODUCER INFORMATION '!$V$4)</f>
        <v>0</v>
      </c>
      <c r="C742" s="789" t="b">
        <f xml:space="preserve"> IF(D741&lt;&gt;"",'PRODUCER INFORMATION '!$Q$6)</f>
        <v>0</v>
      </c>
      <c r="D742" s="786"/>
      <c r="E742" s="790"/>
      <c r="F742" s="791"/>
      <c r="G742" s="792"/>
      <c r="H742" s="792">
        <f t="shared" si="546"/>
        <v>0</v>
      </c>
      <c r="I742" s="792"/>
      <c r="J742" s="792">
        <f t="shared" si="547"/>
        <v>0</v>
      </c>
      <c r="K742" s="792"/>
      <c r="L742" s="792">
        <f t="shared" si="548"/>
        <v>0</v>
      </c>
      <c r="M742" s="792"/>
      <c r="N742" s="792">
        <f t="shared" si="549"/>
        <v>0</v>
      </c>
      <c r="O742" s="793">
        <f t="shared" si="550"/>
        <v>0</v>
      </c>
      <c r="P742" s="792"/>
      <c r="Q742" s="792">
        <f t="shared" si="551"/>
        <v>0</v>
      </c>
      <c r="R742" s="792"/>
      <c r="S742" s="792">
        <f t="shared" si="552"/>
        <v>0</v>
      </c>
      <c r="T742" s="792"/>
      <c r="U742" s="792">
        <f t="shared" si="553"/>
        <v>0</v>
      </c>
      <c r="V742" s="792"/>
      <c r="W742" s="794"/>
      <c r="X742" s="795">
        <f t="shared" si="554"/>
        <v>0</v>
      </c>
      <c r="Y742" s="191"/>
      <c r="Z742" s="191">
        <f t="shared" si="555"/>
        <v>0</v>
      </c>
      <c r="AA742" s="191">
        <f t="shared" si="556"/>
        <v>0</v>
      </c>
      <c r="AB742" s="191">
        <f t="shared" si="557"/>
        <v>0</v>
      </c>
      <c r="AC742" s="191">
        <f t="shared" si="558"/>
        <v>0</v>
      </c>
      <c r="AD742" s="191">
        <f t="shared" ref="AD742:AE742" si="783">$F742*O742</f>
        <v>0</v>
      </c>
      <c r="AE742" s="191">
        <f t="shared" si="783"/>
        <v>0</v>
      </c>
      <c r="AF742" s="191">
        <f t="shared" si="560"/>
        <v>0</v>
      </c>
      <c r="AG742" s="191">
        <f t="shared" si="561"/>
        <v>0</v>
      </c>
      <c r="AH742" s="191">
        <f t="shared" si="562"/>
        <v>0</v>
      </c>
      <c r="AI742" s="191"/>
      <c r="AJ742" s="191"/>
      <c r="AK742" s="191"/>
    </row>
    <row r="743" spans="1:37">
      <c r="A743" s="787" t="str">
        <f t="shared" si="563"/>
        <v/>
      </c>
      <c r="B743" s="788" t="b">
        <f>IF(D742&lt;&gt;"",'PRODUCER INFORMATION '!$V$4)</f>
        <v>0</v>
      </c>
      <c r="C743" s="789" t="b">
        <f xml:space="preserve"> IF(D742&lt;&gt;"",'PRODUCER INFORMATION '!$Q$6)</f>
        <v>0</v>
      </c>
      <c r="D743" s="786"/>
      <c r="E743" s="790"/>
      <c r="F743" s="791"/>
      <c r="G743" s="792"/>
      <c r="H743" s="792">
        <f t="shared" si="546"/>
        <v>0</v>
      </c>
      <c r="I743" s="792"/>
      <c r="J743" s="792">
        <f t="shared" si="547"/>
        <v>0</v>
      </c>
      <c r="K743" s="792"/>
      <c r="L743" s="792">
        <f t="shared" si="548"/>
        <v>0</v>
      </c>
      <c r="M743" s="792"/>
      <c r="N743" s="792">
        <f t="shared" si="549"/>
        <v>0</v>
      </c>
      <c r="O743" s="793">
        <f t="shared" si="550"/>
        <v>0</v>
      </c>
      <c r="P743" s="792"/>
      <c r="Q743" s="792">
        <f t="shared" si="551"/>
        <v>0</v>
      </c>
      <c r="R743" s="792"/>
      <c r="S743" s="792">
        <f t="shared" si="552"/>
        <v>0</v>
      </c>
      <c r="T743" s="792"/>
      <c r="U743" s="792">
        <f t="shared" si="553"/>
        <v>0</v>
      </c>
      <c r="V743" s="792"/>
      <c r="W743" s="794"/>
      <c r="X743" s="795">
        <f t="shared" si="554"/>
        <v>0</v>
      </c>
      <c r="Y743" s="191"/>
      <c r="Z743" s="191">
        <f t="shared" si="555"/>
        <v>0</v>
      </c>
      <c r="AA743" s="191">
        <f t="shared" si="556"/>
        <v>0</v>
      </c>
      <c r="AB743" s="191">
        <f t="shared" si="557"/>
        <v>0</v>
      </c>
      <c r="AC743" s="191">
        <f t="shared" si="558"/>
        <v>0</v>
      </c>
      <c r="AD743" s="191">
        <f t="shared" ref="AD743:AE743" si="784">$F743*O743</f>
        <v>0</v>
      </c>
      <c r="AE743" s="191">
        <f t="shared" si="784"/>
        <v>0</v>
      </c>
      <c r="AF743" s="191">
        <f t="shared" si="560"/>
        <v>0</v>
      </c>
      <c r="AG743" s="191">
        <f t="shared" si="561"/>
        <v>0</v>
      </c>
      <c r="AH743" s="191">
        <f t="shared" si="562"/>
        <v>0</v>
      </c>
      <c r="AI743" s="191"/>
      <c r="AJ743" s="191"/>
      <c r="AK743" s="191"/>
    </row>
    <row r="744" spans="1:37">
      <c r="A744" s="787" t="str">
        <f t="shared" si="563"/>
        <v/>
      </c>
      <c r="B744" s="788" t="b">
        <f>IF(D743&lt;&gt;"",'PRODUCER INFORMATION '!$V$4)</f>
        <v>0</v>
      </c>
      <c r="C744" s="789" t="b">
        <f xml:space="preserve"> IF(D743&lt;&gt;"",'PRODUCER INFORMATION '!$Q$6)</f>
        <v>0</v>
      </c>
      <c r="D744" s="786"/>
      <c r="E744" s="790"/>
      <c r="F744" s="791"/>
      <c r="G744" s="792"/>
      <c r="H744" s="792">
        <f t="shared" si="546"/>
        <v>0</v>
      </c>
      <c r="I744" s="792"/>
      <c r="J744" s="792">
        <f t="shared" si="547"/>
        <v>0</v>
      </c>
      <c r="K744" s="792"/>
      <c r="L744" s="792">
        <f t="shared" si="548"/>
        <v>0</v>
      </c>
      <c r="M744" s="792"/>
      <c r="N744" s="792">
        <f t="shared" si="549"/>
        <v>0</v>
      </c>
      <c r="O744" s="793">
        <f t="shared" si="550"/>
        <v>0</v>
      </c>
      <c r="P744" s="792"/>
      <c r="Q744" s="792">
        <f t="shared" si="551"/>
        <v>0</v>
      </c>
      <c r="R744" s="792"/>
      <c r="S744" s="792">
        <f t="shared" si="552"/>
        <v>0</v>
      </c>
      <c r="T744" s="792"/>
      <c r="U744" s="792">
        <f t="shared" si="553"/>
        <v>0</v>
      </c>
      <c r="V744" s="792"/>
      <c r="W744" s="794"/>
      <c r="X744" s="795">
        <f t="shared" si="554"/>
        <v>0</v>
      </c>
      <c r="Y744" s="191"/>
      <c r="Z744" s="191">
        <f t="shared" si="555"/>
        <v>0</v>
      </c>
      <c r="AA744" s="191">
        <f t="shared" si="556"/>
        <v>0</v>
      </c>
      <c r="AB744" s="191">
        <f t="shared" si="557"/>
        <v>0</v>
      </c>
      <c r="AC744" s="191">
        <f t="shared" si="558"/>
        <v>0</v>
      </c>
      <c r="AD744" s="191">
        <f t="shared" ref="AD744:AE744" si="785">$F744*O744</f>
        <v>0</v>
      </c>
      <c r="AE744" s="191">
        <f t="shared" si="785"/>
        <v>0</v>
      </c>
      <c r="AF744" s="191">
        <f t="shared" si="560"/>
        <v>0</v>
      </c>
      <c r="AG744" s="191">
        <f t="shared" si="561"/>
        <v>0</v>
      </c>
      <c r="AH744" s="191">
        <f t="shared" si="562"/>
        <v>0</v>
      </c>
      <c r="AI744" s="191"/>
      <c r="AJ744" s="191"/>
      <c r="AK744" s="191"/>
    </row>
    <row r="745" spans="1:37">
      <c r="A745" s="787" t="str">
        <f t="shared" si="563"/>
        <v/>
      </c>
      <c r="B745" s="788" t="b">
        <f>IF(D744&lt;&gt;"",'PRODUCER INFORMATION '!$V$4)</f>
        <v>0</v>
      </c>
      <c r="C745" s="789" t="b">
        <f xml:space="preserve"> IF(D744&lt;&gt;"",'PRODUCER INFORMATION '!$Q$6)</f>
        <v>0</v>
      </c>
      <c r="D745" s="786"/>
      <c r="E745" s="790"/>
      <c r="F745" s="791"/>
      <c r="G745" s="792"/>
      <c r="H745" s="792">
        <f t="shared" si="546"/>
        <v>0</v>
      </c>
      <c r="I745" s="792"/>
      <c r="J745" s="792">
        <f t="shared" si="547"/>
        <v>0</v>
      </c>
      <c r="K745" s="792"/>
      <c r="L745" s="792">
        <f t="shared" si="548"/>
        <v>0</v>
      </c>
      <c r="M745" s="792"/>
      <c r="N745" s="792">
        <f t="shared" si="549"/>
        <v>0</v>
      </c>
      <c r="O745" s="793">
        <f t="shared" si="550"/>
        <v>0</v>
      </c>
      <c r="P745" s="792"/>
      <c r="Q745" s="792">
        <f t="shared" si="551"/>
        <v>0</v>
      </c>
      <c r="R745" s="792"/>
      <c r="S745" s="792">
        <f t="shared" si="552"/>
        <v>0</v>
      </c>
      <c r="T745" s="792"/>
      <c r="U745" s="792">
        <f t="shared" si="553"/>
        <v>0</v>
      </c>
      <c r="V745" s="792"/>
      <c r="W745" s="794"/>
      <c r="X745" s="795">
        <f t="shared" si="554"/>
        <v>0</v>
      </c>
      <c r="Y745" s="191"/>
      <c r="Z745" s="191">
        <f t="shared" si="555"/>
        <v>0</v>
      </c>
      <c r="AA745" s="191">
        <f t="shared" si="556"/>
        <v>0</v>
      </c>
      <c r="AB745" s="191">
        <f t="shared" si="557"/>
        <v>0</v>
      </c>
      <c r="AC745" s="191">
        <f t="shared" si="558"/>
        <v>0</v>
      </c>
      <c r="AD745" s="191">
        <f t="shared" ref="AD745:AE745" si="786">$F745*O745</f>
        <v>0</v>
      </c>
      <c r="AE745" s="191">
        <f t="shared" si="786"/>
        <v>0</v>
      </c>
      <c r="AF745" s="191">
        <f t="shared" si="560"/>
        <v>0</v>
      </c>
      <c r="AG745" s="191">
        <f t="shared" si="561"/>
        <v>0</v>
      </c>
      <c r="AH745" s="191">
        <f t="shared" si="562"/>
        <v>0</v>
      </c>
      <c r="AI745" s="191"/>
      <c r="AJ745" s="191"/>
      <c r="AK745" s="191"/>
    </row>
    <row r="746" spans="1:37">
      <c r="A746" s="787" t="str">
        <f t="shared" si="563"/>
        <v/>
      </c>
      <c r="B746" s="788" t="b">
        <f>IF(D745&lt;&gt;"",'PRODUCER INFORMATION '!$V$4)</f>
        <v>0</v>
      </c>
      <c r="C746" s="789" t="b">
        <f xml:space="preserve"> IF(D745&lt;&gt;"",'PRODUCER INFORMATION '!$Q$6)</f>
        <v>0</v>
      </c>
      <c r="D746" s="786"/>
      <c r="E746" s="790"/>
      <c r="F746" s="791"/>
      <c r="G746" s="792"/>
      <c r="H746" s="792">
        <f t="shared" si="546"/>
        <v>0</v>
      </c>
      <c r="I746" s="792"/>
      <c r="J746" s="792">
        <f t="shared" si="547"/>
        <v>0</v>
      </c>
      <c r="K746" s="792"/>
      <c r="L746" s="792">
        <f t="shared" si="548"/>
        <v>0</v>
      </c>
      <c r="M746" s="792"/>
      <c r="N746" s="792">
        <f t="shared" si="549"/>
        <v>0</v>
      </c>
      <c r="O746" s="793">
        <f t="shared" si="550"/>
        <v>0</v>
      </c>
      <c r="P746" s="792"/>
      <c r="Q746" s="792">
        <f t="shared" si="551"/>
        <v>0</v>
      </c>
      <c r="R746" s="792"/>
      <c r="S746" s="792">
        <f t="shared" si="552"/>
        <v>0</v>
      </c>
      <c r="T746" s="792"/>
      <c r="U746" s="792">
        <f t="shared" si="553"/>
        <v>0</v>
      </c>
      <c r="V746" s="792"/>
      <c r="W746" s="794"/>
      <c r="X746" s="795">
        <f t="shared" si="554"/>
        <v>0</v>
      </c>
      <c r="Y746" s="191"/>
      <c r="Z746" s="191">
        <f t="shared" si="555"/>
        <v>0</v>
      </c>
      <c r="AA746" s="191">
        <f t="shared" si="556"/>
        <v>0</v>
      </c>
      <c r="AB746" s="191">
        <f t="shared" si="557"/>
        <v>0</v>
      </c>
      <c r="AC746" s="191">
        <f t="shared" si="558"/>
        <v>0</v>
      </c>
      <c r="AD746" s="191">
        <f t="shared" ref="AD746:AE746" si="787">$F746*O746</f>
        <v>0</v>
      </c>
      <c r="AE746" s="191">
        <f t="shared" si="787"/>
        <v>0</v>
      </c>
      <c r="AF746" s="191">
        <f t="shared" si="560"/>
        <v>0</v>
      </c>
      <c r="AG746" s="191">
        <f t="shared" si="561"/>
        <v>0</v>
      </c>
      <c r="AH746" s="191">
        <f t="shared" si="562"/>
        <v>0</v>
      </c>
      <c r="AI746" s="191"/>
      <c r="AJ746" s="191"/>
      <c r="AK746" s="191"/>
    </row>
    <row r="747" spans="1:37">
      <c r="A747" s="787" t="str">
        <f t="shared" si="563"/>
        <v/>
      </c>
      <c r="B747" s="788" t="b">
        <f>IF(D746&lt;&gt;"",'PRODUCER INFORMATION '!$V$4)</f>
        <v>0</v>
      </c>
      <c r="C747" s="789" t="b">
        <f xml:space="preserve"> IF(D746&lt;&gt;"",'PRODUCER INFORMATION '!$Q$6)</f>
        <v>0</v>
      </c>
      <c r="D747" s="786"/>
      <c r="E747" s="790"/>
      <c r="F747" s="791"/>
      <c r="G747" s="792"/>
      <c r="H747" s="792">
        <f t="shared" si="546"/>
        <v>0</v>
      </c>
      <c r="I747" s="792"/>
      <c r="J747" s="792">
        <f t="shared" si="547"/>
        <v>0</v>
      </c>
      <c r="K747" s="792"/>
      <c r="L747" s="792">
        <f t="shared" si="548"/>
        <v>0</v>
      </c>
      <c r="M747" s="792"/>
      <c r="N747" s="792">
        <f t="shared" si="549"/>
        <v>0</v>
      </c>
      <c r="O747" s="793">
        <f t="shared" si="550"/>
        <v>0</v>
      </c>
      <c r="P747" s="792"/>
      <c r="Q747" s="792">
        <f t="shared" si="551"/>
        <v>0</v>
      </c>
      <c r="R747" s="792"/>
      <c r="S747" s="792">
        <f t="shared" si="552"/>
        <v>0</v>
      </c>
      <c r="T747" s="792"/>
      <c r="U747" s="792">
        <f t="shared" si="553"/>
        <v>0</v>
      </c>
      <c r="V747" s="792"/>
      <c r="W747" s="794"/>
      <c r="X747" s="795">
        <f t="shared" si="554"/>
        <v>0</v>
      </c>
      <c r="Y747" s="191"/>
      <c r="Z747" s="191">
        <f t="shared" si="555"/>
        <v>0</v>
      </c>
      <c r="AA747" s="191">
        <f t="shared" si="556"/>
        <v>0</v>
      </c>
      <c r="AB747" s="191">
        <f t="shared" si="557"/>
        <v>0</v>
      </c>
      <c r="AC747" s="191">
        <f t="shared" si="558"/>
        <v>0</v>
      </c>
      <c r="AD747" s="191">
        <f t="shared" ref="AD747:AE747" si="788">$F747*O747</f>
        <v>0</v>
      </c>
      <c r="AE747" s="191">
        <f t="shared" si="788"/>
        <v>0</v>
      </c>
      <c r="AF747" s="191">
        <f t="shared" si="560"/>
        <v>0</v>
      </c>
      <c r="AG747" s="191">
        <f t="shared" si="561"/>
        <v>0</v>
      </c>
      <c r="AH747" s="191">
        <f t="shared" si="562"/>
        <v>0</v>
      </c>
      <c r="AI747" s="191"/>
      <c r="AJ747" s="191"/>
      <c r="AK747" s="191"/>
    </row>
    <row r="748" spans="1:37">
      <c r="A748" s="787" t="str">
        <f t="shared" si="563"/>
        <v/>
      </c>
      <c r="B748" s="788" t="b">
        <f>IF(D747&lt;&gt;"",'PRODUCER INFORMATION '!$V$4)</f>
        <v>0</v>
      </c>
      <c r="C748" s="789" t="b">
        <f xml:space="preserve"> IF(D747&lt;&gt;"",'PRODUCER INFORMATION '!$Q$6)</f>
        <v>0</v>
      </c>
      <c r="D748" s="786"/>
      <c r="E748" s="790"/>
      <c r="F748" s="791"/>
      <c r="G748" s="792"/>
      <c r="H748" s="792">
        <f t="shared" si="546"/>
        <v>0</v>
      </c>
      <c r="I748" s="792"/>
      <c r="J748" s="792">
        <f t="shared" si="547"/>
        <v>0</v>
      </c>
      <c r="K748" s="792"/>
      <c r="L748" s="792">
        <f t="shared" si="548"/>
        <v>0</v>
      </c>
      <c r="M748" s="792"/>
      <c r="N748" s="792">
        <f t="shared" si="549"/>
        <v>0</v>
      </c>
      <c r="O748" s="793">
        <f t="shared" si="550"/>
        <v>0</v>
      </c>
      <c r="P748" s="792"/>
      <c r="Q748" s="792">
        <f t="shared" si="551"/>
        <v>0</v>
      </c>
      <c r="R748" s="792"/>
      <c r="S748" s="792">
        <f t="shared" si="552"/>
        <v>0</v>
      </c>
      <c r="T748" s="792"/>
      <c r="U748" s="792">
        <f t="shared" si="553"/>
        <v>0</v>
      </c>
      <c r="V748" s="792"/>
      <c r="W748" s="794"/>
      <c r="X748" s="795">
        <f t="shared" si="554"/>
        <v>0</v>
      </c>
      <c r="Y748" s="191"/>
      <c r="Z748" s="191">
        <f t="shared" si="555"/>
        <v>0</v>
      </c>
      <c r="AA748" s="191">
        <f t="shared" si="556"/>
        <v>0</v>
      </c>
      <c r="AB748" s="191">
        <f t="shared" si="557"/>
        <v>0</v>
      </c>
      <c r="AC748" s="191">
        <f t="shared" si="558"/>
        <v>0</v>
      </c>
      <c r="AD748" s="191">
        <f t="shared" ref="AD748:AE748" si="789">$F748*O748</f>
        <v>0</v>
      </c>
      <c r="AE748" s="191">
        <f t="shared" si="789"/>
        <v>0</v>
      </c>
      <c r="AF748" s="191">
        <f t="shared" si="560"/>
        <v>0</v>
      </c>
      <c r="AG748" s="191">
        <f t="shared" si="561"/>
        <v>0</v>
      </c>
      <c r="AH748" s="191">
        <f t="shared" si="562"/>
        <v>0</v>
      </c>
      <c r="AI748" s="191"/>
      <c r="AJ748" s="191"/>
      <c r="AK748" s="191"/>
    </row>
    <row r="749" spans="1:37">
      <c r="A749" s="787" t="str">
        <f t="shared" si="563"/>
        <v/>
      </c>
      <c r="B749" s="788" t="b">
        <f>IF(D748&lt;&gt;"",'PRODUCER INFORMATION '!$V$4)</f>
        <v>0</v>
      </c>
      <c r="C749" s="789" t="b">
        <f xml:space="preserve"> IF(D748&lt;&gt;"",'PRODUCER INFORMATION '!$Q$6)</f>
        <v>0</v>
      </c>
      <c r="D749" s="786"/>
      <c r="E749" s="790"/>
      <c r="F749" s="791"/>
      <c r="G749" s="792"/>
      <c r="H749" s="792">
        <f t="shared" si="546"/>
        <v>0</v>
      </c>
      <c r="I749" s="792"/>
      <c r="J749" s="792">
        <f t="shared" si="547"/>
        <v>0</v>
      </c>
      <c r="K749" s="792"/>
      <c r="L749" s="792">
        <f t="shared" si="548"/>
        <v>0</v>
      </c>
      <c r="M749" s="792"/>
      <c r="N749" s="792">
        <f t="shared" si="549"/>
        <v>0</v>
      </c>
      <c r="O749" s="793">
        <f t="shared" si="550"/>
        <v>0</v>
      </c>
      <c r="P749" s="792"/>
      <c r="Q749" s="792">
        <f t="shared" si="551"/>
        <v>0</v>
      </c>
      <c r="R749" s="792"/>
      <c r="S749" s="792">
        <f t="shared" si="552"/>
        <v>0</v>
      </c>
      <c r="T749" s="792"/>
      <c r="U749" s="792">
        <f t="shared" si="553"/>
        <v>0</v>
      </c>
      <c r="V749" s="792"/>
      <c r="W749" s="794"/>
      <c r="X749" s="795">
        <f t="shared" si="554"/>
        <v>0</v>
      </c>
      <c r="Y749" s="191"/>
      <c r="Z749" s="191">
        <f t="shared" si="555"/>
        <v>0</v>
      </c>
      <c r="AA749" s="191">
        <f t="shared" si="556"/>
        <v>0</v>
      </c>
      <c r="AB749" s="191">
        <f t="shared" si="557"/>
        <v>0</v>
      </c>
      <c r="AC749" s="191">
        <f t="shared" si="558"/>
        <v>0</v>
      </c>
      <c r="AD749" s="191">
        <f t="shared" ref="AD749:AE749" si="790">$F749*O749</f>
        <v>0</v>
      </c>
      <c r="AE749" s="191">
        <f t="shared" si="790"/>
        <v>0</v>
      </c>
      <c r="AF749" s="191">
        <f t="shared" si="560"/>
        <v>0</v>
      </c>
      <c r="AG749" s="191">
        <f t="shared" si="561"/>
        <v>0</v>
      </c>
      <c r="AH749" s="191">
        <f t="shared" si="562"/>
        <v>0</v>
      </c>
      <c r="AI749" s="191"/>
      <c r="AJ749" s="191"/>
      <c r="AK749" s="191"/>
    </row>
    <row r="750" spans="1:37">
      <c r="A750" s="787" t="str">
        <f t="shared" si="563"/>
        <v/>
      </c>
      <c r="B750" s="788" t="b">
        <f>IF(D749&lt;&gt;"",'PRODUCER INFORMATION '!$V$4)</f>
        <v>0</v>
      </c>
      <c r="C750" s="789" t="b">
        <f xml:space="preserve"> IF(D749&lt;&gt;"",'PRODUCER INFORMATION '!$Q$6)</f>
        <v>0</v>
      </c>
      <c r="D750" s="786"/>
      <c r="E750" s="790"/>
      <c r="F750" s="791"/>
      <c r="G750" s="792"/>
      <c r="H750" s="792">
        <f t="shared" si="546"/>
        <v>0</v>
      </c>
      <c r="I750" s="792"/>
      <c r="J750" s="792">
        <f t="shared" si="547"/>
        <v>0</v>
      </c>
      <c r="K750" s="792"/>
      <c r="L750" s="792">
        <f t="shared" si="548"/>
        <v>0</v>
      </c>
      <c r="M750" s="792"/>
      <c r="N750" s="792">
        <f t="shared" si="549"/>
        <v>0</v>
      </c>
      <c r="O750" s="793">
        <f t="shared" si="550"/>
        <v>0</v>
      </c>
      <c r="P750" s="792"/>
      <c r="Q750" s="792">
        <f t="shared" si="551"/>
        <v>0</v>
      </c>
      <c r="R750" s="792"/>
      <c r="S750" s="792">
        <f t="shared" si="552"/>
        <v>0</v>
      </c>
      <c r="T750" s="792"/>
      <c r="U750" s="792">
        <f t="shared" si="553"/>
        <v>0</v>
      </c>
      <c r="V750" s="792"/>
      <c r="W750" s="794"/>
      <c r="X750" s="795">
        <f t="shared" si="554"/>
        <v>0</v>
      </c>
      <c r="Y750" s="191"/>
      <c r="Z750" s="191">
        <f t="shared" si="555"/>
        <v>0</v>
      </c>
      <c r="AA750" s="191">
        <f t="shared" si="556"/>
        <v>0</v>
      </c>
      <c r="AB750" s="191">
        <f t="shared" si="557"/>
        <v>0</v>
      </c>
      <c r="AC750" s="191">
        <f t="shared" si="558"/>
        <v>0</v>
      </c>
      <c r="AD750" s="191">
        <f t="shared" ref="AD750:AE750" si="791">$F750*O750</f>
        <v>0</v>
      </c>
      <c r="AE750" s="191">
        <f t="shared" si="791"/>
        <v>0</v>
      </c>
      <c r="AF750" s="191">
        <f t="shared" si="560"/>
        <v>0</v>
      </c>
      <c r="AG750" s="191">
        <f t="shared" si="561"/>
        <v>0</v>
      </c>
      <c r="AH750" s="191">
        <f t="shared" si="562"/>
        <v>0</v>
      </c>
      <c r="AI750" s="191"/>
      <c r="AJ750" s="191"/>
      <c r="AK750" s="191"/>
    </row>
    <row r="751" spans="1:37">
      <c r="A751" s="787" t="str">
        <f t="shared" si="563"/>
        <v/>
      </c>
      <c r="B751" s="788" t="b">
        <f>IF(D750&lt;&gt;"",'PRODUCER INFORMATION '!$V$4)</f>
        <v>0</v>
      </c>
      <c r="C751" s="789" t="b">
        <f xml:space="preserve"> IF(D750&lt;&gt;"",'PRODUCER INFORMATION '!$Q$6)</f>
        <v>0</v>
      </c>
      <c r="D751" s="786"/>
      <c r="E751" s="790"/>
      <c r="F751" s="791"/>
      <c r="G751" s="792"/>
      <c r="H751" s="792">
        <f t="shared" si="546"/>
        <v>0</v>
      </c>
      <c r="I751" s="792"/>
      <c r="J751" s="792">
        <f t="shared" si="547"/>
        <v>0</v>
      </c>
      <c r="K751" s="792"/>
      <c r="L751" s="792">
        <f t="shared" si="548"/>
        <v>0</v>
      </c>
      <c r="M751" s="792"/>
      <c r="N751" s="792">
        <f t="shared" si="549"/>
        <v>0</v>
      </c>
      <c r="O751" s="793">
        <f t="shared" si="550"/>
        <v>0</v>
      </c>
      <c r="P751" s="792"/>
      <c r="Q751" s="792">
        <f t="shared" si="551"/>
        <v>0</v>
      </c>
      <c r="R751" s="792"/>
      <c r="S751" s="792">
        <f t="shared" si="552"/>
        <v>0</v>
      </c>
      <c r="T751" s="792"/>
      <c r="U751" s="792">
        <f t="shared" si="553"/>
        <v>0</v>
      </c>
      <c r="V751" s="792"/>
      <c r="W751" s="794"/>
      <c r="X751" s="795">
        <f t="shared" si="554"/>
        <v>0</v>
      </c>
      <c r="Y751" s="191"/>
      <c r="Z751" s="191">
        <f t="shared" si="555"/>
        <v>0</v>
      </c>
      <c r="AA751" s="191">
        <f t="shared" si="556"/>
        <v>0</v>
      </c>
      <c r="AB751" s="191">
        <f t="shared" si="557"/>
        <v>0</v>
      </c>
      <c r="AC751" s="191">
        <f t="shared" si="558"/>
        <v>0</v>
      </c>
      <c r="AD751" s="191">
        <f t="shared" ref="AD751:AE751" si="792">$F751*O751</f>
        <v>0</v>
      </c>
      <c r="AE751" s="191">
        <f t="shared" si="792"/>
        <v>0</v>
      </c>
      <c r="AF751" s="191">
        <f t="shared" si="560"/>
        <v>0</v>
      </c>
      <c r="AG751" s="191">
        <f t="shared" si="561"/>
        <v>0</v>
      </c>
      <c r="AH751" s="191">
        <f t="shared" si="562"/>
        <v>0</v>
      </c>
      <c r="AI751" s="191"/>
      <c r="AJ751" s="191"/>
      <c r="AK751" s="191"/>
    </row>
    <row r="752" spans="1:37">
      <c r="A752" s="787" t="str">
        <f t="shared" si="563"/>
        <v/>
      </c>
      <c r="B752" s="788" t="b">
        <f>IF(D751&lt;&gt;"",'PRODUCER INFORMATION '!$V$4)</f>
        <v>0</v>
      </c>
      <c r="C752" s="789" t="b">
        <f xml:space="preserve"> IF(D751&lt;&gt;"",'PRODUCER INFORMATION '!$Q$6)</f>
        <v>0</v>
      </c>
      <c r="D752" s="786"/>
      <c r="E752" s="790"/>
      <c r="F752" s="791"/>
      <c r="G752" s="792"/>
      <c r="H752" s="792">
        <f t="shared" si="546"/>
        <v>0</v>
      </c>
      <c r="I752" s="792"/>
      <c r="J752" s="792">
        <f t="shared" si="547"/>
        <v>0</v>
      </c>
      <c r="K752" s="792"/>
      <c r="L752" s="792">
        <f t="shared" si="548"/>
        <v>0</v>
      </c>
      <c r="M752" s="792"/>
      <c r="N752" s="792">
        <f t="shared" si="549"/>
        <v>0</v>
      </c>
      <c r="O752" s="793">
        <f t="shared" si="550"/>
        <v>0</v>
      </c>
      <c r="P752" s="792"/>
      <c r="Q752" s="792">
        <f t="shared" si="551"/>
        <v>0</v>
      </c>
      <c r="R752" s="792"/>
      <c r="S752" s="792">
        <f t="shared" si="552"/>
        <v>0</v>
      </c>
      <c r="T752" s="792"/>
      <c r="U752" s="792">
        <f t="shared" si="553"/>
        <v>0</v>
      </c>
      <c r="V752" s="792"/>
      <c r="W752" s="794"/>
      <c r="X752" s="795">
        <f t="shared" si="554"/>
        <v>0</v>
      </c>
      <c r="Y752" s="191"/>
      <c r="Z752" s="191">
        <f t="shared" si="555"/>
        <v>0</v>
      </c>
      <c r="AA752" s="191">
        <f t="shared" si="556"/>
        <v>0</v>
      </c>
      <c r="AB752" s="191">
        <f t="shared" si="557"/>
        <v>0</v>
      </c>
      <c r="AC752" s="191">
        <f t="shared" si="558"/>
        <v>0</v>
      </c>
      <c r="AD752" s="191">
        <f t="shared" ref="AD752:AE752" si="793">$F752*O752</f>
        <v>0</v>
      </c>
      <c r="AE752" s="191">
        <f t="shared" si="793"/>
        <v>0</v>
      </c>
      <c r="AF752" s="191">
        <f t="shared" si="560"/>
        <v>0</v>
      </c>
      <c r="AG752" s="191">
        <f t="shared" si="561"/>
        <v>0</v>
      </c>
      <c r="AH752" s="191">
        <f t="shared" si="562"/>
        <v>0</v>
      </c>
      <c r="AI752" s="191"/>
      <c r="AJ752" s="191"/>
      <c r="AK752" s="191"/>
    </row>
    <row r="753" spans="1:37">
      <c r="A753" s="787" t="str">
        <f t="shared" si="563"/>
        <v/>
      </c>
      <c r="B753" s="788" t="b">
        <f>IF(D752&lt;&gt;"",'PRODUCER INFORMATION '!$V$4)</f>
        <v>0</v>
      </c>
      <c r="C753" s="789" t="b">
        <f xml:space="preserve"> IF(D752&lt;&gt;"",'PRODUCER INFORMATION '!$Q$6)</f>
        <v>0</v>
      </c>
      <c r="D753" s="786"/>
      <c r="E753" s="790"/>
      <c r="F753" s="791"/>
      <c r="G753" s="792"/>
      <c r="H753" s="792">
        <f t="shared" si="546"/>
        <v>0</v>
      </c>
      <c r="I753" s="792"/>
      <c r="J753" s="792">
        <f t="shared" si="547"/>
        <v>0</v>
      </c>
      <c r="K753" s="792"/>
      <c r="L753" s="792">
        <f t="shared" si="548"/>
        <v>0</v>
      </c>
      <c r="M753" s="792"/>
      <c r="N753" s="792">
        <f t="shared" si="549"/>
        <v>0</v>
      </c>
      <c r="O753" s="793">
        <f t="shared" si="550"/>
        <v>0</v>
      </c>
      <c r="P753" s="792"/>
      <c r="Q753" s="792">
        <f t="shared" si="551"/>
        <v>0</v>
      </c>
      <c r="R753" s="792"/>
      <c r="S753" s="792">
        <f t="shared" si="552"/>
        <v>0</v>
      </c>
      <c r="T753" s="792"/>
      <c r="U753" s="792">
        <f t="shared" si="553"/>
        <v>0</v>
      </c>
      <c r="V753" s="792"/>
      <c r="W753" s="794"/>
      <c r="X753" s="795">
        <f t="shared" si="554"/>
        <v>0</v>
      </c>
      <c r="Y753" s="191"/>
      <c r="Z753" s="191">
        <f t="shared" si="555"/>
        <v>0</v>
      </c>
      <c r="AA753" s="191">
        <f t="shared" si="556"/>
        <v>0</v>
      </c>
      <c r="AB753" s="191">
        <f t="shared" si="557"/>
        <v>0</v>
      </c>
      <c r="AC753" s="191">
        <f t="shared" si="558"/>
        <v>0</v>
      </c>
      <c r="AD753" s="191">
        <f t="shared" ref="AD753:AE753" si="794">$F753*O753</f>
        <v>0</v>
      </c>
      <c r="AE753" s="191">
        <f t="shared" si="794"/>
        <v>0</v>
      </c>
      <c r="AF753" s="191">
        <f t="shared" si="560"/>
        <v>0</v>
      </c>
      <c r="AG753" s="191">
        <f t="shared" si="561"/>
        <v>0</v>
      </c>
      <c r="AH753" s="191">
        <f t="shared" si="562"/>
        <v>0</v>
      </c>
      <c r="AI753" s="191"/>
      <c r="AJ753" s="191"/>
      <c r="AK753" s="191"/>
    </row>
    <row r="754" spans="1:37">
      <c r="A754" s="787" t="str">
        <f t="shared" si="563"/>
        <v/>
      </c>
      <c r="B754" s="788" t="b">
        <f>IF(D753&lt;&gt;"",'PRODUCER INFORMATION '!$V$4)</f>
        <v>0</v>
      </c>
      <c r="C754" s="789" t="b">
        <f xml:space="preserve"> IF(D753&lt;&gt;"",'PRODUCER INFORMATION '!$Q$6)</f>
        <v>0</v>
      </c>
      <c r="D754" s="786"/>
      <c r="E754" s="790"/>
      <c r="F754" s="791"/>
      <c r="G754" s="792"/>
      <c r="H754" s="792">
        <f t="shared" si="546"/>
        <v>0</v>
      </c>
      <c r="I754" s="792"/>
      <c r="J754" s="792">
        <f t="shared" si="547"/>
        <v>0</v>
      </c>
      <c r="K754" s="792"/>
      <c r="L754" s="792">
        <f t="shared" si="548"/>
        <v>0</v>
      </c>
      <c r="M754" s="792"/>
      <c r="N754" s="792">
        <f t="shared" si="549"/>
        <v>0</v>
      </c>
      <c r="O754" s="793">
        <f t="shared" si="550"/>
        <v>0</v>
      </c>
      <c r="P754" s="792"/>
      <c r="Q754" s="792">
        <f t="shared" si="551"/>
        <v>0</v>
      </c>
      <c r="R754" s="792"/>
      <c r="S754" s="792">
        <f t="shared" si="552"/>
        <v>0</v>
      </c>
      <c r="T754" s="792"/>
      <c r="U754" s="792">
        <f t="shared" si="553"/>
        <v>0</v>
      </c>
      <c r="V754" s="792"/>
      <c r="W754" s="794"/>
      <c r="X754" s="795">
        <f t="shared" si="554"/>
        <v>0</v>
      </c>
      <c r="Y754" s="191"/>
      <c r="Z754" s="191">
        <f t="shared" si="555"/>
        <v>0</v>
      </c>
      <c r="AA754" s="191">
        <f t="shared" si="556"/>
        <v>0</v>
      </c>
      <c r="AB754" s="191">
        <f t="shared" si="557"/>
        <v>0</v>
      </c>
      <c r="AC754" s="191">
        <f t="shared" si="558"/>
        <v>0</v>
      </c>
      <c r="AD754" s="191">
        <f t="shared" ref="AD754:AE754" si="795">$F754*O754</f>
        <v>0</v>
      </c>
      <c r="AE754" s="191">
        <f t="shared" si="795"/>
        <v>0</v>
      </c>
      <c r="AF754" s="191">
        <f t="shared" si="560"/>
        <v>0</v>
      </c>
      <c r="AG754" s="191">
        <f t="shared" si="561"/>
        <v>0</v>
      </c>
      <c r="AH754" s="191">
        <f t="shared" si="562"/>
        <v>0</v>
      </c>
      <c r="AI754" s="191"/>
      <c r="AJ754" s="191"/>
      <c r="AK754" s="191"/>
    </row>
    <row r="755" spans="1:37">
      <c r="A755" s="787" t="str">
        <f t="shared" si="563"/>
        <v/>
      </c>
      <c r="B755" s="788" t="b">
        <f>IF(D754&lt;&gt;"",'PRODUCER INFORMATION '!$V$4)</f>
        <v>0</v>
      </c>
      <c r="C755" s="789" t="b">
        <f xml:space="preserve"> IF(D754&lt;&gt;"",'PRODUCER INFORMATION '!$Q$6)</f>
        <v>0</v>
      </c>
      <c r="D755" s="786"/>
      <c r="E755" s="790"/>
      <c r="F755" s="791"/>
      <c r="G755" s="792"/>
      <c r="H755" s="792">
        <f t="shared" si="546"/>
        <v>0</v>
      </c>
      <c r="I755" s="792"/>
      <c r="J755" s="792">
        <f t="shared" si="547"/>
        <v>0</v>
      </c>
      <c r="K755" s="792"/>
      <c r="L755" s="792">
        <f t="shared" si="548"/>
        <v>0</v>
      </c>
      <c r="M755" s="792"/>
      <c r="N755" s="792">
        <f t="shared" si="549"/>
        <v>0</v>
      </c>
      <c r="O755" s="793">
        <f t="shared" si="550"/>
        <v>0</v>
      </c>
      <c r="P755" s="792"/>
      <c r="Q755" s="792">
        <f t="shared" si="551"/>
        <v>0</v>
      </c>
      <c r="R755" s="792"/>
      <c r="S755" s="792">
        <f t="shared" si="552"/>
        <v>0</v>
      </c>
      <c r="T755" s="792"/>
      <c r="U755" s="792">
        <f t="shared" si="553"/>
        <v>0</v>
      </c>
      <c r="V755" s="792"/>
      <c r="W755" s="794"/>
      <c r="X755" s="795">
        <f t="shared" si="554"/>
        <v>0</v>
      </c>
      <c r="Y755" s="191"/>
      <c r="Z755" s="191">
        <f t="shared" si="555"/>
        <v>0</v>
      </c>
      <c r="AA755" s="191">
        <f t="shared" si="556"/>
        <v>0</v>
      </c>
      <c r="AB755" s="191">
        <f t="shared" si="557"/>
        <v>0</v>
      </c>
      <c r="AC755" s="191">
        <f t="shared" si="558"/>
        <v>0</v>
      </c>
      <c r="AD755" s="191">
        <f t="shared" ref="AD755:AE755" si="796">$F755*O755</f>
        <v>0</v>
      </c>
      <c r="AE755" s="191">
        <f t="shared" si="796"/>
        <v>0</v>
      </c>
      <c r="AF755" s="191">
        <f t="shared" si="560"/>
        <v>0</v>
      </c>
      <c r="AG755" s="191">
        <f t="shared" si="561"/>
        <v>0</v>
      </c>
      <c r="AH755" s="191">
        <f t="shared" si="562"/>
        <v>0</v>
      </c>
      <c r="AI755" s="191"/>
      <c r="AJ755" s="191"/>
      <c r="AK755" s="191"/>
    </row>
    <row r="756" spans="1:37">
      <c r="A756" s="787" t="str">
        <f t="shared" si="563"/>
        <v/>
      </c>
      <c r="B756" s="788" t="b">
        <f>IF(D755&lt;&gt;"",'PRODUCER INFORMATION '!$V$4)</f>
        <v>0</v>
      </c>
      <c r="C756" s="789" t="b">
        <f xml:space="preserve"> IF(D755&lt;&gt;"",'PRODUCER INFORMATION '!$Q$6)</f>
        <v>0</v>
      </c>
      <c r="D756" s="786"/>
      <c r="E756" s="790"/>
      <c r="F756" s="791"/>
      <c r="G756" s="792"/>
      <c r="H756" s="792">
        <f t="shared" si="546"/>
        <v>0</v>
      </c>
      <c r="I756" s="792"/>
      <c r="J756" s="792">
        <f t="shared" si="547"/>
        <v>0</v>
      </c>
      <c r="K756" s="792"/>
      <c r="L756" s="792">
        <f t="shared" si="548"/>
        <v>0</v>
      </c>
      <c r="M756" s="792"/>
      <c r="N756" s="792">
        <f t="shared" si="549"/>
        <v>0</v>
      </c>
      <c r="O756" s="793">
        <f t="shared" si="550"/>
        <v>0</v>
      </c>
      <c r="P756" s="792"/>
      <c r="Q756" s="792">
        <f t="shared" si="551"/>
        <v>0</v>
      </c>
      <c r="R756" s="792"/>
      <c r="S756" s="792">
        <f t="shared" si="552"/>
        <v>0</v>
      </c>
      <c r="T756" s="792"/>
      <c r="U756" s="792">
        <f t="shared" si="553"/>
        <v>0</v>
      </c>
      <c r="V756" s="792"/>
      <c r="W756" s="794"/>
      <c r="X756" s="795">
        <f t="shared" si="554"/>
        <v>0</v>
      </c>
      <c r="Y756" s="191"/>
      <c r="Z756" s="191">
        <f t="shared" si="555"/>
        <v>0</v>
      </c>
      <c r="AA756" s="191">
        <f t="shared" si="556"/>
        <v>0</v>
      </c>
      <c r="AB756" s="191">
        <f t="shared" si="557"/>
        <v>0</v>
      </c>
      <c r="AC756" s="191">
        <f t="shared" si="558"/>
        <v>0</v>
      </c>
      <c r="AD756" s="191">
        <f t="shared" ref="AD756:AE756" si="797">$F756*O756</f>
        <v>0</v>
      </c>
      <c r="AE756" s="191">
        <f t="shared" si="797"/>
        <v>0</v>
      </c>
      <c r="AF756" s="191">
        <f t="shared" si="560"/>
        <v>0</v>
      </c>
      <c r="AG756" s="191">
        <f t="shared" si="561"/>
        <v>0</v>
      </c>
      <c r="AH756" s="191">
        <f t="shared" si="562"/>
        <v>0</v>
      </c>
      <c r="AI756" s="191"/>
      <c r="AJ756" s="191"/>
      <c r="AK756" s="191"/>
    </row>
    <row r="757" spans="1:37">
      <c r="A757" s="787" t="str">
        <f t="shared" si="563"/>
        <v/>
      </c>
      <c r="B757" s="788" t="b">
        <f>IF(D756&lt;&gt;"",'PRODUCER INFORMATION '!$V$4)</f>
        <v>0</v>
      </c>
      <c r="C757" s="789" t="b">
        <f xml:space="preserve"> IF(D756&lt;&gt;"",'PRODUCER INFORMATION '!$Q$6)</f>
        <v>0</v>
      </c>
      <c r="D757" s="786"/>
      <c r="E757" s="790"/>
      <c r="F757" s="791"/>
      <c r="G757" s="792"/>
      <c r="H757" s="792">
        <f t="shared" si="546"/>
        <v>0</v>
      </c>
      <c r="I757" s="792"/>
      <c r="J757" s="792">
        <f t="shared" si="547"/>
        <v>0</v>
      </c>
      <c r="K757" s="792"/>
      <c r="L757" s="792">
        <f t="shared" si="548"/>
        <v>0</v>
      </c>
      <c r="M757" s="792"/>
      <c r="N757" s="792">
        <f t="shared" si="549"/>
        <v>0</v>
      </c>
      <c r="O757" s="793">
        <f t="shared" si="550"/>
        <v>0</v>
      </c>
      <c r="P757" s="792"/>
      <c r="Q757" s="792">
        <f t="shared" si="551"/>
        <v>0</v>
      </c>
      <c r="R757" s="792"/>
      <c r="S757" s="792">
        <f t="shared" si="552"/>
        <v>0</v>
      </c>
      <c r="T757" s="792"/>
      <c r="U757" s="792">
        <f t="shared" si="553"/>
        <v>0</v>
      </c>
      <c r="V757" s="792"/>
      <c r="W757" s="794"/>
      <c r="X757" s="795">
        <f t="shared" si="554"/>
        <v>0</v>
      </c>
      <c r="Y757" s="191"/>
      <c r="Z757" s="191">
        <f t="shared" si="555"/>
        <v>0</v>
      </c>
      <c r="AA757" s="191">
        <f t="shared" si="556"/>
        <v>0</v>
      </c>
      <c r="AB757" s="191">
        <f t="shared" si="557"/>
        <v>0</v>
      </c>
      <c r="AC757" s="191">
        <f t="shared" si="558"/>
        <v>0</v>
      </c>
      <c r="AD757" s="191">
        <f t="shared" ref="AD757:AE757" si="798">$F757*O757</f>
        <v>0</v>
      </c>
      <c r="AE757" s="191">
        <f t="shared" si="798"/>
        <v>0</v>
      </c>
      <c r="AF757" s="191">
        <f t="shared" si="560"/>
        <v>0</v>
      </c>
      <c r="AG757" s="191">
        <f t="shared" si="561"/>
        <v>0</v>
      </c>
      <c r="AH757" s="191">
        <f t="shared" si="562"/>
        <v>0</v>
      </c>
      <c r="AI757" s="191"/>
      <c r="AJ757" s="191"/>
      <c r="AK757" s="191"/>
    </row>
    <row r="758" spans="1:37">
      <c r="A758" s="787" t="str">
        <f t="shared" si="563"/>
        <v/>
      </c>
      <c r="B758" s="788" t="b">
        <f>IF(D757&lt;&gt;"",'PRODUCER INFORMATION '!$V$4)</f>
        <v>0</v>
      </c>
      <c r="C758" s="789" t="b">
        <f xml:space="preserve"> IF(D757&lt;&gt;"",'PRODUCER INFORMATION '!$Q$6)</f>
        <v>0</v>
      </c>
      <c r="D758" s="786"/>
      <c r="E758" s="790"/>
      <c r="F758" s="791"/>
      <c r="G758" s="792"/>
      <c r="H758" s="792">
        <f t="shared" si="546"/>
        <v>0</v>
      </c>
      <c r="I758" s="792"/>
      <c r="J758" s="792">
        <f t="shared" si="547"/>
        <v>0</v>
      </c>
      <c r="K758" s="792"/>
      <c r="L758" s="792">
        <f t="shared" si="548"/>
        <v>0</v>
      </c>
      <c r="M758" s="792"/>
      <c r="N758" s="792">
        <f t="shared" si="549"/>
        <v>0</v>
      </c>
      <c r="O758" s="793">
        <f t="shared" si="550"/>
        <v>0</v>
      </c>
      <c r="P758" s="792"/>
      <c r="Q758" s="792">
        <f t="shared" si="551"/>
        <v>0</v>
      </c>
      <c r="R758" s="792"/>
      <c r="S758" s="792">
        <f t="shared" si="552"/>
        <v>0</v>
      </c>
      <c r="T758" s="792"/>
      <c r="U758" s="792">
        <f t="shared" si="553"/>
        <v>0</v>
      </c>
      <c r="V758" s="792"/>
      <c r="W758" s="794"/>
      <c r="X758" s="795">
        <f t="shared" si="554"/>
        <v>0</v>
      </c>
      <c r="Y758" s="191"/>
      <c r="Z758" s="191">
        <f t="shared" si="555"/>
        <v>0</v>
      </c>
      <c r="AA758" s="191">
        <f t="shared" si="556"/>
        <v>0</v>
      </c>
      <c r="AB758" s="191">
        <f t="shared" si="557"/>
        <v>0</v>
      </c>
      <c r="AC758" s="191">
        <f t="shared" si="558"/>
        <v>0</v>
      </c>
      <c r="AD758" s="191">
        <f t="shared" ref="AD758:AE758" si="799">$F758*O758</f>
        <v>0</v>
      </c>
      <c r="AE758" s="191">
        <f t="shared" si="799"/>
        <v>0</v>
      </c>
      <c r="AF758" s="191">
        <f t="shared" si="560"/>
        <v>0</v>
      </c>
      <c r="AG758" s="191">
        <f t="shared" si="561"/>
        <v>0</v>
      </c>
      <c r="AH758" s="191">
        <f t="shared" si="562"/>
        <v>0</v>
      </c>
      <c r="AI758" s="191"/>
      <c r="AJ758" s="191"/>
      <c r="AK758" s="191"/>
    </row>
    <row r="759" spans="1:37">
      <c r="A759" s="787" t="str">
        <f t="shared" si="563"/>
        <v/>
      </c>
      <c r="B759" s="788" t="b">
        <f>IF(D758&lt;&gt;"",'PRODUCER INFORMATION '!$V$4)</f>
        <v>0</v>
      </c>
      <c r="C759" s="789" t="b">
        <f xml:space="preserve"> IF(D758&lt;&gt;"",'PRODUCER INFORMATION '!$Q$6)</f>
        <v>0</v>
      </c>
      <c r="D759" s="786"/>
      <c r="E759" s="790"/>
      <c r="F759" s="791"/>
      <c r="G759" s="792"/>
      <c r="H759" s="792">
        <f t="shared" si="546"/>
        <v>0</v>
      </c>
      <c r="I759" s="792"/>
      <c r="J759" s="792">
        <f t="shared" si="547"/>
        <v>0</v>
      </c>
      <c r="K759" s="792"/>
      <c r="L759" s="792">
        <f t="shared" si="548"/>
        <v>0</v>
      </c>
      <c r="M759" s="792"/>
      <c r="N759" s="792">
        <f t="shared" si="549"/>
        <v>0</v>
      </c>
      <c r="O759" s="793">
        <f t="shared" si="550"/>
        <v>0</v>
      </c>
      <c r="P759" s="792"/>
      <c r="Q759" s="792">
        <f t="shared" si="551"/>
        <v>0</v>
      </c>
      <c r="R759" s="792"/>
      <c r="S759" s="792">
        <f t="shared" si="552"/>
        <v>0</v>
      </c>
      <c r="T759" s="792"/>
      <c r="U759" s="792">
        <f t="shared" si="553"/>
        <v>0</v>
      </c>
      <c r="V759" s="792"/>
      <c r="W759" s="794"/>
      <c r="X759" s="795">
        <f t="shared" si="554"/>
        <v>0</v>
      </c>
      <c r="Y759" s="191"/>
      <c r="Z759" s="191">
        <f t="shared" si="555"/>
        <v>0</v>
      </c>
      <c r="AA759" s="191">
        <f t="shared" si="556"/>
        <v>0</v>
      </c>
      <c r="AB759" s="191">
        <f t="shared" si="557"/>
        <v>0</v>
      </c>
      <c r="AC759" s="191">
        <f t="shared" si="558"/>
        <v>0</v>
      </c>
      <c r="AD759" s="191">
        <f t="shared" ref="AD759:AE759" si="800">$F759*O759</f>
        <v>0</v>
      </c>
      <c r="AE759" s="191">
        <f t="shared" si="800"/>
        <v>0</v>
      </c>
      <c r="AF759" s="191">
        <f t="shared" si="560"/>
        <v>0</v>
      </c>
      <c r="AG759" s="191">
        <f t="shared" si="561"/>
        <v>0</v>
      </c>
      <c r="AH759" s="191">
        <f t="shared" si="562"/>
        <v>0</v>
      </c>
      <c r="AI759" s="191"/>
      <c r="AJ759" s="191"/>
      <c r="AK759" s="191"/>
    </row>
    <row r="760" spans="1:37">
      <c r="A760" s="787" t="str">
        <f t="shared" si="563"/>
        <v/>
      </c>
      <c r="B760" s="788" t="b">
        <f>IF(D759&lt;&gt;"",'PRODUCER INFORMATION '!$V$4)</f>
        <v>0</v>
      </c>
      <c r="C760" s="789" t="b">
        <f xml:space="preserve"> IF(D759&lt;&gt;"",'PRODUCER INFORMATION '!$Q$6)</f>
        <v>0</v>
      </c>
      <c r="D760" s="786"/>
      <c r="E760" s="790"/>
      <c r="F760" s="791"/>
      <c r="G760" s="792"/>
      <c r="H760" s="792">
        <f t="shared" si="546"/>
        <v>0</v>
      </c>
      <c r="I760" s="792"/>
      <c r="J760" s="792">
        <f t="shared" si="547"/>
        <v>0</v>
      </c>
      <c r="K760" s="792"/>
      <c r="L760" s="792">
        <f t="shared" si="548"/>
        <v>0</v>
      </c>
      <c r="M760" s="792"/>
      <c r="N760" s="792">
        <f t="shared" si="549"/>
        <v>0</v>
      </c>
      <c r="O760" s="793">
        <f t="shared" si="550"/>
        <v>0</v>
      </c>
      <c r="P760" s="792"/>
      <c r="Q760" s="792">
        <f t="shared" si="551"/>
        <v>0</v>
      </c>
      <c r="R760" s="792"/>
      <c r="S760" s="792">
        <f t="shared" si="552"/>
        <v>0</v>
      </c>
      <c r="T760" s="792"/>
      <c r="U760" s="792">
        <f t="shared" si="553"/>
        <v>0</v>
      </c>
      <c r="V760" s="792"/>
      <c r="W760" s="794"/>
      <c r="X760" s="795">
        <f t="shared" si="554"/>
        <v>0</v>
      </c>
      <c r="Y760" s="191"/>
      <c r="Z760" s="191">
        <f t="shared" si="555"/>
        <v>0</v>
      </c>
      <c r="AA760" s="191">
        <f t="shared" si="556"/>
        <v>0</v>
      </c>
      <c r="AB760" s="191">
        <f t="shared" si="557"/>
        <v>0</v>
      </c>
      <c r="AC760" s="191">
        <f t="shared" si="558"/>
        <v>0</v>
      </c>
      <c r="AD760" s="191">
        <f t="shared" ref="AD760:AE760" si="801">$F760*O760</f>
        <v>0</v>
      </c>
      <c r="AE760" s="191">
        <f t="shared" si="801"/>
        <v>0</v>
      </c>
      <c r="AF760" s="191">
        <f t="shared" si="560"/>
        <v>0</v>
      </c>
      <c r="AG760" s="191">
        <f t="shared" si="561"/>
        <v>0</v>
      </c>
      <c r="AH760" s="191">
        <f t="shared" si="562"/>
        <v>0</v>
      </c>
      <c r="AI760" s="191"/>
      <c r="AJ760" s="191"/>
      <c r="AK760" s="191"/>
    </row>
    <row r="761" spans="1:37">
      <c r="A761" s="787" t="str">
        <f t="shared" si="563"/>
        <v/>
      </c>
      <c r="B761" s="788" t="b">
        <f>IF(D760&lt;&gt;"",'PRODUCER INFORMATION '!$V$4)</f>
        <v>0</v>
      </c>
      <c r="C761" s="789" t="b">
        <f xml:space="preserve"> IF(D760&lt;&gt;"",'PRODUCER INFORMATION '!$Q$6)</f>
        <v>0</v>
      </c>
      <c r="D761" s="786"/>
      <c r="E761" s="790"/>
      <c r="F761" s="791"/>
      <c r="G761" s="792"/>
      <c r="H761" s="792">
        <f t="shared" si="546"/>
        <v>0</v>
      </c>
      <c r="I761" s="792"/>
      <c r="J761" s="792">
        <f t="shared" si="547"/>
        <v>0</v>
      </c>
      <c r="K761" s="792"/>
      <c r="L761" s="792">
        <f t="shared" si="548"/>
        <v>0</v>
      </c>
      <c r="M761" s="792"/>
      <c r="N761" s="792">
        <f t="shared" si="549"/>
        <v>0</v>
      </c>
      <c r="O761" s="793">
        <f t="shared" si="550"/>
        <v>0</v>
      </c>
      <c r="P761" s="792"/>
      <c r="Q761" s="792">
        <f t="shared" si="551"/>
        <v>0</v>
      </c>
      <c r="R761" s="792"/>
      <c r="S761" s="792">
        <f t="shared" si="552"/>
        <v>0</v>
      </c>
      <c r="T761" s="792"/>
      <c r="U761" s="792">
        <f t="shared" si="553"/>
        <v>0</v>
      </c>
      <c r="V761" s="792"/>
      <c r="W761" s="794"/>
      <c r="X761" s="795">
        <f t="shared" si="554"/>
        <v>0</v>
      </c>
      <c r="Y761" s="191"/>
      <c r="Z761" s="191">
        <f t="shared" si="555"/>
        <v>0</v>
      </c>
      <c r="AA761" s="191">
        <f t="shared" si="556"/>
        <v>0</v>
      </c>
      <c r="AB761" s="191">
        <f t="shared" si="557"/>
        <v>0</v>
      </c>
      <c r="AC761" s="191">
        <f t="shared" si="558"/>
        <v>0</v>
      </c>
      <c r="AD761" s="191">
        <f t="shared" ref="AD761:AE761" si="802">$F761*O761</f>
        <v>0</v>
      </c>
      <c r="AE761" s="191">
        <f t="shared" si="802"/>
        <v>0</v>
      </c>
      <c r="AF761" s="191">
        <f t="shared" si="560"/>
        <v>0</v>
      </c>
      <c r="AG761" s="191">
        <f t="shared" si="561"/>
        <v>0</v>
      </c>
      <c r="AH761" s="191">
        <f t="shared" si="562"/>
        <v>0</v>
      </c>
      <c r="AI761" s="191"/>
      <c r="AJ761" s="191"/>
      <c r="AK761" s="191"/>
    </row>
    <row r="762" spans="1:37">
      <c r="A762" s="787" t="str">
        <f t="shared" si="563"/>
        <v/>
      </c>
      <c r="B762" s="788" t="b">
        <f>IF(D761&lt;&gt;"",'PRODUCER INFORMATION '!$V$4)</f>
        <v>0</v>
      </c>
      <c r="C762" s="789" t="b">
        <f xml:space="preserve"> IF(D761&lt;&gt;"",'PRODUCER INFORMATION '!$Q$6)</f>
        <v>0</v>
      </c>
      <c r="D762" s="786"/>
      <c r="E762" s="790"/>
      <c r="F762" s="791"/>
      <c r="G762" s="792"/>
      <c r="H762" s="792">
        <f t="shared" si="546"/>
        <v>0</v>
      </c>
      <c r="I762" s="792"/>
      <c r="J762" s="792">
        <f t="shared" si="547"/>
        <v>0</v>
      </c>
      <c r="K762" s="792"/>
      <c r="L762" s="792">
        <f t="shared" si="548"/>
        <v>0</v>
      </c>
      <c r="M762" s="792"/>
      <c r="N762" s="792">
        <f t="shared" si="549"/>
        <v>0</v>
      </c>
      <c r="O762" s="793">
        <f t="shared" si="550"/>
        <v>0</v>
      </c>
      <c r="P762" s="792"/>
      <c r="Q762" s="792">
        <f t="shared" si="551"/>
        <v>0</v>
      </c>
      <c r="R762" s="792"/>
      <c r="S762" s="792">
        <f t="shared" si="552"/>
        <v>0</v>
      </c>
      <c r="T762" s="792"/>
      <c r="U762" s="792">
        <f t="shared" si="553"/>
        <v>0</v>
      </c>
      <c r="V762" s="792"/>
      <c r="W762" s="794"/>
      <c r="X762" s="795">
        <f t="shared" si="554"/>
        <v>0</v>
      </c>
      <c r="Y762" s="191"/>
      <c r="Z762" s="191">
        <f t="shared" si="555"/>
        <v>0</v>
      </c>
      <c r="AA762" s="191">
        <f t="shared" si="556"/>
        <v>0</v>
      </c>
      <c r="AB762" s="191">
        <f t="shared" si="557"/>
        <v>0</v>
      </c>
      <c r="AC762" s="191">
        <f t="shared" si="558"/>
        <v>0</v>
      </c>
      <c r="AD762" s="191">
        <f t="shared" ref="AD762:AE762" si="803">$F762*O762</f>
        <v>0</v>
      </c>
      <c r="AE762" s="191">
        <f t="shared" si="803"/>
        <v>0</v>
      </c>
      <c r="AF762" s="191">
        <f t="shared" si="560"/>
        <v>0</v>
      </c>
      <c r="AG762" s="191">
        <f t="shared" si="561"/>
        <v>0</v>
      </c>
      <c r="AH762" s="191">
        <f t="shared" si="562"/>
        <v>0</v>
      </c>
      <c r="AI762" s="191"/>
      <c r="AJ762" s="191"/>
      <c r="AK762" s="191"/>
    </row>
    <row r="763" spans="1:37">
      <c r="A763" s="787" t="str">
        <f t="shared" si="563"/>
        <v/>
      </c>
      <c r="B763" s="788" t="b">
        <f>IF(D762&lt;&gt;"",'PRODUCER INFORMATION '!$V$4)</f>
        <v>0</v>
      </c>
      <c r="C763" s="789" t="b">
        <f xml:space="preserve"> IF(D762&lt;&gt;"",'PRODUCER INFORMATION '!$Q$6)</f>
        <v>0</v>
      </c>
      <c r="D763" s="786"/>
      <c r="E763" s="790"/>
      <c r="F763" s="791"/>
      <c r="G763" s="792"/>
      <c r="H763" s="792">
        <f t="shared" si="546"/>
        <v>0</v>
      </c>
      <c r="I763" s="792"/>
      <c r="J763" s="792">
        <f t="shared" si="547"/>
        <v>0</v>
      </c>
      <c r="K763" s="792"/>
      <c r="L763" s="792">
        <f t="shared" si="548"/>
        <v>0</v>
      </c>
      <c r="M763" s="792"/>
      <c r="N763" s="792">
        <f t="shared" si="549"/>
        <v>0</v>
      </c>
      <c r="O763" s="793">
        <f t="shared" si="550"/>
        <v>0</v>
      </c>
      <c r="P763" s="792"/>
      <c r="Q763" s="792">
        <f t="shared" si="551"/>
        <v>0</v>
      </c>
      <c r="R763" s="792"/>
      <c r="S763" s="792">
        <f t="shared" si="552"/>
        <v>0</v>
      </c>
      <c r="T763" s="792"/>
      <c r="U763" s="792">
        <f t="shared" si="553"/>
        <v>0</v>
      </c>
      <c r="V763" s="792"/>
      <c r="W763" s="794"/>
      <c r="X763" s="795">
        <f t="shared" si="554"/>
        <v>0</v>
      </c>
      <c r="Y763" s="191"/>
      <c r="Z763" s="191">
        <f t="shared" si="555"/>
        <v>0</v>
      </c>
      <c r="AA763" s="191">
        <f t="shared" si="556"/>
        <v>0</v>
      </c>
      <c r="AB763" s="191">
        <f t="shared" si="557"/>
        <v>0</v>
      </c>
      <c r="AC763" s="191">
        <f t="shared" si="558"/>
        <v>0</v>
      </c>
      <c r="AD763" s="191">
        <f t="shared" ref="AD763:AE763" si="804">$F763*O763</f>
        <v>0</v>
      </c>
      <c r="AE763" s="191">
        <f t="shared" si="804"/>
        <v>0</v>
      </c>
      <c r="AF763" s="191">
        <f t="shared" si="560"/>
        <v>0</v>
      </c>
      <c r="AG763" s="191">
        <f t="shared" si="561"/>
        <v>0</v>
      </c>
      <c r="AH763" s="191">
        <f t="shared" si="562"/>
        <v>0</v>
      </c>
      <c r="AI763" s="191"/>
      <c r="AJ763" s="191"/>
      <c r="AK763" s="191"/>
    </row>
    <row r="764" spans="1:37">
      <c r="A764" s="787" t="str">
        <f t="shared" si="563"/>
        <v/>
      </c>
      <c r="B764" s="788" t="b">
        <f>IF(D763&lt;&gt;"",'PRODUCER INFORMATION '!$V$4)</f>
        <v>0</v>
      </c>
      <c r="C764" s="789" t="b">
        <f xml:space="preserve"> IF(D763&lt;&gt;"",'PRODUCER INFORMATION '!$Q$6)</f>
        <v>0</v>
      </c>
      <c r="D764" s="786"/>
      <c r="E764" s="790"/>
      <c r="F764" s="791"/>
      <c r="G764" s="792"/>
      <c r="H764" s="792">
        <f t="shared" si="546"/>
        <v>0</v>
      </c>
      <c r="I764" s="792"/>
      <c r="J764" s="792">
        <f t="shared" si="547"/>
        <v>0</v>
      </c>
      <c r="K764" s="792"/>
      <c r="L764" s="792">
        <f t="shared" si="548"/>
        <v>0</v>
      </c>
      <c r="M764" s="792"/>
      <c r="N764" s="792">
        <f t="shared" si="549"/>
        <v>0</v>
      </c>
      <c r="O764" s="793">
        <f t="shared" si="550"/>
        <v>0</v>
      </c>
      <c r="P764" s="792"/>
      <c r="Q764" s="792">
        <f t="shared" si="551"/>
        <v>0</v>
      </c>
      <c r="R764" s="792"/>
      <c r="S764" s="792">
        <f t="shared" si="552"/>
        <v>0</v>
      </c>
      <c r="T764" s="792"/>
      <c r="U764" s="792">
        <f t="shared" si="553"/>
        <v>0</v>
      </c>
      <c r="V764" s="792"/>
      <c r="W764" s="794"/>
      <c r="X764" s="795">
        <f t="shared" si="554"/>
        <v>0</v>
      </c>
      <c r="Y764" s="191"/>
      <c r="Z764" s="191">
        <f t="shared" si="555"/>
        <v>0</v>
      </c>
      <c r="AA764" s="191">
        <f t="shared" si="556"/>
        <v>0</v>
      </c>
      <c r="AB764" s="191">
        <f t="shared" si="557"/>
        <v>0</v>
      </c>
      <c r="AC764" s="191">
        <f t="shared" si="558"/>
        <v>0</v>
      </c>
      <c r="AD764" s="191">
        <f t="shared" ref="AD764:AE764" si="805">$F764*O764</f>
        <v>0</v>
      </c>
      <c r="AE764" s="191">
        <f t="shared" si="805"/>
        <v>0</v>
      </c>
      <c r="AF764" s="191">
        <f t="shared" si="560"/>
        <v>0</v>
      </c>
      <c r="AG764" s="191">
        <f t="shared" si="561"/>
        <v>0</v>
      </c>
      <c r="AH764" s="191">
        <f t="shared" si="562"/>
        <v>0</v>
      </c>
      <c r="AI764" s="191"/>
      <c r="AJ764" s="191"/>
      <c r="AK764" s="191"/>
    </row>
    <row r="765" spans="1:37">
      <c r="A765" s="787" t="str">
        <f t="shared" si="563"/>
        <v/>
      </c>
      <c r="B765" s="788" t="b">
        <f>IF(D764&lt;&gt;"",'PRODUCER INFORMATION '!$V$4)</f>
        <v>0</v>
      </c>
      <c r="C765" s="789" t="b">
        <f xml:space="preserve"> IF(D764&lt;&gt;"",'PRODUCER INFORMATION '!$Q$6)</f>
        <v>0</v>
      </c>
      <c r="D765" s="786"/>
      <c r="E765" s="790"/>
      <c r="F765" s="791"/>
      <c r="G765" s="792"/>
      <c r="H765" s="792">
        <f t="shared" si="546"/>
        <v>0</v>
      </c>
      <c r="I765" s="792"/>
      <c r="J765" s="792">
        <f t="shared" si="547"/>
        <v>0</v>
      </c>
      <c r="K765" s="792"/>
      <c r="L765" s="792">
        <f t="shared" si="548"/>
        <v>0</v>
      </c>
      <c r="M765" s="792"/>
      <c r="N765" s="792">
        <f t="shared" si="549"/>
        <v>0</v>
      </c>
      <c r="O765" s="793">
        <f t="shared" si="550"/>
        <v>0</v>
      </c>
      <c r="P765" s="792"/>
      <c r="Q765" s="792">
        <f t="shared" si="551"/>
        <v>0</v>
      </c>
      <c r="R765" s="792"/>
      <c r="S765" s="792">
        <f t="shared" si="552"/>
        <v>0</v>
      </c>
      <c r="T765" s="792"/>
      <c r="U765" s="792">
        <f t="shared" si="553"/>
        <v>0</v>
      </c>
      <c r="V765" s="792"/>
      <c r="W765" s="794"/>
      <c r="X765" s="795">
        <f t="shared" si="554"/>
        <v>0</v>
      </c>
      <c r="Y765" s="191"/>
      <c r="Z765" s="191">
        <f t="shared" si="555"/>
        <v>0</v>
      </c>
      <c r="AA765" s="191">
        <f t="shared" si="556"/>
        <v>0</v>
      </c>
      <c r="AB765" s="191">
        <f t="shared" si="557"/>
        <v>0</v>
      </c>
      <c r="AC765" s="191">
        <f t="shared" si="558"/>
        <v>0</v>
      </c>
      <c r="AD765" s="191">
        <f t="shared" ref="AD765:AE765" si="806">$F765*O765</f>
        <v>0</v>
      </c>
      <c r="AE765" s="191">
        <f t="shared" si="806"/>
        <v>0</v>
      </c>
      <c r="AF765" s="191">
        <f t="shared" si="560"/>
        <v>0</v>
      </c>
      <c r="AG765" s="191">
        <f t="shared" si="561"/>
        <v>0</v>
      </c>
      <c r="AH765" s="191">
        <f t="shared" si="562"/>
        <v>0</v>
      </c>
      <c r="AI765" s="191"/>
      <c r="AJ765" s="191"/>
      <c r="AK765" s="191"/>
    </row>
    <row r="766" spans="1:37">
      <c r="A766" s="787" t="str">
        <f t="shared" si="563"/>
        <v/>
      </c>
      <c r="B766" s="788" t="b">
        <f>IF(D765&lt;&gt;"",'PRODUCER INFORMATION '!$V$4)</f>
        <v>0</v>
      </c>
      <c r="C766" s="789" t="b">
        <f xml:space="preserve"> IF(D765&lt;&gt;"",'PRODUCER INFORMATION '!$Q$6)</f>
        <v>0</v>
      </c>
      <c r="D766" s="786"/>
      <c r="E766" s="790"/>
      <c r="F766" s="791"/>
      <c r="G766" s="792"/>
      <c r="H766" s="792">
        <f t="shared" si="546"/>
        <v>0</v>
      </c>
      <c r="I766" s="792"/>
      <c r="J766" s="792">
        <f t="shared" si="547"/>
        <v>0</v>
      </c>
      <c r="K766" s="792"/>
      <c r="L766" s="792">
        <f t="shared" si="548"/>
        <v>0</v>
      </c>
      <c r="M766" s="792"/>
      <c r="N766" s="792">
        <f t="shared" si="549"/>
        <v>0</v>
      </c>
      <c r="O766" s="793">
        <f t="shared" si="550"/>
        <v>0</v>
      </c>
      <c r="P766" s="792"/>
      <c r="Q766" s="792">
        <f t="shared" si="551"/>
        <v>0</v>
      </c>
      <c r="R766" s="792"/>
      <c r="S766" s="792">
        <f t="shared" si="552"/>
        <v>0</v>
      </c>
      <c r="T766" s="792"/>
      <c r="U766" s="792">
        <f t="shared" si="553"/>
        <v>0</v>
      </c>
      <c r="V766" s="792"/>
      <c r="W766" s="794"/>
      <c r="X766" s="795">
        <f t="shared" si="554"/>
        <v>0</v>
      </c>
      <c r="Y766" s="191"/>
      <c r="Z766" s="191">
        <f t="shared" si="555"/>
        <v>0</v>
      </c>
      <c r="AA766" s="191">
        <f t="shared" si="556"/>
        <v>0</v>
      </c>
      <c r="AB766" s="191">
        <f t="shared" si="557"/>
        <v>0</v>
      </c>
      <c r="AC766" s="191">
        <f t="shared" si="558"/>
        <v>0</v>
      </c>
      <c r="AD766" s="191">
        <f t="shared" ref="AD766:AE766" si="807">$F766*O766</f>
        <v>0</v>
      </c>
      <c r="AE766" s="191">
        <f t="shared" si="807"/>
        <v>0</v>
      </c>
      <c r="AF766" s="191">
        <f t="shared" si="560"/>
        <v>0</v>
      </c>
      <c r="AG766" s="191">
        <f t="shared" si="561"/>
        <v>0</v>
      </c>
      <c r="AH766" s="191">
        <f t="shared" si="562"/>
        <v>0</v>
      </c>
      <c r="AI766" s="191"/>
      <c r="AJ766" s="191"/>
      <c r="AK766" s="191"/>
    </row>
    <row r="767" spans="1:37">
      <c r="A767" s="787" t="str">
        <f t="shared" si="563"/>
        <v/>
      </c>
      <c r="B767" s="788" t="b">
        <f>IF(D766&lt;&gt;"",'PRODUCER INFORMATION '!$V$4)</f>
        <v>0</v>
      </c>
      <c r="C767" s="789" t="b">
        <f xml:space="preserve"> IF(D766&lt;&gt;"",'PRODUCER INFORMATION '!$Q$6)</f>
        <v>0</v>
      </c>
      <c r="D767" s="786"/>
      <c r="E767" s="790"/>
      <c r="F767" s="791"/>
      <c r="G767" s="792"/>
      <c r="H767" s="792">
        <f t="shared" si="546"/>
        <v>0</v>
      </c>
      <c r="I767" s="792"/>
      <c r="J767" s="792">
        <f t="shared" si="547"/>
        <v>0</v>
      </c>
      <c r="K767" s="792"/>
      <c r="L767" s="792">
        <f t="shared" si="548"/>
        <v>0</v>
      </c>
      <c r="M767" s="792"/>
      <c r="N767" s="792">
        <f t="shared" si="549"/>
        <v>0</v>
      </c>
      <c r="O767" s="793">
        <f t="shared" si="550"/>
        <v>0</v>
      </c>
      <c r="P767" s="792"/>
      <c r="Q767" s="792">
        <f t="shared" si="551"/>
        <v>0</v>
      </c>
      <c r="R767" s="792"/>
      <c r="S767" s="792">
        <f t="shared" si="552"/>
        <v>0</v>
      </c>
      <c r="T767" s="792"/>
      <c r="U767" s="792">
        <f t="shared" si="553"/>
        <v>0</v>
      </c>
      <c r="V767" s="792"/>
      <c r="W767" s="794"/>
      <c r="X767" s="795">
        <f t="shared" si="554"/>
        <v>0</v>
      </c>
      <c r="Y767" s="191"/>
      <c r="Z767" s="191">
        <f t="shared" si="555"/>
        <v>0</v>
      </c>
      <c r="AA767" s="191">
        <f t="shared" si="556"/>
        <v>0</v>
      </c>
      <c r="AB767" s="191">
        <f t="shared" si="557"/>
        <v>0</v>
      </c>
      <c r="AC767" s="191">
        <f t="shared" si="558"/>
        <v>0</v>
      </c>
      <c r="AD767" s="191">
        <f t="shared" ref="AD767:AE767" si="808">$F767*O767</f>
        <v>0</v>
      </c>
      <c r="AE767" s="191">
        <f t="shared" si="808"/>
        <v>0</v>
      </c>
      <c r="AF767" s="191">
        <f t="shared" si="560"/>
        <v>0</v>
      </c>
      <c r="AG767" s="191">
        <f t="shared" si="561"/>
        <v>0</v>
      </c>
      <c r="AH767" s="191">
        <f t="shared" si="562"/>
        <v>0</v>
      </c>
      <c r="AI767" s="191"/>
      <c r="AJ767" s="191"/>
      <c r="AK767" s="191"/>
    </row>
    <row r="768" spans="1:37">
      <c r="A768" s="787" t="str">
        <f t="shared" si="563"/>
        <v/>
      </c>
      <c r="B768" s="788" t="b">
        <f>IF(D767&lt;&gt;"",'PRODUCER INFORMATION '!$V$4)</f>
        <v>0</v>
      </c>
      <c r="C768" s="789" t="b">
        <f xml:space="preserve"> IF(D767&lt;&gt;"",'PRODUCER INFORMATION '!$Q$6)</f>
        <v>0</v>
      </c>
      <c r="D768" s="786"/>
      <c r="E768" s="790"/>
      <c r="F768" s="791"/>
      <c r="G768" s="792"/>
      <c r="H768" s="792">
        <f t="shared" si="546"/>
        <v>0</v>
      </c>
      <c r="I768" s="792"/>
      <c r="J768" s="792">
        <f t="shared" si="547"/>
        <v>0</v>
      </c>
      <c r="K768" s="792"/>
      <c r="L768" s="792">
        <f t="shared" si="548"/>
        <v>0</v>
      </c>
      <c r="M768" s="792"/>
      <c r="N768" s="792">
        <f t="shared" si="549"/>
        <v>0</v>
      </c>
      <c r="O768" s="793">
        <f t="shared" si="550"/>
        <v>0</v>
      </c>
      <c r="P768" s="792"/>
      <c r="Q768" s="792">
        <f t="shared" si="551"/>
        <v>0</v>
      </c>
      <c r="R768" s="792"/>
      <c r="S768" s="792">
        <f t="shared" si="552"/>
        <v>0</v>
      </c>
      <c r="T768" s="792"/>
      <c r="U768" s="792">
        <f t="shared" si="553"/>
        <v>0</v>
      </c>
      <c r="V768" s="792"/>
      <c r="W768" s="794"/>
      <c r="X768" s="795">
        <f t="shared" si="554"/>
        <v>0</v>
      </c>
      <c r="Y768" s="191"/>
      <c r="Z768" s="191">
        <f t="shared" si="555"/>
        <v>0</v>
      </c>
      <c r="AA768" s="191">
        <f t="shared" si="556"/>
        <v>0</v>
      </c>
      <c r="AB768" s="191">
        <f t="shared" si="557"/>
        <v>0</v>
      </c>
      <c r="AC768" s="191">
        <f t="shared" si="558"/>
        <v>0</v>
      </c>
      <c r="AD768" s="191">
        <f t="shared" ref="AD768:AE768" si="809">$F768*O768</f>
        <v>0</v>
      </c>
      <c r="AE768" s="191">
        <f t="shared" si="809"/>
        <v>0</v>
      </c>
      <c r="AF768" s="191">
        <f t="shared" si="560"/>
        <v>0</v>
      </c>
      <c r="AG768" s="191">
        <f t="shared" si="561"/>
        <v>0</v>
      </c>
      <c r="AH768" s="191">
        <f t="shared" si="562"/>
        <v>0</v>
      </c>
      <c r="AI768" s="191"/>
      <c r="AJ768" s="191"/>
      <c r="AK768" s="191"/>
    </row>
    <row r="769" spans="1:37">
      <c r="A769" s="787" t="str">
        <f t="shared" si="563"/>
        <v/>
      </c>
      <c r="B769" s="788" t="b">
        <f>IF(D768&lt;&gt;"",'PRODUCER INFORMATION '!$V$4)</f>
        <v>0</v>
      </c>
      <c r="C769" s="789" t="b">
        <f xml:space="preserve"> IF(D768&lt;&gt;"",'PRODUCER INFORMATION '!$Q$6)</f>
        <v>0</v>
      </c>
      <c r="D769" s="786"/>
      <c r="E769" s="790"/>
      <c r="F769" s="791"/>
      <c r="G769" s="792"/>
      <c r="H769" s="792">
        <f t="shared" si="546"/>
        <v>0</v>
      </c>
      <c r="I769" s="792"/>
      <c r="J769" s="792">
        <f t="shared" si="547"/>
        <v>0</v>
      </c>
      <c r="K769" s="792"/>
      <c r="L769" s="792">
        <f t="shared" si="548"/>
        <v>0</v>
      </c>
      <c r="M769" s="792"/>
      <c r="N769" s="792">
        <f t="shared" si="549"/>
        <v>0</v>
      </c>
      <c r="O769" s="793">
        <f t="shared" si="550"/>
        <v>0</v>
      </c>
      <c r="P769" s="792"/>
      <c r="Q769" s="792">
        <f t="shared" si="551"/>
        <v>0</v>
      </c>
      <c r="R769" s="792"/>
      <c r="S769" s="792">
        <f t="shared" si="552"/>
        <v>0</v>
      </c>
      <c r="T769" s="792"/>
      <c r="U769" s="792">
        <f t="shared" si="553"/>
        <v>0</v>
      </c>
      <c r="V769" s="792"/>
      <c r="W769" s="794"/>
      <c r="X769" s="795">
        <f t="shared" si="554"/>
        <v>0</v>
      </c>
      <c r="Y769" s="191"/>
      <c r="Z769" s="191">
        <f t="shared" si="555"/>
        <v>0</v>
      </c>
      <c r="AA769" s="191">
        <f t="shared" si="556"/>
        <v>0</v>
      </c>
      <c r="AB769" s="191">
        <f t="shared" si="557"/>
        <v>0</v>
      </c>
      <c r="AC769" s="191">
        <f t="shared" si="558"/>
        <v>0</v>
      </c>
      <c r="AD769" s="191">
        <f t="shared" ref="AD769:AE769" si="810">$F769*O769</f>
        <v>0</v>
      </c>
      <c r="AE769" s="191">
        <f t="shared" si="810"/>
        <v>0</v>
      </c>
      <c r="AF769" s="191">
        <f t="shared" si="560"/>
        <v>0</v>
      </c>
      <c r="AG769" s="191">
        <f t="shared" si="561"/>
        <v>0</v>
      </c>
      <c r="AH769" s="191">
        <f t="shared" si="562"/>
        <v>0</v>
      </c>
      <c r="AI769" s="191"/>
      <c r="AJ769" s="191"/>
      <c r="AK769" s="191"/>
    </row>
    <row r="770" spans="1:37">
      <c r="A770" s="787" t="str">
        <f t="shared" si="563"/>
        <v/>
      </c>
      <c r="B770" s="788" t="b">
        <f>IF(D769&lt;&gt;"",'PRODUCER INFORMATION '!$V$4)</f>
        <v>0</v>
      </c>
      <c r="C770" s="789" t="b">
        <f xml:space="preserve"> IF(D769&lt;&gt;"",'PRODUCER INFORMATION '!$Q$6)</f>
        <v>0</v>
      </c>
      <c r="D770" s="786"/>
      <c r="E770" s="790"/>
      <c r="F770" s="791"/>
      <c r="G770" s="792"/>
      <c r="H770" s="792">
        <f t="shared" si="546"/>
        <v>0</v>
      </c>
      <c r="I770" s="792"/>
      <c r="J770" s="792">
        <f t="shared" si="547"/>
        <v>0</v>
      </c>
      <c r="K770" s="792"/>
      <c r="L770" s="792">
        <f t="shared" si="548"/>
        <v>0</v>
      </c>
      <c r="M770" s="792"/>
      <c r="N770" s="792">
        <f t="shared" si="549"/>
        <v>0</v>
      </c>
      <c r="O770" s="793">
        <f t="shared" si="550"/>
        <v>0</v>
      </c>
      <c r="P770" s="792"/>
      <c r="Q770" s="792">
        <f t="shared" si="551"/>
        <v>0</v>
      </c>
      <c r="R770" s="792"/>
      <c r="S770" s="792">
        <f t="shared" si="552"/>
        <v>0</v>
      </c>
      <c r="T770" s="792"/>
      <c r="U770" s="792">
        <f t="shared" si="553"/>
        <v>0</v>
      </c>
      <c r="V770" s="792"/>
      <c r="W770" s="794"/>
      <c r="X770" s="795">
        <f t="shared" si="554"/>
        <v>0</v>
      </c>
      <c r="Y770" s="191"/>
      <c r="Z770" s="191">
        <f t="shared" si="555"/>
        <v>0</v>
      </c>
      <c r="AA770" s="191">
        <f t="shared" si="556"/>
        <v>0</v>
      </c>
      <c r="AB770" s="191">
        <f t="shared" si="557"/>
        <v>0</v>
      </c>
      <c r="AC770" s="191">
        <f t="shared" si="558"/>
        <v>0</v>
      </c>
      <c r="AD770" s="191">
        <f t="shared" ref="AD770:AE770" si="811">$F770*O770</f>
        <v>0</v>
      </c>
      <c r="AE770" s="191">
        <f t="shared" si="811"/>
        <v>0</v>
      </c>
      <c r="AF770" s="191">
        <f t="shared" si="560"/>
        <v>0</v>
      </c>
      <c r="AG770" s="191">
        <f t="shared" si="561"/>
        <v>0</v>
      </c>
      <c r="AH770" s="191">
        <f t="shared" si="562"/>
        <v>0</v>
      </c>
      <c r="AI770" s="191"/>
      <c r="AJ770" s="191"/>
      <c r="AK770" s="191"/>
    </row>
    <row r="771" spans="1:37">
      <c r="A771" s="787" t="str">
        <f t="shared" si="563"/>
        <v/>
      </c>
      <c r="B771" s="788" t="b">
        <f>IF(D770&lt;&gt;"",'PRODUCER INFORMATION '!$V$4)</f>
        <v>0</v>
      </c>
      <c r="C771" s="789" t="b">
        <f xml:space="preserve"> IF(D770&lt;&gt;"",'PRODUCER INFORMATION '!$Q$6)</f>
        <v>0</v>
      </c>
      <c r="D771" s="786"/>
      <c r="E771" s="790"/>
      <c r="F771" s="791"/>
      <c r="G771" s="792"/>
      <c r="H771" s="792">
        <f t="shared" si="546"/>
        <v>0</v>
      </c>
      <c r="I771" s="792"/>
      <c r="J771" s="792">
        <f t="shared" si="547"/>
        <v>0</v>
      </c>
      <c r="K771" s="792"/>
      <c r="L771" s="792">
        <f t="shared" si="548"/>
        <v>0</v>
      </c>
      <c r="M771" s="792"/>
      <c r="N771" s="792">
        <f t="shared" si="549"/>
        <v>0</v>
      </c>
      <c r="O771" s="793">
        <f t="shared" si="550"/>
        <v>0</v>
      </c>
      <c r="P771" s="792"/>
      <c r="Q771" s="792">
        <f t="shared" si="551"/>
        <v>0</v>
      </c>
      <c r="R771" s="792"/>
      <c r="S771" s="792">
        <f t="shared" si="552"/>
        <v>0</v>
      </c>
      <c r="T771" s="792"/>
      <c r="U771" s="792">
        <f t="shared" si="553"/>
        <v>0</v>
      </c>
      <c r="V771" s="792"/>
      <c r="W771" s="794"/>
      <c r="X771" s="795">
        <f t="shared" si="554"/>
        <v>0</v>
      </c>
      <c r="Y771" s="191"/>
      <c r="Z771" s="191">
        <f t="shared" si="555"/>
        <v>0</v>
      </c>
      <c r="AA771" s="191">
        <f t="shared" si="556"/>
        <v>0</v>
      </c>
      <c r="AB771" s="191">
        <f t="shared" si="557"/>
        <v>0</v>
      </c>
      <c r="AC771" s="191">
        <f t="shared" si="558"/>
        <v>0</v>
      </c>
      <c r="AD771" s="191">
        <f t="shared" ref="AD771:AE771" si="812">$F771*O771</f>
        <v>0</v>
      </c>
      <c r="AE771" s="191">
        <f t="shared" si="812"/>
        <v>0</v>
      </c>
      <c r="AF771" s="191">
        <f t="shared" si="560"/>
        <v>0</v>
      </c>
      <c r="AG771" s="191">
        <f t="shared" si="561"/>
        <v>0</v>
      </c>
      <c r="AH771" s="191">
        <f t="shared" si="562"/>
        <v>0</v>
      </c>
      <c r="AI771" s="191"/>
      <c r="AJ771" s="191"/>
      <c r="AK771" s="191"/>
    </row>
    <row r="772" spans="1:37">
      <c r="A772" s="787" t="str">
        <f t="shared" si="563"/>
        <v/>
      </c>
      <c r="B772" s="788" t="b">
        <f>IF(D771&lt;&gt;"",'PRODUCER INFORMATION '!$V$4)</f>
        <v>0</v>
      </c>
      <c r="C772" s="789" t="b">
        <f xml:space="preserve"> IF(D771&lt;&gt;"",'PRODUCER INFORMATION '!$Q$6)</f>
        <v>0</v>
      </c>
      <c r="D772" s="786"/>
      <c r="E772" s="790"/>
      <c r="F772" s="791"/>
      <c r="G772" s="792"/>
      <c r="H772" s="792">
        <f t="shared" si="546"/>
        <v>0</v>
      </c>
      <c r="I772" s="792"/>
      <c r="J772" s="792">
        <f t="shared" si="547"/>
        <v>0</v>
      </c>
      <c r="K772" s="792"/>
      <c r="L772" s="792">
        <f t="shared" si="548"/>
        <v>0</v>
      </c>
      <c r="M772" s="792"/>
      <c r="N772" s="792">
        <f t="shared" si="549"/>
        <v>0</v>
      </c>
      <c r="O772" s="793">
        <f t="shared" si="550"/>
        <v>0</v>
      </c>
      <c r="P772" s="792"/>
      <c r="Q772" s="792">
        <f t="shared" si="551"/>
        <v>0</v>
      </c>
      <c r="R772" s="792"/>
      <c r="S772" s="792">
        <f t="shared" si="552"/>
        <v>0</v>
      </c>
      <c r="T772" s="792"/>
      <c r="U772" s="792">
        <f t="shared" si="553"/>
        <v>0</v>
      </c>
      <c r="V772" s="792"/>
      <c r="W772" s="794"/>
      <c r="X772" s="795">
        <f t="shared" si="554"/>
        <v>0</v>
      </c>
      <c r="Y772" s="191"/>
      <c r="Z772" s="191">
        <f t="shared" si="555"/>
        <v>0</v>
      </c>
      <c r="AA772" s="191">
        <f t="shared" si="556"/>
        <v>0</v>
      </c>
      <c r="AB772" s="191">
        <f t="shared" si="557"/>
        <v>0</v>
      </c>
      <c r="AC772" s="191">
        <f t="shared" si="558"/>
        <v>0</v>
      </c>
      <c r="AD772" s="191">
        <f t="shared" ref="AD772:AE772" si="813">$F772*O772</f>
        <v>0</v>
      </c>
      <c r="AE772" s="191">
        <f t="shared" si="813"/>
        <v>0</v>
      </c>
      <c r="AF772" s="191">
        <f t="shared" si="560"/>
        <v>0</v>
      </c>
      <c r="AG772" s="191">
        <f t="shared" si="561"/>
        <v>0</v>
      </c>
      <c r="AH772" s="191">
        <f t="shared" si="562"/>
        <v>0</v>
      </c>
      <c r="AI772" s="191"/>
      <c r="AJ772" s="191"/>
      <c r="AK772" s="191"/>
    </row>
    <row r="773" spans="1:37">
      <c r="A773" s="787" t="str">
        <f t="shared" si="563"/>
        <v/>
      </c>
      <c r="B773" s="788" t="b">
        <f>IF(D772&lt;&gt;"",'PRODUCER INFORMATION '!$V$4)</f>
        <v>0</v>
      </c>
      <c r="C773" s="789" t="b">
        <f xml:space="preserve"> IF(D772&lt;&gt;"",'PRODUCER INFORMATION '!$Q$6)</f>
        <v>0</v>
      </c>
      <c r="D773" s="786"/>
      <c r="E773" s="790"/>
      <c r="F773" s="791"/>
      <c r="G773" s="792"/>
      <c r="H773" s="792">
        <f t="shared" si="546"/>
        <v>0</v>
      </c>
      <c r="I773" s="792"/>
      <c r="J773" s="792">
        <f t="shared" si="547"/>
        <v>0</v>
      </c>
      <c r="K773" s="792"/>
      <c r="L773" s="792">
        <f t="shared" si="548"/>
        <v>0</v>
      </c>
      <c r="M773" s="792"/>
      <c r="N773" s="792">
        <f t="shared" si="549"/>
        <v>0</v>
      </c>
      <c r="O773" s="793">
        <f t="shared" si="550"/>
        <v>0</v>
      </c>
      <c r="P773" s="792"/>
      <c r="Q773" s="792">
        <f t="shared" si="551"/>
        <v>0</v>
      </c>
      <c r="R773" s="792"/>
      <c r="S773" s="792">
        <f t="shared" si="552"/>
        <v>0</v>
      </c>
      <c r="T773" s="792"/>
      <c r="U773" s="792">
        <f t="shared" si="553"/>
        <v>0</v>
      </c>
      <c r="V773" s="792"/>
      <c r="W773" s="794"/>
      <c r="X773" s="795">
        <f t="shared" si="554"/>
        <v>0</v>
      </c>
      <c r="Y773" s="191"/>
      <c r="Z773" s="191">
        <f t="shared" si="555"/>
        <v>0</v>
      </c>
      <c r="AA773" s="191">
        <f t="shared" si="556"/>
        <v>0</v>
      </c>
      <c r="AB773" s="191">
        <f t="shared" si="557"/>
        <v>0</v>
      </c>
      <c r="AC773" s="191">
        <f t="shared" si="558"/>
        <v>0</v>
      </c>
      <c r="AD773" s="191">
        <f t="shared" ref="AD773:AE773" si="814">$F773*O773</f>
        <v>0</v>
      </c>
      <c r="AE773" s="191">
        <f t="shared" si="814"/>
        <v>0</v>
      </c>
      <c r="AF773" s="191">
        <f t="shared" si="560"/>
        <v>0</v>
      </c>
      <c r="AG773" s="191">
        <f t="shared" si="561"/>
        <v>0</v>
      </c>
      <c r="AH773" s="191">
        <f t="shared" si="562"/>
        <v>0</v>
      </c>
      <c r="AI773" s="191"/>
      <c r="AJ773" s="191"/>
      <c r="AK773" s="191"/>
    </row>
    <row r="774" spans="1:37">
      <c r="A774" s="787" t="str">
        <f t="shared" si="563"/>
        <v/>
      </c>
      <c r="B774" s="788" t="b">
        <f>IF(D773&lt;&gt;"",'PRODUCER INFORMATION '!$V$4)</f>
        <v>0</v>
      </c>
      <c r="C774" s="789" t="b">
        <f xml:space="preserve"> IF(D773&lt;&gt;"",'PRODUCER INFORMATION '!$Q$6)</f>
        <v>0</v>
      </c>
      <c r="D774" s="786"/>
      <c r="E774" s="790"/>
      <c r="F774" s="791"/>
      <c r="G774" s="792"/>
      <c r="H774" s="792">
        <f t="shared" si="546"/>
        <v>0</v>
      </c>
      <c r="I774" s="792"/>
      <c r="J774" s="792">
        <f t="shared" si="547"/>
        <v>0</v>
      </c>
      <c r="K774" s="792"/>
      <c r="L774" s="792">
        <f t="shared" si="548"/>
        <v>0</v>
      </c>
      <c r="M774" s="792"/>
      <c r="N774" s="792">
        <f t="shared" si="549"/>
        <v>0</v>
      </c>
      <c r="O774" s="793">
        <f t="shared" si="550"/>
        <v>0</v>
      </c>
      <c r="P774" s="792"/>
      <c r="Q774" s="792">
        <f t="shared" si="551"/>
        <v>0</v>
      </c>
      <c r="R774" s="792"/>
      <c r="S774" s="792">
        <f t="shared" si="552"/>
        <v>0</v>
      </c>
      <c r="T774" s="792"/>
      <c r="U774" s="792">
        <f t="shared" si="553"/>
        <v>0</v>
      </c>
      <c r="V774" s="792"/>
      <c r="W774" s="794"/>
      <c r="X774" s="795">
        <f t="shared" si="554"/>
        <v>0</v>
      </c>
      <c r="Y774" s="191"/>
      <c r="Z774" s="191">
        <f t="shared" si="555"/>
        <v>0</v>
      </c>
      <c r="AA774" s="191">
        <f t="shared" si="556"/>
        <v>0</v>
      </c>
      <c r="AB774" s="191">
        <f t="shared" si="557"/>
        <v>0</v>
      </c>
      <c r="AC774" s="191">
        <f t="shared" si="558"/>
        <v>0</v>
      </c>
      <c r="AD774" s="191">
        <f t="shared" ref="AD774:AE774" si="815">$F774*O774</f>
        <v>0</v>
      </c>
      <c r="AE774" s="191">
        <f t="shared" si="815"/>
        <v>0</v>
      </c>
      <c r="AF774" s="191">
        <f t="shared" si="560"/>
        <v>0</v>
      </c>
      <c r="AG774" s="191">
        <f t="shared" si="561"/>
        <v>0</v>
      </c>
      <c r="AH774" s="191">
        <f t="shared" si="562"/>
        <v>0</v>
      </c>
      <c r="AI774" s="191"/>
      <c r="AJ774" s="191"/>
      <c r="AK774" s="191"/>
    </row>
    <row r="775" spans="1:37">
      <c r="A775" s="787" t="str">
        <f t="shared" si="563"/>
        <v/>
      </c>
      <c r="B775" s="788" t="b">
        <f>IF(D774&lt;&gt;"",'PRODUCER INFORMATION '!$V$4)</f>
        <v>0</v>
      </c>
      <c r="C775" s="789" t="b">
        <f xml:space="preserve"> IF(D774&lt;&gt;"",'PRODUCER INFORMATION '!$Q$6)</f>
        <v>0</v>
      </c>
      <c r="D775" s="786"/>
      <c r="E775" s="790"/>
      <c r="F775" s="791"/>
      <c r="G775" s="792"/>
      <c r="H775" s="792">
        <f t="shared" si="546"/>
        <v>0</v>
      </c>
      <c r="I775" s="792"/>
      <c r="J775" s="792">
        <f t="shared" si="547"/>
        <v>0</v>
      </c>
      <c r="K775" s="792"/>
      <c r="L775" s="792">
        <f t="shared" si="548"/>
        <v>0</v>
      </c>
      <c r="M775" s="792"/>
      <c r="N775" s="792">
        <f t="shared" si="549"/>
        <v>0</v>
      </c>
      <c r="O775" s="793">
        <f t="shared" si="550"/>
        <v>0</v>
      </c>
      <c r="P775" s="792"/>
      <c r="Q775" s="792">
        <f t="shared" si="551"/>
        <v>0</v>
      </c>
      <c r="R775" s="792"/>
      <c r="S775" s="792">
        <f t="shared" si="552"/>
        <v>0</v>
      </c>
      <c r="T775" s="792"/>
      <c r="U775" s="792">
        <f t="shared" si="553"/>
        <v>0</v>
      </c>
      <c r="V775" s="792"/>
      <c r="W775" s="794"/>
      <c r="X775" s="795">
        <f t="shared" si="554"/>
        <v>0</v>
      </c>
      <c r="Y775" s="191"/>
      <c r="Z775" s="191">
        <f t="shared" si="555"/>
        <v>0</v>
      </c>
      <c r="AA775" s="191">
        <f t="shared" si="556"/>
        <v>0</v>
      </c>
      <c r="AB775" s="191">
        <f t="shared" si="557"/>
        <v>0</v>
      </c>
      <c r="AC775" s="191">
        <f t="shared" si="558"/>
        <v>0</v>
      </c>
      <c r="AD775" s="191">
        <f t="shared" ref="AD775:AE775" si="816">$F775*O775</f>
        <v>0</v>
      </c>
      <c r="AE775" s="191">
        <f t="shared" si="816"/>
        <v>0</v>
      </c>
      <c r="AF775" s="191">
        <f t="shared" si="560"/>
        <v>0</v>
      </c>
      <c r="AG775" s="191">
        <f t="shared" si="561"/>
        <v>0</v>
      </c>
      <c r="AH775" s="191">
        <f t="shared" si="562"/>
        <v>0</v>
      </c>
      <c r="AI775" s="191"/>
      <c r="AJ775" s="191"/>
      <c r="AK775" s="191"/>
    </row>
    <row r="776" spans="1:37">
      <c r="A776" s="787" t="str">
        <f t="shared" si="563"/>
        <v/>
      </c>
      <c r="B776" s="788" t="b">
        <f>IF(D775&lt;&gt;"",'PRODUCER INFORMATION '!$V$4)</f>
        <v>0</v>
      </c>
      <c r="C776" s="789" t="b">
        <f xml:space="preserve"> IF(D775&lt;&gt;"",'PRODUCER INFORMATION '!$Q$6)</f>
        <v>0</v>
      </c>
      <c r="D776" s="786"/>
      <c r="E776" s="790"/>
      <c r="F776" s="791"/>
      <c r="G776" s="792"/>
      <c r="H776" s="792">
        <f t="shared" si="546"/>
        <v>0</v>
      </c>
      <c r="I776" s="792"/>
      <c r="J776" s="792">
        <f t="shared" si="547"/>
        <v>0</v>
      </c>
      <c r="K776" s="792"/>
      <c r="L776" s="792">
        <f t="shared" si="548"/>
        <v>0</v>
      </c>
      <c r="M776" s="792"/>
      <c r="N776" s="792">
        <f t="shared" si="549"/>
        <v>0</v>
      </c>
      <c r="O776" s="793">
        <f t="shared" si="550"/>
        <v>0</v>
      </c>
      <c r="P776" s="792"/>
      <c r="Q776" s="792">
        <f t="shared" si="551"/>
        <v>0</v>
      </c>
      <c r="R776" s="792"/>
      <c r="S776" s="792">
        <f t="shared" si="552"/>
        <v>0</v>
      </c>
      <c r="T776" s="792"/>
      <c r="U776" s="792">
        <f t="shared" si="553"/>
        <v>0</v>
      </c>
      <c r="V776" s="792"/>
      <c r="W776" s="794"/>
      <c r="X776" s="795">
        <f t="shared" si="554"/>
        <v>0</v>
      </c>
      <c r="Y776" s="191"/>
      <c r="Z776" s="191">
        <f t="shared" si="555"/>
        <v>0</v>
      </c>
      <c r="AA776" s="191">
        <f t="shared" si="556"/>
        <v>0</v>
      </c>
      <c r="AB776" s="191">
        <f t="shared" si="557"/>
        <v>0</v>
      </c>
      <c r="AC776" s="191">
        <f t="shared" si="558"/>
        <v>0</v>
      </c>
      <c r="AD776" s="191">
        <f t="shared" ref="AD776:AE776" si="817">$F776*O776</f>
        <v>0</v>
      </c>
      <c r="AE776" s="191">
        <f t="shared" si="817"/>
        <v>0</v>
      </c>
      <c r="AF776" s="191">
        <f t="shared" si="560"/>
        <v>0</v>
      </c>
      <c r="AG776" s="191">
        <f t="shared" si="561"/>
        <v>0</v>
      </c>
      <c r="AH776" s="191">
        <f t="shared" si="562"/>
        <v>0</v>
      </c>
      <c r="AI776" s="191"/>
      <c r="AJ776" s="191"/>
      <c r="AK776" s="191"/>
    </row>
    <row r="777" spans="1:37">
      <c r="A777" s="787" t="str">
        <f t="shared" si="563"/>
        <v/>
      </c>
      <c r="B777" s="788" t="b">
        <f>IF(D776&lt;&gt;"",'PRODUCER INFORMATION '!$V$4)</f>
        <v>0</v>
      </c>
      <c r="C777" s="789" t="b">
        <f xml:space="preserve"> IF(D776&lt;&gt;"",'PRODUCER INFORMATION '!$Q$6)</f>
        <v>0</v>
      </c>
      <c r="D777" s="786"/>
      <c r="E777" s="790"/>
      <c r="F777" s="791"/>
      <c r="G777" s="792"/>
      <c r="H777" s="792">
        <f t="shared" ref="H777:H1031" si="818">ROUND(G777,2)</f>
        <v>0</v>
      </c>
      <c r="I777" s="792"/>
      <c r="J777" s="792">
        <f t="shared" ref="J777:J1031" si="819">ROUND(I777,2)</f>
        <v>0</v>
      </c>
      <c r="K777" s="792"/>
      <c r="L777" s="792">
        <f t="shared" ref="L777:L1031" si="820">ROUND(K777,2)</f>
        <v>0</v>
      </c>
      <c r="M777" s="792"/>
      <c r="N777" s="792">
        <f t="shared" ref="N777:N1031" si="821">ROUND(M777,2)</f>
        <v>0</v>
      </c>
      <c r="O777" s="793">
        <f t="shared" ref="O777:O1031" si="822">K777-M777</f>
        <v>0</v>
      </c>
      <c r="P777" s="792"/>
      <c r="Q777" s="792">
        <f t="shared" ref="Q777:Q1031" si="823">ROUND(P777,2)</f>
        <v>0</v>
      </c>
      <c r="R777" s="792"/>
      <c r="S777" s="792">
        <f t="shared" ref="S777:S1031" si="824">ROUND(R777,2)</f>
        <v>0</v>
      </c>
      <c r="T777" s="792"/>
      <c r="U777" s="792">
        <f t="shared" ref="U777:U1031" si="825">ROUND(T777,2)</f>
        <v>0</v>
      </c>
      <c r="V777" s="792"/>
      <c r="W777" s="794"/>
      <c r="X777" s="795">
        <f t="shared" ref="X777:X1031" si="826">IF(H777-(L777+Q777+S777+U777)&lt;&gt;0,"Mineable+Unmineable+Mined-Out+Barren does not equal Permitted",(H777-(L777+Q777+S777+U777)))</f>
        <v>0</v>
      </c>
      <c r="Y777" s="191"/>
      <c r="Z777" s="191">
        <f t="shared" ref="Z777:Z1031" si="827">$F777*G777</f>
        <v>0</v>
      </c>
      <c r="AA777" s="191">
        <f t="shared" ref="AA777:AA1031" si="828">$F777*I777</f>
        <v>0</v>
      </c>
      <c r="AB777" s="191">
        <f t="shared" ref="AB777:AB1031" si="829">$F777*K777</f>
        <v>0</v>
      </c>
      <c r="AC777" s="191">
        <f t="shared" ref="AC777:AC1031" si="830">$F777*M777</f>
        <v>0</v>
      </c>
      <c r="AD777" s="191">
        <f t="shared" ref="AD777:AE777" si="831">$F777*O777</f>
        <v>0</v>
      </c>
      <c r="AE777" s="191">
        <f t="shared" si="831"/>
        <v>0</v>
      </c>
      <c r="AF777" s="191">
        <f t="shared" ref="AF777:AF1031" si="832">$F777*R777</f>
        <v>0</v>
      </c>
      <c r="AG777" s="191">
        <f t="shared" ref="AG777:AG1031" si="833">$F777*T777</f>
        <v>0</v>
      </c>
      <c r="AH777" s="191">
        <f t="shared" ref="AH777:AH1031" si="834">IF(X777="ERROR",1, 0)</f>
        <v>0</v>
      </c>
      <c r="AI777" s="191"/>
      <c r="AJ777" s="191"/>
      <c r="AK777" s="191"/>
    </row>
    <row r="778" spans="1:37">
      <c r="A778" s="787" t="str">
        <f t="shared" ref="A778:A1032" si="835">IF(D777&lt;&gt;"",A777+1,"")</f>
        <v/>
      </c>
      <c r="B778" s="788" t="b">
        <f>IF(D777&lt;&gt;"",'PRODUCER INFORMATION '!$V$4)</f>
        <v>0</v>
      </c>
      <c r="C778" s="789" t="b">
        <f xml:space="preserve"> IF(D777&lt;&gt;"",'PRODUCER INFORMATION '!$Q$6)</f>
        <v>0</v>
      </c>
      <c r="D778" s="786"/>
      <c r="E778" s="790"/>
      <c r="F778" s="791"/>
      <c r="G778" s="792"/>
      <c r="H778" s="792">
        <f t="shared" si="818"/>
        <v>0</v>
      </c>
      <c r="I778" s="792"/>
      <c r="J778" s="792">
        <f t="shared" si="819"/>
        <v>0</v>
      </c>
      <c r="K778" s="792"/>
      <c r="L778" s="792">
        <f t="shared" si="820"/>
        <v>0</v>
      </c>
      <c r="M778" s="792"/>
      <c r="N778" s="792">
        <f t="shared" si="821"/>
        <v>0</v>
      </c>
      <c r="O778" s="793">
        <f t="shared" si="822"/>
        <v>0</v>
      </c>
      <c r="P778" s="792"/>
      <c r="Q778" s="792">
        <f t="shared" si="823"/>
        <v>0</v>
      </c>
      <c r="R778" s="792"/>
      <c r="S778" s="792">
        <f t="shared" si="824"/>
        <v>0</v>
      </c>
      <c r="T778" s="792"/>
      <c r="U778" s="792">
        <f t="shared" si="825"/>
        <v>0</v>
      </c>
      <c r="V778" s="792"/>
      <c r="W778" s="794"/>
      <c r="X778" s="795">
        <f t="shared" si="826"/>
        <v>0</v>
      </c>
      <c r="Y778" s="191"/>
      <c r="Z778" s="191">
        <f t="shared" si="827"/>
        <v>0</v>
      </c>
      <c r="AA778" s="191">
        <f t="shared" si="828"/>
        <v>0</v>
      </c>
      <c r="AB778" s="191">
        <f t="shared" si="829"/>
        <v>0</v>
      </c>
      <c r="AC778" s="191">
        <f t="shared" si="830"/>
        <v>0</v>
      </c>
      <c r="AD778" s="191">
        <f t="shared" ref="AD778:AE778" si="836">$F778*O778</f>
        <v>0</v>
      </c>
      <c r="AE778" s="191">
        <f t="shared" si="836"/>
        <v>0</v>
      </c>
      <c r="AF778" s="191">
        <f t="shared" si="832"/>
        <v>0</v>
      </c>
      <c r="AG778" s="191">
        <f t="shared" si="833"/>
        <v>0</v>
      </c>
      <c r="AH778" s="191">
        <f t="shared" si="834"/>
        <v>0</v>
      </c>
      <c r="AI778" s="191"/>
      <c r="AJ778" s="191"/>
      <c r="AK778" s="191"/>
    </row>
    <row r="779" spans="1:37">
      <c r="A779" s="787" t="str">
        <f t="shared" si="835"/>
        <v/>
      </c>
      <c r="B779" s="788" t="b">
        <f>IF(D778&lt;&gt;"",'PRODUCER INFORMATION '!$V$4)</f>
        <v>0</v>
      </c>
      <c r="C779" s="789" t="b">
        <f xml:space="preserve"> IF(D778&lt;&gt;"",'PRODUCER INFORMATION '!$Q$6)</f>
        <v>0</v>
      </c>
      <c r="D779" s="786"/>
      <c r="E779" s="790"/>
      <c r="F779" s="791"/>
      <c r="G779" s="792"/>
      <c r="H779" s="792">
        <f t="shared" si="818"/>
        <v>0</v>
      </c>
      <c r="I779" s="792"/>
      <c r="J779" s="792">
        <f t="shared" si="819"/>
        <v>0</v>
      </c>
      <c r="K779" s="792"/>
      <c r="L779" s="792">
        <f t="shared" si="820"/>
        <v>0</v>
      </c>
      <c r="M779" s="792"/>
      <c r="N779" s="792">
        <f t="shared" si="821"/>
        <v>0</v>
      </c>
      <c r="O779" s="793">
        <f t="shared" si="822"/>
        <v>0</v>
      </c>
      <c r="P779" s="792"/>
      <c r="Q779" s="792">
        <f t="shared" si="823"/>
        <v>0</v>
      </c>
      <c r="R779" s="792"/>
      <c r="S779" s="792">
        <f t="shared" si="824"/>
        <v>0</v>
      </c>
      <c r="T779" s="792"/>
      <c r="U779" s="792">
        <f t="shared" si="825"/>
        <v>0</v>
      </c>
      <c r="V779" s="792"/>
      <c r="W779" s="794"/>
      <c r="X779" s="795">
        <f t="shared" si="826"/>
        <v>0</v>
      </c>
      <c r="Y779" s="191"/>
      <c r="Z779" s="191">
        <f t="shared" si="827"/>
        <v>0</v>
      </c>
      <c r="AA779" s="191">
        <f t="shared" si="828"/>
        <v>0</v>
      </c>
      <c r="AB779" s="191">
        <f t="shared" si="829"/>
        <v>0</v>
      </c>
      <c r="AC779" s="191">
        <f t="shared" si="830"/>
        <v>0</v>
      </c>
      <c r="AD779" s="191">
        <f t="shared" ref="AD779:AE779" si="837">$F779*O779</f>
        <v>0</v>
      </c>
      <c r="AE779" s="191">
        <f t="shared" si="837"/>
        <v>0</v>
      </c>
      <c r="AF779" s="191">
        <f t="shared" si="832"/>
        <v>0</v>
      </c>
      <c r="AG779" s="191">
        <f t="shared" si="833"/>
        <v>0</v>
      </c>
      <c r="AH779" s="191">
        <f t="shared" si="834"/>
        <v>0</v>
      </c>
      <c r="AI779" s="191"/>
      <c r="AJ779" s="191"/>
      <c r="AK779" s="191"/>
    </row>
    <row r="780" spans="1:37">
      <c r="A780" s="787" t="str">
        <f t="shared" si="835"/>
        <v/>
      </c>
      <c r="B780" s="788" t="b">
        <f>IF(D779&lt;&gt;"",'PRODUCER INFORMATION '!$V$4)</f>
        <v>0</v>
      </c>
      <c r="C780" s="789" t="b">
        <f xml:space="preserve"> IF(D779&lt;&gt;"",'PRODUCER INFORMATION '!$Q$6)</f>
        <v>0</v>
      </c>
      <c r="D780" s="786"/>
      <c r="E780" s="790"/>
      <c r="F780" s="791"/>
      <c r="G780" s="792"/>
      <c r="H780" s="792">
        <f t="shared" si="818"/>
        <v>0</v>
      </c>
      <c r="I780" s="792"/>
      <c r="J780" s="792">
        <f t="shared" si="819"/>
        <v>0</v>
      </c>
      <c r="K780" s="792"/>
      <c r="L780" s="792">
        <f t="shared" si="820"/>
        <v>0</v>
      </c>
      <c r="M780" s="792"/>
      <c r="N780" s="792">
        <f t="shared" si="821"/>
        <v>0</v>
      </c>
      <c r="O780" s="793">
        <f t="shared" si="822"/>
        <v>0</v>
      </c>
      <c r="P780" s="792"/>
      <c r="Q780" s="792">
        <f t="shared" si="823"/>
        <v>0</v>
      </c>
      <c r="R780" s="792"/>
      <c r="S780" s="792">
        <f t="shared" si="824"/>
        <v>0</v>
      </c>
      <c r="T780" s="792"/>
      <c r="U780" s="792">
        <f t="shared" si="825"/>
        <v>0</v>
      </c>
      <c r="V780" s="792"/>
      <c r="W780" s="794"/>
      <c r="X780" s="795">
        <f t="shared" si="826"/>
        <v>0</v>
      </c>
      <c r="Y780" s="191"/>
      <c r="Z780" s="191">
        <f t="shared" si="827"/>
        <v>0</v>
      </c>
      <c r="AA780" s="191">
        <f t="shared" si="828"/>
        <v>0</v>
      </c>
      <c r="AB780" s="191">
        <f t="shared" si="829"/>
        <v>0</v>
      </c>
      <c r="AC780" s="191">
        <f t="shared" si="830"/>
        <v>0</v>
      </c>
      <c r="AD780" s="191">
        <f t="shared" ref="AD780:AE780" si="838">$F780*O780</f>
        <v>0</v>
      </c>
      <c r="AE780" s="191">
        <f t="shared" si="838"/>
        <v>0</v>
      </c>
      <c r="AF780" s="191">
        <f t="shared" si="832"/>
        <v>0</v>
      </c>
      <c r="AG780" s="191">
        <f t="shared" si="833"/>
        <v>0</v>
      </c>
      <c r="AH780" s="191">
        <f t="shared" si="834"/>
        <v>0</v>
      </c>
      <c r="AI780" s="191"/>
      <c r="AJ780" s="191"/>
      <c r="AK780" s="191"/>
    </row>
    <row r="781" spans="1:37">
      <c r="A781" s="787" t="str">
        <f t="shared" si="835"/>
        <v/>
      </c>
      <c r="B781" s="788" t="b">
        <f>IF(D780&lt;&gt;"",'PRODUCER INFORMATION '!$V$4)</f>
        <v>0</v>
      </c>
      <c r="C781" s="789" t="b">
        <f xml:space="preserve"> IF(D780&lt;&gt;"",'PRODUCER INFORMATION '!$Q$6)</f>
        <v>0</v>
      </c>
      <c r="D781" s="786"/>
      <c r="E781" s="790"/>
      <c r="F781" s="791"/>
      <c r="G781" s="792"/>
      <c r="H781" s="792">
        <f t="shared" si="818"/>
        <v>0</v>
      </c>
      <c r="I781" s="792"/>
      <c r="J781" s="792">
        <f t="shared" si="819"/>
        <v>0</v>
      </c>
      <c r="K781" s="792"/>
      <c r="L781" s="792">
        <f t="shared" si="820"/>
        <v>0</v>
      </c>
      <c r="M781" s="792"/>
      <c r="N781" s="792">
        <f t="shared" si="821"/>
        <v>0</v>
      </c>
      <c r="O781" s="793">
        <f t="shared" si="822"/>
        <v>0</v>
      </c>
      <c r="P781" s="792"/>
      <c r="Q781" s="792">
        <f t="shared" si="823"/>
        <v>0</v>
      </c>
      <c r="R781" s="792"/>
      <c r="S781" s="792">
        <f t="shared" si="824"/>
        <v>0</v>
      </c>
      <c r="T781" s="792"/>
      <c r="U781" s="792">
        <f t="shared" si="825"/>
        <v>0</v>
      </c>
      <c r="V781" s="792"/>
      <c r="W781" s="794"/>
      <c r="X781" s="795">
        <f t="shared" si="826"/>
        <v>0</v>
      </c>
      <c r="Y781" s="191"/>
      <c r="Z781" s="191">
        <f t="shared" si="827"/>
        <v>0</v>
      </c>
      <c r="AA781" s="191">
        <f t="shared" si="828"/>
        <v>0</v>
      </c>
      <c r="AB781" s="191">
        <f t="shared" si="829"/>
        <v>0</v>
      </c>
      <c r="AC781" s="191">
        <f t="shared" si="830"/>
        <v>0</v>
      </c>
      <c r="AD781" s="191">
        <f t="shared" ref="AD781:AE781" si="839">$F781*O781</f>
        <v>0</v>
      </c>
      <c r="AE781" s="191">
        <f t="shared" si="839"/>
        <v>0</v>
      </c>
      <c r="AF781" s="191">
        <f t="shared" si="832"/>
        <v>0</v>
      </c>
      <c r="AG781" s="191">
        <f t="shared" si="833"/>
        <v>0</v>
      </c>
      <c r="AH781" s="191">
        <f t="shared" si="834"/>
        <v>0</v>
      </c>
      <c r="AI781" s="191"/>
      <c r="AJ781" s="191"/>
      <c r="AK781" s="191"/>
    </row>
    <row r="782" spans="1:37">
      <c r="A782" s="787" t="str">
        <f t="shared" si="835"/>
        <v/>
      </c>
      <c r="B782" s="788" t="b">
        <f>IF(D781&lt;&gt;"",'PRODUCER INFORMATION '!$V$4)</f>
        <v>0</v>
      </c>
      <c r="C782" s="789" t="b">
        <f xml:space="preserve"> IF(D781&lt;&gt;"",'PRODUCER INFORMATION '!$Q$6)</f>
        <v>0</v>
      </c>
      <c r="D782" s="786"/>
      <c r="E782" s="790"/>
      <c r="F782" s="791"/>
      <c r="G782" s="792"/>
      <c r="H782" s="792">
        <f t="shared" si="818"/>
        <v>0</v>
      </c>
      <c r="I782" s="792"/>
      <c r="J782" s="792">
        <f t="shared" si="819"/>
        <v>0</v>
      </c>
      <c r="K782" s="792"/>
      <c r="L782" s="792">
        <f t="shared" si="820"/>
        <v>0</v>
      </c>
      <c r="M782" s="792"/>
      <c r="N782" s="792">
        <f t="shared" si="821"/>
        <v>0</v>
      </c>
      <c r="O782" s="793">
        <f t="shared" si="822"/>
        <v>0</v>
      </c>
      <c r="P782" s="792"/>
      <c r="Q782" s="792">
        <f t="shared" si="823"/>
        <v>0</v>
      </c>
      <c r="R782" s="792"/>
      <c r="S782" s="792">
        <f t="shared" si="824"/>
        <v>0</v>
      </c>
      <c r="T782" s="792"/>
      <c r="U782" s="792">
        <f t="shared" si="825"/>
        <v>0</v>
      </c>
      <c r="V782" s="792"/>
      <c r="W782" s="794"/>
      <c r="X782" s="795">
        <f t="shared" si="826"/>
        <v>0</v>
      </c>
      <c r="Y782" s="191"/>
      <c r="Z782" s="191">
        <f t="shared" si="827"/>
        <v>0</v>
      </c>
      <c r="AA782" s="191">
        <f t="shared" si="828"/>
        <v>0</v>
      </c>
      <c r="AB782" s="191">
        <f t="shared" si="829"/>
        <v>0</v>
      </c>
      <c r="AC782" s="191">
        <f t="shared" si="830"/>
        <v>0</v>
      </c>
      <c r="AD782" s="191">
        <f t="shared" ref="AD782:AE782" si="840">$F782*O782</f>
        <v>0</v>
      </c>
      <c r="AE782" s="191">
        <f t="shared" si="840"/>
        <v>0</v>
      </c>
      <c r="AF782" s="191">
        <f t="shared" si="832"/>
        <v>0</v>
      </c>
      <c r="AG782" s="191">
        <f t="shared" si="833"/>
        <v>0</v>
      </c>
      <c r="AH782" s="191">
        <f t="shared" si="834"/>
        <v>0</v>
      </c>
      <c r="AI782" s="191"/>
      <c r="AJ782" s="191"/>
      <c r="AK782" s="191"/>
    </row>
    <row r="783" spans="1:37">
      <c r="A783" s="787" t="str">
        <f t="shared" si="835"/>
        <v/>
      </c>
      <c r="B783" s="788" t="b">
        <f>IF(D782&lt;&gt;"",'PRODUCER INFORMATION '!$V$4)</f>
        <v>0</v>
      </c>
      <c r="C783" s="789" t="b">
        <f xml:space="preserve"> IF(D782&lt;&gt;"",'PRODUCER INFORMATION '!$Q$6)</f>
        <v>0</v>
      </c>
      <c r="D783" s="786"/>
      <c r="E783" s="790"/>
      <c r="F783" s="791"/>
      <c r="G783" s="792"/>
      <c r="H783" s="792">
        <f t="shared" si="818"/>
        <v>0</v>
      </c>
      <c r="I783" s="792"/>
      <c r="J783" s="792">
        <f t="shared" si="819"/>
        <v>0</v>
      </c>
      <c r="K783" s="792"/>
      <c r="L783" s="792">
        <f t="shared" si="820"/>
        <v>0</v>
      </c>
      <c r="M783" s="792"/>
      <c r="N783" s="792">
        <f t="shared" si="821"/>
        <v>0</v>
      </c>
      <c r="O783" s="793">
        <f t="shared" si="822"/>
        <v>0</v>
      </c>
      <c r="P783" s="792"/>
      <c r="Q783" s="792">
        <f t="shared" si="823"/>
        <v>0</v>
      </c>
      <c r="R783" s="792"/>
      <c r="S783" s="792">
        <f t="shared" si="824"/>
        <v>0</v>
      </c>
      <c r="T783" s="792"/>
      <c r="U783" s="792">
        <f t="shared" si="825"/>
        <v>0</v>
      </c>
      <c r="V783" s="792"/>
      <c r="W783" s="794"/>
      <c r="X783" s="795">
        <f t="shared" si="826"/>
        <v>0</v>
      </c>
      <c r="Y783" s="191"/>
      <c r="Z783" s="191">
        <f t="shared" si="827"/>
        <v>0</v>
      </c>
      <c r="AA783" s="191">
        <f t="shared" si="828"/>
        <v>0</v>
      </c>
      <c r="AB783" s="191">
        <f t="shared" si="829"/>
        <v>0</v>
      </c>
      <c r="AC783" s="191">
        <f t="shared" si="830"/>
        <v>0</v>
      </c>
      <c r="AD783" s="191">
        <f t="shared" ref="AD783:AE783" si="841">$F783*O783</f>
        <v>0</v>
      </c>
      <c r="AE783" s="191">
        <f t="shared" si="841"/>
        <v>0</v>
      </c>
      <c r="AF783" s="191">
        <f t="shared" si="832"/>
        <v>0</v>
      </c>
      <c r="AG783" s="191">
        <f t="shared" si="833"/>
        <v>0</v>
      </c>
      <c r="AH783" s="191">
        <f t="shared" si="834"/>
        <v>0</v>
      </c>
      <c r="AI783" s="191"/>
      <c r="AJ783" s="191"/>
      <c r="AK783" s="191"/>
    </row>
    <row r="784" spans="1:37">
      <c r="A784" s="787" t="str">
        <f t="shared" si="835"/>
        <v/>
      </c>
      <c r="B784" s="788" t="b">
        <f>IF(D783&lt;&gt;"",'PRODUCER INFORMATION '!$V$4)</f>
        <v>0</v>
      </c>
      <c r="C784" s="789" t="b">
        <f xml:space="preserve"> IF(D783&lt;&gt;"",'PRODUCER INFORMATION '!$Q$6)</f>
        <v>0</v>
      </c>
      <c r="D784" s="786"/>
      <c r="E784" s="790"/>
      <c r="F784" s="791"/>
      <c r="G784" s="792"/>
      <c r="H784" s="792">
        <f t="shared" si="818"/>
        <v>0</v>
      </c>
      <c r="I784" s="792"/>
      <c r="J784" s="792">
        <f t="shared" si="819"/>
        <v>0</v>
      </c>
      <c r="K784" s="792"/>
      <c r="L784" s="792">
        <f t="shared" si="820"/>
        <v>0</v>
      </c>
      <c r="M784" s="792"/>
      <c r="N784" s="792">
        <f t="shared" si="821"/>
        <v>0</v>
      </c>
      <c r="O784" s="793">
        <f t="shared" si="822"/>
        <v>0</v>
      </c>
      <c r="P784" s="792"/>
      <c r="Q784" s="792">
        <f t="shared" si="823"/>
        <v>0</v>
      </c>
      <c r="R784" s="792"/>
      <c r="S784" s="792">
        <f t="shared" si="824"/>
        <v>0</v>
      </c>
      <c r="T784" s="792"/>
      <c r="U784" s="792">
        <f t="shared" si="825"/>
        <v>0</v>
      </c>
      <c r="V784" s="792"/>
      <c r="W784" s="794"/>
      <c r="X784" s="795">
        <f t="shared" si="826"/>
        <v>0</v>
      </c>
      <c r="Y784" s="191"/>
      <c r="Z784" s="191">
        <f t="shared" si="827"/>
        <v>0</v>
      </c>
      <c r="AA784" s="191">
        <f t="shared" si="828"/>
        <v>0</v>
      </c>
      <c r="AB784" s="191">
        <f t="shared" si="829"/>
        <v>0</v>
      </c>
      <c r="AC784" s="191">
        <f t="shared" si="830"/>
        <v>0</v>
      </c>
      <c r="AD784" s="191">
        <f t="shared" ref="AD784:AE784" si="842">$F784*O784</f>
        <v>0</v>
      </c>
      <c r="AE784" s="191">
        <f t="shared" si="842"/>
        <v>0</v>
      </c>
      <c r="AF784" s="191">
        <f t="shared" si="832"/>
        <v>0</v>
      </c>
      <c r="AG784" s="191">
        <f t="shared" si="833"/>
        <v>0</v>
      </c>
      <c r="AH784" s="191">
        <f t="shared" si="834"/>
        <v>0</v>
      </c>
      <c r="AI784" s="191"/>
      <c r="AJ784" s="191"/>
      <c r="AK784" s="191"/>
    </row>
    <row r="785" spans="1:37">
      <c r="A785" s="787" t="str">
        <f t="shared" si="835"/>
        <v/>
      </c>
      <c r="B785" s="788" t="b">
        <f>IF(D784&lt;&gt;"",'PRODUCER INFORMATION '!$V$4)</f>
        <v>0</v>
      </c>
      <c r="C785" s="789" t="b">
        <f xml:space="preserve"> IF(D784&lt;&gt;"",'PRODUCER INFORMATION '!$Q$6)</f>
        <v>0</v>
      </c>
      <c r="D785" s="786"/>
      <c r="E785" s="790"/>
      <c r="F785" s="791"/>
      <c r="G785" s="792"/>
      <c r="H785" s="792">
        <f t="shared" si="818"/>
        <v>0</v>
      </c>
      <c r="I785" s="792"/>
      <c r="J785" s="792">
        <f t="shared" si="819"/>
        <v>0</v>
      </c>
      <c r="K785" s="792"/>
      <c r="L785" s="792">
        <f t="shared" si="820"/>
        <v>0</v>
      </c>
      <c r="M785" s="792"/>
      <c r="N785" s="792">
        <f t="shared" si="821"/>
        <v>0</v>
      </c>
      <c r="O785" s="793">
        <f t="shared" si="822"/>
        <v>0</v>
      </c>
      <c r="P785" s="792"/>
      <c r="Q785" s="792">
        <f t="shared" si="823"/>
        <v>0</v>
      </c>
      <c r="R785" s="792"/>
      <c r="S785" s="792">
        <f t="shared" si="824"/>
        <v>0</v>
      </c>
      <c r="T785" s="792"/>
      <c r="U785" s="792">
        <f t="shared" si="825"/>
        <v>0</v>
      </c>
      <c r="V785" s="792"/>
      <c r="W785" s="794"/>
      <c r="X785" s="795">
        <f t="shared" si="826"/>
        <v>0</v>
      </c>
      <c r="Y785" s="191"/>
      <c r="Z785" s="191">
        <f t="shared" si="827"/>
        <v>0</v>
      </c>
      <c r="AA785" s="191">
        <f t="shared" si="828"/>
        <v>0</v>
      </c>
      <c r="AB785" s="191">
        <f t="shared" si="829"/>
        <v>0</v>
      </c>
      <c r="AC785" s="191">
        <f t="shared" si="830"/>
        <v>0</v>
      </c>
      <c r="AD785" s="191">
        <f t="shared" ref="AD785:AE785" si="843">$F785*O785</f>
        <v>0</v>
      </c>
      <c r="AE785" s="191">
        <f t="shared" si="843"/>
        <v>0</v>
      </c>
      <c r="AF785" s="191">
        <f t="shared" si="832"/>
        <v>0</v>
      </c>
      <c r="AG785" s="191">
        <f t="shared" si="833"/>
        <v>0</v>
      </c>
      <c r="AH785" s="191">
        <f t="shared" si="834"/>
        <v>0</v>
      </c>
      <c r="AI785" s="191"/>
      <c r="AJ785" s="191"/>
      <c r="AK785" s="191"/>
    </row>
    <row r="786" spans="1:37">
      <c r="A786" s="787" t="str">
        <f t="shared" si="835"/>
        <v/>
      </c>
      <c r="B786" s="788" t="b">
        <f>IF(D785&lt;&gt;"",'PRODUCER INFORMATION '!$V$4)</f>
        <v>0</v>
      </c>
      <c r="C786" s="789" t="b">
        <f xml:space="preserve"> IF(D785&lt;&gt;"",'PRODUCER INFORMATION '!$Q$6)</f>
        <v>0</v>
      </c>
      <c r="D786" s="786"/>
      <c r="E786" s="790"/>
      <c r="F786" s="791"/>
      <c r="G786" s="792"/>
      <c r="H786" s="792">
        <f t="shared" si="818"/>
        <v>0</v>
      </c>
      <c r="I786" s="792"/>
      <c r="J786" s="792">
        <f t="shared" si="819"/>
        <v>0</v>
      </c>
      <c r="K786" s="792"/>
      <c r="L786" s="792">
        <f t="shared" si="820"/>
        <v>0</v>
      </c>
      <c r="M786" s="792"/>
      <c r="N786" s="792">
        <f t="shared" si="821"/>
        <v>0</v>
      </c>
      <c r="O786" s="793">
        <f t="shared" si="822"/>
        <v>0</v>
      </c>
      <c r="P786" s="792"/>
      <c r="Q786" s="792">
        <f t="shared" si="823"/>
        <v>0</v>
      </c>
      <c r="R786" s="792"/>
      <c r="S786" s="792">
        <f t="shared" si="824"/>
        <v>0</v>
      </c>
      <c r="T786" s="792"/>
      <c r="U786" s="792">
        <f t="shared" si="825"/>
        <v>0</v>
      </c>
      <c r="V786" s="792"/>
      <c r="W786" s="794"/>
      <c r="X786" s="795">
        <f t="shared" si="826"/>
        <v>0</v>
      </c>
      <c r="Y786" s="191"/>
      <c r="Z786" s="191">
        <f t="shared" si="827"/>
        <v>0</v>
      </c>
      <c r="AA786" s="191">
        <f t="shared" si="828"/>
        <v>0</v>
      </c>
      <c r="AB786" s="191">
        <f t="shared" si="829"/>
        <v>0</v>
      </c>
      <c r="AC786" s="191">
        <f t="shared" si="830"/>
        <v>0</v>
      </c>
      <c r="AD786" s="191">
        <f t="shared" ref="AD786:AE786" si="844">$F786*O786</f>
        <v>0</v>
      </c>
      <c r="AE786" s="191">
        <f t="shared" si="844"/>
        <v>0</v>
      </c>
      <c r="AF786" s="191">
        <f t="shared" si="832"/>
        <v>0</v>
      </c>
      <c r="AG786" s="191">
        <f t="shared" si="833"/>
        <v>0</v>
      </c>
      <c r="AH786" s="191">
        <f t="shared" si="834"/>
        <v>0</v>
      </c>
      <c r="AI786" s="191"/>
      <c r="AJ786" s="191"/>
      <c r="AK786" s="191"/>
    </row>
    <row r="787" spans="1:37">
      <c r="A787" s="787" t="str">
        <f t="shared" si="835"/>
        <v/>
      </c>
      <c r="B787" s="788" t="b">
        <f>IF(D786&lt;&gt;"",'PRODUCER INFORMATION '!$V$4)</f>
        <v>0</v>
      </c>
      <c r="C787" s="789" t="b">
        <f xml:space="preserve"> IF(D786&lt;&gt;"",'PRODUCER INFORMATION '!$Q$6)</f>
        <v>0</v>
      </c>
      <c r="D787" s="786"/>
      <c r="E787" s="790"/>
      <c r="F787" s="791"/>
      <c r="G787" s="792"/>
      <c r="H787" s="792">
        <f t="shared" si="818"/>
        <v>0</v>
      </c>
      <c r="I787" s="792"/>
      <c r="J787" s="792">
        <f t="shared" si="819"/>
        <v>0</v>
      </c>
      <c r="K787" s="792"/>
      <c r="L787" s="792">
        <f t="shared" si="820"/>
        <v>0</v>
      </c>
      <c r="M787" s="792"/>
      <c r="N787" s="792">
        <f t="shared" si="821"/>
        <v>0</v>
      </c>
      <c r="O787" s="793">
        <f t="shared" si="822"/>
        <v>0</v>
      </c>
      <c r="P787" s="792"/>
      <c r="Q787" s="792">
        <f t="shared" si="823"/>
        <v>0</v>
      </c>
      <c r="R787" s="792"/>
      <c r="S787" s="792">
        <f t="shared" si="824"/>
        <v>0</v>
      </c>
      <c r="T787" s="792"/>
      <c r="U787" s="792">
        <f t="shared" si="825"/>
        <v>0</v>
      </c>
      <c r="V787" s="792"/>
      <c r="W787" s="794"/>
      <c r="X787" s="795">
        <f t="shared" si="826"/>
        <v>0</v>
      </c>
      <c r="Y787" s="191"/>
      <c r="Z787" s="191">
        <f t="shared" si="827"/>
        <v>0</v>
      </c>
      <c r="AA787" s="191">
        <f t="shared" si="828"/>
        <v>0</v>
      </c>
      <c r="AB787" s="191">
        <f t="shared" si="829"/>
        <v>0</v>
      </c>
      <c r="AC787" s="191">
        <f t="shared" si="830"/>
        <v>0</v>
      </c>
      <c r="AD787" s="191">
        <f t="shared" ref="AD787:AE787" si="845">$F787*O787</f>
        <v>0</v>
      </c>
      <c r="AE787" s="191">
        <f t="shared" si="845"/>
        <v>0</v>
      </c>
      <c r="AF787" s="191">
        <f t="shared" si="832"/>
        <v>0</v>
      </c>
      <c r="AG787" s="191">
        <f t="shared" si="833"/>
        <v>0</v>
      </c>
      <c r="AH787" s="191">
        <f t="shared" si="834"/>
        <v>0</v>
      </c>
      <c r="AI787" s="191"/>
      <c r="AJ787" s="191"/>
      <c r="AK787" s="191"/>
    </row>
    <row r="788" spans="1:37">
      <c r="A788" s="787" t="str">
        <f t="shared" si="835"/>
        <v/>
      </c>
      <c r="B788" s="788" t="b">
        <f>IF(D787&lt;&gt;"",'PRODUCER INFORMATION '!$V$4)</f>
        <v>0</v>
      </c>
      <c r="C788" s="789" t="b">
        <f xml:space="preserve"> IF(D787&lt;&gt;"",'PRODUCER INFORMATION '!$Q$6)</f>
        <v>0</v>
      </c>
      <c r="D788" s="786"/>
      <c r="E788" s="790"/>
      <c r="F788" s="791"/>
      <c r="G788" s="792"/>
      <c r="H788" s="792">
        <f t="shared" si="818"/>
        <v>0</v>
      </c>
      <c r="I788" s="792"/>
      <c r="J788" s="792">
        <f t="shared" si="819"/>
        <v>0</v>
      </c>
      <c r="K788" s="792"/>
      <c r="L788" s="792">
        <f t="shared" si="820"/>
        <v>0</v>
      </c>
      <c r="M788" s="792"/>
      <c r="N788" s="792">
        <f t="shared" si="821"/>
        <v>0</v>
      </c>
      <c r="O788" s="793">
        <f t="shared" si="822"/>
        <v>0</v>
      </c>
      <c r="P788" s="792"/>
      <c r="Q788" s="792">
        <f t="shared" si="823"/>
        <v>0</v>
      </c>
      <c r="R788" s="792"/>
      <c r="S788" s="792">
        <f t="shared" si="824"/>
        <v>0</v>
      </c>
      <c r="T788" s="792"/>
      <c r="U788" s="792">
        <f t="shared" si="825"/>
        <v>0</v>
      </c>
      <c r="V788" s="792"/>
      <c r="W788" s="794"/>
      <c r="X788" s="795">
        <f t="shared" si="826"/>
        <v>0</v>
      </c>
      <c r="Y788" s="191"/>
      <c r="Z788" s="191">
        <f t="shared" si="827"/>
        <v>0</v>
      </c>
      <c r="AA788" s="191">
        <f t="shared" si="828"/>
        <v>0</v>
      </c>
      <c r="AB788" s="191">
        <f t="shared" si="829"/>
        <v>0</v>
      </c>
      <c r="AC788" s="191">
        <f t="shared" si="830"/>
        <v>0</v>
      </c>
      <c r="AD788" s="191">
        <f t="shared" ref="AD788:AE788" si="846">$F788*O788</f>
        <v>0</v>
      </c>
      <c r="AE788" s="191">
        <f t="shared" si="846"/>
        <v>0</v>
      </c>
      <c r="AF788" s="191">
        <f t="shared" si="832"/>
        <v>0</v>
      </c>
      <c r="AG788" s="191">
        <f t="shared" si="833"/>
        <v>0</v>
      </c>
      <c r="AH788" s="191">
        <f t="shared" si="834"/>
        <v>0</v>
      </c>
      <c r="AI788" s="191"/>
      <c r="AJ788" s="191"/>
      <c r="AK788" s="191"/>
    </row>
    <row r="789" spans="1:37">
      <c r="A789" s="787" t="str">
        <f t="shared" si="835"/>
        <v/>
      </c>
      <c r="B789" s="788" t="b">
        <f>IF(D788&lt;&gt;"",'PRODUCER INFORMATION '!$V$4)</f>
        <v>0</v>
      </c>
      <c r="C789" s="789" t="b">
        <f xml:space="preserve"> IF(D788&lt;&gt;"",'PRODUCER INFORMATION '!$Q$6)</f>
        <v>0</v>
      </c>
      <c r="D789" s="786"/>
      <c r="E789" s="790"/>
      <c r="F789" s="791"/>
      <c r="G789" s="792"/>
      <c r="H789" s="792">
        <f t="shared" si="818"/>
        <v>0</v>
      </c>
      <c r="I789" s="792"/>
      <c r="J789" s="792">
        <f t="shared" si="819"/>
        <v>0</v>
      </c>
      <c r="K789" s="792"/>
      <c r="L789" s="792">
        <f t="shared" si="820"/>
        <v>0</v>
      </c>
      <c r="M789" s="792"/>
      <c r="N789" s="792">
        <f t="shared" si="821"/>
        <v>0</v>
      </c>
      <c r="O789" s="793">
        <f t="shared" si="822"/>
        <v>0</v>
      </c>
      <c r="P789" s="792"/>
      <c r="Q789" s="792">
        <f t="shared" si="823"/>
        <v>0</v>
      </c>
      <c r="R789" s="792"/>
      <c r="S789" s="792">
        <f t="shared" si="824"/>
        <v>0</v>
      </c>
      <c r="T789" s="792"/>
      <c r="U789" s="792">
        <f t="shared" si="825"/>
        <v>0</v>
      </c>
      <c r="V789" s="792"/>
      <c r="W789" s="794"/>
      <c r="X789" s="795">
        <f t="shared" si="826"/>
        <v>0</v>
      </c>
      <c r="Y789" s="191"/>
      <c r="Z789" s="191">
        <f t="shared" si="827"/>
        <v>0</v>
      </c>
      <c r="AA789" s="191">
        <f t="shared" si="828"/>
        <v>0</v>
      </c>
      <c r="AB789" s="191">
        <f t="shared" si="829"/>
        <v>0</v>
      </c>
      <c r="AC789" s="191">
        <f t="shared" si="830"/>
        <v>0</v>
      </c>
      <c r="AD789" s="191">
        <f t="shared" ref="AD789:AE789" si="847">$F789*O789</f>
        <v>0</v>
      </c>
      <c r="AE789" s="191">
        <f t="shared" si="847"/>
        <v>0</v>
      </c>
      <c r="AF789" s="191">
        <f t="shared" si="832"/>
        <v>0</v>
      </c>
      <c r="AG789" s="191">
        <f t="shared" si="833"/>
        <v>0</v>
      </c>
      <c r="AH789" s="191">
        <f t="shared" si="834"/>
        <v>0</v>
      </c>
      <c r="AI789" s="191"/>
      <c r="AJ789" s="191"/>
      <c r="AK789" s="191"/>
    </row>
    <row r="790" spans="1:37">
      <c r="A790" s="787" t="str">
        <f t="shared" si="835"/>
        <v/>
      </c>
      <c r="B790" s="788" t="b">
        <f>IF(D789&lt;&gt;"",'PRODUCER INFORMATION '!$V$4)</f>
        <v>0</v>
      </c>
      <c r="C790" s="789" t="b">
        <f xml:space="preserve"> IF(D789&lt;&gt;"",'PRODUCER INFORMATION '!$Q$6)</f>
        <v>0</v>
      </c>
      <c r="D790" s="786"/>
      <c r="E790" s="790"/>
      <c r="F790" s="791"/>
      <c r="G790" s="792"/>
      <c r="H790" s="792">
        <f t="shared" si="818"/>
        <v>0</v>
      </c>
      <c r="I790" s="792"/>
      <c r="J790" s="792">
        <f t="shared" si="819"/>
        <v>0</v>
      </c>
      <c r="K790" s="792"/>
      <c r="L790" s="792">
        <f t="shared" si="820"/>
        <v>0</v>
      </c>
      <c r="M790" s="792"/>
      <c r="N790" s="792">
        <f t="shared" si="821"/>
        <v>0</v>
      </c>
      <c r="O790" s="793">
        <f t="shared" si="822"/>
        <v>0</v>
      </c>
      <c r="P790" s="792"/>
      <c r="Q790" s="792">
        <f t="shared" si="823"/>
        <v>0</v>
      </c>
      <c r="R790" s="792"/>
      <c r="S790" s="792">
        <f t="shared" si="824"/>
        <v>0</v>
      </c>
      <c r="T790" s="792"/>
      <c r="U790" s="792">
        <f t="shared" si="825"/>
        <v>0</v>
      </c>
      <c r="V790" s="792"/>
      <c r="W790" s="794"/>
      <c r="X790" s="795">
        <f t="shared" si="826"/>
        <v>0</v>
      </c>
      <c r="Y790" s="191"/>
      <c r="Z790" s="191">
        <f t="shared" si="827"/>
        <v>0</v>
      </c>
      <c r="AA790" s="191">
        <f t="shared" si="828"/>
        <v>0</v>
      </c>
      <c r="AB790" s="191">
        <f t="shared" si="829"/>
        <v>0</v>
      </c>
      <c r="AC790" s="191">
        <f t="shared" si="830"/>
        <v>0</v>
      </c>
      <c r="AD790" s="191">
        <f t="shared" ref="AD790:AE790" si="848">$F790*O790</f>
        <v>0</v>
      </c>
      <c r="AE790" s="191">
        <f t="shared" si="848"/>
        <v>0</v>
      </c>
      <c r="AF790" s="191">
        <f t="shared" si="832"/>
        <v>0</v>
      </c>
      <c r="AG790" s="191">
        <f t="shared" si="833"/>
        <v>0</v>
      </c>
      <c r="AH790" s="191">
        <f t="shared" si="834"/>
        <v>0</v>
      </c>
      <c r="AI790" s="191"/>
      <c r="AJ790" s="191"/>
      <c r="AK790" s="191"/>
    </row>
    <row r="791" spans="1:37">
      <c r="A791" s="787" t="str">
        <f t="shared" si="835"/>
        <v/>
      </c>
      <c r="B791" s="788" t="b">
        <f>IF(D790&lt;&gt;"",'PRODUCER INFORMATION '!$V$4)</f>
        <v>0</v>
      </c>
      <c r="C791" s="789" t="b">
        <f xml:space="preserve"> IF(D790&lt;&gt;"",'PRODUCER INFORMATION '!$Q$6)</f>
        <v>0</v>
      </c>
      <c r="D791" s="786"/>
      <c r="E791" s="790"/>
      <c r="F791" s="791"/>
      <c r="G791" s="792"/>
      <c r="H791" s="792">
        <f t="shared" si="818"/>
        <v>0</v>
      </c>
      <c r="I791" s="792"/>
      <c r="J791" s="792">
        <f t="shared" si="819"/>
        <v>0</v>
      </c>
      <c r="K791" s="792"/>
      <c r="L791" s="792">
        <f t="shared" si="820"/>
        <v>0</v>
      </c>
      <c r="M791" s="792"/>
      <c r="N791" s="792">
        <f t="shared" si="821"/>
        <v>0</v>
      </c>
      <c r="O791" s="793">
        <f t="shared" si="822"/>
        <v>0</v>
      </c>
      <c r="P791" s="792"/>
      <c r="Q791" s="792">
        <f t="shared" si="823"/>
        <v>0</v>
      </c>
      <c r="R791" s="792"/>
      <c r="S791" s="792">
        <f t="shared" si="824"/>
        <v>0</v>
      </c>
      <c r="T791" s="792"/>
      <c r="U791" s="792">
        <f t="shared" si="825"/>
        <v>0</v>
      </c>
      <c r="V791" s="792"/>
      <c r="W791" s="794"/>
      <c r="X791" s="795">
        <f t="shared" si="826"/>
        <v>0</v>
      </c>
      <c r="Y791" s="191"/>
      <c r="Z791" s="191">
        <f t="shared" si="827"/>
        <v>0</v>
      </c>
      <c r="AA791" s="191">
        <f t="shared" si="828"/>
        <v>0</v>
      </c>
      <c r="AB791" s="191">
        <f t="shared" si="829"/>
        <v>0</v>
      </c>
      <c r="AC791" s="191">
        <f t="shared" si="830"/>
        <v>0</v>
      </c>
      <c r="AD791" s="191">
        <f t="shared" ref="AD791:AE791" si="849">$F791*O791</f>
        <v>0</v>
      </c>
      <c r="AE791" s="191">
        <f t="shared" si="849"/>
        <v>0</v>
      </c>
      <c r="AF791" s="191">
        <f t="shared" si="832"/>
        <v>0</v>
      </c>
      <c r="AG791" s="191">
        <f t="shared" si="833"/>
        <v>0</v>
      </c>
      <c r="AH791" s="191">
        <f t="shared" si="834"/>
        <v>0</v>
      </c>
      <c r="AI791" s="191"/>
      <c r="AJ791" s="191"/>
      <c r="AK791" s="191"/>
    </row>
    <row r="792" spans="1:37">
      <c r="A792" s="787" t="str">
        <f t="shared" si="835"/>
        <v/>
      </c>
      <c r="B792" s="788" t="b">
        <f>IF(D791&lt;&gt;"",'PRODUCER INFORMATION '!$V$4)</f>
        <v>0</v>
      </c>
      <c r="C792" s="789" t="b">
        <f xml:space="preserve"> IF(D791&lt;&gt;"",'PRODUCER INFORMATION '!$Q$6)</f>
        <v>0</v>
      </c>
      <c r="D792" s="786"/>
      <c r="E792" s="790"/>
      <c r="F792" s="791"/>
      <c r="G792" s="792"/>
      <c r="H792" s="792">
        <f t="shared" si="818"/>
        <v>0</v>
      </c>
      <c r="I792" s="792"/>
      <c r="J792" s="792">
        <f t="shared" si="819"/>
        <v>0</v>
      </c>
      <c r="K792" s="792"/>
      <c r="L792" s="792">
        <f t="shared" si="820"/>
        <v>0</v>
      </c>
      <c r="M792" s="792"/>
      <c r="N792" s="792">
        <f t="shared" si="821"/>
        <v>0</v>
      </c>
      <c r="O792" s="793">
        <f t="shared" si="822"/>
        <v>0</v>
      </c>
      <c r="P792" s="792"/>
      <c r="Q792" s="792">
        <f t="shared" si="823"/>
        <v>0</v>
      </c>
      <c r="R792" s="792"/>
      <c r="S792" s="792">
        <f t="shared" si="824"/>
        <v>0</v>
      </c>
      <c r="T792" s="792"/>
      <c r="U792" s="792">
        <f t="shared" si="825"/>
        <v>0</v>
      </c>
      <c r="V792" s="792"/>
      <c r="W792" s="794"/>
      <c r="X792" s="795">
        <f t="shared" si="826"/>
        <v>0</v>
      </c>
      <c r="Y792" s="191"/>
      <c r="Z792" s="191">
        <f t="shared" si="827"/>
        <v>0</v>
      </c>
      <c r="AA792" s="191">
        <f t="shared" si="828"/>
        <v>0</v>
      </c>
      <c r="AB792" s="191">
        <f t="shared" si="829"/>
        <v>0</v>
      </c>
      <c r="AC792" s="191">
        <f t="shared" si="830"/>
        <v>0</v>
      </c>
      <c r="AD792" s="191">
        <f t="shared" ref="AD792:AE792" si="850">$F792*O792</f>
        <v>0</v>
      </c>
      <c r="AE792" s="191">
        <f t="shared" si="850"/>
        <v>0</v>
      </c>
      <c r="AF792" s="191">
        <f t="shared" si="832"/>
        <v>0</v>
      </c>
      <c r="AG792" s="191">
        <f t="shared" si="833"/>
        <v>0</v>
      </c>
      <c r="AH792" s="191">
        <f t="shared" si="834"/>
        <v>0</v>
      </c>
      <c r="AI792" s="191"/>
      <c r="AJ792" s="191"/>
      <c r="AK792" s="191"/>
    </row>
    <row r="793" spans="1:37">
      <c r="A793" s="787" t="str">
        <f t="shared" si="835"/>
        <v/>
      </c>
      <c r="B793" s="788" t="b">
        <f>IF(D792&lt;&gt;"",'PRODUCER INFORMATION '!$V$4)</f>
        <v>0</v>
      </c>
      <c r="C793" s="789" t="b">
        <f xml:space="preserve"> IF(D792&lt;&gt;"",'PRODUCER INFORMATION '!$Q$6)</f>
        <v>0</v>
      </c>
      <c r="D793" s="786"/>
      <c r="E793" s="790"/>
      <c r="F793" s="791"/>
      <c r="G793" s="792"/>
      <c r="H793" s="792">
        <f t="shared" si="818"/>
        <v>0</v>
      </c>
      <c r="I793" s="792"/>
      <c r="J793" s="792">
        <f t="shared" si="819"/>
        <v>0</v>
      </c>
      <c r="K793" s="792"/>
      <c r="L793" s="792">
        <f t="shared" si="820"/>
        <v>0</v>
      </c>
      <c r="M793" s="792"/>
      <c r="N793" s="792">
        <f t="shared" si="821"/>
        <v>0</v>
      </c>
      <c r="O793" s="793">
        <f t="shared" si="822"/>
        <v>0</v>
      </c>
      <c r="P793" s="792"/>
      <c r="Q793" s="792">
        <f t="shared" si="823"/>
        <v>0</v>
      </c>
      <c r="R793" s="792"/>
      <c r="S793" s="792">
        <f t="shared" si="824"/>
        <v>0</v>
      </c>
      <c r="T793" s="792"/>
      <c r="U793" s="792">
        <f t="shared" si="825"/>
        <v>0</v>
      </c>
      <c r="V793" s="792"/>
      <c r="W793" s="794"/>
      <c r="X793" s="795">
        <f t="shared" si="826"/>
        <v>0</v>
      </c>
      <c r="Y793" s="191"/>
      <c r="Z793" s="191">
        <f t="shared" si="827"/>
        <v>0</v>
      </c>
      <c r="AA793" s="191">
        <f t="shared" si="828"/>
        <v>0</v>
      </c>
      <c r="AB793" s="191">
        <f t="shared" si="829"/>
        <v>0</v>
      </c>
      <c r="AC793" s="191">
        <f t="shared" si="830"/>
        <v>0</v>
      </c>
      <c r="AD793" s="191">
        <f t="shared" ref="AD793:AE793" si="851">$F793*O793</f>
        <v>0</v>
      </c>
      <c r="AE793" s="191">
        <f t="shared" si="851"/>
        <v>0</v>
      </c>
      <c r="AF793" s="191">
        <f t="shared" si="832"/>
        <v>0</v>
      </c>
      <c r="AG793" s="191">
        <f t="shared" si="833"/>
        <v>0</v>
      </c>
      <c r="AH793" s="191">
        <f t="shared" si="834"/>
        <v>0</v>
      </c>
      <c r="AI793" s="191"/>
      <c r="AJ793" s="191"/>
      <c r="AK793" s="191"/>
    </row>
    <row r="794" spans="1:37">
      <c r="A794" s="787" t="str">
        <f t="shared" si="835"/>
        <v/>
      </c>
      <c r="B794" s="788" t="b">
        <f>IF(D793&lt;&gt;"",'PRODUCER INFORMATION '!$V$4)</f>
        <v>0</v>
      </c>
      <c r="C794" s="789" t="b">
        <f xml:space="preserve"> IF(D793&lt;&gt;"",'PRODUCER INFORMATION '!$Q$6)</f>
        <v>0</v>
      </c>
      <c r="D794" s="786"/>
      <c r="E794" s="790"/>
      <c r="F794" s="791"/>
      <c r="G794" s="792"/>
      <c r="H794" s="792">
        <f t="shared" si="818"/>
        <v>0</v>
      </c>
      <c r="I794" s="792"/>
      <c r="J794" s="792">
        <f t="shared" si="819"/>
        <v>0</v>
      </c>
      <c r="K794" s="792"/>
      <c r="L794" s="792">
        <f t="shared" si="820"/>
        <v>0</v>
      </c>
      <c r="M794" s="792"/>
      <c r="N794" s="792">
        <f t="shared" si="821"/>
        <v>0</v>
      </c>
      <c r="O794" s="793">
        <f t="shared" si="822"/>
        <v>0</v>
      </c>
      <c r="P794" s="792"/>
      <c r="Q794" s="792">
        <f t="shared" si="823"/>
        <v>0</v>
      </c>
      <c r="R794" s="792"/>
      <c r="S794" s="792">
        <f t="shared" si="824"/>
        <v>0</v>
      </c>
      <c r="T794" s="792"/>
      <c r="U794" s="792">
        <f t="shared" si="825"/>
        <v>0</v>
      </c>
      <c r="V794" s="792"/>
      <c r="W794" s="794"/>
      <c r="X794" s="795">
        <f t="shared" si="826"/>
        <v>0</v>
      </c>
      <c r="Y794" s="191"/>
      <c r="Z794" s="191">
        <f t="shared" si="827"/>
        <v>0</v>
      </c>
      <c r="AA794" s="191">
        <f t="shared" si="828"/>
        <v>0</v>
      </c>
      <c r="AB794" s="191">
        <f t="shared" si="829"/>
        <v>0</v>
      </c>
      <c r="AC794" s="191">
        <f t="shared" si="830"/>
        <v>0</v>
      </c>
      <c r="AD794" s="191">
        <f t="shared" ref="AD794:AE794" si="852">$F794*O794</f>
        <v>0</v>
      </c>
      <c r="AE794" s="191">
        <f t="shared" si="852"/>
        <v>0</v>
      </c>
      <c r="AF794" s="191">
        <f t="shared" si="832"/>
        <v>0</v>
      </c>
      <c r="AG794" s="191">
        <f t="shared" si="833"/>
        <v>0</v>
      </c>
      <c r="AH794" s="191">
        <f t="shared" si="834"/>
        <v>0</v>
      </c>
      <c r="AI794" s="191"/>
      <c r="AJ794" s="191"/>
      <c r="AK794" s="191"/>
    </row>
    <row r="795" spans="1:37">
      <c r="A795" s="787" t="str">
        <f t="shared" si="835"/>
        <v/>
      </c>
      <c r="B795" s="788" t="b">
        <f>IF(D794&lt;&gt;"",'PRODUCER INFORMATION '!$V$4)</f>
        <v>0</v>
      </c>
      <c r="C795" s="789" t="b">
        <f xml:space="preserve"> IF(D794&lt;&gt;"",'PRODUCER INFORMATION '!$Q$6)</f>
        <v>0</v>
      </c>
      <c r="D795" s="786"/>
      <c r="E795" s="790"/>
      <c r="F795" s="791"/>
      <c r="G795" s="792"/>
      <c r="H795" s="792">
        <f t="shared" si="818"/>
        <v>0</v>
      </c>
      <c r="I795" s="792"/>
      <c r="J795" s="792">
        <f t="shared" si="819"/>
        <v>0</v>
      </c>
      <c r="K795" s="792"/>
      <c r="L795" s="792">
        <f t="shared" si="820"/>
        <v>0</v>
      </c>
      <c r="M795" s="792"/>
      <c r="N795" s="792">
        <f t="shared" si="821"/>
        <v>0</v>
      </c>
      <c r="O795" s="793">
        <f t="shared" si="822"/>
        <v>0</v>
      </c>
      <c r="P795" s="792"/>
      <c r="Q795" s="792">
        <f t="shared" si="823"/>
        <v>0</v>
      </c>
      <c r="R795" s="792"/>
      <c r="S795" s="792">
        <f t="shared" si="824"/>
        <v>0</v>
      </c>
      <c r="T795" s="792"/>
      <c r="U795" s="792">
        <f t="shared" si="825"/>
        <v>0</v>
      </c>
      <c r="V795" s="792"/>
      <c r="W795" s="794"/>
      <c r="X795" s="795">
        <f t="shared" si="826"/>
        <v>0</v>
      </c>
      <c r="Y795" s="191"/>
      <c r="Z795" s="191">
        <f t="shared" si="827"/>
        <v>0</v>
      </c>
      <c r="AA795" s="191">
        <f t="shared" si="828"/>
        <v>0</v>
      </c>
      <c r="AB795" s="191">
        <f t="shared" si="829"/>
        <v>0</v>
      </c>
      <c r="AC795" s="191">
        <f t="shared" si="830"/>
        <v>0</v>
      </c>
      <c r="AD795" s="191">
        <f t="shared" ref="AD795:AE795" si="853">$F795*O795</f>
        <v>0</v>
      </c>
      <c r="AE795" s="191">
        <f t="shared" si="853"/>
        <v>0</v>
      </c>
      <c r="AF795" s="191">
        <f t="shared" si="832"/>
        <v>0</v>
      </c>
      <c r="AG795" s="191">
        <f t="shared" si="833"/>
        <v>0</v>
      </c>
      <c r="AH795" s="191">
        <f t="shared" si="834"/>
        <v>0</v>
      </c>
      <c r="AI795" s="191"/>
      <c r="AJ795" s="191"/>
      <c r="AK795" s="191"/>
    </row>
    <row r="796" spans="1:37">
      <c r="A796" s="787" t="str">
        <f t="shared" si="835"/>
        <v/>
      </c>
      <c r="B796" s="788" t="b">
        <f>IF(D795&lt;&gt;"",'PRODUCER INFORMATION '!$V$4)</f>
        <v>0</v>
      </c>
      <c r="C796" s="789" t="b">
        <f xml:space="preserve"> IF(D795&lt;&gt;"",'PRODUCER INFORMATION '!$Q$6)</f>
        <v>0</v>
      </c>
      <c r="D796" s="786"/>
      <c r="E796" s="790"/>
      <c r="F796" s="791"/>
      <c r="G796" s="792"/>
      <c r="H796" s="792">
        <f t="shared" si="818"/>
        <v>0</v>
      </c>
      <c r="I796" s="792"/>
      <c r="J796" s="792">
        <f t="shared" si="819"/>
        <v>0</v>
      </c>
      <c r="K796" s="792"/>
      <c r="L796" s="792">
        <f t="shared" si="820"/>
        <v>0</v>
      </c>
      <c r="M796" s="792"/>
      <c r="N796" s="792">
        <f t="shared" si="821"/>
        <v>0</v>
      </c>
      <c r="O796" s="793">
        <f t="shared" si="822"/>
        <v>0</v>
      </c>
      <c r="P796" s="792"/>
      <c r="Q796" s="792">
        <f t="shared" si="823"/>
        <v>0</v>
      </c>
      <c r="R796" s="792"/>
      <c r="S796" s="792">
        <f t="shared" si="824"/>
        <v>0</v>
      </c>
      <c r="T796" s="792"/>
      <c r="U796" s="792">
        <f t="shared" si="825"/>
        <v>0</v>
      </c>
      <c r="V796" s="792"/>
      <c r="W796" s="794"/>
      <c r="X796" s="795">
        <f t="shared" si="826"/>
        <v>0</v>
      </c>
      <c r="Y796" s="191"/>
      <c r="Z796" s="191">
        <f t="shared" si="827"/>
        <v>0</v>
      </c>
      <c r="AA796" s="191">
        <f t="shared" si="828"/>
        <v>0</v>
      </c>
      <c r="AB796" s="191">
        <f t="shared" si="829"/>
        <v>0</v>
      </c>
      <c r="AC796" s="191">
        <f t="shared" si="830"/>
        <v>0</v>
      </c>
      <c r="AD796" s="191">
        <f t="shared" ref="AD796:AE796" si="854">$F796*O796</f>
        <v>0</v>
      </c>
      <c r="AE796" s="191">
        <f t="shared" si="854"/>
        <v>0</v>
      </c>
      <c r="AF796" s="191">
        <f t="shared" si="832"/>
        <v>0</v>
      </c>
      <c r="AG796" s="191">
        <f t="shared" si="833"/>
        <v>0</v>
      </c>
      <c r="AH796" s="191">
        <f t="shared" si="834"/>
        <v>0</v>
      </c>
      <c r="AI796" s="191"/>
      <c r="AJ796" s="191"/>
      <c r="AK796" s="191"/>
    </row>
    <row r="797" spans="1:37">
      <c r="A797" s="787" t="str">
        <f t="shared" si="835"/>
        <v/>
      </c>
      <c r="B797" s="788" t="b">
        <f>IF(D796&lt;&gt;"",'PRODUCER INFORMATION '!$V$4)</f>
        <v>0</v>
      </c>
      <c r="C797" s="789" t="b">
        <f xml:space="preserve"> IF(D796&lt;&gt;"",'PRODUCER INFORMATION '!$Q$6)</f>
        <v>0</v>
      </c>
      <c r="D797" s="786"/>
      <c r="E797" s="790"/>
      <c r="F797" s="791"/>
      <c r="G797" s="792"/>
      <c r="H797" s="792">
        <f t="shared" si="818"/>
        <v>0</v>
      </c>
      <c r="I797" s="792"/>
      <c r="J797" s="792">
        <f t="shared" si="819"/>
        <v>0</v>
      </c>
      <c r="K797" s="792"/>
      <c r="L797" s="792">
        <f t="shared" si="820"/>
        <v>0</v>
      </c>
      <c r="M797" s="792"/>
      <c r="N797" s="792">
        <f t="shared" si="821"/>
        <v>0</v>
      </c>
      <c r="O797" s="793">
        <f t="shared" si="822"/>
        <v>0</v>
      </c>
      <c r="P797" s="792"/>
      <c r="Q797" s="792">
        <f t="shared" si="823"/>
        <v>0</v>
      </c>
      <c r="R797" s="792"/>
      <c r="S797" s="792">
        <f t="shared" si="824"/>
        <v>0</v>
      </c>
      <c r="T797" s="792"/>
      <c r="U797" s="792">
        <f t="shared" si="825"/>
        <v>0</v>
      </c>
      <c r="V797" s="792"/>
      <c r="W797" s="794"/>
      <c r="X797" s="795">
        <f t="shared" si="826"/>
        <v>0</v>
      </c>
      <c r="Y797" s="191"/>
      <c r="Z797" s="191">
        <f t="shared" si="827"/>
        <v>0</v>
      </c>
      <c r="AA797" s="191">
        <f t="shared" si="828"/>
        <v>0</v>
      </c>
      <c r="AB797" s="191">
        <f t="shared" si="829"/>
        <v>0</v>
      </c>
      <c r="AC797" s="191">
        <f t="shared" si="830"/>
        <v>0</v>
      </c>
      <c r="AD797" s="191">
        <f t="shared" ref="AD797:AE797" si="855">$F797*O797</f>
        <v>0</v>
      </c>
      <c r="AE797" s="191">
        <f t="shared" si="855"/>
        <v>0</v>
      </c>
      <c r="AF797" s="191">
        <f t="shared" si="832"/>
        <v>0</v>
      </c>
      <c r="AG797" s="191">
        <f t="shared" si="833"/>
        <v>0</v>
      </c>
      <c r="AH797" s="191">
        <f t="shared" si="834"/>
        <v>0</v>
      </c>
      <c r="AI797" s="191"/>
      <c r="AJ797" s="191"/>
      <c r="AK797" s="191"/>
    </row>
    <row r="798" spans="1:37">
      <c r="A798" s="787" t="str">
        <f t="shared" si="835"/>
        <v/>
      </c>
      <c r="B798" s="788" t="b">
        <f>IF(D797&lt;&gt;"",'PRODUCER INFORMATION '!$V$4)</f>
        <v>0</v>
      </c>
      <c r="C798" s="789" t="b">
        <f xml:space="preserve"> IF(D797&lt;&gt;"",'PRODUCER INFORMATION '!$Q$6)</f>
        <v>0</v>
      </c>
      <c r="D798" s="786"/>
      <c r="E798" s="790"/>
      <c r="F798" s="791"/>
      <c r="G798" s="792"/>
      <c r="H798" s="792">
        <f t="shared" si="818"/>
        <v>0</v>
      </c>
      <c r="I798" s="792"/>
      <c r="J798" s="792">
        <f t="shared" si="819"/>
        <v>0</v>
      </c>
      <c r="K798" s="792"/>
      <c r="L798" s="792">
        <f t="shared" si="820"/>
        <v>0</v>
      </c>
      <c r="M798" s="792"/>
      <c r="N798" s="792">
        <f t="shared" si="821"/>
        <v>0</v>
      </c>
      <c r="O798" s="793">
        <f t="shared" si="822"/>
        <v>0</v>
      </c>
      <c r="P798" s="792"/>
      <c r="Q798" s="792">
        <f t="shared" si="823"/>
        <v>0</v>
      </c>
      <c r="R798" s="792"/>
      <c r="S798" s="792">
        <f t="shared" si="824"/>
        <v>0</v>
      </c>
      <c r="T798" s="792"/>
      <c r="U798" s="792">
        <f t="shared" si="825"/>
        <v>0</v>
      </c>
      <c r="V798" s="792"/>
      <c r="W798" s="794"/>
      <c r="X798" s="795">
        <f t="shared" si="826"/>
        <v>0</v>
      </c>
      <c r="Y798" s="191"/>
      <c r="Z798" s="191">
        <f t="shared" si="827"/>
        <v>0</v>
      </c>
      <c r="AA798" s="191">
        <f t="shared" si="828"/>
        <v>0</v>
      </c>
      <c r="AB798" s="191">
        <f t="shared" si="829"/>
        <v>0</v>
      </c>
      <c r="AC798" s="191">
        <f t="shared" si="830"/>
        <v>0</v>
      </c>
      <c r="AD798" s="191">
        <f t="shared" ref="AD798:AE798" si="856">$F798*O798</f>
        <v>0</v>
      </c>
      <c r="AE798" s="191">
        <f t="shared" si="856"/>
        <v>0</v>
      </c>
      <c r="AF798" s="191">
        <f t="shared" si="832"/>
        <v>0</v>
      </c>
      <c r="AG798" s="191">
        <f t="shared" si="833"/>
        <v>0</v>
      </c>
      <c r="AH798" s="191">
        <f t="shared" si="834"/>
        <v>0</v>
      </c>
      <c r="AI798" s="191"/>
      <c r="AJ798" s="191"/>
      <c r="AK798" s="191"/>
    </row>
    <row r="799" spans="1:37">
      <c r="A799" s="787" t="str">
        <f t="shared" si="835"/>
        <v/>
      </c>
      <c r="B799" s="788" t="b">
        <f>IF(D798&lt;&gt;"",'PRODUCER INFORMATION '!$V$4)</f>
        <v>0</v>
      </c>
      <c r="C799" s="789" t="b">
        <f xml:space="preserve"> IF(D798&lt;&gt;"",'PRODUCER INFORMATION '!$Q$6)</f>
        <v>0</v>
      </c>
      <c r="D799" s="786"/>
      <c r="E799" s="790"/>
      <c r="F799" s="791"/>
      <c r="G799" s="792"/>
      <c r="H799" s="792">
        <f t="shared" si="818"/>
        <v>0</v>
      </c>
      <c r="I799" s="792"/>
      <c r="J799" s="792">
        <f t="shared" si="819"/>
        <v>0</v>
      </c>
      <c r="K799" s="792"/>
      <c r="L799" s="792">
        <f t="shared" si="820"/>
        <v>0</v>
      </c>
      <c r="M799" s="792"/>
      <c r="N799" s="792">
        <f t="shared" si="821"/>
        <v>0</v>
      </c>
      <c r="O799" s="793">
        <f t="shared" si="822"/>
        <v>0</v>
      </c>
      <c r="P799" s="792"/>
      <c r="Q799" s="792">
        <f t="shared" si="823"/>
        <v>0</v>
      </c>
      <c r="R799" s="792"/>
      <c r="S799" s="792">
        <f t="shared" si="824"/>
        <v>0</v>
      </c>
      <c r="T799" s="792"/>
      <c r="U799" s="792">
        <f t="shared" si="825"/>
        <v>0</v>
      </c>
      <c r="V799" s="792"/>
      <c r="W799" s="794"/>
      <c r="X799" s="795">
        <f t="shared" si="826"/>
        <v>0</v>
      </c>
      <c r="Y799" s="191"/>
      <c r="Z799" s="191">
        <f t="shared" si="827"/>
        <v>0</v>
      </c>
      <c r="AA799" s="191">
        <f t="shared" si="828"/>
        <v>0</v>
      </c>
      <c r="AB799" s="191">
        <f t="shared" si="829"/>
        <v>0</v>
      </c>
      <c r="AC799" s="191">
        <f t="shared" si="830"/>
        <v>0</v>
      </c>
      <c r="AD799" s="191">
        <f t="shared" ref="AD799:AE799" si="857">$F799*O799</f>
        <v>0</v>
      </c>
      <c r="AE799" s="191">
        <f t="shared" si="857"/>
        <v>0</v>
      </c>
      <c r="AF799" s="191">
        <f t="shared" si="832"/>
        <v>0</v>
      </c>
      <c r="AG799" s="191">
        <f t="shared" si="833"/>
        <v>0</v>
      </c>
      <c r="AH799" s="191">
        <f t="shared" si="834"/>
        <v>0</v>
      </c>
      <c r="AI799" s="191"/>
      <c r="AJ799" s="191"/>
      <c r="AK799" s="191"/>
    </row>
    <row r="800" spans="1:37">
      <c r="A800" s="787" t="str">
        <f t="shared" si="835"/>
        <v/>
      </c>
      <c r="B800" s="788" t="b">
        <f>IF(D799&lt;&gt;"",'PRODUCER INFORMATION '!$V$4)</f>
        <v>0</v>
      </c>
      <c r="C800" s="789" t="b">
        <f xml:space="preserve"> IF(D799&lt;&gt;"",'PRODUCER INFORMATION '!$Q$6)</f>
        <v>0</v>
      </c>
      <c r="D800" s="786"/>
      <c r="E800" s="790"/>
      <c r="F800" s="791"/>
      <c r="G800" s="792"/>
      <c r="H800" s="792">
        <f t="shared" si="818"/>
        <v>0</v>
      </c>
      <c r="I800" s="792"/>
      <c r="J800" s="792">
        <f t="shared" si="819"/>
        <v>0</v>
      </c>
      <c r="K800" s="792"/>
      <c r="L800" s="792">
        <f t="shared" si="820"/>
        <v>0</v>
      </c>
      <c r="M800" s="792"/>
      <c r="N800" s="792">
        <f t="shared" si="821"/>
        <v>0</v>
      </c>
      <c r="O800" s="793">
        <f t="shared" si="822"/>
        <v>0</v>
      </c>
      <c r="P800" s="792"/>
      <c r="Q800" s="792">
        <f t="shared" si="823"/>
        <v>0</v>
      </c>
      <c r="R800" s="792"/>
      <c r="S800" s="792">
        <f t="shared" si="824"/>
        <v>0</v>
      </c>
      <c r="T800" s="792"/>
      <c r="U800" s="792">
        <f t="shared" si="825"/>
        <v>0</v>
      </c>
      <c r="V800" s="792"/>
      <c r="W800" s="794"/>
      <c r="X800" s="795">
        <f t="shared" si="826"/>
        <v>0</v>
      </c>
      <c r="Y800" s="191"/>
      <c r="Z800" s="191">
        <f t="shared" si="827"/>
        <v>0</v>
      </c>
      <c r="AA800" s="191">
        <f t="shared" si="828"/>
        <v>0</v>
      </c>
      <c r="AB800" s="191">
        <f t="shared" si="829"/>
        <v>0</v>
      </c>
      <c r="AC800" s="191">
        <f t="shared" si="830"/>
        <v>0</v>
      </c>
      <c r="AD800" s="191">
        <f t="shared" ref="AD800:AE800" si="858">$F800*O800</f>
        <v>0</v>
      </c>
      <c r="AE800" s="191">
        <f t="shared" si="858"/>
        <v>0</v>
      </c>
      <c r="AF800" s="191">
        <f t="shared" si="832"/>
        <v>0</v>
      </c>
      <c r="AG800" s="191">
        <f t="shared" si="833"/>
        <v>0</v>
      </c>
      <c r="AH800" s="191">
        <f t="shared" si="834"/>
        <v>0</v>
      </c>
      <c r="AI800" s="191"/>
      <c r="AJ800" s="191"/>
      <c r="AK800" s="191"/>
    </row>
    <row r="801" spans="1:37">
      <c r="A801" s="787" t="str">
        <f t="shared" si="835"/>
        <v/>
      </c>
      <c r="B801" s="788" t="b">
        <f>IF(D800&lt;&gt;"",'PRODUCER INFORMATION '!$V$4)</f>
        <v>0</v>
      </c>
      <c r="C801" s="789" t="b">
        <f xml:space="preserve"> IF(D800&lt;&gt;"",'PRODUCER INFORMATION '!$Q$6)</f>
        <v>0</v>
      </c>
      <c r="D801" s="786"/>
      <c r="E801" s="790"/>
      <c r="F801" s="791"/>
      <c r="G801" s="792"/>
      <c r="H801" s="792">
        <f t="shared" si="818"/>
        <v>0</v>
      </c>
      <c r="I801" s="792"/>
      <c r="J801" s="792">
        <f t="shared" si="819"/>
        <v>0</v>
      </c>
      <c r="K801" s="792"/>
      <c r="L801" s="792">
        <f t="shared" si="820"/>
        <v>0</v>
      </c>
      <c r="M801" s="792"/>
      <c r="N801" s="792">
        <f t="shared" si="821"/>
        <v>0</v>
      </c>
      <c r="O801" s="793">
        <f t="shared" si="822"/>
        <v>0</v>
      </c>
      <c r="P801" s="792"/>
      <c r="Q801" s="792">
        <f t="shared" si="823"/>
        <v>0</v>
      </c>
      <c r="R801" s="792"/>
      <c r="S801" s="792">
        <f t="shared" si="824"/>
        <v>0</v>
      </c>
      <c r="T801" s="792"/>
      <c r="U801" s="792">
        <f t="shared" si="825"/>
        <v>0</v>
      </c>
      <c r="V801" s="792"/>
      <c r="W801" s="794"/>
      <c r="X801" s="795">
        <f t="shared" si="826"/>
        <v>0</v>
      </c>
      <c r="Y801" s="191"/>
      <c r="Z801" s="191">
        <f t="shared" si="827"/>
        <v>0</v>
      </c>
      <c r="AA801" s="191">
        <f t="shared" si="828"/>
        <v>0</v>
      </c>
      <c r="AB801" s="191">
        <f t="shared" si="829"/>
        <v>0</v>
      </c>
      <c r="AC801" s="191">
        <f t="shared" si="830"/>
        <v>0</v>
      </c>
      <c r="AD801" s="191">
        <f t="shared" ref="AD801:AE801" si="859">$F801*O801</f>
        <v>0</v>
      </c>
      <c r="AE801" s="191">
        <f t="shared" si="859"/>
        <v>0</v>
      </c>
      <c r="AF801" s="191">
        <f t="shared" si="832"/>
        <v>0</v>
      </c>
      <c r="AG801" s="191">
        <f t="shared" si="833"/>
        <v>0</v>
      </c>
      <c r="AH801" s="191">
        <f t="shared" si="834"/>
        <v>0</v>
      </c>
      <c r="AI801" s="191"/>
      <c r="AJ801" s="191"/>
      <c r="AK801" s="191"/>
    </row>
    <row r="802" spans="1:37">
      <c r="A802" s="787" t="str">
        <f t="shared" si="835"/>
        <v/>
      </c>
      <c r="B802" s="788" t="b">
        <f>IF(D801&lt;&gt;"",'PRODUCER INFORMATION '!$V$4)</f>
        <v>0</v>
      </c>
      <c r="C802" s="789" t="b">
        <f xml:space="preserve"> IF(D801&lt;&gt;"",'PRODUCER INFORMATION '!$Q$6)</f>
        <v>0</v>
      </c>
      <c r="D802" s="786"/>
      <c r="E802" s="790"/>
      <c r="F802" s="791"/>
      <c r="G802" s="792"/>
      <c r="H802" s="792">
        <f t="shared" si="818"/>
        <v>0</v>
      </c>
      <c r="I802" s="792"/>
      <c r="J802" s="792">
        <f t="shared" si="819"/>
        <v>0</v>
      </c>
      <c r="K802" s="792"/>
      <c r="L802" s="792">
        <f t="shared" si="820"/>
        <v>0</v>
      </c>
      <c r="M802" s="792"/>
      <c r="N802" s="792">
        <f t="shared" si="821"/>
        <v>0</v>
      </c>
      <c r="O802" s="793">
        <f t="shared" si="822"/>
        <v>0</v>
      </c>
      <c r="P802" s="792"/>
      <c r="Q802" s="792">
        <f t="shared" si="823"/>
        <v>0</v>
      </c>
      <c r="R802" s="792"/>
      <c r="S802" s="792">
        <f t="shared" si="824"/>
        <v>0</v>
      </c>
      <c r="T802" s="792"/>
      <c r="U802" s="792">
        <f t="shared" si="825"/>
        <v>0</v>
      </c>
      <c r="V802" s="792"/>
      <c r="W802" s="794"/>
      <c r="X802" s="795">
        <f t="shared" si="826"/>
        <v>0</v>
      </c>
      <c r="Y802" s="191"/>
      <c r="Z802" s="191">
        <f t="shared" si="827"/>
        <v>0</v>
      </c>
      <c r="AA802" s="191">
        <f t="shared" si="828"/>
        <v>0</v>
      </c>
      <c r="AB802" s="191">
        <f t="shared" si="829"/>
        <v>0</v>
      </c>
      <c r="AC802" s="191">
        <f t="shared" si="830"/>
        <v>0</v>
      </c>
      <c r="AD802" s="191">
        <f t="shared" ref="AD802:AE802" si="860">$F802*O802</f>
        <v>0</v>
      </c>
      <c r="AE802" s="191">
        <f t="shared" si="860"/>
        <v>0</v>
      </c>
      <c r="AF802" s="191">
        <f t="shared" si="832"/>
        <v>0</v>
      </c>
      <c r="AG802" s="191">
        <f t="shared" si="833"/>
        <v>0</v>
      </c>
      <c r="AH802" s="191">
        <f t="shared" si="834"/>
        <v>0</v>
      </c>
      <c r="AI802" s="191"/>
      <c r="AJ802" s="191"/>
      <c r="AK802" s="191"/>
    </row>
    <row r="803" spans="1:37">
      <c r="A803" s="787" t="str">
        <f t="shared" si="835"/>
        <v/>
      </c>
      <c r="B803" s="788" t="b">
        <f>IF(D802&lt;&gt;"",'PRODUCER INFORMATION '!$V$4)</f>
        <v>0</v>
      </c>
      <c r="C803" s="789" t="b">
        <f xml:space="preserve"> IF(D802&lt;&gt;"",'PRODUCER INFORMATION '!$Q$6)</f>
        <v>0</v>
      </c>
      <c r="D803" s="786"/>
      <c r="E803" s="790"/>
      <c r="F803" s="791"/>
      <c r="G803" s="792"/>
      <c r="H803" s="792">
        <f t="shared" si="818"/>
        <v>0</v>
      </c>
      <c r="I803" s="792"/>
      <c r="J803" s="792">
        <f t="shared" si="819"/>
        <v>0</v>
      </c>
      <c r="K803" s="792"/>
      <c r="L803" s="792">
        <f t="shared" si="820"/>
        <v>0</v>
      </c>
      <c r="M803" s="792"/>
      <c r="N803" s="792">
        <f t="shared" si="821"/>
        <v>0</v>
      </c>
      <c r="O803" s="793">
        <f t="shared" si="822"/>
        <v>0</v>
      </c>
      <c r="P803" s="792"/>
      <c r="Q803" s="792">
        <f t="shared" si="823"/>
        <v>0</v>
      </c>
      <c r="R803" s="792"/>
      <c r="S803" s="792">
        <f t="shared" si="824"/>
        <v>0</v>
      </c>
      <c r="T803" s="792"/>
      <c r="U803" s="792">
        <f t="shared" si="825"/>
        <v>0</v>
      </c>
      <c r="V803" s="792"/>
      <c r="W803" s="794"/>
      <c r="X803" s="795">
        <f t="shared" si="826"/>
        <v>0</v>
      </c>
      <c r="Y803" s="191"/>
      <c r="Z803" s="191">
        <f t="shared" si="827"/>
        <v>0</v>
      </c>
      <c r="AA803" s="191">
        <f t="shared" si="828"/>
        <v>0</v>
      </c>
      <c r="AB803" s="191">
        <f t="shared" si="829"/>
        <v>0</v>
      </c>
      <c r="AC803" s="191">
        <f t="shared" si="830"/>
        <v>0</v>
      </c>
      <c r="AD803" s="191">
        <f t="shared" ref="AD803:AE803" si="861">$F803*O803</f>
        <v>0</v>
      </c>
      <c r="AE803" s="191">
        <f t="shared" si="861"/>
        <v>0</v>
      </c>
      <c r="AF803" s="191">
        <f t="shared" si="832"/>
        <v>0</v>
      </c>
      <c r="AG803" s="191">
        <f t="shared" si="833"/>
        <v>0</v>
      </c>
      <c r="AH803" s="191">
        <f t="shared" si="834"/>
        <v>0</v>
      </c>
      <c r="AI803" s="191"/>
      <c r="AJ803" s="191"/>
      <c r="AK803" s="191"/>
    </row>
    <row r="804" spans="1:37">
      <c r="A804" s="787" t="str">
        <f t="shared" si="835"/>
        <v/>
      </c>
      <c r="B804" s="788" t="b">
        <f>IF(D803&lt;&gt;"",'PRODUCER INFORMATION '!$V$4)</f>
        <v>0</v>
      </c>
      <c r="C804" s="789" t="b">
        <f xml:space="preserve"> IF(D803&lt;&gt;"",'PRODUCER INFORMATION '!$Q$6)</f>
        <v>0</v>
      </c>
      <c r="D804" s="786"/>
      <c r="E804" s="790"/>
      <c r="F804" s="791"/>
      <c r="G804" s="792"/>
      <c r="H804" s="792">
        <f t="shared" si="818"/>
        <v>0</v>
      </c>
      <c r="I804" s="792"/>
      <c r="J804" s="792">
        <f t="shared" si="819"/>
        <v>0</v>
      </c>
      <c r="K804" s="792"/>
      <c r="L804" s="792">
        <f t="shared" si="820"/>
        <v>0</v>
      </c>
      <c r="M804" s="792"/>
      <c r="N804" s="792">
        <f t="shared" si="821"/>
        <v>0</v>
      </c>
      <c r="O804" s="793">
        <f t="shared" si="822"/>
        <v>0</v>
      </c>
      <c r="P804" s="792"/>
      <c r="Q804" s="792">
        <f t="shared" si="823"/>
        <v>0</v>
      </c>
      <c r="R804" s="792"/>
      <c r="S804" s="792">
        <f t="shared" si="824"/>
        <v>0</v>
      </c>
      <c r="T804" s="792"/>
      <c r="U804" s="792">
        <f t="shared" si="825"/>
        <v>0</v>
      </c>
      <c r="V804" s="792"/>
      <c r="W804" s="794"/>
      <c r="X804" s="795">
        <f t="shared" si="826"/>
        <v>0</v>
      </c>
      <c r="Y804" s="191"/>
      <c r="Z804" s="191">
        <f t="shared" si="827"/>
        <v>0</v>
      </c>
      <c r="AA804" s="191">
        <f t="shared" si="828"/>
        <v>0</v>
      </c>
      <c r="AB804" s="191">
        <f t="shared" si="829"/>
        <v>0</v>
      </c>
      <c r="AC804" s="191">
        <f t="shared" si="830"/>
        <v>0</v>
      </c>
      <c r="AD804" s="191">
        <f t="shared" ref="AD804:AE804" si="862">$F804*O804</f>
        <v>0</v>
      </c>
      <c r="AE804" s="191">
        <f t="shared" si="862"/>
        <v>0</v>
      </c>
      <c r="AF804" s="191">
        <f t="shared" si="832"/>
        <v>0</v>
      </c>
      <c r="AG804" s="191">
        <f t="shared" si="833"/>
        <v>0</v>
      </c>
      <c r="AH804" s="191">
        <f t="shared" si="834"/>
        <v>0</v>
      </c>
      <c r="AI804" s="191"/>
      <c r="AJ804" s="191"/>
      <c r="AK804" s="191"/>
    </row>
    <row r="805" spans="1:37">
      <c r="A805" s="787" t="str">
        <f t="shared" si="835"/>
        <v/>
      </c>
      <c r="B805" s="788" t="b">
        <f>IF(D804&lt;&gt;"",'PRODUCER INFORMATION '!$V$4)</f>
        <v>0</v>
      </c>
      <c r="C805" s="789" t="b">
        <f xml:space="preserve"> IF(D804&lt;&gt;"",'PRODUCER INFORMATION '!$Q$6)</f>
        <v>0</v>
      </c>
      <c r="D805" s="786"/>
      <c r="E805" s="790"/>
      <c r="F805" s="791"/>
      <c r="G805" s="792"/>
      <c r="H805" s="792">
        <f t="shared" si="818"/>
        <v>0</v>
      </c>
      <c r="I805" s="792"/>
      <c r="J805" s="792">
        <f t="shared" si="819"/>
        <v>0</v>
      </c>
      <c r="K805" s="792"/>
      <c r="L805" s="792">
        <f t="shared" si="820"/>
        <v>0</v>
      </c>
      <c r="M805" s="792"/>
      <c r="N805" s="792">
        <f t="shared" si="821"/>
        <v>0</v>
      </c>
      <c r="O805" s="793">
        <f t="shared" si="822"/>
        <v>0</v>
      </c>
      <c r="P805" s="792"/>
      <c r="Q805" s="792">
        <f t="shared" si="823"/>
        <v>0</v>
      </c>
      <c r="R805" s="792"/>
      <c r="S805" s="792">
        <f t="shared" si="824"/>
        <v>0</v>
      </c>
      <c r="T805" s="792"/>
      <c r="U805" s="792">
        <f t="shared" si="825"/>
        <v>0</v>
      </c>
      <c r="V805" s="792"/>
      <c r="W805" s="794"/>
      <c r="X805" s="795">
        <f t="shared" si="826"/>
        <v>0</v>
      </c>
      <c r="Y805" s="191"/>
      <c r="Z805" s="191">
        <f t="shared" si="827"/>
        <v>0</v>
      </c>
      <c r="AA805" s="191">
        <f t="shared" si="828"/>
        <v>0</v>
      </c>
      <c r="AB805" s="191">
        <f t="shared" si="829"/>
        <v>0</v>
      </c>
      <c r="AC805" s="191">
        <f t="shared" si="830"/>
        <v>0</v>
      </c>
      <c r="AD805" s="191">
        <f t="shared" ref="AD805:AE805" si="863">$F805*O805</f>
        <v>0</v>
      </c>
      <c r="AE805" s="191">
        <f t="shared" si="863"/>
        <v>0</v>
      </c>
      <c r="AF805" s="191">
        <f t="shared" si="832"/>
        <v>0</v>
      </c>
      <c r="AG805" s="191">
        <f t="shared" si="833"/>
        <v>0</v>
      </c>
      <c r="AH805" s="191">
        <f t="shared" si="834"/>
        <v>0</v>
      </c>
      <c r="AI805" s="191"/>
      <c r="AJ805" s="191"/>
      <c r="AK805" s="191"/>
    </row>
    <row r="806" spans="1:37">
      <c r="A806" s="787" t="str">
        <f t="shared" si="835"/>
        <v/>
      </c>
      <c r="B806" s="788" t="b">
        <f>IF(D805&lt;&gt;"",'PRODUCER INFORMATION '!$V$4)</f>
        <v>0</v>
      </c>
      <c r="C806" s="789" t="b">
        <f xml:space="preserve"> IF(D805&lt;&gt;"",'PRODUCER INFORMATION '!$Q$6)</f>
        <v>0</v>
      </c>
      <c r="D806" s="786"/>
      <c r="E806" s="790"/>
      <c r="F806" s="791"/>
      <c r="G806" s="792"/>
      <c r="H806" s="792">
        <f t="shared" si="818"/>
        <v>0</v>
      </c>
      <c r="I806" s="792"/>
      <c r="J806" s="792">
        <f t="shared" si="819"/>
        <v>0</v>
      </c>
      <c r="K806" s="792"/>
      <c r="L806" s="792">
        <f t="shared" si="820"/>
        <v>0</v>
      </c>
      <c r="M806" s="792"/>
      <c r="N806" s="792">
        <f t="shared" si="821"/>
        <v>0</v>
      </c>
      <c r="O806" s="793">
        <f t="shared" si="822"/>
        <v>0</v>
      </c>
      <c r="P806" s="792"/>
      <c r="Q806" s="792">
        <f t="shared" si="823"/>
        <v>0</v>
      </c>
      <c r="R806" s="792"/>
      <c r="S806" s="792">
        <f t="shared" si="824"/>
        <v>0</v>
      </c>
      <c r="T806" s="792"/>
      <c r="U806" s="792">
        <f t="shared" si="825"/>
        <v>0</v>
      </c>
      <c r="V806" s="792"/>
      <c r="W806" s="794"/>
      <c r="X806" s="795">
        <f t="shared" si="826"/>
        <v>0</v>
      </c>
      <c r="Y806" s="191"/>
      <c r="Z806" s="191">
        <f t="shared" si="827"/>
        <v>0</v>
      </c>
      <c r="AA806" s="191">
        <f t="shared" si="828"/>
        <v>0</v>
      </c>
      <c r="AB806" s="191">
        <f t="shared" si="829"/>
        <v>0</v>
      </c>
      <c r="AC806" s="191">
        <f t="shared" si="830"/>
        <v>0</v>
      </c>
      <c r="AD806" s="191">
        <f t="shared" ref="AD806:AE806" si="864">$F806*O806</f>
        <v>0</v>
      </c>
      <c r="AE806" s="191">
        <f t="shared" si="864"/>
        <v>0</v>
      </c>
      <c r="AF806" s="191">
        <f t="shared" si="832"/>
        <v>0</v>
      </c>
      <c r="AG806" s="191">
        <f t="shared" si="833"/>
        <v>0</v>
      </c>
      <c r="AH806" s="191">
        <f t="shared" si="834"/>
        <v>0</v>
      </c>
      <c r="AI806" s="191"/>
      <c r="AJ806" s="191"/>
      <c r="AK806" s="191"/>
    </row>
    <row r="807" spans="1:37">
      <c r="A807" s="787" t="str">
        <f t="shared" si="835"/>
        <v/>
      </c>
      <c r="B807" s="788" t="b">
        <f>IF(D806&lt;&gt;"",'PRODUCER INFORMATION '!$V$4)</f>
        <v>0</v>
      </c>
      <c r="C807" s="789" t="b">
        <f xml:space="preserve"> IF(D806&lt;&gt;"",'PRODUCER INFORMATION '!$Q$6)</f>
        <v>0</v>
      </c>
      <c r="D807" s="786"/>
      <c r="E807" s="790"/>
      <c r="F807" s="791"/>
      <c r="G807" s="792"/>
      <c r="H807" s="792">
        <f t="shared" si="818"/>
        <v>0</v>
      </c>
      <c r="I807" s="792"/>
      <c r="J807" s="792">
        <f t="shared" si="819"/>
        <v>0</v>
      </c>
      <c r="K807" s="792"/>
      <c r="L807" s="792">
        <f t="shared" si="820"/>
        <v>0</v>
      </c>
      <c r="M807" s="792"/>
      <c r="N807" s="792">
        <f t="shared" si="821"/>
        <v>0</v>
      </c>
      <c r="O807" s="793">
        <f t="shared" si="822"/>
        <v>0</v>
      </c>
      <c r="P807" s="792"/>
      <c r="Q807" s="792">
        <f t="shared" si="823"/>
        <v>0</v>
      </c>
      <c r="R807" s="792"/>
      <c r="S807" s="792">
        <f t="shared" si="824"/>
        <v>0</v>
      </c>
      <c r="T807" s="792"/>
      <c r="U807" s="792">
        <f t="shared" si="825"/>
        <v>0</v>
      </c>
      <c r="V807" s="792"/>
      <c r="W807" s="794"/>
      <c r="X807" s="795">
        <f t="shared" si="826"/>
        <v>0</v>
      </c>
      <c r="Y807" s="191"/>
      <c r="Z807" s="191">
        <f t="shared" si="827"/>
        <v>0</v>
      </c>
      <c r="AA807" s="191">
        <f t="shared" si="828"/>
        <v>0</v>
      </c>
      <c r="AB807" s="191">
        <f t="shared" si="829"/>
        <v>0</v>
      </c>
      <c r="AC807" s="191">
        <f t="shared" si="830"/>
        <v>0</v>
      </c>
      <c r="AD807" s="191">
        <f t="shared" ref="AD807:AE807" si="865">$F807*O807</f>
        <v>0</v>
      </c>
      <c r="AE807" s="191">
        <f t="shared" si="865"/>
        <v>0</v>
      </c>
      <c r="AF807" s="191">
        <f t="shared" si="832"/>
        <v>0</v>
      </c>
      <c r="AG807" s="191">
        <f t="shared" si="833"/>
        <v>0</v>
      </c>
      <c r="AH807" s="191">
        <f t="shared" si="834"/>
        <v>0</v>
      </c>
      <c r="AI807" s="191"/>
      <c r="AJ807" s="191"/>
      <c r="AK807" s="191"/>
    </row>
    <row r="808" spans="1:37">
      <c r="A808" s="787" t="str">
        <f t="shared" si="835"/>
        <v/>
      </c>
      <c r="B808" s="788" t="b">
        <f>IF(D807&lt;&gt;"",'PRODUCER INFORMATION '!$V$4)</f>
        <v>0</v>
      </c>
      <c r="C808" s="789" t="b">
        <f xml:space="preserve"> IF(D807&lt;&gt;"",'PRODUCER INFORMATION '!$Q$6)</f>
        <v>0</v>
      </c>
      <c r="D808" s="786"/>
      <c r="E808" s="790"/>
      <c r="F808" s="791"/>
      <c r="G808" s="792"/>
      <c r="H808" s="792">
        <f t="shared" si="818"/>
        <v>0</v>
      </c>
      <c r="I808" s="792"/>
      <c r="J808" s="792">
        <f t="shared" si="819"/>
        <v>0</v>
      </c>
      <c r="K808" s="792"/>
      <c r="L808" s="792">
        <f t="shared" si="820"/>
        <v>0</v>
      </c>
      <c r="M808" s="792"/>
      <c r="N808" s="792">
        <f t="shared" si="821"/>
        <v>0</v>
      </c>
      <c r="O808" s="793">
        <f t="shared" si="822"/>
        <v>0</v>
      </c>
      <c r="P808" s="792"/>
      <c r="Q808" s="792">
        <f t="shared" si="823"/>
        <v>0</v>
      </c>
      <c r="R808" s="792"/>
      <c r="S808" s="792">
        <f t="shared" si="824"/>
        <v>0</v>
      </c>
      <c r="T808" s="792"/>
      <c r="U808" s="792">
        <f t="shared" si="825"/>
        <v>0</v>
      </c>
      <c r="V808" s="792"/>
      <c r="W808" s="794"/>
      <c r="X808" s="795">
        <f t="shared" si="826"/>
        <v>0</v>
      </c>
      <c r="Y808" s="191"/>
      <c r="Z808" s="191">
        <f t="shared" si="827"/>
        <v>0</v>
      </c>
      <c r="AA808" s="191">
        <f t="shared" si="828"/>
        <v>0</v>
      </c>
      <c r="AB808" s="191">
        <f t="shared" si="829"/>
        <v>0</v>
      </c>
      <c r="AC808" s="191">
        <f t="shared" si="830"/>
        <v>0</v>
      </c>
      <c r="AD808" s="191">
        <f t="shared" ref="AD808:AE808" si="866">$F808*O808</f>
        <v>0</v>
      </c>
      <c r="AE808" s="191">
        <f t="shared" si="866"/>
        <v>0</v>
      </c>
      <c r="AF808" s="191">
        <f t="shared" si="832"/>
        <v>0</v>
      </c>
      <c r="AG808" s="191">
        <f t="shared" si="833"/>
        <v>0</v>
      </c>
      <c r="AH808" s="191">
        <f t="shared" si="834"/>
        <v>0</v>
      </c>
      <c r="AI808" s="191"/>
      <c r="AJ808" s="191"/>
      <c r="AK808" s="191"/>
    </row>
    <row r="809" spans="1:37">
      <c r="A809" s="787" t="str">
        <f t="shared" si="835"/>
        <v/>
      </c>
      <c r="B809" s="788" t="b">
        <f>IF(D808&lt;&gt;"",'PRODUCER INFORMATION '!$V$4)</f>
        <v>0</v>
      </c>
      <c r="C809" s="789" t="b">
        <f xml:space="preserve"> IF(D808&lt;&gt;"",'PRODUCER INFORMATION '!$Q$6)</f>
        <v>0</v>
      </c>
      <c r="D809" s="786"/>
      <c r="E809" s="790"/>
      <c r="F809" s="791"/>
      <c r="G809" s="792"/>
      <c r="H809" s="792">
        <f t="shared" si="818"/>
        <v>0</v>
      </c>
      <c r="I809" s="792"/>
      <c r="J809" s="792">
        <f t="shared" si="819"/>
        <v>0</v>
      </c>
      <c r="K809" s="792"/>
      <c r="L809" s="792">
        <f t="shared" si="820"/>
        <v>0</v>
      </c>
      <c r="M809" s="792"/>
      <c r="N809" s="792">
        <f t="shared" si="821"/>
        <v>0</v>
      </c>
      <c r="O809" s="793">
        <f t="shared" si="822"/>
        <v>0</v>
      </c>
      <c r="P809" s="792"/>
      <c r="Q809" s="792">
        <f t="shared" si="823"/>
        <v>0</v>
      </c>
      <c r="R809" s="792"/>
      <c r="S809" s="792">
        <f t="shared" si="824"/>
        <v>0</v>
      </c>
      <c r="T809" s="792"/>
      <c r="U809" s="792">
        <f t="shared" si="825"/>
        <v>0</v>
      </c>
      <c r="V809" s="792"/>
      <c r="W809" s="794"/>
      <c r="X809" s="795">
        <f t="shared" si="826"/>
        <v>0</v>
      </c>
      <c r="Y809" s="191"/>
      <c r="Z809" s="191">
        <f t="shared" si="827"/>
        <v>0</v>
      </c>
      <c r="AA809" s="191">
        <f t="shared" si="828"/>
        <v>0</v>
      </c>
      <c r="AB809" s="191">
        <f t="shared" si="829"/>
        <v>0</v>
      </c>
      <c r="AC809" s="191">
        <f t="shared" si="830"/>
        <v>0</v>
      </c>
      <c r="AD809" s="191">
        <f t="shared" ref="AD809:AE809" si="867">$F809*O809</f>
        <v>0</v>
      </c>
      <c r="AE809" s="191">
        <f t="shared" si="867"/>
        <v>0</v>
      </c>
      <c r="AF809" s="191">
        <f t="shared" si="832"/>
        <v>0</v>
      </c>
      <c r="AG809" s="191">
        <f t="shared" si="833"/>
        <v>0</v>
      </c>
      <c r="AH809" s="191">
        <f t="shared" si="834"/>
        <v>0</v>
      </c>
      <c r="AI809" s="191"/>
      <c r="AJ809" s="191"/>
      <c r="AK809" s="191"/>
    </row>
    <row r="810" spans="1:37">
      <c r="A810" s="787" t="str">
        <f t="shared" si="835"/>
        <v/>
      </c>
      <c r="B810" s="788" t="b">
        <f>IF(D809&lt;&gt;"",'PRODUCER INFORMATION '!$V$4)</f>
        <v>0</v>
      </c>
      <c r="C810" s="789" t="b">
        <f xml:space="preserve"> IF(D809&lt;&gt;"",'PRODUCER INFORMATION '!$Q$6)</f>
        <v>0</v>
      </c>
      <c r="D810" s="786"/>
      <c r="E810" s="790"/>
      <c r="F810" s="791"/>
      <c r="G810" s="792"/>
      <c r="H810" s="792">
        <f t="shared" si="818"/>
        <v>0</v>
      </c>
      <c r="I810" s="792"/>
      <c r="J810" s="792">
        <f t="shared" si="819"/>
        <v>0</v>
      </c>
      <c r="K810" s="792"/>
      <c r="L810" s="792">
        <f t="shared" si="820"/>
        <v>0</v>
      </c>
      <c r="M810" s="792"/>
      <c r="N810" s="792">
        <f t="shared" si="821"/>
        <v>0</v>
      </c>
      <c r="O810" s="793">
        <f t="shared" si="822"/>
        <v>0</v>
      </c>
      <c r="P810" s="792"/>
      <c r="Q810" s="792">
        <f t="shared" si="823"/>
        <v>0</v>
      </c>
      <c r="R810" s="792"/>
      <c r="S810" s="792">
        <f t="shared" si="824"/>
        <v>0</v>
      </c>
      <c r="T810" s="792"/>
      <c r="U810" s="792">
        <f t="shared" si="825"/>
        <v>0</v>
      </c>
      <c r="V810" s="792"/>
      <c r="W810" s="794"/>
      <c r="X810" s="795">
        <f t="shared" si="826"/>
        <v>0</v>
      </c>
      <c r="Y810" s="191"/>
      <c r="Z810" s="191">
        <f t="shared" si="827"/>
        <v>0</v>
      </c>
      <c r="AA810" s="191">
        <f t="shared" si="828"/>
        <v>0</v>
      </c>
      <c r="AB810" s="191">
        <f t="shared" si="829"/>
        <v>0</v>
      </c>
      <c r="AC810" s="191">
        <f t="shared" si="830"/>
        <v>0</v>
      </c>
      <c r="AD810" s="191">
        <f t="shared" ref="AD810:AE810" si="868">$F810*O810</f>
        <v>0</v>
      </c>
      <c r="AE810" s="191">
        <f t="shared" si="868"/>
        <v>0</v>
      </c>
      <c r="AF810" s="191">
        <f t="shared" si="832"/>
        <v>0</v>
      </c>
      <c r="AG810" s="191">
        <f t="shared" si="833"/>
        <v>0</v>
      </c>
      <c r="AH810" s="191">
        <f t="shared" si="834"/>
        <v>0</v>
      </c>
      <c r="AI810" s="191"/>
      <c r="AJ810" s="191"/>
      <c r="AK810" s="191"/>
    </row>
    <row r="811" spans="1:37">
      <c r="A811" s="787" t="str">
        <f t="shared" si="835"/>
        <v/>
      </c>
      <c r="B811" s="788" t="b">
        <f>IF(D810&lt;&gt;"",'PRODUCER INFORMATION '!$V$4)</f>
        <v>0</v>
      </c>
      <c r="C811" s="789" t="b">
        <f xml:space="preserve"> IF(D810&lt;&gt;"",'PRODUCER INFORMATION '!$Q$6)</f>
        <v>0</v>
      </c>
      <c r="D811" s="786"/>
      <c r="E811" s="790"/>
      <c r="F811" s="791"/>
      <c r="G811" s="792"/>
      <c r="H811" s="792">
        <f t="shared" si="818"/>
        <v>0</v>
      </c>
      <c r="I811" s="792"/>
      <c r="J811" s="792">
        <f t="shared" si="819"/>
        <v>0</v>
      </c>
      <c r="K811" s="792"/>
      <c r="L811" s="792">
        <f t="shared" si="820"/>
        <v>0</v>
      </c>
      <c r="M811" s="792"/>
      <c r="N811" s="792">
        <f t="shared" si="821"/>
        <v>0</v>
      </c>
      <c r="O811" s="793">
        <f t="shared" si="822"/>
        <v>0</v>
      </c>
      <c r="P811" s="792"/>
      <c r="Q811" s="792">
        <f t="shared" si="823"/>
        <v>0</v>
      </c>
      <c r="R811" s="792"/>
      <c r="S811" s="792">
        <f t="shared" si="824"/>
        <v>0</v>
      </c>
      <c r="T811" s="792"/>
      <c r="U811" s="792">
        <f t="shared" si="825"/>
        <v>0</v>
      </c>
      <c r="V811" s="792"/>
      <c r="W811" s="794"/>
      <c r="X811" s="795">
        <f t="shared" si="826"/>
        <v>0</v>
      </c>
      <c r="Y811" s="191"/>
      <c r="Z811" s="191">
        <f t="shared" si="827"/>
        <v>0</v>
      </c>
      <c r="AA811" s="191">
        <f t="shared" si="828"/>
        <v>0</v>
      </c>
      <c r="AB811" s="191">
        <f t="shared" si="829"/>
        <v>0</v>
      </c>
      <c r="AC811" s="191">
        <f t="shared" si="830"/>
        <v>0</v>
      </c>
      <c r="AD811" s="191">
        <f t="shared" ref="AD811:AE811" si="869">$F811*O811</f>
        <v>0</v>
      </c>
      <c r="AE811" s="191">
        <f t="shared" si="869"/>
        <v>0</v>
      </c>
      <c r="AF811" s="191">
        <f t="shared" si="832"/>
        <v>0</v>
      </c>
      <c r="AG811" s="191">
        <f t="shared" si="833"/>
        <v>0</v>
      </c>
      <c r="AH811" s="191">
        <f t="shared" si="834"/>
        <v>0</v>
      </c>
      <c r="AI811" s="191"/>
      <c r="AJ811" s="191"/>
      <c r="AK811" s="191"/>
    </row>
    <row r="812" spans="1:37">
      <c r="A812" s="787" t="str">
        <f t="shared" si="835"/>
        <v/>
      </c>
      <c r="B812" s="788" t="b">
        <f>IF(D811&lt;&gt;"",'PRODUCER INFORMATION '!$V$4)</f>
        <v>0</v>
      </c>
      <c r="C812" s="789" t="b">
        <f xml:space="preserve"> IF(D811&lt;&gt;"",'PRODUCER INFORMATION '!$Q$6)</f>
        <v>0</v>
      </c>
      <c r="D812" s="786"/>
      <c r="E812" s="790"/>
      <c r="F812" s="791"/>
      <c r="G812" s="792"/>
      <c r="H812" s="792">
        <f t="shared" si="818"/>
        <v>0</v>
      </c>
      <c r="I812" s="792"/>
      <c r="J812" s="792">
        <f t="shared" si="819"/>
        <v>0</v>
      </c>
      <c r="K812" s="792"/>
      <c r="L812" s="792">
        <f t="shared" si="820"/>
        <v>0</v>
      </c>
      <c r="M812" s="792"/>
      <c r="N812" s="792">
        <f t="shared" si="821"/>
        <v>0</v>
      </c>
      <c r="O812" s="793">
        <f t="shared" si="822"/>
        <v>0</v>
      </c>
      <c r="P812" s="792"/>
      <c r="Q812" s="792">
        <f t="shared" si="823"/>
        <v>0</v>
      </c>
      <c r="R812" s="792"/>
      <c r="S812" s="792">
        <f t="shared" si="824"/>
        <v>0</v>
      </c>
      <c r="T812" s="792"/>
      <c r="U812" s="792">
        <f t="shared" si="825"/>
        <v>0</v>
      </c>
      <c r="V812" s="792"/>
      <c r="W812" s="794"/>
      <c r="X812" s="795">
        <f t="shared" si="826"/>
        <v>0</v>
      </c>
      <c r="Y812" s="191"/>
      <c r="Z812" s="191">
        <f t="shared" si="827"/>
        <v>0</v>
      </c>
      <c r="AA812" s="191">
        <f t="shared" si="828"/>
        <v>0</v>
      </c>
      <c r="AB812" s="191">
        <f t="shared" si="829"/>
        <v>0</v>
      </c>
      <c r="AC812" s="191">
        <f t="shared" si="830"/>
        <v>0</v>
      </c>
      <c r="AD812" s="191">
        <f t="shared" ref="AD812:AE812" si="870">$F812*O812</f>
        <v>0</v>
      </c>
      <c r="AE812" s="191">
        <f t="shared" si="870"/>
        <v>0</v>
      </c>
      <c r="AF812" s="191">
        <f t="shared" si="832"/>
        <v>0</v>
      </c>
      <c r="AG812" s="191">
        <f t="shared" si="833"/>
        <v>0</v>
      </c>
      <c r="AH812" s="191">
        <f t="shared" si="834"/>
        <v>0</v>
      </c>
      <c r="AI812" s="191"/>
      <c r="AJ812" s="191"/>
      <c r="AK812" s="191"/>
    </row>
    <row r="813" spans="1:37">
      <c r="A813" s="787" t="str">
        <f t="shared" si="835"/>
        <v/>
      </c>
      <c r="B813" s="788" t="b">
        <f>IF(D812&lt;&gt;"",'PRODUCER INFORMATION '!$V$4)</f>
        <v>0</v>
      </c>
      <c r="C813" s="789" t="b">
        <f xml:space="preserve"> IF(D812&lt;&gt;"",'PRODUCER INFORMATION '!$Q$6)</f>
        <v>0</v>
      </c>
      <c r="D813" s="786"/>
      <c r="E813" s="790"/>
      <c r="F813" s="791"/>
      <c r="G813" s="792"/>
      <c r="H813" s="792">
        <f t="shared" si="818"/>
        <v>0</v>
      </c>
      <c r="I813" s="792"/>
      <c r="J813" s="792">
        <f t="shared" si="819"/>
        <v>0</v>
      </c>
      <c r="K813" s="792"/>
      <c r="L813" s="792">
        <f t="shared" si="820"/>
        <v>0</v>
      </c>
      <c r="M813" s="792"/>
      <c r="N813" s="792">
        <f t="shared" si="821"/>
        <v>0</v>
      </c>
      <c r="O813" s="793">
        <f t="shared" si="822"/>
        <v>0</v>
      </c>
      <c r="P813" s="792"/>
      <c r="Q813" s="792">
        <f t="shared" si="823"/>
        <v>0</v>
      </c>
      <c r="R813" s="792"/>
      <c r="S813" s="792">
        <f t="shared" si="824"/>
        <v>0</v>
      </c>
      <c r="T813" s="792"/>
      <c r="U813" s="792">
        <f t="shared" si="825"/>
        <v>0</v>
      </c>
      <c r="V813" s="792"/>
      <c r="W813" s="794"/>
      <c r="X813" s="795">
        <f t="shared" si="826"/>
        <v>0</v>
      </c>
      <c r="Y813" s="191"/>
      <c r="Z813" s="191">
        <f t="shared" si="827"/>
        <v>0</v>
      </c>
      <c r="AA813" s="191">
        <f t="shared" si="828"/>
        <v>0</v>
      </c>
      <c r="AB813" s="191">
        <f t="shared" si="829"/>
        <v>0</v>
      </c>
      <c r="AC813" s="191">
        <f t="shared" si="830"/>
        <v>0</v>
      </c>
      <c r="AD813" s="191">
        <f t="shared" ref="AD813:AE813" si="871">$F813*O813</f>
        <v>0</v>
      </c>
      <c r="AE813" s="191">
        <f t="shared" si="871"/>
        <v>0</v>
      </c>
      <c r="AF813" s="191">
        <f t="shared" si="832"/>
        <v>0</v>
      </c>
      <c r="AG813" s="191">
        <f t="shared" si="833"/>
        <v>0</v>
      </c>
      <c r="AH813" s="191">
        <f t="shared" si="834"/>
        <v>0</v>
      </c>
      <c r="AI813" s="191"/>
      <c r="AJ813" s="191"/>
      <c r="AK813" s="191"/>
    </row>
    <row r="814" spans="1:37">
      <c r="A814" s="787" t="str">
        <f t="shared" si="835"/>
        <v/>
      </c>
      <c r="B814" s="788" t="b">
        <f>IF(D813&lt;&gt;"",'PRODUCER INFORMATION '!$V$4)</f>
        <v>0</v>
      </c>
      <c r="C814" s="789" t="b">
        <f xml:space="preserve"> IF(D813&lt;&gt;"",'PRODUCER INFORMATION '!$Q$6)</f>
        <v>0</v>
      </c>
      <c r="D814" s="786"/>
      <c r="E814" s="790"/>
      <c r="F814" s="791"/>
      <c r="G814" s="792"/>
      <c r="H814" s="792">
        <f t="shared" si="818"/>
        <v>0</v>
      </c>
      <c r="I814" s="792"/>
      <c r="J814" s="792">
        <f t="shared" si="819"/>
        <v>0</v>
      </c>
      <c r="K814" s="792"/>
      <c r="L814" s="792">
        <f t="shared" si="820"/>
        <v>0</v>
      </c>
      <c r="M814" s="792"/>
      <c r="N814" s="792">
        <f t="shared" si="821"/>
        <v>0</v>
      </c>
      <c r="O814" s="793">
        <f t="shared" si="822"/>
        <v>0</v>
      </c>
      <c r="P814" s="792"/>
      <c r="Q814" s="792">
        <f t="shared" si="823"/>
        <v>0</v>
      </c>
      <c r="R814" s="792"/>
      <c r="S814" s="792">
        <f t="shared" si="824"/>
        <v>0</v>
      </c>
      <c r="T814" s="792"/>
      <c r="U814" s="792">
        <f t="shared" si="825"/>
        <v>0</v>
      </c>
      <c r="V814" s="792"/>
      <c r="W814" s="794"/>
      <c r="X814" s="795">
        <f t="shared" si="826"/>
        <v>0</v>
      </c>
      <c r="Y814" s="191"/>
      <c r="Z814" s="191">
        <f t="shared" si="827"/>
        <v>0</v>
      </c>
      <c r="AA814" s="191">
        <f t="shared" si="828"/>
        <v>0</v>
      </c>
      <c r="AB814" s="191">
        <f t="shared" si="829"/>
        <v>0</v>
      </c>
      <c r="AC814" s="191">
        <f t="shared" si="830"/>
        <v>0</v>
      </c>
      <c r="AD814" s="191">
        <f t="shared" ref="AD814:AE814" si="872">$F814*O814</f>
        <v>0</v>
      </c>
      <c r="AE814" s="191">
        <f t="shared" si="872"/>
        <v>0</v>
      </c>
      <c r="AF814" s="191">
        <f t="shared" si="832"/>
        <v>0</v>
      </c>
      <c r="AG814" s="191">
        <f t="shared" si="833"/>
        <v>0</v>
      </c>
      <c r="AH814" s="191">
        <f t="shared" si="834"/>
        <v>0</v>
      </c>
      <c r="AI814" s="191"/>
      <c r="AJ814" s="191"/>
      <c r="AK814" s="191"/>
    </row>
    <row r="815" spans="1:37">
      <c r="A815" s="787" t="str">
        <f t="shared" si="835"/>
        <v/>
      </c>
      <c r="B815" s="788" t="b">
        <f>IF(D814&lt;&gt;"",'PRODUCER INFORMATION '!$V$4)</f>
        <v>0</v>
      </c>
      <c r="C815" s="789" t="b">
        <f xml:space="preserve"> IF(D814&lt;&gt;"",'PRODUCER INFORMATION '!$Q$6)</f>
        <v>0</v>
      </c>
      <c r="D815" s="786"/>
      <c r="E815" s="790"/>
      <c r="F815" s="791"/>
      <c r="G815" s="792"/>
      <c r="H815" s="792">
        <f t="shared" si="818"/>
        <v>0</v>
      </c>
      <c r="I815" s="792"/>
      <c r="J815" s="792">
        <f t="shared" si="819"/>
        <v>0</v>
      </c>
      <c r="K815" s="792"/>
      <c r="L815" s="792">
        <f t="shared" si="820"/>
        <v>0</v>
      </c>
      <c r="M815" s="792"/>
      <c r="N815" s="792">
        <f t="shared" si="821"/>
        <v>0</v>
      </c>
      <c r="O815" s="793">
        <f t="shared" si="822"/>
        <v>0</v>
      </c>
      <c r="P815" s="792"/>
      <c r="Q815" s="792">
        <f t="shared" si="823"/>
        <v>0</v>
      </c>
      <c r="R815" s="792"/>
      <c r="S815" s="792">
        <f t="shared" si="824"/>
        <v>0</v>
      </c>
      <c r="T815" s="792"/>
      <c r="U815" s="792">
        <f t="shared" si="825"/>
        <v>0</v>
      </c>
      <c r="V815" s="792"/>
      <c r="W815" s="794"/>
      <c r="X815" s="795">
        <f t="shared" si="826"/>
        <v>0</v>
      </c>
      <c r="Y815" s="191"/>
      <c r="Z815" s="191">
        <f t="shared" si="827"/>
        <v>0</v>
      </c>
      <c r="AA815" s="191">
        <f t="shared" si="828"/>
        <v>0</v>
      </c>
      <c r="AB815" s="191">
        <f t="shared" si="829"/>
        <v>0</v>
      </c>
      <c r="AC815" s="191">
        <f t="shared" si="830"/>
        <v>0</v>
      </c>
      <c r="AD815" s="191">
        <f t="shared" ref="AD815:AE815" si="873">$F815*O815</f>
        <v>0</v>
      </c>
      <c r="AE815" s="191">
        <f t="shared" si="873"/>
        <v>0</v>
      </c>
      <c r="AF815" s="191">
        <f t="shared" si="832"/>
        <v>0</v>
      </c>
      <c r="AG815" s="191">
        <f t="shared" si="833"/>
        <v>0</v>
      </c>
      <c r="AH815" s="191">
        <f t="shared" si="834"/>
        <v>0</v>
      </c>
      <c r="AI815" s="191"/>
      <c r="AJ815" s="191"/>
      <c r="AK815" s="191"/>
    </row>
    <row r="816" spans="1:37">
      <c r="A816" s="787" t="str">
        <f t="shared" si="835"/>
        <v/>
      </c>
      <c r="B816" s="788" t="b">
        <f>IF(D815&lt;&gt;"",'PRODUCER INFORMATION '!$V$4)</f>
        <v>0</v>
      </c>
      <c r="C816" s="789" t="b">
        <f xml:space="preserve"> IF(D815&lt;&gt;"",'PRODUCER INFORMATION '!$Q$6)</f>
        <v>0</v>
      </c>
      <c r="D816" s="786"/>
      <c r="E816" s="790"/>
      <c r="F816" s="791"/>
      <c r="G816" s="792"/>
      <c r="H816" s="792">
        <f t="shared" si="818"/>
        <v>0</v>
      </c>
      <c r="I816" s="792"/>
      <c r="J816" s="792">
        <f t="shared" si="819"/>
        <v>0</v>
      </c>
      <c r="K816" s="792"/>
      <c r="L816" s="792">
        <f t="shared" si="820"/>
        <v>0</v>
      </c>
      <c r="M816" s="792"/>
      <c r="N816" s="792">
        <f t="shared" si="821"/>
        <v>0</v>
      </c>
      <c r="O816" s="793">
        <f t="shared" si="822"/>
        <v>0</v>
      </c>
      <c r="P816" s="792"/>
      <c r="Q816" s="792">
        <f t="shared" si="823"/>
        <v>0</v>
      </c>
      <c r="R816" s="792"/>
      <c r="S816" s="792">
        <f t="shared" si="824"/>
        <v>0</v>
      </c>
      <c r="T816" s="792"/>
      <c r="U816" s="792">
        <f t="shared" si="825"/>
        <v>0</v>
      </c>
      <c r="V816" s="792"/>
      <c r="W816" s="794"/>
      <c r="X816" s="795">
        <f t="shared" si="826"/>
        <v>0</v>
      </c>
      <c r="Y816" s="191"/>
      <c r="Z816" s="191">
        <f t="shared" si="827"/>
        <v>0</v>
      </c>
      <c r="AA816" s="191">
        <f t="shared" si="828"/>
        <v>0</v>
      </c>
      <c r="AB816" s="191">
        <f t="shared" si="829"/>
        <v>0</v>
      </c>
      <c r="AC816" s="191">
        <f t="shared" si="830"/>
        <v>0</v>
      </c>
      <c r="AD816" s="191">
        <f t="shared" ref="AD816:AE816" si="874">$F816*O816</f>
        <v>0</v>
      </c>
      <c r="AE816" s="191">
        <f t="shared" si="874"/>
        <v>0</v>
      </c>
      <c r="AF816" s="191">
        <f t="shared" si="832"/>
        <v>0</v>
      </c>
      <c r="AG816" s="191">
        <f t="shared" si="833"/>
        <v>0</v>
      </c>
      <c r="AH816" s="191">
        <f t="shared" si="834"/>
        <v>0</v>
      </c>
      <c r="AI816" s="191"/>
      <c r="AJ816" s="191"/>
      <c r="AK816" s="191"/>
    </row>
    <row r="817" spans="1:37">
      <c r="A817" s="787" t="str">
        <f t="shared" si="835"/>
        <v/>
      </c>
      <c r="B817" s="788" t="b">
        <f>IF(D816&lt;&gt;"",'PRODUCER INFORMATION '!$V$4)</f>
        <v>0</v>
      </c>
      <c r="C817" s="789" t="b">
        <f xml:space="preserve"> IF(D816&lt;&gt;"",'PRODUCER INFORMATION '!$Q$6)</f>
        <v>0</v>
      </c>
      <c r="D817" s="786"/>
      <c r="E817" s="790"/>
      <c r="F817" s="791"/>
      <c r="G817" s="792"/>
      <c r="H817" s="792">
        <f t="shared" si="818"/>
        <v>0</v>
      </c>
      <c r="I817" s="792"/>
      <c r="J817" s="792">
        <f t="shared" si="819"/>
        <v>0</v>
      </c>
      <c r="K817" s="792"/>
      <c r="L817" s="792">
        <f t="shared" si="820"/>
        <v>0</v>
      </c>
      <c r="M817" s="792"/>
      <c r="N817" s="792">
        <f t="shared" si="821"/>
        <v>0</v>
      </c>
      <c r="O817" s="793">
        <f t="shared" si="822"/>
        <v>0</v>
      </c>
      <c r="P817" s="792"/>
      <c r="Q817" s="792">
        <f t="shared" si="823"/>
        <v>0</v>
      </c>
      <c r="R817" s="792"/>
      <c r="S817" s="792">
        <f t="shared" si="824"/>
        <v>0</v>
      </c>
      <c r="T817" s="792"/>
      <c r="U817" s="792">
        <f t="shared" si="825"/>
        <v>0</v>
      </c>
      <c r="V817" s="792"/>
      <c r="W817" s="794"/>
      <c r="X817" s="795">
        <f t="shared" si="826"/>
        <v>0</v>
      </c>
      <c r="Y817" s="191"/>
      <c r="Z817" s="191">
        <f t="shared" si="827"/>
        <v>0</v>
      </c>
      <c r="AA817" s="191">
        <f t="shared" si="828"/>
        <v>0</v>
      </c>
      <c r="AB817" s="191">
        <f t="shared" si="829"/>
        <v>0</v>
      </c>
      <c r="AC817" s="191">
        <f t="shared" si="830"/>
        <v>0</v>
      </c>
      <c r="AD817" s="191">
        <f t="shared" ref="AD817:AE817" si="875">$F817*O817</f>
        <v>0</v>
      </c>
      <c r="AE817" s="191">
        <f t="shared" si="875"/>
        <v>0</v>
      </c>
      <c r="AF817" s="191">
        <f t="shared" si="832"/>
        <v>0</v>
      </c>
      <c r="AG817" s="191">
        <f t="shared" si="833"/>
        <v>0</v>
      </c>
      <c r="AH817" s="191">
        <f t="shared" si="834"/>
        <v>0</v>
      </c>
      <c r="AI817" s="191"/>
      <c r="AJ817" s="191"/>
      <c r="AK817" s="191"/>
    </row>
    <row r="818" spans="1:37">
      <c r="A818" s="787" t="str">
        <f t="shared" si="835"/>
        <v/>
      </c>
      <c r="B818" s="788" t="b">
        <f>IF(D817&lt;&gt;"",'PRODUCER INFORMATION '!$V$4)</f>
        <v>0</v>
      </c>
      <c r="C818" s="789" t="b">
        <f xml:space="preserve"> IF(D817&lt;&gt;"",'PRODUCER INFORMATION '!$Q$6)</f>
        <v>0</v>
      </c>
      <c r="D818" s="786"/>
      <c r="E818" s="790"/>
      <c r="F818" s="791"/>
      <c r="G818" s="792"/>
      <c r="H818" s="792">
        <f t="shared" si="818"/>
        <v>0</v>
      </c>
      <c r="I818" s="792"/>
      <c r="J818" s="792">
        <f t="shared" si="819"/>
        <v>0</v>
      </c>
      <c r="K818" s="792"/>
      <c r="L818" s="792">
        <f t="shared" si="820"/>
        <v>0</v>
      </c>
      <c r="M818" s="792"/>
      <c r="N818" s="792">
        <f t="shared" si="821"/>
        <v>0</v>
      </c>
      <c r="O818" s="793">
        <f t="shared" si="822"/>
        <v>0</v>
      </c>
      <c r="P818" s="792"/>
      <c r="Q818" s="792">
        <f t="shared" si="823"/>
        <v>0</v>
      </c>
      <c r="R818" s="792"/>
      <c r="S818" s="792">
        <f t="shared" si="824"/>
        <v>0</v>
      </c>
      <c r="T818" s="792"/>
      <c r="U818" s="792">
        <f t="shared" si="825"/>
        <v>0</v>
      </c>
      <c r="V818" s="792"/>
      <c r="W818" s="794"/>
      <c r="X818" s="795">
        <f t="shared" si="826"/>
        <v>0</v>
      </c>
      <c r="Y818" s="191"/>
      <c r="Z818" s="191">
        <f t="shared" si="827"/>
        <v>0</v>
      </c>
      <c r="AA818" s="191">
        <f t="shared" si="828"/>
        <v>0</v>
      </c>
      <c r="AB818" s="191">
        <f t="shared" si="829"/>
        <v>0</v>
      </c>
      <c r="AC818" s="191">
        <f t="shared" si="830"/>
        <v>0</v>
      </c>
      <c r="AD818" s="191">
        <f t="shared" ref="AD818:AE818" si="876">$F818*O818</f>
        <v>0</v>
      </c>
      <c r="AE818" s="191">
        <f t="shared" si="876"/>
        <v>0</v>
      </c>
      <c r="AF818" s="191">
        <f t="shared" si="832"/>
        <v>0</v>
      </c>
      <c r="AG818" s="191">
        <f t="shared" si="833"/>
        <v>0</v>
      </c>
      <c r="AH818" s="191">
        <f t="shared" si="834"/>
        <v>0</v>
      </c>
      <c r="AI818" s="191"/>
      <c r="AJ818" s="191"/>
      <c r="AK818" s="191"/>
    </row>
    <row r="819" spans="1:37">
      <c r="A819" s="787" t="str">
        <f t="shared" si="835"/>
        <v/>
      </c>
      <c r="B819" s="788" t="b">
        <f>IF(D818&lt;&gt;"",'PRODUCER INFORMATION '!$V$4)</f>
        <v>0</v>
      </c>
      <c r="C819" s="789" t="b">
        <f xml:space="preserve"> IF(D818&lt;&gt;"",'PRODUCER INFORMATION '!$Q$6)</f>
        <v>0</v>
      </c>
      <c r="D819" s="786"/>
      <c r="E819" s="790"/>
      <c r="F819" s="791"/>
      <c r="G819" s="792"/>
      <c r="H819" s="792">
        <f t="shared" si="818"/>
        <v>0</v>
      </c>
      <c r="I819" s="792"/>
      <c r="J819" s="792">
        <f t="shared" si="819"/>
        <v>0</v>
      </c>
      <c r="K819" s="792"/>
      <c r="L819" s="792">
        <f t="shared" si="820"/>
        <v>0</v>
      </c>
      <c r="M819" s="792"/>
      <c r="N819" s="792">
        <f t="shared" si="821"/>
        <v>0</v>
      </c>
      <c r="O819" s="793">
        <f t="shared" si="822"/>
        <v>0</v>
      </c>
      <c r="P819" s="792"/>
      <c r="Q819" s="792">
        <f t="shared" si="823"/>
        <v>0</v>
      </c>
      <c r="R819" s="792"/>
      <c r="S819" s="792">
        <f t="shared" si="824"/>
        <v>0</v>
      </c>
      <c r="T819" s="792"/>
      <c r="U819" s="792">
        <f t="shared" si="825"/>
        <v>0</v>
      </c>
      <c r="V819" s="792"/>
      <c r="W819" s="794"/>
      <c r="X819" s="795">
        <f t="shared" si="826"/>
        <v>0</v>
      </c>
      <c r="Y819" s="191"/>
      <c r="Z819" s="191">
        <f t="shared" si="827"/>
        <v>0</v>
      </c>
      <c r="AA819" s="191">
        <f t="shared" si="828"/>
        <v>0</v>
      </c>
      <c r="AB819" s="191">
        <f t="shared" si="829"/>
        <v>0</v>
      </c>
      <c r="AC819" s="191">
        <f t="shared" si="830"/>
        <v>0</v>
      </c>
      <c r="AD819" s="191">
        <f t="shared" ref="AD819:AE819" si="877">$F819*O819</f>
        <v>0</v>
      </c>
      <c r="AE819" s="191">
        <f t="shared" si="877"/>
        <v>0</v>
      </c>
      <c r="AF819" s="191">
        <f t="shared" si="832"/>
        <v>0</v>
      </c>
      <c r="AG819" s="191">
        <f t="shared" si="833"/>
        <v>0</v>
      </c>
      <c r="AH819" s="191">
        <f t="shared" si="834"/>
        <v>0</v>
      </c>
      <c r="AI819" s="191"/>
      <c r="AJ819" s="191"/>
      <c r="AK819" s="191"/>
    </row>
    <row r="820" spans="1:37">
      <c r="A820" s="787" t="str">
        <f t="shared" si="835"/>
        <v/>
      </c>
      <c r="B820" s="788" t="b">
        <f>IF(D819&lt;&gt;"",'PRODUCER INFORMATION '!$V$4)</f>
        <v>0</v>
      </c>
      <c r="C820" s="789" t="b">
        <f xml:space="preserve"> IF(D819&lt;&gt;"",'PRODUCER INFORMATION '!$Q$6)</f>
        <v>0</v>
      </c>
      <c r="D820" s="786"/>
      <c r="E820" s="790"/>
      <c r="F820" s="791"/>
      <c r="G820" s="792"/>
      <c r="H820" s="792">
        <f t="shared" si="818"/>
        <v>0</v>
      </c>
      <c r="I820" s="792"/>
      <c r="J820" s="792">
        <f t="shared" si="819"/>
        <v>0</v>
      </c>
      <c r="K820" s="792"/>
      <c r="L820" s="792">
        <f t="shared" si="820"/>
        <v>0</v>
      </c>
      <c r="M820" s="792"/>
      <c r="N820" s="792">
        <f t="shared" si="821"/>
        <v>0</v>
      </c>
      <c r="O820" s="793">
        <f t="shared" si="822"/>
        <v>0</v>
      </c>
      <c r="P820" s="792"/>
      <c r="Q820" s="792">
        <f t="shared" si="823"/>
        <v>0</v>
      </c>
      <c r="R820" s="792"/>
      <c r="S820" s="792">
        <f t="shared" si="824"/>
        <v>0</v>
      </c>
      <c r="T820" s="792"/>
      <c r="U820" s="792">
        <f t="shared" si="825"/>
        <v>0</v>
      </c>
      <c r="V820" s="792"/>
      <c r="W820" s="794"/>
      <c r="X820" s="795">
        <f t="shared" si="826"/>
        <v>0</v>
      </c>
      <c r="Y820" s="191"/>
      <c r="Z820" s="191">
        <f t="shared" si="827"/>
        <v>0</v>
      </c>
      <c r="AA820" s="191">
        <f t="shared" si="828"/>
        <v>0</v>
      </c>
      <c r="AB820" s="191">
        <f t="shared" si="829"/>
        <v>0</v>
      </c>
      <c r="AC820" s="191">
        <f t="shared" si="830"/>
        <v>0</v>
      </c>
      <c r="AD820" s="191">
        <f t="shared" ref="AD820:AE820" si="878">$F820*O820</f>
        <v>0</v>
      </c>
      <c r="AE820" s="191">
        <f t="shared" si="878"/>
        <v>0</v>
      </c>
      <c r="AF820" s="191">
        <f t="shared" si="832"/>
        <v>0</v>
      </c>
      <c r="AG820" s="191">
        <f t="shared" si="833"/>
        <v>0</v>
      </c>
      <c r="AH820" s="191">
        <f t="shared" si="834"/>
        <v>0</v>
      </c>
      <c r="AI820" s="191"/>
      <c r="AJ820" s="191"/>
      <c r="AK820" s="191"/>
    </row>
    <row r="821" spans="1:37">
      <c r="A821" s="787" t="str">
        <f t="shared" si="835"/>
        <v/>
      </c>
      <c r="B821" s="788" t="b">
        <f>IF(D820&lt;&gt;"",'PRODUCER INFORMATION '!$V$4)</f>
        <v>0</v>
      </c>
      <c r="C821" s="789" t="b">
        <f xml:space="preserve"> IF(D820&lt;&gt;"",'PRODUCER INFORMATION '!$Q$6)</f>
        <v>0</v>
      </c>
      <c r="D821" s="786"/>
      <c r="E821" s="790"/>
      <c r="F821" s="791"/>
      <c r="G821" s="792"/>
      <c r="H821" s="792">
        <f t="shared" si="818"/>
        <v>0</v>
      </c>
      <c r="I821" s="792"/>
      <c r="J821" s="792">
        <f t="shared" si="819"/>
        <v>0</v>
      </c>
      <c r="K821" s="792"/>
      <c r="L821" s="792">
        <f t="shared" si="820"/>
        <v>0</v>
      </c>
      <c r="M821" s="792"/>
      <c r="N821" s="792">
        <f t="shared" si="821"/>
        <v>0</v>
      </c>
      <c r="O821" s="793">
        <f t="shared" si="822"/>
        <v>0</v>
      </c>
      <c r="P821" s="792"/>
      <c r="Q821" s="792">
        <f t="shared" si="823"/>
        <v>0</v>
      </c>
      <c r="R821" s="792"/>
      <c r="S821" s="792">
        <f t="shared" si="824"/>
        <v>0</v>
      </c>
      <c r="T821" s="792"/>
      <c r="U821" s="792">
        <f t="shared" si="825"/>
        <v>0</v>
      </c>
      <c r="V821" s="792"/>
      <c r="W821" s="794"/>
      <c r="X821" s="795">
        <f t="shared" si="826"/>
        <v>0</v>
      </c>
      <c r="Y821" s="191"/>
      <c r="Z821" s="191">
        <f t="shared" si="827"/>
        <v>0</v>
      </c>
      <c r="AA821" s="191">
        <f t="shared" si="828"/>
        <v>0</v>
      </c>
      <c r="AB821" s="191">
        <f t="shared" si="829"/>
        <v>0</v>
      </c>
      <c r="AC821" s="191">
        <f t="shared" si="830"/>
        <v>0</v>
      </c>
      <c r="AD821" s="191">
        <f t="shared" ref="AD821:AE821" si="879">$F821*O821</f>
        <v>0</v>
      </c>
      <c r="AE821" s="191">
        <f t="shared" si="879"/>
        <v>0</v>
      </c>
      <c r="AF821" s="191">
        <f t="shared" si="832"/>
        <v>0</v>
      </c>
      <c r="AG821" s="191">
        <f t="shared" si="833"/>
        <v>0</v>
      </c>
      <c r="AH821" s="191">
        <f t="shared" si="834"/>
        <v>0</v>
      </c>
      <c r="AI821" s="191"/>
      <c r="AJ821" s="191"/>
      <c r="AK821" s="191"/>
    </row>
    <row r="822" spans="1:37">
      <c r="A822" s="787" t="str">
        <f t="shared" si="835"/>
        <v/>
      </c>
      <c r="B822" s="788" t="b">
        <f>IF(D821&lt;&gt;"",'PRODUCER INFORMATION '!$V$4)</f>
        <v>0</v>
      </c>
      <c r="C822" s="789" t="b">
        <f xml:space="preserve"> IF(D821&lt;&gt;"",'PRODUCER INFORMATION '!$Q$6)</f>
        <v>0</v>
      </c>
      <c r="D822" s="786"/>
      <c r="E822" s="790"/>
      <c r="F822" s="791"/>
      <c r="G822" s="792"/>
      <c r="H822" s="792">
        <f t="shared" si="818"/>
        <v>0</v>
      </c>
      <c r="I822" s="792"/>
      <c r="J822" s="792">
        <f t="shared" si="819"/>
        <v>0</v>
      </c>
      <c r="K822" s="792"/>
      <c r="L822" s="792">
        <f t="shared" si="820"/>
        <v>0</v>
      </c>
      <c r="M822" s="792"/>
      <c r="N822" s="792">
        <f t="shared" si="821"/>
        <v>0</v>
      </c>
      <c r="O822" s="793">
        <f t="shared" si="822"/>
        <v>0</v>
      </c>
      <c r="P822" s="792"/>
      <c r="Q822" s="792">
        <f t="shared" si="823"/>
        <v>0</v>
      </c>
      <c r="R822" s="792"/>
      <c r="S822" s="792">
        <f t="shared" si="824"/>
        <v>0</v>
      </c>
      <c r="T822" s="792"/>
      <c r="U822" s="792">
        <f t="shared" si="825"/>
        <v>0</v>
      </c>
      <c r="V822" s="792"/>
      <c r="W822" s="794"/>
      <c r="X822" s="795">
        <f t="shared" si="826"/>
        <v>0</v>
      </c>
      <c r="Y822" s="191"/>
      <c r="Z822" s="191">
        <f t="shared" si="827"/>
        <v>0</v>
      </c>
      <c r="AA822" s="191">
        <f t="shared" si="828"/>
        <v>0</v>
      </c>
      <c r="AB822" s="191">
        <f t="shared" si="829"/>
        <v>0</v>
      </c>
      <c r="AC822" s="191">
        <f t="shared" si="830"/>
        <v>0</v>
      </c>
      <c r="AD822" s="191">
        <f t="shared" ref="AD822:AE822" si="880">$F822*O822</f>
        <v>0</v>
      </c>
      <c r="AE822" s="191">
        <f t="shared" si="880"/>
        <v>0</v>
      </c>
      <c r="AF822" s="191">
        <f t="shared" si="832"/>
        <v>0</v>
      </c>
      <c r="AG822" s="191">
        <f t="shared" si="833"/>
        <v>0</v>
      </c>
      <c r="AH822" s="191">
        <f t="shared" si="834"/>
        <v>0</v>
      </c>
      <c r="AI822" s="191"/>
      <c r="AJ822" s="191"/>
      <c r="AK822" s="191"/>
    </row>
    <row r="823" spans="1:37">
      <c r="A823" s="787" t="str">
        <f t="shared" si="835"/>
        <v/>
      </c>
      <c r="B823" s="788" t="b">
        <f>IF(D822&lt;&gt;"",'PRODUCER INFORMATION '!$V$4)</f>
        <v>0</v>
      </c>
      <c r="C823" s="789" t="b">
        <f xml:space="preserve"> IF(D822&lt;&gt;"",'PRODUCER INFORMATION '!$Q$6)</f>
        <v>0</v>
      </c>
      <c r="D823" s="786"/>
      <c r="E823" s="790"/>
      <c r="F823" s="791"/>
      <c r="G823" s="792"/>
      <c r="H823" s="792">
        <f t="shared" si="818"/>
        <v>0</v>
      </c>
      <c r="I823" s="792"/>
      <c r="J823" s="792">
        <f t="shared" si="819"/>
        <v>0</v>
      </c>
      <c r="K823" s="792"/>
      <c r="L823" s="792">
        <f t="shared" si="820"/>
        <v>0</v>
      </c>
      <c r="M823" s="792"/>
      <c r="N823" s="792">
        <f t="shared" si="821"/>
        <v>0</v>
      </c>
      <c r="O823" s="793">
        <f t="shared" si="822"/>
        <v>0</v>
      </c>
      <c r="P823" s="792"/>
      <c r="Q823" s="792">
        <f t="shared" si="823"/>
        <v>0</v>
      </c>
      <c r="R823" s="792"/>
      <c r="S823" s="792">
        <f t="shared" si="824"/>
        <v>0</v>
      </c>
      <c r="T823" s="792"/>
      <c r="U823" s="792">
        <f t="shared" si="825"/>
        <v>0</v>
      </c>
      <c r="V823" s="792"/>
      <c r="W823" s="794"/>
      <c r="X823" s="795">
        <f t="shared" si="826"/>
        <v>0</v>
      </c>
      <c r="Y823" s="191"/>
      <c r="Z823" s="191">
        <f t="shared" si="827"/>
        <v>0</v>
      </c>
      <c r="AA823" s="191">
        <f t="shared" si="828"/>
        <v>0</v>
      </c>
      <c r="AB823" s="191">
        <f t="shared" si="829"/>
        <v>0</v>
      </c>
      <c r="AC823" s="191">
        <f t="shared" si="830"/>
        <v>0</v>
      </c>
      <c r="AD823" s="191">
        <f t="shared" ref="AD823:AE823" si="881">$F823*O823</f>
        <v>0</v>
      </c>
      <c r="AE823" s="191">
        <f t="shared" si="881"/>
        <v>0</v>
      </c>
      <c r="AF823" s="191">
        <f t="shared" si="832"/>
        <v>0</v>
      </c>
      <c r="AG823" s="191">
        <f t="shared" si="833"/>
        <v>0</v>
      </c>
      <c r="AH823" s="191">
        <f t="shared" si="834"/>
        <v>0</v>
      </c>
      <c r="AI823" s="191"/>
      <c r="AJ823" s="191"/>
      <c r="AK823" s="191"/>
    </row>
    <row r="824" spans="1:37">
      <c r="A824" s="787" t="str">
        <f t="shared" si="835"/>
        <v/>
      </c>
      <c r="B824" s="788" t="b">
        <f>IF(D823&lt;&gt;"",'PRODUCER INFORMATION '!$V$4)</f>
        <v>0</v>
      </c>
      <c r="C824" s="789" t="b">
        <f xml:space="preserve"> IF(D823&lt;&gt;"",'PRODUCER INFORMATION '!$Q$6)</f>
        <v>0</v>
      </c>
      <c r="D824" s="786"/>
      <c r="E824" s="790"/>
      <c r="F824" s="791"/>
      <c r="G824" s="792"/>
      <c r="H824" s="792">
        <f t="shared" si="818"/>
        <v>0</v>
      </c>
      <c r="I824" s="792"/>
      <c r="J824" s="792">
        <f t="shared" si="819"/>
        <v>0</v>
      </c>
      <c r="K824" s="792"/>
      <c r="L824" s="792">
        <f t="shared" si="820"/>
        <v>0</v>
      </c>
      <c r="M824" s="792"/>
      <c r="N824" s="792">
        <f t="shared" si="821"/>
        <v>0</v>
      </c>
      <c r="O824" s="793">
        <f t="shared" si="822"/>
        <v>0</v>
      </c>
      <c r="P824" s="792"/>
      <c r="Q824" s="792">
        <f t="shared" si="823"/>
        <v>0</v>
      </c>
      <c r="R824" s="792"/>
      <c r="S824" s="792">
        <f t="shared" si="824"/>
        <v>0</v>
      </c>
      <c r="T824" s="792"/>
      <c r="U824" s="792">
        <f t="shared" si="825"/>
        <v>0</v>
      </c>
      <c r="V824" s="792"/>
      <c r="W824" s="794"/>
      <c r="X824" s="795">
        <f t="shared" si="826"/>
        <v>0</v>
      </c>
      <c r="Y824" s="191"/>
      <c r="Z824" s="191">
        <f t="shared" si="827"/>
        <v>0</v>
      </c>
      <c r="AA824" s="191">
        <f t="shared" si="828"/>
        <v>0</v>
      </c>
      <c r="AB824" s="191">
        <f t="shared" si="829"/>
        <v>0</v>
      </c>
      <c r="AC824" s="191">
        <f t="shared" si="830"/>
        <v>0</v>
      </c>
      <c r="AD824" s="191">
        <f t="shared" ref="AD824:AE824" si="882">$F824*O824</f>
        <v>0</v>
      </c>
      <c r="AE824" s="191">
        <f t="shared" si="882"/>
        <v>0</v>
      </c>
      <c r="AF824" s="191">
        <f t="shared" si="832"/>
        <v>0</v>
      </c>
      <c r="AG824" s="191">
        <f t="shared" si="833"/>
        <v>0</v>
      </c>
      <c r="AH824" s="191">
        <f t="shared" si="834"/>
        <v>0</v>
      </c>
      <c r="AI824" s="191"/>
      <c r="AJ824" s="191"/>
      <c r="AK824" s="191"/>
    </row>
    <row r="825" spans="1:37">
      <c r="A825" s="787" t="str">
        <f t="shared" si="835"/>
        <v/>
      </c>
      <c r="B825" s="788" t="b">
        <f>IF(D824&lt;&gt;"",'PRODUCER INFORMATION '!$V$4)</f>
        <v>0</v>
      </c>
      <c r="C825" s="789" t="b">
        <f xml:space="preserve"> IF(D824&lt;&gt;"",'PRODUCER INFORMATION '!$Q$6)</f>
        <v>0</v>
      </c>
      <c r="D825" s="786"/>
      <c r="E825" s="790"/>
      <c r="F825" s="791"/>
      <c r="G825" s="792"/>
      <c r="H825" s="792">
        <f t="shared" si="818"/>
        <v>0</v>
      </c>
      <c r="I825" s="792"/>
      <c r="J825" s="792">
        <f t="shared" si="819"/>
        <v>0</v>
      </c>
      <c r="K825" s="792"/>
      <c r="L825" s="792">
        <f t="shared" si="820"/>
        <v>0</v>
      </c>
      <c r="M825" s="792"/>
      <c r="N825" s="792">
        <f t="shared" si="821"/>
        <v>0</v>
      </c>
      <c r="O825" s="793">
        <f t="shared" si="822"/>
        <v>0</v>
      </c>
      <c r="P825" s="792"/>
      <c r="Q825" s="792">
        <f t="shared" si="823"/>
        <v>0</v>
      </c>
      <c r="R825" s="792"/>
      <c r="S825" s="792">
        <f t="shared" si="824"/>
        <v>0</v>
      </c>
      <c r="T825" s="792"/>
      <c r="U825" s="792">
        <f t="shared" si="825"/>
        <v>0</v>
      </c>
      <c r="V825" s="792"/>
      <c r="W825" s="794"/>
      <c r="X825" s="795">
        <f t="shared" si="826"/>
        <v>0</v>
      </c>
      <c r="Y825" s="191"/>
      <c r="Z825" s="191">
        <f t="shared" si="827"/>
        <v>0</v>
      </c>
      <c r="AA825" s="191">
        <f t="shared" si="828"/>
        <v>0</v>
      </c>
      <c r="AB825" s="191">
        <f t="shared" si="829"/>
        <v>0</v>
      </c>
      <c r="AC825" s="191">
        <f t="shared" si="830"/>
        <v>0</v>
      </c>
      <c r="AD825" s="191">
        <f t="shared" ref="AD825:AE825" si="883">$F825*O825</f>
        <v>0</v>
      </c>
      <c r="AE825" s="191">
        <f t="shared" si="883"/>
        <v>0</v>
      </c>
      <c r="AF825" s="191">
        <f t="shared" si="832"/>
        <v>0</v>
      </c>
      <c r="AG825" s="191">
        <f t="shared" si="833"/>
        <v>0</v>
      </c>
      <c r="AH825" s="191">
        <f t="shared" si="834"/>
        <v>0</v>
      </c>
      <c r="AI825" s="191"/>
      <c r="AJ825" s="191"/>
      <c r="AK825" s="191"/>
    </row>
    <row r="826" spans="1:37">
      <c r="A826" s="787" t="str">
        <f t="shared" si="835"/>
        <v/>
      </c>
      <c r="B826" s="788" t="b">
        <f>IF(D825&lt;&gt;"",'PRODUCER INFORMATION '!$V$4)</f>
        <v>0</v>
      </c>
      <c r="C826" s="789" t="b">
        <f xml:space="preserve"> IF(D825&lt;&gt;"",'PRODUCER INFORMATION '!$Q$6)</f>
        <v>0</v>
      </c>
      <c r="D826" s="786"/>
      <c r="E826" s="790"/>
      <c r="F826" s="791"/>
      <c r="G826" s="792"/>
      <c r="H826" s="792">
        <f t="shared" si="818"/>
        <v>0</v>
      </c>
      <c r="I826" s="792"/>
      <c r="J826" s="792">
        <f t="shared" si="819"/>
        <v>0</v>
      </c>
      <c r="K826" s="792"/>
      <c r="L826" s="792">
        <f t="shared" si="820"/>
        <v>0</v>
      </c>
      <c r="M826" s="792"/>
      <c r="N826" s="792">
        <f t="shared" si="821"/>
        <v>0</v>
      </c>
      <c r="O826" s="793">
        <f t="shared" si="822"/>
        <v>0</v>
      </c>
      <c r="P826" s="792"/>
      <c r="Q826" s="792">
        <f t="shared" si="823"/>
        <v>0</v>
      </c>
      <c r="R826" s="792"/>
      <c r="S826" s="792">
        <f t="shared" si="824"/>
        <v>0</v>
      </c>
      <c r="T826" s="792"/>
      <c r="U826" s="792">
        <f t="shared" si="825"/>
        <v>0</v>
      </c>
      <c r="V826" s="792"/>
      <c r="W826" s="794"/>
      <c r="X826" s="795">
        <f t="shared" si="826"/>
        <v>0</v>
      </c>
      <c r="Y826" s="191"/>
      <c r="Z826" s="191">
        <f t="shared" si="827"/>
        <v>0</v>
      </c>
      <c r="AA826" s="191">
        <f t="shared" si="828"/>
        <v>0</v>
      </c>
      <c r="AB826" s="191">
        <f t="shared" si="829"/>
        <v>0</v>
      </c>
      <c r="AC826" s="191">
        <f t="shared" si="830"/>
        <v>0</v>
      </c>
      <c r="AD826" s="191">
        <f t="shared" ref="AD826:AE826" si="884">$F826*O826</f>
        <v>0</v>
      </c>
      <c r="AE826" s="191">
        <f t="shared" si="884"/>
        <v>0</v>
      </c>
      <c r="AF826" s="191">
        <f t="shared" si="832"/>
        <v>0</v>
      </c>
      <c r="AG826" s="191">
        <f t="shared" si="833"/>
        <v>0</v>
      </c>
      <c r="AH826" s="191">
        <f t="shared" si="834"/>
        <v>0</v>
      </c>
      <c r="AI826" s="191"/>
      <c r="AJ826" s="191"/>
      <c r="AK826" s="191"/>
    </row>
    <row r="827" spans="1:37">
      <c r="A827" s="787" t="str">
        <f t="shared" si="835"/>
        <v/>
      </c>
      <c r="B827" s="788" t="b">
        <f>IF(D826&lt;&gt;"",'PRODUCER INFORMATION '!$V$4)</f>
        <v>0</v>
      </c>
      <c r="C827" s="789" t="b">
        <f xml:space="preserve"> IF(D826&lt;&gt;"",'PRODUCER INFORMATION '!$Q$6)</f>
        <v>0</v>
      </c>
      <c r="D827" s="786"/>
      <c r="E827" s="790"/>
      <c r="F827" s="791"/>
      <c r="G827" s="792"/>
      <c r="H827" s="792">
        <f t="shared" si="818"/>
        <v>0</v>
      </c>
      <c r="I827" s="792"/>
      <c r="J827" s="792">
        <f t="shared" si="819"/>
        <v>0</v>
      </c>
      <c r="K827" s="792"/>
      <c r="L827" s="792">
        <f t="shared" si="820"/>
        <v>0</v>
      </c>
      <c r="M827" s="792"/>
      <c r="N827" s="792">
        <f t="shared" si="821"/>
        <v>0</v>
      </c>
      <c r="O827" s="793">
        <f t="shared" si="822"/>
        <v>0</v>
      </c>
      <c r="P827" s="792"/>
      <c r="Q827" s="792">
        <f t="shared" si="823"/>
        <v>0</v>
      </c>
      <c r="R827" s="792"/>
      <c r="S827" s="792">
        <f t="shared" si="824"/>
        <v>0</v>
      </c>
      <c r="T827" s="792"/>
      <c r="U827" s="792">
        <f t="shared" si="825"/>
        <v>0</v>
      </c>
      <c r="V827" s="792"/>
      <c r="W827" s="794"/>
      <c r="X827" s="795">
        <f t="shared" si="826"/>
        <v>0</v>
      </c>
      <c r="Y827" s="191"/>
      <c r="Z827" s="191">
        <f t="shared" si="827"/>
        <v>0</v>
      </c>
      <c r="AA827" s="191">
        <f t="shared" si="828"/>
        <v>0</v>
      </c>
      <c r="AB827" s="191">
        <f t="shared" si="829"/>
        <v>0</v>
      </c>
      <c r="AC827" s="191">
        <f t="shared" si="830"/>
        <v>0</v>
      </c>
      <c r="AD827" s="191">
        <f t="shared" ref="AD827:AE827" si="885">$F827*O827</f>
        <v>0</v>
      </c>
      <c r="AE827" s="191">
        <f t="shared" si="885"/>
        <v>0</v>
      </c>
      <c r="AF827" s="191">
        <f t="shared" si="832"/>
        <v>0</v>
      </c>
      <c r="AG827" s="191">
        <f t="shared" si="833"/>
        <v>0</v>
      </c>
      <c r="AH827" s="191">
        <f t="shared" si="834"/>
        <v>0</v>
      </c>
      <c r="AI827" s="191"/>
      <c r="AJ827" s="191"/>
      <c r="AK827" s="191"/>
    </row>
    <row r="828" spans="1:37">
      <c r="A828" s="787" t="str">
        <f t="shared" si="835"/>
        <v/>
      </c>
      <c r="B828" s="788" t="b">
        <f>IF(D827&lt;&gt;"",'PRODUCER INFORMATION '!$V$4)</f>
        <v>0</v>
      </c>
      <c r="C828" s="789" t="b">
        <f xml:space="preserve"> IF(D827&lt;&gt;"",'PRODUCER INFORMATION '!$Q$6)</f>
        <v>0</v>
      </c>
      <c r="D828" s="786"/>
      <c r="E828" s="790"/>
      <c r="F828" s="791"/>
      <c r="G828" s="792"/>
      <c r="H828" s="792">
        <f t="shared" si="818"/>
        <v>0</v>
      </c>
      <c r="I828" s="792"/>
      <c r="J828" s="792">
        <f t="shared" si="819"/>
        <v>0</v>
      </c>
      <c r="K828" s="792"/>
      <c r="L828" s="792">
        <f t="shared" si="820"/>
        <v>0</v>
      </c>
      <c r="M828" s="792"/>
      <c r="N828" s="792">
        <f t="shared" si="821"/>
        <v>0</v>
      </c>
      <c r="O828" s="793">
        <f t="shared" si="822"/>
        <v>0</v>
      </c>
      <c r="P828" s="792"/>
      <c r="Q828" s="792">
        <f t="shared" si="823"/>
        <v>0</v>
      </c>
      <c r="R828" s="792"/>
      <c r="S828" s="792">
        <f t="shared" si="824"/>
        <v>0</v>
      </c>
      <c r="T828" s="792"/>
      <c r="U828" s="792">
        <f t="shared" si="825"/>
        <v>0</v>
      </c>
      <c r="V828" s="792"/>
      <c r="W828" s="794"/>
      <c r="X828" s="795">
        <f t="shared" si="826"/>
        <v>0</v>
      </c>
      <c r="Y828" s="191"/>
      <c r="Z828" s="191">
        <f t="shared" si="827"/>
        <v>0</v>
      </c>
      <c r="AA828" s="191">
        <f t="shared" si="828"/>
        <v>0</v>
      </c>
      <c r="AB828" s="191">
        <f t="shared" si="829"/>
        <v>0</v>
      </c>
      <c r="AC828" s="191">
        <f t="shared" si="830"/>
        <v>0</v>
      </c>
      <c r="AD828" s="191">
        <f t="shared" ref="AD828:AE828" si="886">$F828*O828</f>
        <v>0</v>
      </c>
      <c r="AE828" s="191">
        <f t="shared" si="886"/>
        <v>0</v>
      </c>
      <c r="AF828" s="191">
        <f t="shared" si="832"/>
        <v>0</v>
      </c>
      <c r="AG828" s="191">
        <f t="shared" si="833"/>
        <v>0</v>
      </c>
      <c r="AH828" s="191">
        <f t="shared" si="834"/>
        <v>0</v>
      </c>
      <c r="AI828" s="191"/>
      <c r="AJ828" s="191"/>
      <c r="AK828" s="191"/>
    </row>
    <row r="829" spans="1:37">
      <c r="A829" s="787" t="str">
        <f t="shared" si="835"/>
        <v/>
      </c>
      <c r="B829" s="788" t="b">
        <f>IF(D828&lt;&gt;"",'PRODUCER INFORMATION '!$V$4)</f>
        <v>0</v>
      </c>
      <c r="C829" s="789" t="b">
        <f xml:space="preserve"> IF(D828&lt;&gt;"",'PRODUCER INFORMATION '!$Q$6)</f>
        <v>0</v>
      </c>
      <c r="D829" s="786"/>
      <c r="E829" s="790"/>
      <c r="F829" s="791"/>
      <c r="G829" s="792"/>
      <c r="H829" s="792">
        <f t="shared" si="818"/>
        <v>0</v>
      </c>
      <c r="I829" s="792"/>
      <c r="J829" s="792">
        <f t="shared" si="819"/>
        <v>0</v>
      </c>
      <c r="K829" s="792"/>
      <c r="L829" s="792">
        <f t="shared" si="820"/>
        <v>0</v>
      </c>
      <c r="M829" s="792"/>
      <c r="N829" s="792">
        <f t="shared" si="821"/>
        <v>0</v>
      </c>
      <c r="O829" s="793">
        <f t="shared" si="822"/>
        <v>0</v>
      </c>
      <c r="P829" s="792"/>
      <c r="Q829" s="792">
        <f t="shared" si="823"/>
        <v>0</v>
      </c>
      <c r="R829" s="792"/>
      <c r="S829" s="792">
        <f t="shared" si="824"/>
        <v>0</v>
      </c>
      <c r="T829" s="792"/>
      <c r="U829" s="792">
        <f t="shared" si="825"/>
        <v>0</v>
      </c>
      <c r="V829" s="792"/>
      <c r="W829" s="794"/>
      <c r="X829" s="795">
        <f t="shared" si="826"/>
        <v>0</v>
      </c>
      <c r="Y829" s="191"/>
      <c r="Z829" s="191">
        <f t="shared" si="827"/>
        <v>0</v>
      </c>
      <c r="AA829" s="191">
        <f t="shared" si="828"/>
        <v>0</v>
      </c>
      <c r="AB829" s="191">
        <f t="shared" si="829"/>
        <v>0</v>
      </c>
      <c r="AC829" s="191">
        <f t="shared" si="830"/>
        <v>0</v>
      </c>
      <c r="AD829" s="191">
        <f t="shared" ref="AD829:AE829" si="887">$F829*O829</f>
        <v>0</v>
      </c>
      <c r="AE829" s="191">
        <f t="shared" si="887"/>
        <v>0</v>
      </c>
      <c r="AF829" s="191">
        <f t="shared" si="832"/>
        <v>0</v>
      </c>
      <c r="AG829" s="191">
        <f t="shared" si="833"/>
        <v>0</v>
      </c>
      <c r="AH829" s="191">
        <f t="shared" si="834"/>
        <v>0</v>
      </c>
      <c r="AI829" s="191"/>
      <c r="AJ829" s="191"/>
      <c r="AK829" s="191"/>
    </row>
    <row r="830" spans="1:37">
      <c r="A830" s="787" t="str">
        <f t="shared" si="835"/>
        <v/>
      </c>
      <c r="B830" s="788" t="b">
        <f>IF(D829&lt;&gt;"",'PRODUCER INFORMATION '!$V$4)</f>
        <v>0</v>
      </c>
      <c r="C830" s="789" t="b">
        <f xml:space="preserve"> IF(D829&lt;&gt;"",'PRODUCER INFORMATION '!$Q$6)</f>
        <v>0</v>
      </c>
      <c r="D830" s="786"/>
      <c r="E830" s="790"/>
      <c r="F830" s="791"/>
      <c r="G830" s="792"/>
      <c r="H830" s="792">
        <f t="shared" si="818"/>
        <v>0</v>
      </c>
      <c r="I830" s="792"/>
      <c r="J830" s="792">
        <f t="shared" si="819"/>
        <v>0</v>
      </c>
      <c r="K830" s="792"/>
      <c r="L830" s="792">
        <f t="shared" si="820"/>
        <v>0</v>
      </c>
      <c r="M830" s="792"/>
      <c r="N830" s="792">
        <f t="shared" si="821"/>
        <v>0</v>
      </c>
      <c r="O830" s="793">
        <f t="shared" si="822"/>
        <v>0</v>
      </c>
      <c r="P830" s="792"/>
      <c r="Q830" s="792">
        <f t="shared" si="823"/>
        <v>0</v>
      </c>
      <c r="R830" s="792"/>
      <c r="S830" s="792">
        <f t="shared" si="824"/>
        <v>0</v>
      </c>
      <c r="T830" s="792"/>
      <c r="U830" s="792">
        <f t="shared" si="825"/>
        <v>0</v>
      </c>
      <c r="V830" s="792"/>
      <c r="W830" s="794"/>
      <c r="X830" s="795">
        <f t="shared" si="826"/>
        <v>0</v>
      </c>
      <c r="Y830" s="191"/>
      <c r="Z830" s="191">
        <f t="shared" si="827"/>
        <v>0</v>
      </c>
      <c r="AA830" s="191">
        <f t="shared" si="828"/>
        <v>0</v>
      </c>
      <c r="AB830" s="191">
        <f t="shared" si="829"/>
        <v>0</v>
      </c>
      <c r="AC830" s="191">
        <f t="shared" si="830"/>
        <v>0</v>
      </c>
      <c r="AD830" s="191">
        <f t="shared" ref="AD830:AE830" si="888">$F830*O830</f>
        <v>0</v>
      </c>
      <c r="AE830" s="191">
        <f t="shared" si="888"/>
        <v>0</v>
      </c>
      <c r="AF830" s="191">
        <f t="shared" si="832"/>
        <v>0</v>
      </c>
      <c r="AG830" s="191">
        <f t="shared" si="833"/>
        <v>0</v>
      </c>
      <c r="AH830" s="191">
        <f t="shared" si="834"/>
        <v>0</v>
      </c>
      <c r="AI830" s="191"/>
      <c r="AJ830" s="191"/>
      <c r="AK830" s="191"/>
    </row>
    <row r="831" spans="1:37">
      <c r="A831" s="787" t="str">
        <f t="shared" si="835"/>
        <v/>
      </c>
      <c r="B831" s="788" t="b">
        <f>IF(D830&lt;&gt;"",'PRODUCER INFORMATION '!$V$4)</f>
        <v>0</v>
      </c>
      <c r="C831" s="789" t="b">
        <f xml:space="preserve"> IF(D830&lt;&gt;"",'PRODUCER INFORMATION '!$Q$6)</f>
        <v>0</v>
      </c>
      <c r="D831" s="786"/>
      <c r="E831" s="790"/>
      <c r="F831" s="791"/>
      <c r="G831" s="792"/>
      <c r="H831" s="792">
        <f t="shared" si="818"/>
        <v>0</v>
      </c>
      <c r="I831" s="792"/>
      <c r="J831" s="792">
        <f t="shared" si="819"/>
        <v>0</v>
      </c>
      <c r="K831" s="792"/>
      <c r="L831" s="792">
        <f t="shared" si="820"/>
        <v>0</v>
      </c>
      <c r="M831" s="792"/>
      <c r="N831" s="792">
        <f t="shared" si="821"/>
        <v>0</v>
      </c>
      <c r="O831" s="793">
        <f t="shared" si="822"/>
        <v>0</v>
      </c>
      <c r="P831" s="792"/>
      <c r="Q831" s="792">
        <f t="shared" si="823"/>
        <v>0</v>
      </c>
      <c r="R831" s="792"/>
      <c r="S831" s="792">
        <f t="shared" si="824"/>
        <v>0</v>
      </c>
      <c r="T831" s="792"/>
      <c r="U831" s="792">
        <f t="shared" si="825"/>
        <v>0</v>
      </c>
      <c r="V831" s="792"/>
      <c r="W831" s="794"/>
      <c r="X831" s="795">
        <f t="shared" si="826"/>
        <v>0</v>
      </c>
      <c r="Y831" s="191"/>
      <c r="Z831" s="191">
        <f t="shared" si="827"/>
        <v>0</v>
      </c>
      <c r="AA831" s="191">
        <f t="shared" si="828"/>
        <v>0</v>
      </c>
      <c r="AB831" s="191">
        <f t="shared" si="829"/>
        <v>0</v>
      </c>
      <c r="AC831" s="191">
        <f t="shared" si="830"/>
        <v>0</v>
      </c>
      <c r="AD831" s="191">
        <f t="shared" ref="AD831:AE831" si="889">$F831*O831</f>
        <v>0</v>
      </c>
      <c r="AE831" s="191">
        <f t="shared" si="889"/>
        <v>0</v>
      </c>
      <c r="AF831" s="191">
        <f t="shared" si="832"/>
        <v>0</v>
      </c>
      <c r="AG831" s="191">
        <f t="shared" si="833"/>
        <v>0</v>
      </c>
      <c r="AH831" s="191">
        <f t="shared" si="834"/>
        <v>0</v>
      </c>
      <c r="AI831" s="191"/>
      <c r="AJ831" s="191"/>
      <c r="AK831" s="191"/>
    </row>
    <row r="832" spans="1:37">
      <c r="A832" s="787" t="str">
        <f t="shared" si="835"/>
        <v/>
      </c>
      <c r="B832" s="788" t="b">
        <f>IF(D831&lt;&gt;"",'PRODUCER INFORMATION '!$V$4)</f>
        <v>0</v>
      </c>
      <c r="C832" s="789" t="b">
        <f xml:space="preserve"> IF(D831&lt;&gt;"",'PRODUCER INFORMATION '!$Q$6)</f>
        <v>0</v>
      </c>
      <c r="D832" s="786"/>
      <c r="E832" s="790"/>
      <c r="F832" s="791"/>
      <c r="G832" s="792"/>
      <c r="H832" s="792">
        <f t="shared" si="818"/>
        <v>0</v>
      </c>
      <c r="I832" s="792"/>
      <c r="J832" s="792">
        <f t="shared" si="819"/>
        <v>0</v>
      </c>
      <c r="K832" s="792"/>
      <c r="L832" s="792">
        <f t="shared" si="820"/>
        <v>0</v>
      </c>
      <c r="M832" s="792"/>
      <c r="N832" s="792">
        <f t="shared" si="821"/>
        <v>0</v>
      </c>
      <c r="O832" s="793">
        <f t="shared" si="822"/>
        <v>0</v>
      </c>
      <c r="P832" s="792"/>
      <c r="Q832" s="792">
        <f t="shared" si="823"/>
        <v>0</v>
      </c>
      <c r="R832" s="792"/>
      <c r="S832" s="792">
        <f t="shared" si="824"/>
        <v>0</v>
      </c>
      <c r="T832" s="792"/>
      <c r="U832" s="792">
        <f t="shared" si="825"/>
        <v>0</v>
      </c>
      <c r="V832" s="792"/>
      <c r="W832" s="794"/>
      <c r="X832" s="795">
        <f t="shared" si="826"/>
        <v>0</v>
      </c>
      <c r="Y832" s="191"/>
      <c r="Z832" s="191">
        <f t="shared" si="827"/>
        <v>0</v>
      </c>
      <c r="AA832" s="191">
        <f t="shared" si="828"/>
        <v>0</v>
      </c>
      <c r="AB832" s="191">
        <f t="shared" si="829"/>
        <v>0</v>
      </c>
      <c r="AC832" s="191">
        <f t="shared" si="830"/>
        <v>0</v>
      </c>
      <c r="AD832" s="191">
        <f t="shared" ref="AD832:AE832" si="890">$F832*O832</f>
        <v>0</v>
      </c>
      <c r="AE832" s="191">
        <f t="shared" si="890"/>
        <v>0</v>
      </c>
      <c r="AF832" s="191">
        <f t="shared" si="832"/>
        <v>0</v>
      </c>
      <c r="AG832" s="191">
        <f t="shared" si="833"/>
        <v>0</v>
      </c>
      <c r="AH832" s="191">
        <f t="shared" si="834"/>
        <v>0</v>
      </c>
      <c r="AI832" s="191"/>
      <c r="AJ832" s="191"/>
      <c r="AK832" s="191"/>
    </row>
    <row r="833" spans="1:37">
      <c r="A833" s="787" t="str">
        <f t="shared" si="835"/>
        <v/>
      </c>
      <c r="B833" s="788" t="b">
        <f>IF(D832&lt;&gt;"",'PRODUCER INFORMATION '!$V$4)</f>
        <v>0</v>
      </c>
      <c r="C833" s="789" t="b">
        <f xml:space="preserve"> IF(D832&lt;&gt;"",'PRODUCER INFORMATION '!$Q$6)</f>
        <v>0</v>
      </c>
      <c r="D833" s="786"/>
      <c r="E833" s="790"/>
      <c r="F833" s="791"/>
      <c r="G833" s="792"/>
      <c r="H833" s="792">
        <f t="shared" si="818"/>
        <v>0</v>
      </c>
      <c r="I833" s="792"/>
      <c r="J833" s="792">
        <f t="shared" si="819"/>
        <v>0</v>
      </c>
      <c r="K833" s="792"/>
      <c r="L833" s="792">
        <f t="shared" si="820"/>
        <v>0</v>
      </c>
      <c r="M833" s="792"/>
      <c r="N833" s="792">
        <f t="shared" si="821"/>
        <v>0</v>
      </c>
      <c r="O833" s="793">
        <f t="shared" si="822"/>
        <v>0</v>
      </c>
      <c r="P833" s="792"/>
      <c r="Q833" s="792">
        <f t="shared" si="823"/>
        <v>0</v>
      </c>
      <c r="R833" s="792"/>
      <c r="S833" s="792">
        <f t="shared" si="824"/>
        <v>0</v>
      </c>
      <c r="T833" s="792"/>
      <c r="U833" s="792">
        <f t="shared" si="825"/>
        <v>0</v>
      </c>
      <c r="V833" s="792"/>
      <c r="W833" s="794"/>
      <c r="X833" s="795">
        <f t="shared" si="826"/>
        <v>0</v>
      </c>
      <c r="Y833" s="191"/>
      <c r="Z833" s="191">
        <f t="shared" si="827"/>
        <v>0</v>
      </c>
      <c r="AA833" s="191">
        <f t="shared" si="828"/>
        <v>0</v>
      </c>
      <c r="AB833" s="191">
        <f t="shared" si="829"/>
        <v>0</v>
      </c>
      <c r="AC833" s="191">
        <f t="shared" si="830"/>
        <v>0</v>
      </c>
      <c r="AD833" s="191">
        <f t="shared" ref="AD833:AE833" si="891">$F833*O833</f>
        <v>0</v>
      </c>
      <c r="AE833" s="191">
        <f t="shared" si="891"/>
        <v>0</v>
      </c>
      <c r="AF833" s="191">
        <f t="shared" si="832"/>
        <v>0</v>
      </c>
      <c r="AG833" s="191">
        <f t="shared" si="833"/>
        <v>0</v>
      </c>
      <c r="AH833" s="191">
        <f t="shared" si="834"/>
        <v>0</v>
      </c>
      <c r="AI833" s="191"/>
      <c r="AJ833" s="191"/>
      <c r="AK833" s="191"/>
    </row>
    <row r="834" spans="1:37">
      <c r="A834" s="787" t="str">
        <f t="shared" si="835"/>
        <v/>
      </c>
      <c r="B834" s="788" t="b">
        <f>IF(D833&lt;&gt;"",'PRODUCER INFORMATION '!$V$4)</f>
        <v>0</v>
      </c>
      <c r="C834" s="789" t="b">
        <f xml:space="preserve"> IF(D833&lt;&gt;"",'PRODUCER INFORMATION '!$Q$6)</f>
        <v>0</v>
      </c>
      <c r="D834" s="786"/>
      <c r="E834" s="790"/>
      <c r="F834" s="791"/>
      <c r="G834" s="792"/>
      <c r="H834" s="792">
        <f t="shared" si="818"/>
        <v>0</v>
      </c>
      <c r="I834" s="792"/>
      <c r="J834" s="792">
        <f t="shared" si="819"/>
        <v>0</v>
      </c>
      <c r="K834" s="792"/>
      <c r="L834" s="792">
        <f t="shared" si="820"/>
        <v>0</v>
      </c>
      <c r="M834" s="792"/>
      <c r="N834" s="792">
        <f t="shared" si="821"/>
        <v>0</v>
      </c>
      <c r="O834" s="793">
        <f t="shared" si="822"/>
        <v>0</v>
      </c>
      <c r="P834" s="792"/>
      <c r="Q834" s="792">
        <f t="shared" si="823"/>
        <v>0</v>
      </c>
      <c r="R834" s="792"/>
      <c r="S834" s="792">
        <f t="shared" si="824"/>
        <v>0</v>
      </c>
      <c r="T834" s="792"/>
      <c r="U834" s="792">
        <f t="shared" si="825"/>
        <v>0</v>
      </c>
      <c r="V834" s="792"/>
      <c r="W834" s="794"/>
      <c r="X834" s="795">
        <f t="shared" si="826"/>
        <v>0</v>
      </c>
      <c r="Y834" s="191"/>
      <c r="Z834" s="191">
        <f t="shared" si="827"/>
        <v>0</v>
      </c>
      <c r="AA834" s="191">
        <f t="shared" si="828"/>
        <v>0</v>
      </c>
      <c r="AB834" s="191">
        <f t="shared" si="829"/>
        <v>0</v>
      </c>
      <c r="AC834" s="191">
        <f t="shared" si="830"/>
        <v>0</v>
      </c>
      <c r="AD834" s="191">
        <f t="shared" ref="AD834:AE834" si="892">$F834*O834</f>
        <v>0</v>
      </c>
      <c r="AE834" s="191">
        <f t="shared" si="892"/>
        <v>0</v>
      </c>
      <c r="AF834" s="191">
        <f t="shared" si="832"/>
        <v>0</v>
      </c>
      <c r="AG834" s="191">
        <f t="shared" si="833"/>
        <v>0</v>
      </c>
      <c r="AH834" s="191">
        <f t="shared" si="834"/>
        <v>0</v>
      </c>
      <c r="AI834" s="191"/>
      <c r="AJ834" s="191"/>
      <c r="AK834" s="191"/>
    </row>
    <row r="835" spans="1:37">
      <c r="A835" s="787" t="str">
        <f t="shared" si="835"/>
        <v/>
      </c>
      <c r="B835" s="788" t="b">
        <f>IF(D834&lt;&gt;"",'PRODUCER INFORMATION '!$V$4)</f>
        <v>0</v>
      </c>
      <c r="C835" s="789" t="b">
        <f xml:space="preserve"> IF(D834&lt;&gt;"",'PRODUCER INFORMATION '!$Q$6)</f>
        <v>0</v>
      </c>
      <c r="D835" s="786"/>
      <c r="E835" s="790"/>
      <c r="F835" s="791"/>
      <c r="G835" s="792"/>
      <c r="H835" s="792">
        <f t="shared" si="818"/>
        <v>0</v>
      </c>
      <c r="I835" s="792"/>
      <c r="J835" s="792">
        <f t="shared" si="819"/>
        <v>0</v>
      </c>
      <c r="K835" s="792"/>
      <c r="L835" s="792">
        <f t="shared" si="820"/>
        <v>0</v>
      </c>
      <c r="M835" s="792"/>
      <c r="N835" s="792">
        <f t="shared" si="821"/>
        <v>0</v>
      </c>
      <c r="O835" s="793">
        <f t="shared" si="822"/>
        <v>0</v>
      </c>
      <c r="P835" s="792"/>
      <c r="Q835" s="792">
        <f t="shared" si="823"/>
        <v>0</v>
      </c>
      <c r="R835" s="792"/>
      <c r="S835" s="792">
        <f t="shared" si="824"/>
        <v>0</v>
      </c>
      <c r="T835" s="792"/>
      <c r="U835" s="792">
        <f t="shared" si="825"/>
        <v>0</v>
      </c>
      <c r="V835" s="792"/>
      <c r="W835" s="794"/>
      <c r="X835" s="795">
        <f t="shared" si="826"/>
        <v>0</v>
      </c>
      <c r="Y835" s="191"/>
      <c r="Z835" s="191">
        <f t="shared" si="827"/>
        <v>0</v>
      </c>
      <c r="AA835" s="191">
        <f t="shared" si="828"/>
        <v>0</v>
      </c>
      <c r="AB835" s="191">
        <f t="shared" si="829"/>
        <v>0</v>
      </c>
      <c r="AC835" s="191">
        <f t="shared" si="830"/>
        <v>0</v>
      </c>
      <c r="AD835" s="191">
        <f t="shared" ref="AD835:AE835" si="893">$F835*O835</f>
        <v>0</v>
      </c>
      <c r="AE835" s="191">
        <f t="shared" si="893"/>
        <v>0</v>
      </c>
      <c r="AF835" s="191">
        <f t="shared" si="832"/>
        <v>0</v>
      </c>
      <c r="AG835" s="191">
        <f t="shared" si="833"/>
        <v>0</v>
      </c>
      <c r="AH835" s="191">
        <f t="shared" si="834"/>
        <v>0</v>
      </c>
      <c r="AI835" s="191"/>
      <c r="AJ835" s="191"/>
      <c r="AK835" s="191"/>
    </row>
    <row r="836" spans="1:37">
      <c r="A836" s="787" t="str">
        <f t="shared" si="835"/>
        <v/>
      </c>
      <c r="B836" s="788" t="b">
        <f>IF(D835&lt;&gt;"",'PRODUCER INFORMATION '!$V$4)</f>
        <v>0</v>
      </c>
      <c r="C836" s="789" t="b">
        <f xml:space="preserve"> IF(D835&lt;&gt;"",'PRODUCER INFORMATION '!$Q$6)</f>
        <v>0</v>
      </c>
      <c r="D836" s="786"/>
      <c r="E836" s="790"/>
      <c r="F836" s="791"/>
      <c r="G836" s="792"/>
      <c r="H836" s="792">
        <f t="shared" si="818"/>
        <v>0</v>
      </c>
      <c r="I836" s="792"/>
      <c r="J836" s="792">
        <f t="shared" si="819"/>
        <v>0</v>
      </c>
      <c r="K836" s="792"/>
      <c r="L836" s="792">
        <f t="shared" si="820"/>
        <v>0</v>
      </c>
      <c r="M836" s="792"/>
      <c r="N836" s="792">
        <f t="shared" si="821"/>
        <v>0</v>
      </c>
      <c r="O836" s="793">
        <f t="shared" si="822"/>
        <v>0</v>
      </c>
      <c r="P836" s="792"/>
      <c r="Q836" s="792">
        <f t="shared" si="823"/>
        <v>0</v>
      </c>
      <c r="R836" s="792"/>
      <c r="S836" s="792">
        <f t="shared" si="824"/>
        <v>0</v>
      </c>
      <c r="T836" s="792"/>
      <c r="U836" s="792">
        <f t="shared" si="825"/>
        <v>0</v>
      </c>
      <c r="V836" s="792"/>
      <c r="W836" s="794"/>
      <c r="X836" s="795">
        <f t="shared" si="826"/>
        <v>0</v>
      </c>
      <c r="Y836" s="191"/>
      <c r="Z836" s="191">
        <f t="shared" si="827"/>
        <v>0</v>
      </c>
      <c r="AA836" s="191">
        <f t="shared" si="828"/>
        <v>0</v>
      </c>
      <c r="AB836" s="191">
        <f t="shared" si="829"/>
        <v>0</v>
      </c>
      <c r="AC836" s="191">
        <f t="shared" si="830"/>
        <v>0</v>
      </c>
      <c r="AD836" s="191">
        <f t="shared" ref="AD836:AE836" si="894">$F836*O836</f>
        <v>0</v>
      </c>
      <c r="AE836" s="191">
        <f t="shared" si="894"/>
        <v>0</v>
      </c>
      <c r="AF836" s="191">
        <f t="shared" si="832"/>
        <v>0</v>
      </c>
      <c r="AG836" s="191">
        <f t="shared" si="833"/>
        <v>0</v>
      </c>
      <c r="AH836" s="191">
        <f t="shared" si="834"/>
        <v>0</v>
      </c>
      <c r="AI836" s="191"/>
      <c r="AJ836" s="191"/>
      <c r="AK836" s="191"/>
    </row>
    <row r="837" spans="1:37">
      <c r="A837" s="787" t="str">
        <f t="shared" si="835"/>
        <v/>
      </c>
      <c r="B837" s="788" t="b">
        <f>IF(D836&lt;&gt;"",'PRODUCER INFORMATION '!$V$4)</f>
        <v>0</v>
      </c>
      <c r="C837" s="789" t="b">
        <f xml:space="preserve"> IF(D836&lt;&gt;"",'PRODUCER INFORMATION '!$Q$6)</f>
        <v>0</v>
      </c>
      <c r="D837" s="786"/>
      <c r="E837" s="790"/>
      <c r="F837" s="791"/>
      <c r="G837" s="792"/>
      <c r="H837" s="792">
        <f t="shared" si="818"/>
        <v>0</v>
      </c>
      <c r="I837" s="792"/>
      <c r="J837" s="792">
        <f t="shared" si="819"/>
        <v>0</v>
      </c>
      <c r="K837" s="792"/>
      <c r="L837" s="792">
        <f t="shared" si="820"/>
        <v>0</v>
      </c>
      <c r="M837" s="792"/>
      <c r="N837" s="792">
        <f t="shared" si="821"/>
        <v>0</v>
      </c>
      <c r="O837" s="793">
        <f t="shared" si="822"/>
        <v>0</v>
      </c>
      <c r="P837" s="792"/>
      <c r="Q837" s="792">
        <f t="shared" si="823"/>
        <v>0</v>
      </c>
      <c r="R837" s="792"/>
      <c r="S837" s="792">
        <f t="shared" si="824"/>
        <v>0</v>
      </c>
      <c r="T837" s="792"/>
      <c r="U837" s="792">
        <f t="shared" si="825"/>
        <v>0</v>
      </c>
      <c r="V837" s="792"/>
      <c r="W837" s="794"/>
      <c r="X837" s="795">
        <f t="shared" si="826"/>
        <v>0</v>
      </c>
      <c r="Y837" s="191"/>
      <c r="Z837" s="191">
        <f t="shared" si="827"/>
        <v>0</v>
      </c>
      <c r="AA837" s="191">
        <f t="shared" si="828"/>
        <v>0</v>
      </c>
      <c r="AB837" s="191">
        <f t="shared" si="829"/>
        <v>0</v>
      </c>
      <c r="AC837" s="191">
        <f t="shared" si="830"/>
        <v>0</v>
      </c>
      <c r="AD837" s="191">
        <f t="shared" ref="AD837:AE837" si="895">$F837*O837</f>
        <v>0</v>
      </c>
      <c r="AE837" s="191">
        <f t="shared" si="895"/>
        <v>0</v>
      </c>
      <c r="AF837" s="191">
        <f t="shared" si="832"/>
        <v>0</v>
      </c>
      <c r="AG837" s="191">
        <f t="shared" si="833"/>
        <v>0</v>
      </c>
      <c r="AH837" s="191">
        <f t="shared" si="834"/>
        <v>0</v>
      </c>
      <c r="AI837" s="191"/>
      <c r="AJ837" s="191"/>
      <c r="AK837" s="191"/>
    </row>
    <row r="838" spans="1:37">
      <c r="A838" s="787" t="str">
        <f t="shared" si="835"/>
        <v/>
      </c>
      <c r="B838" s="788" t="b">
        <f>IF(D837&lt;&gt;"",'PRODUCER INFORMATION '!$V$4)</f>
        <v>0</v>
      </c>
      <c r="C838" s="789" t="b">
        <f xml:space="preserve"> IF(D837&lt;&gt;"",'PRODUCER INFORMATION '!$Q$6)</f>
        <v>0</v>
      </c>
      <c r="D838" s="786"/>
      <c r="E838" s="790"/>
      <c r="F838" s="791"/>
      <c r="G838" s="792"/>
      <c r="H838" s="792">
        <f t="shared" si="818"/>
        <v>0</v>
      </c>
      <c r="I838" s="792"/>
      <c r="J838" s="792">
        <f t="shared" si="819"/>
        <v>0</v>
      </c>
      <c r="K838" s="792"/>
      <c r="L838" s="792">
        <f t="shared" si="820"/>
        <v>0</v>
      </c>
      <c r="M838" s="792"/>
      <c r="N838" s="792">
        <f t="shared" si="821"/>
        <v>0</v>
      </c>
      <c r="O838" s="793">
        <f t="shared" si="822"/>
        <v>0</v>
      </c>
      <c r="P838" s="792"/>
      <c r="Q838" s="792">
        <f t="shared" si="823"/>
        <v>0</v>
      </c>
      <c r="R838" s="792"/>
      <c r="S838" s="792">
        <f t="shared" si="824"/>
        <v>0</v>
      </c>
      <c r="T838" s="792"/>
      <c r="U838" s="792">
        <f t="shared" si="825"/>
        <v>0</v>
      </c>
      <c r="V838" s="792"/>
      <c r="W838" s="794"/>
      <c r="X838" s="795">
        <f t="shared" si="826"/>
        <v>0</v>
      </c>
      <c r="Y838" s="191"/>
      <c r="Z838" s="191">
        <f t="shared" si="827"/>
        <v>0</v>
      </c>
      <c r="AA838" s="191">
        <f t="shared" si="828"/>
        <v>0</v>
      </c>
      <c r="AB838" s="191">
        <f t="shared" si="829"/>
        <v>0</v>
      </c>
      <c r="AC838" s="191">
        <f t="shared" si="830"/>
        <v>0</v>
      </c>
      <c r="AD838" s="191">
        <f t="shared" ref="AD838:AE838" si="896">$F838*O838</f>
        <v>0</v>
      </c>
      <c r="AE838" s="191">
        <f t="shared" si="896"/>
        <v>0</v>
      </c>
      <c r="AF838" s="191">
        <f t="shared" si="832"/>
        <v>0</v>
      </c>
      <c r="AG838" s="191">
        <f t="shared" si="833"/>
        <v>0</v>
      </c>
      <c r="AH838" s="191">
        <f t="shared" si="834"/>
        <v>0</v>
      </c>
      <c r="AI838" s="191"/>
      <c r="AJ838" s="191"/>
      <c r="AK838" s="191"/>
    </row>
    <row r="839" spans="1:37">
      <c r="A839" s="787" t="str">
        <f t="shared" si="835"/>
        <v/>
      </c>
      <c r="B839" s="788" t="b">
        <f>IF(D838&lt;&gt;"",'PRODUCER INFORMATION '!$V$4)</f>
        <v>0</v>
      </c>
      <c r="C839" s="789" t="b">
        <f xml:space="preserve"> IF(D838&lt;&gt;"",'PRODUCER INFORMATION '!$Q$6)</f>
        <v>0</v>
      </c>
      <c r="D839" s="786"/>
      <c r="E839" s="790"/>
      <c r="F839" s="791"/>
      <c r="G839" s="792"/>
      <c r="H839" s="792">
        <f t="shared" si="818"/>
        <v>0</v>
      </c>
      <c r="I839" s="792"/>
      <c r="J839" s="792">
        <f t="shared" si="819"/>
        <v>0</v>
      </c>
      <c r="K839" s="792"/>
      <c r="L839" s="792">
        <f t="shared" si="820"/>
        <v>0</v>
      </c>
      <c r="M839" s="792"/>
      <c r="N839" s="792">
        <f t="shared" si="821"/>
        <v>0</v>
      </c>
      <c r="O839" s="793">
        <f t="shared" si="822"/>
        <v>0</v>
      </c>
      <c r="P839" s="792"/>
      <c r="Q839" s="792">
        <f t="shared" si="823"/>
        <v>0</v>
      </c>
      <c r="R839" s="792"/>
      <c r="S839" s="792">
        <f t="shared" si="824"/>
        <v>0</v>
      </c>
      <c r="T839" s="792"/>
      <c r="U839" s="792">
        <f t="shared" si="825"/>
        <v>0</v>
      </c>
      <c r="V839" s="792"/>
      <c r="W839" s="794"/>
      <c r="X839" s="795">
        <f t="shared" si="826"/>
        <v>0</v>
      </c>
      <c r="Y839" s="191"/>
      <c r="Z839" s="191">
        <f t="shared" si="827"/>
        <v>0</v>
      </c>
      <c r="AA839" s="191">
        <f t="shared" si="828"/>
        <v>0</v>
      </c>
      <c r="AB839" s="191">
        <f t="shared" si="829"/>
        <v>0</v>
      </c>
      <c r="AC839" s="191">
        <f t="shared" si="830"/>
        <v>0</v>
      </c>
      <c r="AD839" s="191">
        <f t="shared" ref="AD839:AE839" si="897">$F839*O839</f>
        <v>0</v>
      </c>
      <c r="AE839" s="191">
        <f t="shared" si="897"/>
        <v>0</v>
      </c>
      <c r="AF839" s="191">
        <f t="shared" si="832"/>
        <v>0</v>
      </c>
      <c r="AG839" s="191">
        <f t="shared" si="833"/>
        <v>0</v>
      </c>
      <c r="AH839" s="191">
        <f t="shared" si="834"/>
        <v>0</v>
      </c>
      <c r="AI839" s="191"/>
      <c r="AJ839" s="191"/>
      <c r="AK839" s="191"/>
    </row>
    <row r="840" spans="1:37">
      <c r="A840" s="787" t="str">
        <f t="shared" si="835"/>
        <v/>
      </c>
      <c r="B840" s="788" t="b">
        <f>IF(D839&lt;&gt;"",'PRODUCER INFORMATION '!$V$4)</f>
        <v>0</v>
      </c>
      <c r="C840" s="789" t="b">
        <f xml:space="preserve"> IF(D839&lt;&gt;"",'PRODUCER INFORMATION '!$Q$6)</f>
        <v>0</v>
      </c>
      <c r="D840" s="786"/>
      <c r="E840" s="790"/>
      <c r="F840" s="791"/>
      <c r="G840" s="792"/>
      <c r="H840" s="792">
        <f t="shared" si="818"/>
        <v>0</v>
      </c>
      <c r="I840" s="792"/>
      <c r="J840" s="792">
        <f t="shared" si="819"/>
        <v>0</v>
      </c>
      <c r="K840" s="792"/>
      <c r="L840" s="792">
        <f t="shared" si="820"/>
        <v>0</v>
      </c>
      <c r="M840" s="792"/>
      <c r="N840" s="792">
        <f t="shared" si="821"/>
        <v>0</v>
      </c>
      <c r="O840" s="793">
        <f t="shared" si="822"/>
        <v>0</v>
      </c>
      <c r="P840" s="792"/>
      <c r="Q840" s="792">
        <f t="shared" si="823"/>
        <v>0</v>
      </c>
      <c r="R840" s="792"/>
      <c r="S840" s="792">
        <f t="shared" si="824"/>
        <v>0</v>
      </c>
      <c r="T840" s="792"/>
      <c r="U840" s="792">
        <f t="shared" si="825"/>
        <v>0</v>
      </c>
      <c r="V840" s="792"/>
      <c r="W840" s="794"/>
      <c r="X840" s="795">
        <f t="shared" si="826"/>
        <v>0</v>
      </c>
      <c r="Y840" s="191"/>
      <c r="Z840" s="191">
        <f t="shared" si="827"/>
        <v>0</v>
      </c>
      <c r="AA840" s="191">
        <f t="shared" si="828"/>
        <v>0</v>
      </c>
      <c r="AB840" s="191">
        <f t="shared" si="829"/>
        <v>0</v>
      </c>
      <c r="AC840" s="191">
        <f t="shared" si="830"/>
        <v>0</v>
      </c>
      <c r="AD840" s="191">
        <f t="shared" ref="AD840:AE840" si="898">$F840*O840</f>
        <v>0</v>
      </c>
      <c r="AE840" s="191">
        <f t="shared" si="898"/>
        <v>0</v>
      </c>
      <c r="AF840" s="191">
        <f t="shared" si="832"/>
        <v>0</v>
      </c>
      <c r="AG840" s="191">
        <f t="shared" si="833"/>
        <v>0</v>
      </c>
      <c r="AH840" s="191">
        <f t="shared" si="834"/>
        <v>0</v>
      </c>
      <c r="AI840" s="191"/>
      <c r="AJ840" s="191"/>
      <c r="AK840" s="191"/>
    </row>
    <row r="841" spans="1:37">
      <c r="A841" s="787" t="str">
        <f t="shared" si="835"/>
        <v/>
      </c>
      <c r="B841" s="788" t="b">
        <f>IF(D840&lt;&gt;"",'PRODUCER INFORMATION '!$V$4)</f>
        <v>0</v>
      </c>
      <c r="C841" s="789" t="b">
        <f xml:space="preserve"> IF(D840&lt;&gt;"",'PRODUCER INFORMATION '!$Q$6)</f>
        <v>0</v>
      </c>
      <c r="D841" s="786"/>
      <c r="E841" s="790"/>
      <c r="F841" s="791"/>
      <c r="G841" s="792"/>
      <c r="H841" s="792">
        <f t="shared" si="818"/>
        <v>0</v>
      </c>
      <c r="I841" s="792"/>
      <c r="J841" s="792">
        <f t="shared" si="819"/>
        <v>0</v>
      </c>
      <c r="K841" s="792"/>
      <c r="L841" s="792">
        <f t="shared" si="820"/>
        <v>0</v>
      </c>
      <c r="M841" s="792"/>
      <c r="N841" s="792">
        <f t="shared" si="821"/>
        <v>0</v>
      </c>
      <c r="O841" s="793">
        <f t="shared" si="822"/>
        <v>0</v>
      </c>
      <c r="P841" s="792"/>
      <c r="Q841" s="792">
        <f t="shared" si="823"/>
        <v>0</v>
      </c>
      <c r="R841" s="792"/>
      <c r="S841" s="792">
        <f t="shared" si="824"/>
        <v>0</v>
      </c>
      <c r="T841" s="792"/>
      <c r="U841" s="792">
        <f t="shared" si="825"/>
        <v>0</v>
      </c>
      <c r="V841" s="792"/>
      <c r="W841" s="794"/>
      <c r="X841" s="795">
        <f t="shared" si="826"/>
        <v>0</v>
      </c>
      <c r="Y841" s="191"/>
      <c r="Z841" s="191">
        <f t="shared" si="827"/>
        <v>0</v>
      </c>
      <c r="AA841" s="191">
        <f t="shared" si="828"/>
        <v>0</v>
      </c>
      <c r="AB841" s="191">
        <f t="shared" si="829"/>
        <v>0</v>
      </c>
      <c r="AC841" s="191">
        <f t="shared" si="830"/>
        <v>0</v>
      </c>
      <c r="AD841" s="191">
        <f t="shared" ref="AD841:AE841" si="899">$F841*O841</f>
        <v>0</v>
      </c>
      <c r="AE841" s="191">
        <f t="shared" si="899"/>
        <v>0</v>
      </c>
      <c r="AF841" s="191">
        <f t="shared" si="832"/>
        <v>0</v>
      </c>
      <c r="AG841" s="191">
        <f t="shared" si="833"/>
        <v>0</v>
      </c>
      <c r="AH841" s="191">
        <f t="shared" si="834"/>
        <v>0</v>
      </c>
      <c r="AI841" s="191"/>
      <c r="AJ841" s="191"/>
      <c r="AK841" s="191"/>
    </row>
    <row r="842" spans="1:37">
      <c r="A842" s="787" t="str">
        <f t="shared" si="835"/>
        <v/>
      </c>
      <c r="B842" s="788" t="b">
        <f>IF(D841&lt;&gt;"",'PRODUCER INFORMATION '!$V$4)</f>
        <v>0</v>
      </c>
      <c r="C842" s="789" t="b">
        <f xml:space="preserve"> IF(D841&lt;&gt;"",'PRODUCER INFORMATION '!$Q$6)</f>
        <v>0</v>
      </c>
      <c r="D842" s="786"/>
      <c r="E842" s="790"/>
      <c r="F842" s="791"/>
      <c r="G842" s="792"/>
      <c r="H842" s="792">
        <f t="shared" si="818"/>
        <v>0</v>
      </c>
      <c r="I842" s="792"/>
      <c r="J842" s="792">
        <f t="shared" si="819"/>
        <v>0</v>
      </c>
      <c r="K842" s="792"/>
      <c r="L842" s="792">
        <f t="shared" si="820"/>
        <v>0</v>
      </c>
      <c r="M842" s="792"/>
      <c r="N842" s="792">
        <f t="shared" si="821"/>
        <v>0</v>
      </c>
      <c r="O842" s="793">
        <f t="shared" si="822"/>
        <v>0</v>
      </c>
      <c r="P842" s="792"/>
      <c r="Q842" s="792">
        <f t="shared" si="823"/>
        <v>0</v>
      </c>
      <c r="R842" s="792"/>
      <c r="S842" s="792">
        <f t="shared" si="824"/>
        <v>0</v>
      </c>
      <c r="T842" s="792"/>
      <c r="U842" s="792">
        <f t="shared" si="825"/>
        <v>0</v>
      </c>
      <c r="V842" s="792"/>
      <c r="W842" s="794"/>
      <c r="X842" s="795">
        <f t="shared" si="826"/>
        <v>0</v>
      </c>
      <c r="Y842" s="191"/>
      <c r="Z842" s="191">
        <f t="shared" si="827"/>
        <v>0</v>
      </c>
      <c r="AA842" s="191">
        <f t="shared" si="828"/>
        <v>0</v>
      </c>
      <c r="AB842" s="191">
        <f t="shared" si="829"/>
        <v>0</v>
      </c>
      <c r="AC842" s="191">
        <f t="shared" si="830"/>
        <v>0</v>
      </c>
      <c r="AD842" s="191">
        <f t="shared" ref="AD842:AE842" si="900">$F842*O842</f>
        <v>0</v>
      </c>
      <c r="AE842" s="191">
        <f t="shared" si="900"/>
        <v>0</v>
      </c>
      <c r="AF842" s="191">
        <f t="shared" si="832"/>
        <v>0</v>
      </c>
      <c r="AG842" s="191">
        <f t="shared" si="833"/>
        <v>0</v>
      </c>
      <c r="AH842" s="191">
        <f t="shared" si="834"/>
        <v>0</v>
      </c>
      <c r="AI842" s="191"/>
      <c r="AJ842" s="191"/>
      <c r="AK842" s="191"/>
    </row>
    <row r="843" spans="1:37">
      <c r="A843" s="787" t="str">
        <f t="shared" si="835"/>
        <v/>
      </c>
      <c r="B843" s="788" t="b">
        <f>IF(D842&lt;&gt;"",'PRODUCER INFORMATION '!$V$4)</f>
        <v>0</v>
      </c>
      <c r="C843" s="789" t="b">
        <f xml:space="preserve"> IF(D842&lt;&gt;"",'PRODUCER INFORMATION '!$Q$6)</f>
        <v>0</v>
      </c>
      <c r="D843" s="786"/>
      <c r="E843" s="790"/>
      <c r="F843" s="791"/>
      <c r="G843" s="792"/>
      <c r="H843" s="792">
        <f t="shared" si="818"/>
        <v>0</v>
      </c>
      <c r="I843" s="792"/>
      <c r="J843" s="792">
        <f t="shared" si="819"/>
        <v>0</v>
      </c>
      <c r="K843" s="792"/>
      <c r="L843" s="792">
        <f t="shared" si="820"/>
        <v>0</v>
      </c>
      <c r="M843" s="792"/>
      <c r="N843" s="792">
        <f t="shared" si="821"/>
        <v>0</v>
      </c>
      <c r="O843" s="793">
        <f t="shared" si="822"/>
        <v>0</v>
      </c>
      <c r="P843" s="792"/>
      <c r="Q843" s="792">
        <f t="shared" si="823"/>
        <v>0</v>
      </c>
      <c r="R843" s="792"/>
      <c r="S843" s="792">
        <f t="shared" si="824"/>
        <v>0</v>
      </c>
      <c r="T843" s="792"/>
      <c r="U843" s="792">
        <f t="shared" si="825"/>
        <v>0</v>
      </c>
      <c r="V843" s="792"/>
      <c r="W843" s="794"/>
      <c r="X843" s="795">
        <f t="shared" si="826"/>
        <v>0</v>
      </c>
      <c r="Y843" s="191"/>
      <c r="Z843" s="191">
        <f t="shared" si="827"/>
        <v>0</v>
      </c>
      <c r="AA843" s="191">
        <f t="shared" si="828"/>
        <v>0</v>
      </c>
      <c r="AB843" s="191">
        <f t="shared" si="829"/>
        <v>0</v>
      </c>
      <c r="AC843" s="191">
        <f t="shared" si="830"/>
        <v>0</v>
      </c>
      <c r="AD843" s="191">
        <f t="shared" ref="AD843:AE843" si="901">$F843*O843</f>
        <v>0</v>
      </c>
      <c r="AE843" s="191">
        <f t="shared" si="901"/>
        <v>0</v>
      </c>
      <c r="AF843" s="191">
        <f t="shared" si="832"/>
        <v>0</v>
      </c>
      <c r="AG843" s="191">
        <f t="shared" si="833"/>
        <v>0</v>
      </c>
      <c r="AH843" s="191">
        <f t="shared" si="834"/>
        <v>0</v>
      </c>
      <c r="AI843" s="191"/>
      <c r="AJ843" s="191"/>
      <c r="AK843" s="191"/>
    </row>
    <row r="844" spans="1:37">
      <c r="A844" s="787" t="str">
        <f t="shared" si="835"/>
        <v/>
      </c>
      <c r="B844" s="788" t="b">
        <f>IF(D843&lt;&gt;"",'PRODUCER INFORMATION '!$V$4)</f>
        <v>0</v>
      </c>
      <c r="C844" s="789" t="b">
        <f xml:space="preserve"> IF(D843&lt;&gt;"",'PRODUCER INFORMATION '!$Q$6)</f>
        <v>0</v>
      </c>
      <c r="D844" s="786"/>
      <c r="E844" s="790"/>
      <c r="F844" s="791"/>
      <c r="G844" s="792"/>
      <c r="H844" s="792">
        <f t="shared" si="818"/>
        <v>0</v>
      </c>
      <c r="I844" s="792"/>
      <c r="J844" s="792">
        <f t="shared" si="819"/>
        <v>0</v>
      </c>
      <c r="K844" s="792"/>
      <c r="L844" s="792">
        <f t="shared" si="820"/>
        <v>0</v>
      </c>
      <c r="M844" s="792"/>
      <c r="N844" s="792">
        <f t="shared" si="821"/>
        <v>0</v>
      </c>
      <c r="O844" s="793">
        <f t="shared" si="822"/>
        <v>0</v>
      </c>
      <c r="P844" s="792"/>
      <c r="Q844" s="792">
        <f t="shared" si="823"/>
        <v>0</v>
      </c>
      <c r="R844" s="792"/>
      <c r="S844" s="792">
        <f t="shared" si="824"/>
        <v>0</v>
      </c>
      <c r="T844" s="792"/>
      <c r="U844" s="792">
        <f t="shared" si="825"/>
        <v>0</v>
      </c>
      <c r="V844" s="792"/>
      <c r="W844" s="794"/>
      <c r="X844" s="795">
        <f t="shared" si="826"/>
        <v>0</v>
      </c>
      <c r="Y844" s="191"/>
      <c r="Z844" s="191">
        <f t="shared" si="827"/>
        <v>0</v>
      </c>
      <c r="AA844" s="191">
        <f t="shared" si="828"/>
        <v>0</v>
      </c>
      <c r="AB844" s="191">
        <f t="shared" si="829"/>
        <v>0</v>
      </c>
      <c r="AC844" s="191">
        <f t="shared" si="830"/>
        <v>0</v>
      </c>
      <c r="AD844" s="191">
        <f t="shared" ref="AD844:AE844" si="902">$F844*O844</f>
        <v>0</v>
      </c>
      <c r="AE844" s="191">
        <f t="shared" si="902"/>
        <v>0</v>
      </c>
      <c r="AF844" s="191">
        <f t="shared" si="832"/>
        <v>0</v>
      </c>
      <c r="AG844" s="191">
        <f t="shared" si="833"/>
        <v>0</v>
      </c>
      <c r="AH844" s="191">
        <f t="shared" si="834"/>
        <v>0</v>
      </c>
      <c r="AI844" s="191"/>
      <c r="AJ844" s="191"/>
      <c r="AK844" s="191"/>
    </row>
    <row r="845" spans="1:37">
      <c r="A845" s="787" t="str">
        <f t="shared" si="835"/>
        <v/>
      </c>
      <c r="B845" s="788" t="b">
        <f>IF(D844&lt;&gt;"",'PRODUCER INFORMATION '!$V$4)</f>
        <v>0</v>
      </c>
      <c r="C845" s="789" t="b">
        <f xml:space="preserve"> IF(D844&lt;&gt;"",'PRODUCER INFORMATION '!$Q$6)</f>
        <v>0</v>
      </c>
      <c r="D845" s="786"/>
      <c r="E845" s="790"/>
      <c r="F845" s="791"/>
      <c r="G845" s="792"/>
      <c r="H845" s="792">
        <f t="shared" si="818"/>
        <v>0</v>
      </c>
      <c r="I845" s="792"/>
      <c r="J845" s="792">
        <f t="shared" si="819"/>
        <v>0</v>
      </c>
      <c r="K845" s="792"/>
      <c r="L845" s="792">
        <f t="shared" si="820"/>
        <v>0</v>
      </c>
      <c r="M845" s="792"/>
      <c r="N845" s="792">
        <f t="shared" si="821"/>
        <v>0</v>
      </c>
      <c r="O845" s="793">
        <f t="shared" si="822"/>
        <v>0</v>
      </c>
      <c r="P845" s="792"/>
      <c r="Q845" s="792">
        <f t="shared" si="823"/>
        <v>0</v>
      </c>
      <c r="R845" s="792"/>
      <c r="S845" s="792">
        <f t="shared" si="824"/>
        <v>0</v>
      </c>
      <c r="T845" s="792"/>
      <c r="U845" s="792">
        <f t="shared" si="825"/>
        <v>0</v>
      </c>
      <c r="V845" s="792"/>
      <c r="W845" s="794"/>
      <c r="X845" s="795">
        <f t="shared" si="826"/>
        <v>0</v>
      </c>
      <c r="Y845" s="191"/>
      <c r="Z845" s="191">
        <f t="shared" si="827"/>
        <v>0</v>
      </c>
      <c r="AA845" s="191">
        <f t="shared" si="828"/>
        <v>0</v>
      </c>
      <c r="AB845" s="191">
        <f t="shared" si="829"/>
        <v>0</v>
      </c>
      <c r="AC845" s="191">
        <f t="shared" si="830"/>
        <v>0</v>
      </c>
      <c r="AD845" s="191">
        <f t="shared" ref="AD845:AE845" si="903">$F845*O845</f>
        <v>0</v>
      </c>
      <c r="AE845" s="191">
        <f t="shared" si="903"/>
        <v>0</v>
      </c>
      <c r="AF845" s="191">
        <f t="shared" si="832"/>
        <v>0</v>
      </c>
      <c r="AG845" s="191">
        <f t="shared" si="833"/>
        <v>0</v>
      </c>
      <c r="AH845" s="191">
        <f t="shared" si="834"/>
        <v>0</v>
      </c>
      <c r="AI845" s="191"/>
      <c r="AJ845" s="191"/>
      <c r="AK845" s="191"/>
    </row>
    <row r="846" spans="1:37">
      <c r="A846" s="787" t="str">
        <f t="shared" si="835"/>
        <v/>
      </c>
      <c r="B846" s="788" t="b">
        <f>IF(D845&lt;&gt;"",'PRODUCER INFORMATION '!$V$4)</f>
        <v>0</v>
      </c>
      <c r="C846" s="789" t="b">
        <f xml:space="preserve"> IF(D845&lt;&gt;"",'PRODUCER INFORMATION '!$Q$6)</f>
        <v>0</v>
      </c>
      <c r="D846" s="786"/>
      <c r="E846" s="790"/>
      <c r="F846" s="791"/>
      <c r="G846" s="792"/>
      <c r="H846" s="792">
        <f t="shared" si="818"/>
        <v>0</v>
      </c>
      <c r="I846" s="792"/>
      <c r="J846" s="792">
        <f t="shared" si="819"/>
        <v>0</v>
      </c>
      <c r="K846" s="792"/>
      <c r="L846" s="792">
        <f t="shared" si="820"/>
        <v>0</v>
      </c>
      <c r="M846" s="792"/>
      <c r="N846" s="792">
        <f t="shared" si="821"/>
        <v>0</v>
      </c>
      <c r="O846" s="793">
        <f t="shared" si="822"/>
        <v>0</v>
      </c>
      <c r="P846" s="792"/>
      <c r="Q846" s="792">
        <f t="shared" si="823"/>
        <v>0</v>
      </c>
      <c r="R846" s="792"/>
      <c r="S846" s="792">
        <f t="shared" si="824"/>
        <v>0</v>
      </c>
      <c r="T846" s="792"/>
      <c r="U846" s="792">
        <f t="shared" si="825"/>
        <v>0</v>
      </c>
      <c r="V846" s="792"/>
      <c r="W846" s="794"/>
      <c r="X846" s="795">
        <f t="shared" si="826"/>
        <v>0</v>
      </c>
      <c r="Y846" s="191"/>
      <c r="Z846" s="191">
        <f t="shared" si="827"/>
        <v>0</v>
      </c>
      <c r="AA846" s="191">
        <f t="shared" si="828"/>
        <v>0</v>
      </c>
      <c r="AB846" s="191">
        <f t="shared" si="829"/>
        <v>0</v>
      </c>
      <c r="AC846" s="191">
        <f t="shared" si="830"/>
        <v>0</v>
      </c>
      <c r="AD846" s="191">
        <f t="shared" ref="AD846:AE846" si="904">$F846*O846</f>
        <v>0</v>
      </c>
      <c r="AE846" s="191">
        <f t="shared" si="904"/>
        <v>0</v>
      </c>
      <c r="AF846" s="191">
        <f t="shared" si="832"/>
        <v>0</v>
      </c>
      <c r="AG846" s="191">
        <f t="shared" si="833"/>
        <v>0</v>
      </c>
      <c r="AH846" s="191">
        <f t="shared" si="834"/>
        <v>0</v>
      </c>
      <c r="AI846" s="191"/>
      <c r="AJ846" s="191"/>
      <c r="AK846" s="191"/>
    </row>
    <row r="847" spans="1:37">
      <c r="A847" s="787" t="str">
        <f t="shared" si="835"/>
        <v/>
      </c>
      <c r="B847" s="788" t="b">
        <f>IF(D846&lt;&gt;"",'PRODUCER INFORMATION '!$V$4)</f>
        <v>0</v>
      </c>
      <c r="C847" s="789" t="b">
        <f xml:space="preserve"> IF(D846&lt;&gt;"",'PRODUCER INFORMATION '!$Q$6)</f>
        <v>0</v>
      </c>
      <c r="D847" s="786"/>
      <c r="E847" s="790"/>
      <c r="F847" s="791"/>
      <c r="G847" s="792"/>
      <c r="H847" s="792">
        <f t="shared" si="818"/>
        <v>0</v>
      </c>
      <c r="I847" s="792"/>
      <c r="J847" s="792">
        <f t="shared" si="819"/>
        <v>0</v>
      </c>
      <c r="K847" s="792"/>
      <c r="L847" s="792">
        <f t="shared" si="820"/>
        <v>0</v>
      </c>
      <c r="M847" s="792"/>
      <c r="N847" s="792">
        <f t="shared" si="821"/>
        <v>0</v>
      </c>
      <c r="O847" s="793">
        <f t="shared" si="822"/>
        <v>0</v>
      </c>
      <c r="P847" s="792"/>
      <c r="Q847" s="792">
        <f t="shared" si="823"/>
        <v>0</v>
      </c>
      <c r="R847" s="792"/>
      <c r="S847" s="792">
        <f t="shared" si="824"/>
        <v>0</v>
      </c>
      <c r="T847" s="792"/>
      <c r="U847" s="792">
        <f t="shared" si="825"/>
        <v>0</v>
      </c>
      <c r="V847" s="792"/>
      <c r="W847" s="794"/>
      <c r="X847" s="795">
        <f t="shared" si="826"/>
        <v>0</v>
      </c>
      <c r="Y847" s="191"/>
      <c r="Z847" s="191">
        <f t="shared" si="827"/>
        <v>0</v>
      </c>
      <c r="AA847" s="191">
        <f t="shared" si="828"/>
        <v>0</v>
      </c>
      <c r="AB847" s="191">
        <f t="shared" si="829"/>
        <v>0</v>
      </c>
      <c r="AC847" s="191">
        <f t="shared" si="830"/>
        <v>0</v>
      </c>
      <c r="AD847" s="191">
        <f t="shared" ref="AD847:AE847" si="905">$F847*O847</f>
        <v>0</v>
      </c>
      <c r="AE847" s="191">
        <f t="shared" si="905"/>
        <v>0</v>
      </c>
      <c r="AF847" s="191">
        <f t="shared" si="832"/>
        <v>0</v>
      </c>
      <c r="AG847" s="191">
        <f t="shared" si="833"/>
        <v>0</v>
      </c>
      <c r="AH847" s="191">
        <f t="shared" si="834"/>
        <v>0</v>
      </c>
      <c r="AI847" s="191"/>
      <c r="AJ847" s="191"/>
      <c r="AK847" s="191"/>
    </row>
    <row r="848" spans="1:37">
      <c r="A848" s="787" t="str">
        <f t="shared" si="835"/>
        <v/>
      </c>
      <c r="B848" s="788" t="b">
        <f>IF(D847&lt;&gt;"",'PRODUCER INFORMATION '!$V$4)</f>
        <v>0</v>
      </c>
      <c r="C848" s="789" t="b">
        <f xml:space="preserve"> IF(D847&lt;&gt;"",'PRODUCER INFORMATION '!$Q$6)</f>
        <v>0</v>
      </c>
      <c r="D848" s="786"/>
      <c r="E848" s="790"/>
      <c r="F848" s="791"/>
      <c r="G848" s="792"/>
      <c r="H848" s="792">
        <f t="shared" si="818"/>
        <v>0</v>
      </c>
      <c r="I848" s="792"/>
      <c r="J848" s="792">
        <f t="shared" si="819"/>
        <v>0</v>
      </c>
      <c r="K848" s="792"/>
      <c r="L848" s="792">
        <f t="shared" si="820"/>
        <v>0</v>
      </c>
      <c r="M848" s="792"/>
      <c r="N848" s="792">
        <f t="shared" si="821"/>
        <v>0</v>
      </c>
      <c r="O848" s="793">
        <f t="shared" si="822"/>
        <v>0</v>
      </c>
      <c r="P848" s="792"/>
      <c r="Q848" s="792">
        <f t="shared" si="823"/>
        <v>0</v>
      </c>
      <c r="R848" s="792"/>
      <c r="S848" s="792">
        <f t="shared" si="824"/>
        <v>0</v>
      </c>
      <c r="T848" s="792"/>
      <c r="U848" s="792">
        <f t="shared" si="825"/>
        <v>0</v>
      </c>
      <c r="V848" s="792"/>
      <c r="W848" s="794"/>
      <c r="X848" s="795">
        <f t="shared" si="826"/>
        <v>0</v>
      </c>
      <c r="Y848" s="191"/>
      <c r="Z848" s="191">
        <f t="shared" si="827"/>
        <v>0</v>
      </c>
      <c r="AA848" s="191">
        <f t="shared" si="828"/>
        <v>0</v>
      </c>
      <c r="AB848" s="191">
        <f t="shared" si="829"/>
        <v>0</v>
      </c>
      <c r="AC848" s="191">
        <f t="shared" si="830"/>
        <v>0</v>
      </c>
      <c r="AD848" s="191">
        <f t="shared" ref="AD848:AE848" si="906">$F848*O848</f>
        <v>0</v>
      </c>
      <c r="AE848" s="191">
        <f t="shared" si="906"/>
        <v>0</v>
      </c>
      <c r="AF848" s="191">
        <f t="shared" si="832"/>
        <v>0</v>
      </c>
      <c r="AG848" s="191">
        <f t="shared" si="833"/>
        <v>0</v>
      </c>
      <c r="AH848" s="191">
        <f t="shared" si="834"/>
        <v>0</v>
      </c>
      <c r="AI848" s="191"/>
      <c r="AJ848" s="191"/>
      <c r="AK848" s="191"/>
    </row>
    <row r="849" spans="1:37">
      <c r="A849" s="787" t="str">
        <f t="shared" si="835"/>
        <v/>
      </c>
      <c r="B849" s="788" t="b">
        <f>IF(D848&lt;&gt;"",'PRODUCER INFORMATION '!$V$4)</f>
        <v>0</v>
      </c>
      <c r="C849" s="789" t="b">
        <f xml:space="preserve"> IF(D848&lt;&gt;"",'PRODUCER INFORMATION '!$Q$6)</f>
        <v>0</v>
      </c>
      <c r="D849" s="786"/>
      <c r="E849" s="790"/>
      <c r="F849" s="791"/>
      <c r="G849" s="792"/>
      <c r="H849" s="792">
        <f t="shared" si="818"/>
        <v>0</v>
      </c>
      <c r="I849" s="792"/>
      <c r="J849" s="792">
        <f t="shared" si="819"/>
        <v>0</v>
      </c>
      <c r="K849" s="792"/>
      <c r="L849" s="792">
        <f t="shared" si="820"/>
        <v>0</v>
      </c>
      <c r="M849" s="792"/>
      <c r="N849" s="792">
        <f t="shared" si="821"/>
        <v>0</v>
      </c>
      <c r="O849" s="793">
        <f t="shared" si="822"/>
        <v>0</v>
      </c>
      <c r="P849" s="792"/>
      <c r="Q849" s="792">
        <f t="shared" si="823"/>
        <v>0</v>
      </c>
      <c r="R849" s="792"/>
      <c r="S849" s="792">
        <f t="shared" si="824"/>
        <v>0</v>
      </c>
      <c r="T849" s="792"/>
      <c r="U849" s="792">
        <f t="shared" si="825"/>
        <v>0</v>
      </c>
      <c r="V849" s="792"/>
      <c r="W849" s="794"/>
      <c r="X849" s="795">
        <f t="shared" si="826"/>
        <v>0</v>
      </c>
      <c r="Y849" s="191"/>
      <c r="Z849" s="191">
        <f t="shared" si="827"/>
        <v>0</v>
      </c>
      <c r="AA849" s="191">
        <f t="shared" si="828"/>
        <v>0</v>
      </c>
      <c r="AB849" s="191">
        <f t="shared" si="829"/>
        <v>0</v>
      </c>
      <c r="AC849" s="191">
        <f t="shared" si="830"/>
        <v>0</v>
      </c>
      <c r="AD849" s="191">
        <f t="shared" ref="AD849:AE849" si="907">$F849*O849</f>
        <v>0</v>
      </c>
      <c r="AE849" s="191">
        <f t="shared" si="907"/>
        <v>0</v>
      </c>
      <c r="AF849" s="191">
        <f t="shared" si="832"/>
        <v>0</v>
      </c>
      <c r="AG849" s="191">
        <f t="shared" si="833"/>
        <v>0</v>
      </c>
      <c r="AH849" s="191">
        <f t="shared" si="834"/>
        <v>0</v>
      </c>
      <c r="AI849" s="191"/>
      <c r="AJ849" s="191"/>
      <c r="AK849" s="191"/>
    </row>
    <row r="850" spans="1:37">
      <c r="A850" s="787" t="str">
        <f t="shared" si="835"/>
        <v/>
      </c>
      <c r="B850" s="788" t="b">
        <f>IF(D849&lt;&gt;"",'PRODUCER INFORMATION '!$V$4)</f>
        <v>0</v>
      </c>
      <c r="C850" s="789" t="b">
        <f xml:space="preserve"> IF(D849&lt;&gt;"",'PRODUCER INFORMATION '!$Q$6)</f>
        <v>0</v>
      </c>
      <c r="D850" s="786"/>
      <c r="E850" s="790"/>
      <c r="F850" s="791"/>
      <c r="G850" s="792"/>
      <c r="H850" s="792">
        <f t="shared" si="818"/>
        <v>0</v>
      </c>
      <c r="I850" s="792"/>
      <c r="J850" s="792">
        <f t="shared" si="819"/>
        <v>0</v>
      </c>
      <c r="K850" s="792"/>
      <c r="L850" s="792">
        <f t="shared" si="820"/>
        <v>0</v>
      </c>
      <c r="M850" s="792"/>
      <c r="N850" s="792">
        <f t="shared" si="821"/>
        <v>0</v>
      </c>
      <c r="O850" s="793">
        <f t="shared" si="822"/>
        <v>0</v>
      </c>
      <c r="P850" s="792"/>
      <c r="Q850" s="792">
        <f t="shared" si="823"/>
        <v>0</v>
      </c>
      <c r="R850" s="792"/>
      <c r="S850" s="792">
        <f t="shared" si="824"/>
        <v>0</v>
      </c>
      <c r="T850" s="792"/>
      <c r="U850" s="792">
        <f t="shared" si="825"/>
        <v>0</v>
      </c>
      <c r="V850" s="792"/>
      <c r="W850" s="794"/>
      <c r="X850" s="795">
        <f t="shared" si="826"/>
        <v>0</v>
      </c>
      <c r="Y850" s="191"/>
      <c r="Z850" s="191">
        <f t="shared" si="827"/>
        <v>0</v>
      </c>
      <c r="AA850" s="191">
        <f t="shared" si="828"/>
        <v>0</v>
      </c>
      <c r="AB850" s="191">
        <f t="shared" si="829"/>
        <v>0</v>
      </c>
      <c r="AC850" s="191">
        <f t="shared" si="830"/>
        <v>0</v>
      </c>
      <c r="AD850" s="191">
        <f t="shared" ref="AD850:AE850" si="908">$F850*O850</f>
        <v>0</v>
      </c>
      <c r="AE850" s="191">
        <f t="shared" si="908"/>
        <v>0</v>
      </c>
      <c r="AF850" s="191">
        <f t="shared" si="832"/>
        <v>0</v>
      </c>
      <c r="AG850" s="191">
        <f t="shared" si="833"/>
        <v>0</v>
      </c>
      <c r="AH850" s="191">
        <f t="shared" si="834"/>
        <v>0</v>
      </c>
      <c r="AI850" s="191"/>
      <c r="AJ850" s="191"/>
      <c r="AK850" s="191"/>
    </row>
    <row r="851" spans="1:37">
      <c r="A851" s="787" t="str">
        <f t="shared" si="835"/>
        <v/>
      </c>
      <c r="B851" s="788" t="b">
        <f>IF(D850&lt;&gt;"",'PRODUCER INFORMATION '!$V$4)</f>
        <v>0</v>
      </c>
      <c r="C851" s="789" t="b">
        <f xml:space="preserve"> IF(D850&lt;&gt;"",'PRODUCER INFORMATION '!$Q$6)</f>
        <v>0</v>
      </c>
      <c r="D851" s="786"/>
      <c r="E851" s="790"/>
      <c r="F851" s="791"/>
      <c r="G851" s="792"/>
      <c r="H851" s="792">
        <f t="shared" si="818"/>
        <v>0</v>
      </c>
      <c r="I851" s="792"/>
      <c r="J851" s="792">
        <f t="shared" si="819"/>
        <v>0</v>
      </c>
      <c r="K851" s="792"/>
      <c r="L851" s="792">
        <f t="shared" si="820"/>
        <v>0</v>
      </c>
      <c r="M851" s="792"/>
      <c r="N851" s="792">
        <f t="shared" si="821"/>
        <v>0</v>
      </c>
      <c r="O851" s="793">
        <f t="shared" si="822"/>
        <v>0</v>
      </c>
      <c r="P851" s="792"/>
      <c r="Q851" s="792">
        <f t="shared" si="823"/>
        <v>0</v>
      </c>
      <c r="R851" s="792"/>
      <c r="S851" s="792">
        <f t="shared" si="824"/>
        <v>0</v>
      </c>
      <c r="T851" s="792"/>
      <c r="U851" s="792">
        <f t="shared" si="825"/>
        <v>0</v>
      </c>
      <c r="V851" s="792"/>
      <c r="W851" s="794"/>
      <c r="X851" s="795">
        <f t="shared" si="826"/>
        <v>0</v>
      </c>
      <c r="Y851" s="191"/>
      <c r="Z851" s="191">
        <f t="shared" si="827"/>
        <v>0</v>
      </c>
      <c r="AA851" s="191">
        <f t="shared" si="828"/>
        <v>0</v>
      </c>
      <c r="AB851" s="191">
        <f t="shared" si="829"/>
        <v>0</v>
      </c>
      <c r="AC851" s="191">
        <f t="shared" si="830"/>
        <v>0</v>
      </c>
      <c r="AD851" s="191">
        <f t="shared" ref="AD851:AE851" si="909">$F851*O851</f>
        <v>0</v>
      </c>
      <c r="AE851" s="191">
        <f t="shared" si="909"/>
        <v>0</v>
      </c>
      <c r="AF851" s="191">
        <f t="shared" si="832"/>
        <v>0</v>
      </c>
      <c r="AG851" s="191">
        <f t="shared" si="833"/>
        <v>0</v>
      </c>
      <c r="AH851" s="191">
        <f t="shared" si="834"/>
        <v>0</v>
      </c>
      <c r="AI851" s="191"/>
      <c r="AJ851" s="191"/>
      <c r="AK851" s="191"/>
    </row>
    <row r="852" spans="1:37">
      <c r="A852" s="787" t="str">
        <f t="shared" si="835"/>
        <v/>
      </c>
      <c r="B852" s="788" t="b">
        <f>IF(D851&lt;&gt;"",'PRODUCER INFORMATION '!$V$4)</f>
        <v>0</v>
      </c>
      <c r="C852" s="789" t="b">
        <f xml:space="preserve"> IF(D851&lt;&gt;"",'PRODUCER INFORMATION '!$Q$6)</f>
        <v>0</v>
      </c>
      <c r="D852" s="786"/>
      <c r="E852" s="790"/>
      <c r="F852" s="791"/>
      <c r="G852" s="792"/>
      <c r="H852" s="792">
        <f t="shared" si="818"/>
        <v>0</v>
      </c>
      <c r="I852" s="792"/>
      <c r="J852" s="792">
        <f t="shared" si="819"/>
        <v>0</v>
      </c>
      <c r="K852" s="792"/>
      <c r="L852" s="792">
        <f t="shared" si="820"/>
        <v>0</v>
      </c>
      <c r="M852" s="792"/>
      <c r="N852" s="792">
        <f t="shared" si="821"/>
        <v>0</v>
      </c>
      <c r="O852" s="793">
        <f t="shared" si="822"/>
        <v>0</v>
      </c>
      <c r="P852" s="792"/>
      <c r="Q852" s="792">
        <f t="shared" si="823"/>
        <v>0</v>
      </c>
      <c r="R852" s="792"/>
      <c r="S852" s="792">
        <f t="shared" si="824"/>
        <v>0</v>
      </c>
      <c r="T852" s="792"/>
      <c r="U852" s="792">
        <f t="shared" si="825"/>
        <v>0</v>
      </c>
      <c r="V852" s="792"/>
      <c r="W852" s="794"/>
      <c r="X852" s="795">
        <f t="shared" si="826"/>
        <v>0</v>
      </c>
      <c r="Y852" s="191"/>
      <c r="Z852" s="191">
        <f t="shared" si="827"/>
        <v>0</v>
      </c>
      <c r="AA852" s="191">
        <f t="shared" si="828"/>
        <v>0</v>
      </c>
      <c r="AB852" s="191">
        <f t="shared" si="829"/>
        <v>0</v>
      </c>
      <c r="AC852" s="191">
        <f t="shared" si="830"/>
        <v>0</v>
      </c>
      <c r="AD852" s="191">
        <f t="shared" ref="AD852:AE852" si="910">$F852*O852</f>
        <v>0</v>
      </c>
      <c r="AE852" s="191">
        <f t="shared" si="910"/>
        <v>0</v>
      </c>
      <c r="AF852" s="191">
        <f t="shared" si="832"/>
        <v>0</v>
      </c>
      <c r="AG852" s="191">
        <f t="shared" si="833"/>
        <v>0</v>
      </c>
      <c r="AH852" s="191">
        <f t="shared" si="834"/>
        <v>0</v>
      </c>
      <c r="AI852" s="191"/>
      <c r="AJ852" s="191"/>
      <c r="AK852" s="191"/>
    </row>
    <row r="853" spans="1:37">
      <c r="A853" s="787" t="str">
        <f t="shared" si="835"/>
        <v/>
      </c>
      <c r="B853" s="788" t="b">
        <f>IF(D852&lt;&gt;"",'PRODUCER INFORMATION '!$V$4)</f>
        <v>0</v>
      </c>
      <c r="C853" s="789" t="b">
        <f xml:space="preserve"> IF(D852&lt;&gt;"",'PRODUCER INFORMATION '!$Q$6)</f>
        <v>0</v>
      </c>
      <c r="D853" s="786"/>
      <c r="E853" s="790"/>
      <c r="F853" s="791"/>
      <c r="G853" s="792"/>
      <c r="H853" s="792">
        <f t="shared" si="818"/>
        <v>0</v>
      </c>
      <c r="I853" s="792"/>
      <c r="J853" s="792">
        <f t="shared" si="819"/>
        <v>0</v>
      </c>
      <c r="K853" s="792"/>
      <c r="L853" s="792">
        <f t="shared" si="820"/>
        <v>0</v>
      </c>
      <c r="M853" s="792"/>
      <c r="N853" s="792">
        <f t="shared" si="821"/>
        <v>0</v>
      </c>
      <c r="O853" s="793">
        <f t="shared" si="822"/>
        <v>0</v>
      </c>
      <c r="P853" s="792"/>
      <c r="Q853" s="792">
        <f t="shared" si="823"/>
        <v>0</v>
      </c>
      <c r="R853" s="792"/>
      <c r="S853" s="792">
        <f t="shared" si="824"/>
        <v>0</v>
      </c>
      <c r="T853" s="792"/>
      <c r="U853" s="792">
        <f t="shared" si="825"/>
        <v>0</v>
      </c>
      <c r="V853" s="792"/>
      <c r="W853" s="794"/>
      <c r="X853" s="795">
        <f t="shared" si="826"/>
        <v>0</v>
      </c>
      <c r="Y853" s="191"/>
      <c r="Z853" s="191">
        <f t="shared" si="827"/>
        <v>0</v>
      </c>
      <c r="AA853" s="191">
        <f t="shared" si="828"/>
        <v>0</v>
      </c>
      <c r="AB853" s="191">
        <f t="shared" si="829"/>
        <v>0</v>
      </c>
      <c r="AC853" s="191">
        <f t="shared" si="830"/>
        <v>0</v>
      </c>
      <c r="AD853" s="191">
        <f t="shared" ref="AD853:AE853" si="911">$F853*O853</f>
        <v>0</v>
      </c>
      <c r="AE853" s="191">
        <f t="shared" si="911"/>
        <v>0</v>
      </c>
      <c r="AF853" s="191">
        <f t="shared" si="832"/>
        <v>0</v>
      </c>
      <c r="AG853" s="191">
        <f t="shared" si="833"/>
        <v>0</v>
      </c>
      <c r="AH853" s="191">
        <f t="shared" si="834"/>
        <v>0</v>
      </c>
      <c r="AI853" s="191"/>
      <c r="AJ853" s="191"/>
      <c r="AK853" s="191"/>
    </row>
    <row r="854" spans="1:37">
      <c r="A854" s="787" t="str">
        <f t="shared" si="835"/>
        <v/>
      </c>
      <c r="B854" s="788" t="b">
        <f>IF(D853&lt;&gt;"",'PRODUCER INFORMATION '!$V$4)</f>
        <v>0</v>
      </c>
      <c r="C854" s="789" t="b">
        <f xml:space="preserve"> IF(D853&lt;&gt;"",'PRODUCER INFORMATION '!$Q$6)</f>
        <v>0</v>
      </c>
      <c r="D854" s="786"/>
      <c r="E854" s="790"/>
      <c r="F854" s="791"/>
      <c r="G854" s="792"/>
      <c r="H854" s="792">
        <f t="shared" si="818"/>
        <v>0</v>
      </c>
      <c r="I854" s="792"/>
      <c r="J854" s="792">
        <f t="shared" si="819"/>
        <v>0</v>
      </c>
      <c r="K854" s="792"/>
      <c r="L854" s="792">
        <f t="shared" si="820"/>
        <v>0</v>
      </c>
      <c r="M854" s="792"/>
      <c r="N854" s="792">
        <f t="shared" si="821"/>
        <v>0</v>
      </c>
      <c r="O854" s="793">
        <f t="shared" si="822"/>
        <v>0</v>
      </c>
      <c r="P854" s="792"/>
      <c r="Q854" s="792">
        <f t="shared" si="823"/>
        <v>0</v>
      </c>
      <c r="R854" s="792"/>
      <c r="S854" s="792">
        <f t="shared" si="824"/>
        <v>0</v>
      </c>
      <c r="T854" s="792"/>
      <c r="U854" s="792">
        <f t="shared" si="825"/>
        <v>0</v>
      </c>
      <c r="V854" s="792"/>
      <c r="W854" s="794"/>
      <c r="X854" s="795">
        <f t="shared" si="826"/>
        <v>0</v>
      </c>
      <c r="Y854" s="191"/>
      <c r="Z854" s="191">
        <f t="shared" si="827"/>
        <v>0</v>
      </c>
      <c r="AA854" s="191">
        <f t="shared" si="828"/>
        <v>0</v>
      </c>
      <c r="AB854" s="191">
        <f t="shared" si="829"/>
        <v>0</v>
      </c>
      <c r="AC854" s="191">
        <f t="shared" si="830"/>
        <v>0</v>
      </c>
      <c r="AD854" s="191">
        <f t="shared" ref="AD854:AE854" si="912">$F854*O854</f>
        <v>0</v>
      </c>
      <c r="AE854" s="191">
        <f t="shared" si="912"/>
        <v>0</v>
      </c>
      <c r="AF854" s="191">
        <f t="shared" si="832"/>
        <v>0</v>
      </c>
      <c r="AG854" s="191">
        <f t="shared" si="833"/>
        <v>0</v>
      </c>
      <c r="AH854" s="191">
        <f t="shared" si="834"/>
        <v>0</v>
      </c>
      <c r="AI854" s="191"/>
      <c r="AJ854" s="191"/>
      <c r="AK854" s="191"/>
    </row>
    <row r="855" spans="1:37">
      <c r="A855" s="787" t="str">
        <f t="shared" si="835"/>
        <v/>
      </c>
      <c r="B855" s="788" t="b">
        <f>IF(D854&lt;&gt;"",'PRODUCER INFORMATION '!$V$4)</f>
        <v>0</v>
      </c>
      <c r="C855" s="789" t="b">
        <f xml:space="preserve"> IF(D854&lt;&gt;"",'PRODUCER INFORMATION '!$Q$6)</f>
        <v>0</v>
      </c>
      <c r="D855" s="786"/>
      <c r="E855" s="790"/>
      <c r="F855" s="791"/>
      <c r="G855" s="792"/>
      <c r="H855" s="792">
        <f t="shared" si="818"/>
        <v>0</v>
      </c>
      <c r="I855" s="792"/>
      <c r="J855" s="792">
        <f t="shared" si="819"/>
        <v>0</v>
      </c>
      <c r="K855" s="792"/>
      <c r="L855" s="792">
        <f t="shared" si="820"/>
        <v>0</v>
      </c>
      <c r="M855" s="792"/>
      <c r="N855" s="792">
        <f t="shared" si="821"/>
        <v>0</v>
      </c>
      <c r="O855" s="793">
        <f t="shared" si="822"/>
        <v>0</v>
      </c>
      <c r="P855" s="792"/>
      <c r="Q855" s="792">
        <f t="shared" si="823"/>
        <v>0</v>
      </c>
      <c r="R855" s="792"/>
      <c r="S855" s="792">
        <f t="shared" si="824"/>
        <v>0</v>
      </c>
      <c r="T855" s="792"/>
      <c r="U855" s="792">
        <f t="shared" si="825"/>
        <v>0</v>
      </c>
      <c r="V855" s="792"/>
      <c r="W855" s="794"/>
      <c r="X855" s="795">
        <f t="shared" si="826"/>
        <v>0</v>
      </c>
      <c r="Y855" s="191"/>
      <c r="Z855" s="191">
        <f t="shared" si="827"/>
        <v>0</v>
      </c>
      <c r="AA855" s="191">
        <f t="shared" si="828"/>
        <v>0</v>
      </c>
      <c r="AB855" s="191">
        <f t="shared" si="829"/>
        <v>0</v>
      </c>
      <c r="AC855" s="191">
        <f t="shared" si="830"/>
        <v>0</v>
      </c>
      <c r="AD855" s="191">
        <f t="shared" ref="AD855:AE855" si="913">$F855*O855</f>
        <v>0</v>
      </c>
      <c r="AE855" s="191">
        <f t="shared" si="913"/>
        <v>0</v>
      </c>
      <c r="AF855" s="191">
        <f t="shared" si="832"/>
        <v>0</v>
      </c>
      <c r="AG855" s="191">
        <f t="shared" si="833"/>
        <v>0</v>
      </c>
      <c r="AH855" s="191">
        <f t="shared" si="834"/>
        <v>0</v>
      </c>
      <c r="AI855" s="191"/>
      <c r="AJ855" s="191"/>
      <c r="AK855" s="191"/>
    </row>
    <row r="856" spans="1:37">
      <c r="A856" s="787" t="str">
        <f t="shared" si="835"/>
        <v/>
      </c>
      <c r="B856" s="788" t="b">
        <f>IF(D855&lt;&gt;"",'PRODUCER INFORMATION '!$V$4)</f>
        <v>0</v>
      </c>
      <c r="C856" s="789" t="b">
        <f xml:space="preserve"> IF(D855&lt;&gt;"",'PRODUCER INFORMATION '!$Q$6)</f>
        <v>0</v>
      </c>
      <c r="D856" s="786"/>
      <c r="E856" s="790"/>
      <c r="F856" s="791"/>
      <c r="G856" s="792"/>
      <c r="H856" s="792">
        <f t="shared" si="818"/>
        <v>0</v>
      </c>
      <c r="I856" s="792"/>
      <c r="J856" s="792">
        <f t="shared" si="819"/>
        <v>0</v>
      </c>
      <c r="K856" s="792"/>
      <c r="L856" s="792">
        <f t="shared" si="820"/>
        <v>0</v>
      </c>
      <c r="M856" s="792"/>
      <c r="N856" s="792">
        <f t="shared" si="821"/>
        <v>0</v>
      </c>
      <c r="O856" s="793">
        <f t="shared" si="822"/>
        <v>0</v>
      </c>
      <c r="P856" s="792"/>
      <c r="Q856" s="792">
        <f t="shared" si="823"/>
        <v>0</v>
      </c>
      <c r="R856" s="792"/>
      <c r="S856" s="792">
        <f t="shared" si="824"/>
        <v>0</v>
      </c>
      <c r="T856" s="792"/>
      <c r="U856" s="792">
        <f t="shared" si="825"/>
        <v>0</v>
      </c>
      <c r="V856" s="792"/>
      <c r="W856" s="794"/>
      <c r="X856" s="795">
        <f t="shared" si="826"/>
        <v>0</v>
      </c>
      <c r="Y856" s="191"/>
      <c r="Z856" s="191">
        <f t="shared" si="827"/>
        <v>0</v>
      </c>
      <c r="AA856" s="191">
        <f t="shared" si="828"/>
        <v>0</v>
      </c>
      <c r="AB856" s="191">
        <f t="shared" si="829"/>
        <v>0</v>
      </c>
      <c r="AC856" s="191">
        <f t="shared" si="830"/>
        <v>0</v>
      </c>
      <c r="AD856" s="191">
        <f t="shared" ref="AD856:AE856" si="914">$F856*O856</f>
        <v>0</v>
      </c>
      <c r="AE856" s="191">
        <f t="shared" si="914"/>
        <v>0</v>
      </c>
      <c r="AF856" s="191">
        <f t="shared" si="832"/>
        <v>0</v>
      </c>
      <c r="AG856" s="191">
        <f t="shared" si="833"/>
        <v>0</v>
      </c>
      <c r="AH856" s="191">
        <f t="shared" si="834"/>
        <v>0</v>
      </c>
      <c r="AI856" s="191"/>
      <c r="AJ856" s="191"/>
      <c r="AK856" s="191"/>
    </row>
    <row r="857" spans="1:37">
      <c r="A857" s="787" t="str">
        <f t="shared" si="835"/>
        <v/>
      </c>
      <c r="B857" s="788" t="b">
        <f>IF(D856&lt;&gt;"",'PRODUCER INFORMATION '!$V$4)</f>
        <v>0</v>
      </c>
      <c r="C857" s="789" t="b">
        <f xml:space="preserve"> IF(D856&lt;&gt;"",'PRODUCER INFORMATION '!$Q$6)</f>
        <v>0</v>
      </c>
      <c r="D857" s="786"/>
      <c r="E857" s="790"/>
      <c r="F857" s="791"/>
      <c r="G857" s="792"/>
      <c r="H857" s="792">
        <f t="shared" si="818"/>
        <v>0</v>
      </c>
      <c r="I857" s="792"/>
      <c r="J857" s="792">
        <f t="shared" si="819"/>
        <v>0</v>
      </c>
      <c r="K857" s="792"/>
      <c r="L857" s="792">
        <f t="shared" si="820"/>
        <v>0</v>
      </c>
      <c r="M857" s="792"/>
      <c r="N857" s="792">
        <f t="shared" si="821"/>
        <v>0</v>
      </c>
      <c r="O857" s="793">
        <f t="shared" si="822"/>
        <v>0</v>
      </c>
      <c r="P857" s="792"/>
      <c r="Q857" s="792">
        <f t="shared" si="823"/>
        <v>0</v>
      </c>
      <c r="R857" s="792"/>
      <c r="S857" s="792">
        <f t="shared" si="824"/>
        <v>0</v>
      </c>
      <c r="T857" s="792"/>
      <c r="U857" s="792">
        <f t="shared" si="825"/>
        <v>0</v>
      </c>
      <c r="V857" s="792"/>
      <c r="W857" s="794"/>
      <c r="X857" s="795">
        <f t="shared" si="826"/>
        <v>0</v>
      </c>
      <c r="Y857" s="191"/>
      <c r="Z857" s="191">
        <f t="shared" si="827"/>
        <v>0</v>
      </c>
      <c r="AA857" s="191">
        <f t="shared" si="828"/>
        <v>0</v>
      </c>
      <c r="AB857" s="191">
        <f t="shared" si="829"/>
        <v>0</v>
      </c>
      <c r="AC857" s="191">
        <f t="shared" si="830"/>
        <v>0</v>
      </c>
      <c r="AD857" s="191">
        <f t="shared" ref="AD857:AE857" si="915">$F857*O857</f>
        <v>0</v>
      </c>
      <c r="AE857" s="191">
        <f t="shared" si="915"/>
        <v>0</v>
      </c>
      <c r="AF857" s="191">
        <f t="shared" si="832"/>
        <v>0</v>
      </c>
      <c r="AG857" s="191">
        <f t="shared" si="833"/>
        <v>0</v>
      </c>
      <c r="AH857" s="191">
        <f t="shared" si="834"/>
        <v>0</v>
      </c>
      <c r="AI857" s="191"/>
      <c r="AJ857" s="191"/>
      <c r="AK857" s="191"/>
    </row>
    <row r="858" spans="1:37">
      <c r="A858" s="787" t="str">
        <f t="shared" si="835"/>
        <v/>
      </c>
      <c r="B858" s="788" t="b">
        <f>IF(D857&lt;&gt;"",'PRODUCER INFORMATION '!$V$4)</f>
        <v>0</v>
      </c>
      <c r="C858" s="789" t="b">
        <f xml:space="preserve"> IF(D857&lt;&gt;"",'PRODUCER INFORMATION '!$Q$6)</f>
        <v>0</v>
      </c>
      <c r="D858" s="786"/>
      <c r="E858" s="790"/>
      <c r="F858" s="791"/>
      <c r="G858" s="792"/>
      <c r="H858" s="792">
        <f t="shared" si="818"/>
        <v>0</v>
      </c>
      <c r="I858" s="792"/>
      <c r="J858" s="792">
        <f t="shared" si="819"/>
        <v>0</v>
      </c>
      <c r="K858" s="792"/>
      <c r="L858" s="792">
        <f t="shared" si="820"/>
        <v>0</v>
      </c>
      <c r="M858" s="792"/>
      <c r="N858" s="792">
        <f t="shared" si="821"/>
        <v>0</v>
      </c>
      <c r="O858" s="793">
        <f t="shared" si="822"/>
        <v>0</v>
      </c>
      <c r="P858" s="792"/>
      <c r="Q858" s="792">
        <f t="shared" si="823"/>
        <v>0</v>
      </c>
      <c r="R858" s="792"/>
      <c r="S858" s="792">
        <f t="shared" si="824"/>
        <v>0</v>
      </c>
      <c r="T858" s="792"/>
      <c r="U858" s="792">
        <f t="shared" si="825"/>
        <v>0</v>
      </c>
      <c r="V858" s="792"/>
      <c r="W858" s="794"/>
      <c r="X858" s="795">
        <f t="shared" si="826"/>
        <v>0</v>
      </c>
      <c r="Y858" s="191"/>
      <c r="Z858" s="191">
        <f t="shared" si="827"/>
        <v>0</v>
      </c>
      <c r="AA858" s="191">
        <f t="shared" si="828"/>
        <v>0</v>
      </c>
      <c r="AB858" s="191">
        <f t="shared" si="829"/>
        <v>0</v>
      </c>
      <c r="AC858" s="191">
        <f t="shared" si="830"/>
        <v>0</v>
      </c>
      <c r="AD858" s="191">
        <f t="shared" ref="AD858:AE858" si="916">$F858*O858</f>
        <v>0</v>
      </c>
      <c r="AE858" s="191">
        <f t="shared" si="916"/>
        <v>0</v>
      </c>
      <c r="AF858" s="191">
        <f t="shared" si="832"/>
        <v>0</v>
      </c>
      <c r="AG858" s="191">
        <f t="shared" si="833"/>
        <v>0</v>
      </c>
      <c r="AH858" s="191">
        <f t="shared" si="834"/>
        <v>0</v>
      </c>
      <c r="AI858" s="191"/>
      <c r="AJ858" s="191"/>
      <c r="AK858" s="191"/>
    </row>
    <row r="859" spans="1:37">
      <c r="A859" s="787" t="str">
        <f t="shared" si="835"/>
        <v/>
      </c>
      <c r="B859" s="788" t="b">
        <f>IF(D858&lt;&gt;"",'PRODUCER INFORMATION '!$V$4)</f>
        <v>0</v>
      </c>
      <c r="C859" s="789" t="b">
        <f xml:space="preserve"> IF(D858&lt;&gt;"",'PRODUCER INFORMATION '!$Q$6)</f>
        <v>0</v>
      </c>
      <c r="D859" s="786"/>
      <c r="E859" s="790"/>
      <c r="F859" s="791"/>
      <c r="G859" s="792"/>
      <c r="H859" s="792">
        <f t="shared" si="818"/>
        <v>0</v>
      </c>
      <c r="I859" s="792"/>
      <c r="J859" s="792">
        <f t="shared" si="819"/>
        <v>0</v>
      </c>
      <c r="K859" s="792"/>
      <c r="L859" s="792">
        <f t="shared" si="820"/>
        <v>0</v>
      </c>
      <c r="M859" s="792"/>
      <c r="N859" s="792">
        <f t="shared" si="821"/>
        <v>0</v>
      </c>
      <c r="O859" s="793">
        <f t="shared" si="822"/>
        <v>0</v>
      </c>
      <c r="P859" s="792"/>
      <c r="Q859" s="792">
        <f t="shared" si="823"/>
        <v>0</v>
      </c>
      <c r="R859" s="792"/>
      <c r="S859" s="792">
        <f t="shared" si="824"/>
        <v>0</v>
      </c>
      <c r="T859" s="792"/>
      <c r="U859" s="792">
        <f t="shared" si="825"/>
        <v>0</v>
      </c>
      <c r="V859" s="792"/>
      <c r="W859" s="794"/>
      <c r="X859" s="795">
        <f t="shared" si="826"/>
        <v>0</v>
      </c>
      <c r="Y859" s="191"/>
      <c r="Z859" s="191">
        <f t="shared" si="827"/>
        <v>0</v>
      </c>
      <c r="AA859" s="191">
        <f t="shared" si="828"/>
        <v>0</v>
      </c>
      <c r="AB859" s="191">
        <f t="shared" si="829"/>
        <v>0</v>
      </c>
      <c r="AC859" s="191">
        <f t="shared" si="830"/>
        <v>0</v>
      </c>
      <c r="AD859" s="191">
        <f t="shared" ref="AD859:AE859" si="917">$F859*O859</f>
        <v>0</v>
      </c>
      <c r="AE859" s="191">
        <f t="shared" si="917"/>
        <v>0</v>
      </c>
      <c r="AF859" s="191">
        <f t="shared" si="832"/>
        <v>0</v>
      </c>
      <c r="AG859" s="191">
        <f t="shared" si="833"/>
        <v>0</v>
      </c>
      <c r="AH859" s="191">
        <f t="shared" si="834"/>
        <v>0</v>
      </c>
      <c r="AI859" s="191"/>
      <c r="AJ859" s="191"/>
      <c r="AK859" s="191"/>
    </row>
    <row r="860" spans="1:37">
      <c r="A860" s="787" t="str">
        <f t="shared" si="835"/>
        <v/>
      </c>
      <c r="B860" s="788" t="b">
        <f>IF(D859&lt;&gt;"",'PRODUCER INFORMATION '!$V$4)</f>
        <v>0</v>
      </c>
      <c r="C860" s="789" t="b">
        <f xml:space="preserve"> IF(D859&lt;&gt;"",'PRODUCER INFORMATION '!$Q$6)</f>
        <v>0</v>
      </c>
      <c r="D860" s="786"/>
      <c r="E860" s="790"/>
      <c r="F860" s="791"/>
      <c r="G860" s="792"/>
      <c r="H860" s="792">
        <f t="shared" si="818"/>
        <v>0</v>
      </c>
      <c r="I860" s="792"/>
      <c r="J860" s="792">
        <f t="shared" si="819"/>
        <v>0</v>
      </c>
      <c r="K860" s="792"/>
      <c r="L860" s="792">
        <f t="shared" si="820"/>
        <v>0</v>
      </c>
      <c r="M860" s="792"/>
      <c r="N860" s="792">
        <f t="shared" si="821"/>
        <v>0</v>
      </c>
      <c r="O860" s="793">
        <f t="shared" si="822"/>
        <v>0</v>
      </c>
      <c r="P860" s="792"/>
      <c r="Q860" s="792">
        <f t="shared" si="823"/>
        <v>0</v>
      </c>
      <c r="R860" s="792"/>
      <c r="S860" s="792">
        <f t="shared" si="824"/>
        <v>0</v>
      </c>
      <c r="T860" s="792"/>
      <c r="U860" s="792">
        <f t="shared" si="825"/>
        <v>0</v>
      </c>
      <c r="V860" s="792"/>
      <c r="W860" s="794"/>
      <c r="X860" s="795">
        <f t="shared" si="826"/>
        <v>0</v>
      </c>
      <c r="Y860" s="191"/>
      <c r="Z860" s="191">
        <f t="shared" si="827"/>
        <v>0</v>
      </c>
      <c r="AA860" s="191">
        <f t="shared" si="828"/>
        <v>0</v>
      </c>
      <c r="AB860" s="191">
        <f t="shared" si="829"/>
        <v>0</v>
      </c>
      <c r="AC860" s="191">
        <f t="shared" si="830"/>
        <v>0</v>
      </c>
      <c r="AD860" s="191">
        <f t="shared" ref="AD860:AE860" si="918">$F860*O860</f>
        <v>0</v>
      </c>
      <c r="AE860" s="191">
        <f t="shared" si="918"/>
        <v>0</v>
      </c>
      <c r="AF860" s="191">
        <f t="shared" si="832"/>
        <v>0</v>
      </c>
      <c r="AG860" s="191">
        <f t="shared" si="833"/>
        <v>0</v>
      </c>
      <c r="AH860" s="191">
        <f t="shared" si="834"/>
        <v>0</v>
      </c>
      <c r="AI860" s="191"/>
      <c r="AJ860" s="191"/>
      <c r="AK860" s="191"/>
    </row>
    <row r="861" spans="1:37">
      <c r="A861" s="787" t="str">
        <f t="shared" si="835"/>
        <v/>
      </c>
      <c r="B861" s="788" t="b">
        <f>IF(D860&lt;&gt;"",'PRODUCER INFORMATION '!$V$4)</f>
        <v>0</v>
      </c>
      <c r="C861" s="789" t="b">
        <f xml:space="preserve"> IF(D860&lt;&gt;"",'PRODUCER INFORMATION '!$Q$6)</f>
        <v>0</v>
      </c>
      <c r="D861" s="786"/>
      <c r="E861" s="790"/>
      <c r="F861" s="791"/>
      <c r="G861" s="792"/>
      <c r="H861" s="792">
        <f t="shared" si="818"/>
        <v>0</v>
      </c>
      <c r="I861" s="792"/>
      <c r="J861" s="792">
        <f t="shared" si="819"/>
        <v>0</v>
      </c>
      <c r="K861" s="792"/>
      <c r="L861" s="792">
        <f t="shared" si="820"/>
        <v>0</v>
      </c>
      <c r="M861" s="792"/>
      <c r="N861" s="792">
        <f t="shared" si="821"/>
        <v>0</v>
      </c>
      <c r="O861" s="793">
        <f t="shared" si="822"/>
        <v>0</v>
      </c>
      <c r="P861" s="792"/>
      <c r="Q861" s="792">
        <f t="shared" si="823"/>
        <v>0</v>
      </c>
      <c r="R861" s="792"/>
      <c r="S861" s="792">
        <f t="shared" si="824"/>
        <v>0</v>
      </c>
      <c r="T861" s="792"/>
      <c r="U861" s="792">
        <f t="shared" si="825"/>
        <v>0</v>
      </c>
      <c r="V861" s="792"/>
      <c r="W861" s="794"/>
      <c r="X861" s="795">
        <f t="shared" si="826"/>
        <v>0</v>
      </c>
      <c r="Y861" s="191"/>
      <c r="Z861" s="191">
        <f t="shared" si="827"/>
        <v>0</v>
      </c>
      <c r="AA861" s="191">
        <f t="shared" si="828"/>
        <v>0</v>
      </c>
      <c r="AB861" s="191">
        <f t="shared" si="829"/>
        <v>0</v>
      </c>
      <c r="AC861" s="191">
        <f t="shared" si="830"/>
        <v>0</v>
      </c>
      <c r="AD861" s="191">
        <f t="shared" ref="AD861:AE861" si="919">$F861*O861</f>
        <v>0</v>
      </c>
      <c r="AE861" s="191">
        <f t="shared" si="919"/>
        <v>0</v>
      </c>
      <c r="AF861" s="191">
        <f t="shared" si="832"/>
        <v>0</v>
      </c>
      <c r="AG861" s="191">
        <f t="shared" si="833"/>
        <v>0</v>
      </c>
      <c r="AH861" s="191">
        <f t="shared" si="834"/>
        <v>0</v>
      </c>
      <c r="AI861" s="191"/>
      <c r="AJ861" s="191"/>
      <c r="AK861" s="191"/>
    </row>
    <row r="862" spans="1:37">
      <c r="A862" s="787" t="str">
        <f t="shared" si="835"/>
        <v/>
      </c>
      <c r="B862" s="788" t="b">
        <f>IF(D861&lt;&gt;"",'PRODUCER INFORMATION '!$V$4)</f>
        <v>0</v>
      </c>
      <c r="C862" s="789" t="b">
        <f xml:space="preserve"> IF(D861&lt;&gt;"",'PRODUCER INFORMATION '!$Q$6)</f>
        <v>0</v>
      </c>
      <c r="D862" s="786"/>
      <c r="E862" s="790"/>
      <c r="F862" s="791"/>
      <c r="G862" s="792"/>
      <c r="H862" s="792">
        <f t="shared" si="818"/>
        <v>0</v>
      </c>
      <c r="I862" s="792"/>
      <c r="J862" s="792">
        <f t="shared" si="819"/>
        <v>0</v>
      </c>
      <c r="K862" s="792"/>
      <c r="L862" s="792">
        <f t="shared" si="820"/>
        <v>0</v>
      </c>
      <c r="M862" s="792"/>
      <c r="N862" s="792">
        <f t="shared" si="821"/>
        <v>0</v>
      </c>
      <c r="O862" s="793">
        <f t="shared" si="822"/>
        <v>0</v>
      </c>
      <c r="P862" s="792"/>
      <c r="Q862" s="792">
        <f t="shared" si="823"/>
        <v>0</v>
      </c>
      <c r="R862" s="792"/>
      <c r="S862" s="792">
        <f t="shared" si="824"/>
        <v>0</v>
      </c>
      <c r="T862" s="792"/>
      <c r="U862" s="792">
        <f t="shared" si="825"/>
        <v>0</v>
      </c>
      <c r="V862" s="792"/>
      <c r="W862" s="794"/>
      <c r="X862" s="795">
        <f t="shared" si="826"/>
        <v>0</v>
      </c>
      <c r="Y862" s="191"/>
      <c r="Z862" s="191">
        <f t="shared" si="827"/>
        <v>0</v>
      </c>
      <c r="AA862" s="191">
        <f t="shared" si="828"/>
        <v>0</v>
      </c>
      <c r="AB862" s="191">
        <f t="shared" si="829"/>
        <v>0</v>
      </c>
      <c r="AC862" s="191">
        <f t="shared" si="830"/>
        <v>0</v>
      </c>
      <c r="AD862" s="191">
        <f t="shared" ref="AD862:AE862" si="920">$F862*O862</f>
        <v>0</v>
      </c>
      <c r="AE862" s="191">
        <f t="shared" si="920"/>
        <v>0</v>
      </c>
      <c r="AF862" s="191">
        <f t="shared" si="832"/>
        <v>0</v>
      </c>
      <c r="AG862" s="191">
        <f t="shared" si="833"/>
        <v>0</v>
      </c>
      <c r="AH862" s="191">
        <f t="shared" si="834"/>
        <v>0</v>
      </c>
      <c r="AI862" s="191"/>
      <c r="AJ862" s="191"/>
      <c r="AK862" s="191"/>
    </row>
    <row r="863" spans="1:37">
      <c r="A863" s="787" t="str">
        <f t="shared" si="835"/>
        <v/>
      </c>
      <c r="B863" s="788" t="b">
        <f>IF(D862&lt;&gt;"",'PRODUCER INFORMATION '!$V$4)</f>
        <v>0</v>
      </c>
      <c r="C863" s="789" t="b">
        <f xml:space="preserve"> IF(D862&lt;&gt;"",'PRODUCER INFORMATION '!$Q$6)</f>
        <v>0</v>
      </c>
      <c r="D863" s="786"/>
      <c r="E863" s="790"/>
      <c r="F863" s="791"/>
      <c r="G863" s="792"/>
      <c r="H863" s="792">
        <f t="shared" si="818"/>
        <v>0</v>
      </c>
      <c r="I863" s="792"/>
      <c r="J863" s="792">
        <f t="shared" si="819"/>
        <v>0</v>
      </c>
      <c r="K863" s="792"/>
      <c r="L863" s="792">
        <f t="shared" si="820"/>
        <v>0</v>
      </c>
      <c r="M863" s="792"/>
      <c r="N863" s="792">
        <f t="shared" si="821"/>
        <v>0</v>
      </c>
      <c r="O863" s="793">
        <f t="shared" si="822"/>
        <v>0</v>
      </c>
      <c r="P863" s="792"/>
      <c r="Q863" s="792">
        <f t="shared" si="823"/>
        <v>0</v>
      </c>
      <c r="R863" s="792"/>
      <c r="S863" s="792">
        <f t="shared" si="824"/>
        <v>0</v>
      </c>
      <c r="T863" s="792"/>
      <c r="U863" s="792">
        <f t="shared" si="825"/>
        <v>0</v>
      </c>
      <c r="V863" s="792"/>
      <c r="W863" s="794"/>
      <c r="X863" s="795">
        <f t="shared" si="826"/>
        <v>0</v>
      </c>
      <c r="Y863" s="191"/>
      <c r="Z863" s="191">
        <f t="shared" si="827"/>
        <v>0</v>
      </c>
      <c r="AA863" s="191">
        <f t="shared" si="828"/>
        <v>0</v>
      </c>
      <c r="AB863" s="191">
        <f t="shared" si="829"/>
        <v>0</v>
      </c>
      <c r="AC863" s="191">
        <f t="shared" si="830"/>
        <v>0</v>
      </c>
      <c r="AD863" s="191">
        <f t="shared" ref="AD863:AE863" si="921">$F863*O863</f>
        <v>0</v>
      </c>
      <c r="AE863" s="191">
        <f t="shared" si="921"/>
        <v>0</v>
      </c>
      <c r="AF863" s="191">
        <f t="shared" si="832"/>
        <v>0</v>
      </c>
      <c r="AG863" s="191">
        <f t="shared" si="833"/>
        <v>0</v>
      </c>
      <c r="AH863" s="191">
        <f t="shared" si="834"/>
        <v>0</v>
      </c>
      <c r="AI863" s="191"/>
      <c r="AJ863" s="191"/>
      <c r="AK863" s="191"/>
    </row>
    <row r="864" spans="1:37">
      <c r="A864" s="787" t="str">
        <f t="shared" si="835"/>
        <v/>
      </c>
      <c r="B864" s="788" t="b">
        <f>IF(D863&lt;&gt;"",'PRODUCER INFORMATION '!$V$4)</f>
        <v>0</v>
      </c>
      <c r="C864" s="789" t="b">
        <f xml:space="preserve"> IF(D863&lt;&gt;"",'PRODUCER INFORMATION '!$Q$6)</f>
        <v>0</v>
      </c>
      <c r="D864" s="786"/>
      <c r="E864" s="790"/>
      <c r="F864" s="791"/>
      <c r="G864" s="792"/>
      <c r="H864" s="792">
        <f t="shared" si="818"/>
        <v>0</v>
      </c>
      <c r="I864" s="792"/>
      <c r="J864" s="792">
        <f t="shared" si="819"/>
        <v>0</v>
      </c>
      <c r="K864" s="792"/>
      <c r="L864" s="792">
        <f t="shared" si="820"/>
        <v>0</v>
      </c>
      <c r="M864" s="792"/>
      <c r="N864" s="792">
        <f t="shared" si="821"/>
        <v>0</v>
      </c>
      <c r="O864" s="793">
        <f t="shared" si="822"/>
        <v>0</v>
      </c>
      <c r="P864" s="792"/>
      <c r="Q864" s="792">
        <f t="shared" si="823"/>
        <v>0</v>
      </c>
      <c r="R864" s="792"/>
      <c r="S864" s="792">
        <f t="shared" si="824"/>
        <v>0</v>
      </c>
      <c r="T864" s="792"/>
      <c r="U864" s="792">
        <f t="shared" si="825"/>
        <v>0</v>
      </c>
      <c r="V864" s="792"/>
      <c r="W864" s="794"/>
      <c r="X864" s="795">
        <f t="shared" si="826"/>
        <v>0</v>
      </c>
      <c r="Y864" s="191"/>
      <c r="Z864" s="191">
        <f t="shared" si="827"/>
        <v>0</v>
      </c>
      <c r="AA864" s="191">
        <f t="shared" si="828"/>
        <v>0</v>
      </c>
      <c r="AB864" s="191">
        <f t="shared" si="829"/>
        <v>0</v>
      </c>
      <c r="AC864" s="191">
        <f t="shared" si="830"/>
        <v>0</v>
      </c>
      <c r="AD864" s="191">
        <f t="shared" ref="AD864:AE864" si="922">$F864*O864</f>
        <v>0</v>
      </c>
      <c r="AE864" s="191">
        <f t="shared" si="922"/>
        <v>0</v>
      </c>
      <c r="AF864" s="191">
        <f t="shared" si="832"/>
        <v>0</v>
      </c>
      <c r="AG864" s="191">
        <f t="shared" si="833"/>
        <v>0</v>
      </c>
      <c r="AH864" s="191">
        <f t="shared" si="834"/>
        <v>0</v>
      </c>
      <c r="AI864" s="191"/>
      <c r="AJ864" s="191"/>
      <c r="AK864" s="191"/>
    </row>
    <row r="865" spans="1:37">
      <c r="A865" s="787" t="str">
        <f t="shared" si="835"/>
        <v/>
      </c>
      <c r="B865" s="788" t="b">
        <f>IF(D864&lt;&gt;"",'PRODUCER INFORMATION '!$V$4)</f>
        <v>0</v>
      </c>
      <c r="C865" s="789" t="b">
        <f xml:space="preserve"> IF(D864&lt;&gt;"",'PRODUCER INFORMATION '!$Q$6)</f>
        <v>0</v>
      </c>
      <c r="D865" s="786"/>
      <c r="E865" s="790"/>
      <c r="F865" s="791"/>
      <c r="G865" s="792"/>
      <c r="H865" s="792">
        <f t="shared" si="818"/>
        <v>0</v>
      </c>
      <c r="I865" s="792"/>
      <c r="J865" s="792">
        <f t="shared" si="819"/>
        <v>0</v>
      </c>
      <c r="K865" s="792"/>
      <c r="L865" s="792">
        <f t="shared" si="820"/>
        <v>0</v>
      </c>
      <c r="M865" s="792"/>
      <c r="N865" s="792">
        <f t="shared" si="821"/>
        <v>0</v>
      </c>
      <c r="O865" s="793">
        <f t="shared" si="822"/>
        <v>0</v>
      </c>
      <c r="P865" s="792"/>
      <c r="Q865" s="792">
        <f t="shared" si="823"/>
        <v>0</v>
      </c>
      <c r="R865" s="792"/>
      <c r="S865" s="792">
        <f t="shared" si="824"/>
        <v>0</v>
      </c>
      <c r="T865" s="792"/>
      <c r="U865" s="792">
        <f t="shared" si="825"/>
        <v>0</v>
      </c>
      <c r="V865" s="792"/>
      <c r="W865" s="794"/>
      <c r="X865" s="795">
        <f t="shared" si="826"/>
        <v>0</v>
      </c>
      <c r="Y865" s="191"/>
      <c r="Z865" s="191">
        <f t="shared" si="827"/>
        <v>0</v>
      </c>
      <c r="AA865" s="191">
        <f t="shared" si="828"/>
        <v>0</v>
      </c>
      <c r="AB865" s="191">
        <f t="shared" si="829"/>
        <v>0</v>
      </c>
      <c r="AC865" s="191">
        <f t="shared" si="830"/>
        <v>0</v>
      </c>
      <c r="AD865" s="191">
        <f t="shared" ref="AD865:AE865" si="923">$F865*O865</f>
        <v>0</v>
      </c>
      <c r="AE865" s="191">
        <f t="shared" si="923"/>
        <v>0</v>
      </c>
      <c r="AF865" s="191">
        <f t="shared" si="832"/>
        <v>0</v>
      </c>
      <c r="AG865" s="191">
        <f t="shared" si="833"/>
        <v>0</v>
      </c>
      <c r="AH865" s="191">
        <f t="shared" si="834"/>
        <v>0</v>
      </c>
      <c r="AI865" s="191"/>
      <c r="AJ865" s="191"/>
      <c r="AK865" s="191"/>
    </row>
    <row r="866" spans="1:37">
      <c r="A866" s="787" t="str">
        <f t="shared" si="835"/>
        <v/>
      </c>
      <c r="B866" s="788" t="b">
        <f>IF(D865&lt;&gt;"",'PRODUCER INFORMATION '!$V$4)</f>
        <v>0</v>
      </c>
      <c r="C866" s="789" t="b">
        <f xml:space="preserve"> IF(D865&lt;&gt;"",'PRODUCER INFORMATION '!$Q$6)</f>
        <v>0</v>
      </c>
      <c r="D866" s="786"/>
      <c r="E866" s="790"/>
      <c r="F866" s="791"/>
      <c r="G866" s="792"/>
      <c r="H866" s="792">
        <f t="shared" si="818"/>
        <v>0</v>
      </c>
      <c r="I866" s="792"/>
      <c r="J866" s="792">
        <f t="shared" si="819"/>
        <v>0</v>
      </c>
      <c r="K866" s="792"/>
      <c r="L866" s="792">
        <f t="shared" si="820"/>
        <v>0</v>
      </c>
      <c r="M866" s="792"/>
      <c r="N866" s="792">
        <f t="shared" si="821"/>
        <v>0</v>
      </c>
      <c r="O866" s="793">
        <f t="shared" si="822"/>
        <v>0</v>
      </c>
      <c r="P866" s="792"/>
      <c r="Q866" s="792">
        <f t="shared" si="823"/>
        <v>0</v>
      </c>
      <c r="R866" s="792"/>
      <c r="S866" s="792">
        <f t="shared" si="824"/>
        <v>0</v>
      </c>
      <c r="T866" s="792"/>
      <c r="U866" s="792">
        <f t="shared" si="825"/>
        <v>0</v>
      </c>
      <c r="V866" s="792"/>
      <c r="W866" s="794"/>
      <c r="X866" s="795">
        <f t="shared" si="826"/>
        <v>0</v>
      </c>
      <c r="Y866" s="191"/>
      <c r="Z866" s="191">
        <f t="shared" si="827"/>
        <v>0</v>
      </c>
      <c r="AA866" s="191">
        <f t="shared" si="828"/>
        <v>0</v>
      </c>
      <c r="AB866" s="191">
        <f t="shared" si="829"/>
        <v>0</v>
      </c>
      <c r="AC866" s="191">
        <f t="shared" si="830"/>
        <v>0</v>
      </c>
      <c r="AD866" s="191">
        <f t="shared" ref="AD866:AE866" si="924">$F866*O866</f>
        <v>0</v>
      </c>
      <c r="AE866" s="191">
        <f t="shared" si="924"/>
        <v>0</v>
      </c>
      <c r="AF866" s="191">
        <f t="shared" si="832"/>
        <v>0</v>
      </c>
      <c r="AG866" s="191">
        <f t="shared" si="833"/>
        <v>0</v>
      </c>
      <c r="AH866" s="191">
        <f t="shared" si="834"/>
        <v>0</v>
      </c>
      <c r="AI866" s="191"/>
      <c r="AJ866" s="191"/>
      <c r="AK866" s="191"/>
    </row>
    <row r="867" spans="1:37">
      <c r="A867" s="787" t="str">
        <f t="shared" si="835"/>
        <v/>
      </c>
      <c r="B867" s="788" t="b">
        <f>IF(D866&lt;&gt;"",'PRODUCER INFORMATION '!$V$4)</f>
        <v>0</v>
      </c>
      <c r="C867" s="789" t="b">
        <f xml:space="preserve"> IF(D866&lt;&gt;"",'PRODUCER INFORMATION '!$Q$6)</f>
        <v>0</v>
      </c>
      <c r="D867" s="786"/>
      <c r="E867" s="790"/>
      <c r="F867" s="791"/>
      <c r="G867" s="792"/>
      <c r="H867" s="792">
        <f t="shared" si="818"/>
        <v>0</v>
      </c>
      <c r="I867" s="792"/>
      <c r="J867" s="792">
        <f t="shared" si="819"/>
        <v>0</v>
      </c>
      <c r="K867" s="792"/>
      <c r="L867" s="792">
        <f t="shared" si="820"/>
        <v>0</v>
      </c>
      <c r="M867" s="792"/>
      <c r="N867" s="792">
        <f t="shared" si="821"/>
        <v>0</v>
      </c>
      <c r="O867" s="793">
        <f t="shared" si="822"/>
        <v>0</v>
      </c>
      <c r="P867" s="792"/>
      <c r="Q867" s="792">
        <f t="shared" si="823"/>
        <v>0</v>
      </c>
      <c r="R867" s="792"/>
      <c r="S867" s="792">
        <f t="shared" si="824"/>
        <v>0</v>
      </c>
      <c r="T867" s="792"/>
      <c r="U867" s="792">
        <f t="shared" si="825"/>
        <v>0</v>
      </c>
      <c r="V867" s="792"/>
      <c r="W867" s="794"/>
      <c r="X867" s="795">
        <f t="shared" si="826"/>
        <v>0</v>
      </c>
      <c r="Y867" s="191"/>
      <c r="Z867" s="191">
        <f t="shared" si="827"/>
        <v>0</v>
      </c>
      <c r="AA867" s="191">
        <f t="shared" si="828"/>
        <v>0</v>
      </c>
      <c r="AB867" s="191">
        <f t="shared" si="829"/>
        <v>0</v>
      </c>
      <c r="AC867" s="191">
        <f t="shared" si="830"/>
        <v>0</v>
      </c>
      <c r="AD867" s="191">
        <f t="shared" ref="AD867:AE867" si="925">$F867*O867</f>
        <v>0</v>
      </c>
      <c r="AE867" s="191">
        <f t="shared" si="925"/>
        <v>0</v>
      </c>
      <c r="AF867" s="191">
        <f t="shared" si="832"/>
        <v>0</v>
      </c>
      <c r="AG867" s="191">
        <f t="shared" si="833"/>
        <v>0</v>
      </c>
      <c r="AH867" s="191">
        <f t="shared" si="834"/>
        <v>0</v>
      </c>
      <c r="AI867" s="191"/>
      <c r="AJ867" s="191"/>
      <c r="AK867" s="191"/>
    </row>
    <row r="868" spans="1:37">
      <c r="A868" s="787" t="str">
        <f t="shared" si="835"/>
        <v/>
      </c>
      <c r="B868" s="788" t="b">
        <f>IF(D867&lt;&gt;"",'PRODUCER INFORMATION '!$V$4)</f>
        <v>0</v>
      </c>
      <c r="C868" s="789" t="b">
        <f xml:space="preserve"> IF(D867&lt;&gt;"",'PRODUCER INFORMATION '!$Q$6)</f>
        <v>0</v>
      </c>
      <c r="D868" s="786"/>
      <c r="E868" s="790"/>
      <c r="F868" s="791"/>
      <c r="G868" s="792"/>
      <c r="H868" s="792">
        <f t="shared" si="818"/>
        <v>0</v>
      </c>
      <c r="I868" s="792"/>
      <c r="J868" s="792">
        <f t="shared" si="819"/>
        <v>0</v>
      </c>
      <c r="K868" s="792"/>
      <c r="L868" s="792">
        <f t="shared" si="820"/>
        <v>0</v>
      </c>
      <c r="M868" s="792"/>
      <c r="N868" s="792">
        <f t="shared" si="821"/>
        <v>0</v>
      </c>
      <c r="O868" s="793">
        <f t="shared" si="822"/>
        <v>0</v>
      </c>
      <c r="P868" s="792"/>
      <c r="Q868" s="792">
        <f t="shared" si="823"/>
        <v>0</v>
      </c>
      <c r="R868" s="792"/>
      <c r="S868" s="792">
        <f t="shared" si="824"/>
        <v>0</v>
      </c>
      <c r="T868" s="792"/>
      <c r="U868" s="792">
        <f t="shared" si="825"/>
        <v>0</v>
      </c>
      <c r="V868" s="792"/>
      <c r="W868" s="794"/>
      <c r="X868" s="795">
        <f t="shared" si="826"/>
        <v>0</v>
      </c>
      <c r="Y868" s="191"/>
      <c r="Z868" s="191">
        <f t="shared" si="827"/>
        <v>0</v>
      </c>
      <c r="AA868" s="191">
        <f t="shared" si="828"/>
        <v>0</v>
      </c>
      <c r="AB868" s="191">
        <f t="shared" si="829"/>
        <v>0</v>
      </c>
      <c r="AC868" s="191">
        <f t="shared" si="830"/>
        <v>0</v>
      </c>
      <c r="AD868" s="191">
        <f t="shared" ref="AD868:AE868" si="926">$F868*O868</f>
        <v>0</v>
      </c>
      <c r="AE868" s="191">
        <f t="shared" si="926"/>
        <v>0</v>
      </c>
      <c r="AF868" s="191">
        <f t="shared" si="832"/>
        <v>0</v>
      </c>
      <c r="AG868" s="191">
        <f t="shared" si="833"/>
        <v>0</v>
      </c>
      <c r="AH868" s="191">
        <f t="shared" si="834"/>
        <v>0</v>
      </c>
      <c r="AI868" s="191"/>
      <c r="AJ868" s="191"/>
      <c r="AK868" s="191"/>
    </row>
    <row r="869" spans="1:37">
      <c r="A869" s="787" t="str">
        <f t="shared" si="835"/>
        <v/>
      </c>
      <c r="B869" s="788" t="b">
        <f>IF(D868&lt;&gt;"",'PRODUCER INFORMATION '!$V$4)</f>
        <v>0</v>
      </c>
      <c r="C869" s="789" t="b">
        <f xml:space="preserve"> IF(D868&lt;&gt;"",'PRODUCER INFORMATION '!$Q$6)</f>
        <v>0</v>
      </c>
      <c r="D869" s="786"/>
      <c r="E869" s="790"/>
      <c r="F869" s="791"/>
      <c r="G869" s="792"/>
      <c r="H869" s="792">
        <f t="shared" si="818"/>
        <v>0</v>
      </c>
      <c r="I869" s="792"/>
      <c r="J869" s="792">
        <f t="shared" si="819"/>
        <v>0</v>
      </c>
      <c r="K869" s="792"/>
      <c r="L869" s="792">
        <f t="shared" si="820"/>
        <v>0</v>
      </c>
      <c r="M869" s="792"/>
      <c r="N869" s="792">
        <f t="shared" si="821"/>
        <v>0</v>
      </c>
      <c r="O869" s="793">
        <f t="shared" si="822"/>
        <v>0</v>
      </c>
      <c r="P869" s="792"/>
      <c r="Q869" s="792">
        <f t="shared" si="823"/>
        <v>0</v>
      </c>
      <c r="R869" s="792"/>
      <c r="S869" s="792">
        <f t="shared" si="824"/>
        <v>0</v>
      </c>
      <c r="T869" s="792"/>
      <c r="U869" s="792">
        <f t="shared" si="825"/>
        <v>0</v>
      </c>
      <c r="V869" s="792"/>
      <c r="W869" s="794"/>
      <c r="X869" s="795">
        <f t="shared" si="826"/>
        <v>0</v>
      </c>
      <c r="Y869" s="191"/>
      <c r="Z869" s="191">
        <f t="shared" si="827"/>
        <v>0</v>
      </c>
      <c r="AA869" s="191">
        <f t="shared" si="828"/>
        <v>0</v>
      </c>
      <c r="AB869" s="191">
        <f t="shared" si="829"/>
        <v>0</v>
      </c>
      <c r="AC869" s="191">
        <f t="shared" si="830"/>
        <v>0</v>
      </c>
      <c r="AD869" s="191">
        <f t="shared" ref="AD869:AE869" si="927">$F869*O869</f>
        <v>0</v>
      </c>
      <c r="AE869" s="191">
        <f t="shared" si="927"/>
        <v>0</v>
      </c>
      <c r="AF869" s="191">
        <f t="shared" si="832"/>
        <v>0</v>
      </c>
      <c r="AG869" s="191">
        <f t="shared" si="833"/>
        <v>0</v>
      </c>
      <c r="AH869" s="191">
        <f t="shared" si="834"/>
        <v>0</v>
      </c>
      <c r="AI869" s="191"/>
      <c r="AJ869" s="191"/>
      <c r="AK869" s="191"/>
    </row>
    <row r="870" spans="1:37">
      <c r="A870" s="787" t="str">
        <f t="shared" si="835"/>
        <v/>
      </c>
      <c r="B870" s="788" t="b">
        <f>IF(D869&lt;&gt;"",'PRODUCER INFORMATION '!$V$4)</f>
        <v>0</v>
      </c>
      <c r="C870" s="789" t="b">
        <f xml:space="preserve"> IF(D869&lt;&gt;"",'PRODUCER INFORMATION '!$Q$6)</f>
        <v>0</v>
      </c>
      <c r="D870" s="786"/>
      <c r="E870" s="790"/>
      <c r="F870" s="791"/>
      <c r="G870" s="792"/>
      <c r="H870" s="792">
        <f t="shared" si="818"/>
        <v>0</v>
      </c>
      <c r="I870" s="792"/>
      <c r="J870" s="792">
        <f t="shared" si="819"/>
        <v>0</v>
      </c>
      <c r="K870" s="792"/>
      <c r="L870" s="792">
        <f t="shared" si="820"/>
        <v>0</v>
      </c>
      <c r="M870" s="792"/>
      <c r="N870" s="792">
        <f t="shared" si="821"/>
        <v>0</v>
      </c>
      <c r="O870" s="793">
        <f t="shared" si="822"/>
        <v>0</v>
      </c>
      <c r="P870" s="792"/>
      <c r="Q870" s="792">
        <f t="shared" si="823"/>
        <v>0</v>
      </c>
      <c r="R870" s="792"/>
      <c r="S870" s="792">
        <f t="shared" si="824"/>
        <v>0</v>
      </c>
      <c r="T870" s="792"/>
      <c r="U870" s="792">
        <f t="shared" si="825"/>
        <v>0</v>
      </c>
      <c r="V870" s="792"/>
      <c r="W870" s="794"/>
      <c r="X870" s="795">
        <f t="shared" si="826"/>
        <v>0</v>
      </c>
      <c r="Y870" s="191"/>
      <c r="Z870" s="191">
        <f t="shared" si="827"/>
        <v>0</v>
      </c>
      <c r="AA870" s="191">
        <f t="shared" si="828"/>
        <v>0</v>
      </c>
      <c r="AB870" s="191">
        <f t="shared" si="829"/>
        <v>0</v>
      </c>
      <c r="AC870" s="191">
        <f t="shared" si="830"/>
        <v>0</v>
      </c>
      <c r="AD870" s="191">
        <f t="shared" ref="AD870:AE870" si="928">$F870*O870</f>
        <v>0</v>
      </c>
      <c r="AE870" s="191">
        <f t="shared" si="928"/>
        <v>0</v>
      </c>
      <c r="AF870" s="191">
        <f t="shared" si="832"/>
        <v>0</v>
      </c>
      <c r="AG870" s="191">
        <f t="shared" si="833"/>
        <v>0</v>
      </c>
      <c r="AH870" s="191">
        <f t="shared" si="834"/>
        <v>0</v>
      </c>
      <c r="AI870" s="191"/>
      <c r="AJ870" s="191"/>
      <c r="AK870" s="191"/>
    </row>
    <row r="871" spans="1:37">
      <c r="A871" s="787" t="str">
        <f t="shared" si="835"/>
        <v/>
      </c>
      <c r="B871" s="788" t="b">
        <f>IF(D870&lt;&gt;"",'PRODUCER INFORMATION '!$V$4)</f>
        <v>0</v>
      </c>
      <c r="C871" s="789" t="b">
        <f xml:space="preserve"> IF(D870&lt;&gt;"",'PRODUCER INFORMATION '!$Q$6)</f>
        <v>0</v>
      </c>
      <c r="D871" s="786"/>
      <c r="E871" s="790"/>
      <c r="F871" s="791"/>
      <c r="G871" s="792"/>
      <c r="H871" s="792">
        <f t="shared" si="818"/>
        <v>0</v>
      </c>
      <c r="I871" s="792"/>
      <c r="J871" s="792">
        <f t="shared" si="819"/>
        <v>0</v>
      </c>
      <c r="K871" s="792"/>
      <c r="L871" s="792">
        <f t="shared" si="820"/>
        <v>0</v>
      </c>
      <c r="M871" s="792"/>
      <c r="N871" s="792">
        <f t="shared" si="821"/>
        <v>0</v>
      </c>
      <c r="O871" s="793">
        <f t="shared" si="822"/>
        <v>0</v>
      </c>
      <c r="P871" s="792"/>
      <c r="Q871" s="792">
        <f t="shared" si="823"/>
        <v>0</v>
      </c>
      <c r="R871" s="792"/>
      <c r="S871" s="792">
        <f t="shared" si="824"/>
        <v>0</v>
      </c>
      <c r="T871" s="792"/>
      <c r="U871" s="792">
        <f t="shared" si="825"/>
        <v>0</v>
      </c>
      <c r="V871" s="792"/>
      <c r="W871" s="794"/>
      <c r="X871" s="795">
        <f t="shared" si="826"/>
        <v>0</v>
      </c>
      <c r="Y871" s="191"/>
      <c r="Z871" s="191">
        <f t="shared" si="827"/>
        <v>0</v>
      </c>
      <c r="AA871" s="191">
        <f t="shared" si="828"/>
        <v>0</v>
      </c>
      <c r="AB871" s="191">
        <f t="shared" si="829"/>
        <v>0</v>
      </c>
      <c r="AC871" s="191">
        <f t="shared" si="830"/>
        <v>0</v>
      </c>
      <c r="AD871" s="191">
        <f t="shared" ref="AD871:AE871" si="929">$F871*O871</f>
        <v>0</v>
      </c>
      <c r="AE871" s="191">
        <f t="shared" si="929"/>
        <v>0</v>
      </c>
      <c r="AF871" s="191">
        <f t="shared" si="832"/>
        <v>0</v>
      </c>
      <c r="AG871" s="191">
        <f t="shared" si="833"/>
        <v>0</v>
      </c>
      <c r="AH871" s="191">
        <f t="shared" si="834"/>
        <v>0</v>
      </c>
      <c r="AI871" s="191"/>
      <c r="AJ871" s="191"/>
      <c r="AK871" s="191"/>
    </row>
    <row r="872" spans="1:37">
      <c r="A872" s="787" t="str">
        <f t="shared" si="835"/>
        <v/>
      </c>
      <c r="B872" s="788" t="b">
        <f>IF(D871&lt;&gt;"",'PRODUCER INFORMATION '!$V$4)</f>
        <v>0</v>
      </c>
      <c r="C872" s="789" t="b">
        <f xml:space="preserve"> IF(D871&lt;&gt;"",'PRODUCER INFORMATION '!$Q$6)</f>
        <v>0</v>
      </c>
      <c r="D872" s="786"/>
      <c r="E872" s="790"/>
      <c r="F872" s="791"/>
      <c r="G872" s="792"/>
      <c r="H872" s="792">
        <f t="shared" si="818"/>
        <v>0</v>
      </c>
      <c r="I872" s="792"/>
      <c r="J872" s="792">
        <f t="shared" si="819"/>
        <v>0</v>
      </c>
      <c r="K872" s="792"/>
      <c r="L872" s="792">
        <f t="shared" si="820"/>
        <v>0</v>
      </c>
      <c r="M872" s="792"/>
      <c r="N872" s="792">
        <f t="shared" si="821"/>
        <v>0</v>
      </c>
      <c r="O872" s="793">
        <f t="shared" si="822"/>
        <v>0</v>
      </c>
      <c r="P872" s="792"/>
      <c r="Q872" s="792">
        <f t="shared" si="823"/>
        <v>0</v>
      </c>
      <c r="R872" s="792"/>
      <c r="S872" s="792">
        <f t="shared" si="824"/>
        <v>0</v>
      </c>
      <c r="T872" s="792"/>
      <c r="U872" s="792">
        <f t="shared" si="825"/>
        <v>0</v>
      </c>
      <c r="V872" s="792"/>
      <c r="W872" s="794"/>
      <c r="X872" s="795">
        <f t="shared" si="826"/>
        <v>0</v>
      </c>
      <c r="Y872" s="191"/>
      <c r="Z872" s="191">
        <f t="shared" si="827"/>
        <v>0</v>
      </c>
      <c r="AA872" s="191">
        <f t="shared" si="828"/>
        <v>0</v>
      </c>
      <c r="AB872" s="191">
        <f t="shared" si="829"/>
        <v>0</v>
      </c>
      <c r="AC872" s="191">
        <f t="shared" si="830"/>
        <v>0</v>
      </c>
      <c r="AD872" s="191">
        <f t="shared" ref="AD872:AE872" si="930">$F872*O872</f>
        <v>0</v>
      </c>
      <c r="AE872" s="191">
        <f t="shared" si="930"/>
        <v>0</v>
      </c>
      <c r="AF872" s="191">
        <f t="shared" si="832"/>
        <v>0</v>
      </c>
      <c r="AG872" s="191">
        <f t="shared" si="833"/>
        <v>0</v>
      </c>
      <c r="AH872" s="191">
        <f t="shared" si="834"/>
        <v>0</v>
      </c>
      <c r="AI872" s="191"/>
      <c r="AJ872" s="191"/>
      <c r="AK872" s="191"/>
    </row>
    <row r="873" spans="1:37">
      <c r="A873" s="787" t="str">
        <f t="shared" si="835"/>
        <v/>
      </c>
      <c r="B873" s="788" t="b">
        <f>IF(D872&lt;&gt;"",'PRODUCER INFORMATION '!$V$4)</f>
        <v>0</v>
      </c>
      <c r="C873" s="789" t="b">
        <f xml:space="preserve"> IF(D872&lt;&gt;"",'PRODUCER INFORMATION '!$Q$6)</f>
        <v>0</v>
      </c>
      <c r="D873" s="786"/>
      <c r="E873" s="790"/>
      <c r="F873" s="791"/>
      <c r="G873" s="792"/>
      <c r="H873" s="792">
        <f t="shared" si="818"/>
        <v>0</v>
      </c>
      <c r="I873" s="792"/>
      <c r="J873" s="792">
        <f t="shared" si="819"/>
        <v>0</v>
      </c>
      <c r="K873" s="792"/>
      <c r="L873" s="792">
        <f t="shared" si="820"/>
        <v>0</v>
      </c>
      <c r="M873" s="792"/>
      <c r="N873" s="792">
        <f t="shared" si="821"/>
        <v>0</v>
      </c>
      <c r="O873" s="793">
        <f t="shared" si="822"/>
        <v>0</v>
      </c>
      <c r="P873" s="792"/>
      <c r="Q873" s="792">
        <f t="shared" si="823"/>
        <v>0</v>
      </c>
      <c r="R873" s="792"/>
      <c r="S873" s="792">
        <f t="shared" si="824"/>
        <v>0</v>
      </c>
      <c r="T873" s="792"/>
      <c r="U873" s="792">
        <f t="shared" si="825"/>
        <v>0</v>
      </c>
      <c r="V873" s="792"/>
      <c r="W873" s="794"/>
      <c r="X873" s="795">
        <f t="shared" si="826"/>
        <v>0</v>
      </c>
      <c r="Y873" s="191"/>
      <c r="Z873" s="191">
        <f t="shared" si="827"/>
        <v>0</v>
      </c>
      <c r="AA873" s="191">
        <f t="shared" si="828"/>
        <v>0</v>
      </c>
      <c r="AB873" s="191">
        <f t="shared" si="829"/>
        <v>0</v>
      </c>
      <c r="AC873" s="191">
        <f t="shared" si="830"/>
        <v>0</v>
      </c>
      <c r="AD873" s="191">
        <f t="shared" ref="AD873:AE873" si="931">$F873*O873</f>
        <v>0</v>
      </c>
      <c r="AE873" s="191">
        <f t="shared" si="931"/>
        <v>0</v>
      </c>
      <c r="AF873" s="191">
        <f t="shared" si="832"/>
        <v>0</v>
      </c>
      <c r="AG873" s="191">
        <f t="shared" si="833"/>
        <v>0</v>
      </c>
      <c r="AH873" s="191">
        <f t="shared" si="834"/>
        <v>0</v>
      </c>
      <c r="AI873" s="191"/>
      <c r="AJ873" s="191"/>
      <c r="AK873" s="191"/>
    </row>
    <row r="874" spans="1:37">
      <c r="A874" s="787" t="str">
        <f t="shared" si="835"/>
        <v/>
      </c>
      <c r="B874" s="788" t="b">
        <f>IF(D873&lt;&gt;"",'PRODUCER INFORMATION '!$V$4)</f>
        <v>0</v>
      </c>
      <c r="C874" s="789" t="b">
        <f xml:space="preserve"> IF(D873&lt;&gt;"",'PRODUCER INFORMATION '!$Q$6)</f>
        <v>0</v>
      </c>
      <c r="D874" s="786"/>
      <c r="E874" s="790"/>
      <c r="F874" s="791"/>
      <c r="G874" s="792"/>
      <c r="H874" s="792">
        <f t="shared" si="818"/>
        <v>0</v>
      </c>
      <c r="I874" s="792"/>
      <c r="J874" s="792">
        <f t="shared" si="819"/>
        <v>0</v>
      </c>
      <c r="K874" s="792"/>
      <c r="L874" s="792">
        <f t="shared" si="820"/>
        <v>0</v>
      </c>
      <c r="M874" s="792"/>
      <c r="N874" s="792">
        <f t="shared" si="821"/>
        <v>0</v>
      </c>
      <c r="O874" s="793">
        <f t="shared" si="822"/>
        <v>0</v>
      </c>
      <c r="P874" s="792"/>
      <c r="Q874" s="792">
        <f t="shared" si="823"/>
        <v>0</v>
      </c>
      <c r="R874" s="792"/>
      <c r="S874" s="792">
        <f t="shared" si="824"/>
        <v>0</v>
      </c>
      <c r="T874" s="792"/>
      <c r="U874" s="792">
        <f t="shared" si="825"/>
        <v>0</v>
      </c>
      <c r="V874" s="792"/>
      <c r="W874" s="794"/>
      <c r="X874" s="795">
        <f t="shared" si="826"/>
        <v>0</v>
      </c>
      <c r="Y874" s="191"/>
      <c r="Z874" s="191">
        <f t="shared" si="827"/>
        <v>0</v>
      </c>
      <c r="AA874" s="191">
        <f t="shared" si="828"/>
        <v>0</v>
      </c>
      <c r="AB874" s="191">
        <f t="shared" si="829"/>
        <v>0</v>
      </c>
      <c r="AC874" s="191">
        <f t="shared" si="830"/>
        <v>0</v>
      </c>
      <c r="AD874" s="191">
        <f t="shared" ref="AD874:AE874" si="932">$F874*O874</f>
        <v>0</v>
      </c>
      <c r="AE874" s="191">
        <f t="shared" si="932"/>
        <v>0</v>
      </c>
      <c r="AF874" s="191">
        <f t="shared" si="832"/>
        <v>0</v>
      </c>
      <c r="AG874" s="191">
        <f t="shared" si="833"/>
        <v>0</v>
      </c>
      <c r="AH874" s="191">
        <f t="shared" si="834"/>
        <v>0</v>
      </c>
      <c r="AI874" s="191"/>
      <c r="AJ874" s="191"/>
      <c r="AK874" s="191"/>
    </row>
    <row r="875" spans="1:37">
      <c r="A875" s="787" t="str">
        <f t="shared" si="835"/>
        <v/>
      </c>
      <c r="B875" s="788" t="b">
        <f>IF(D874&lt;&gt;"",'PRODUCER INFORMATION '!$V$4)</f>
        <v>0</v>
      </c>
      <c r="C875" s="789" t="b">
        <f xml:space="preserve"> IF(D874&lt;&gt;"",'PRODUCER INFORMATION '!$Q$6)</f>
        <v>0</v>
      </c>
      <c r="D875" s="786"/>
      <c r="E875" s="790"/>
      <c r="F875" s="791"/>
      <c r="G875" s="792"/>
      <c r="H875" s="792">
        <f t="shared" si="818"/>
        <v>0</v>
      </c>
      <c r="I875" s="792"/>
      <c r="J875" s="792">
        <f t="shared" si="819"/>
        <v>0</v>
      </c>
      <c r="K875" s="792"/>
      <c r="L875" s="792">
        <f t="shared" si="820"/>
        <v>0</v>
      </c>
      <c r="M875" s="792"/>
      <c r="N875" s="792">
        <f t="shared" si="821"/>
        <v>0</v>
      </c>
      <c r="O875" s="793">
        <f t="shared" si="822"/>
        <v>0</v>
      </c>
      <c r="P875" s="792"/>
      <c r="Q875" s="792">
        <f t="shared" si="823"/>
        <v>0</v>
      </c>
      <c r="R875" s="792"/>
      <c r="S875" s="792">
        <f t="shared" si="824"/>
        <v>0</v>
      </c>
      <c r="T875" s="792"/>
      <c r="U875" s="792">
        <f t="shared" si="825"/>
        <v>0</v>
      </c>
      <c r="V875" s="792"/>
      <c r="W875" s="794"/>
      <c r="X875" s="795">
        <f t="shared" si="826"/>
        <v>0</v>
      </c>
      <c r="Y875" s="191"/>
      <c r="Z875" s="191">
        <f t="shared" si="827"/>
        <v>0</v>
      </c>
      <c r="AA875" s="191">
        <f t="shared" si="828"/>
        <v>0</v>
      </c>
      <c r="AB875" s="191">
        <f t="shared" si="829"/>
        <v>0</v>
      </c>
      <c r="AC875" s="191">
        <f t="shared" si="830"/>
        <v>0</v>
      </c>
      <c r="AD875" s="191">
        <f t="shared" ref="AD875:AE875" si="933">$F875*O875</f>
        <v>0</v>
      </c>
      <c r="AE875" s="191">
        <f t="shared" si="933"/>
        <v>0</v>
      </c>
      <c r="AF875" s="191">
        <f t="shared" si="832"/>
        <v>0</v>
      </c>
      <c r="AG875" s="191">
        <f t="shared" si="833"/>
        <v>0</v>
      </c>
      <c r="AH875" s="191">
        <f t="shared" si="834"/>
        <v>0</v>
      </c>
      <c r="AI875" s="191"/>
      <c r="AJ875" s="191"/>
      <c r="AK875" s="191"/>
    </row>
    <row r="876" spans="1:37">
      <c r="A876" s="787" t="str">
        <f t="shared" si="835"/>
        <v/>
      </c>
      <c r="B876" s="788" t="b">
        <f>IF(D875&lt;&gt;"",'PRODUCER INFORMATION '!$V$4)</f>
        <v>0</v>
      </c>
      <c r="C876" s="789" t="b">
        <f xml:space="preserve"> IF(D875&lt;&gt;"",'PRODUCER INFORMATION '!$Q$6)</f>
        <v>0</v>
      </c>
      <c r="D876" s="786"/>
      <c r="E876" s="790"/>
      <c r="F876" s="791"/>
      <c r="G876" s="792"/>
      <c r="H876" s="792">
        <f t="shared" si="818"/>
        <v>0</v>
      </c>
      <c r="I876" s="792"/>
      <c r="J876" s="792">
        <f t="shared" si="819"/>
        <v>0</v>
      </c>
      <c r="K876" s="792"/>
      <c r="L876" s="792">
        <f t="shared" si="820"/>
        <v>0</v>
      </c>
      <c r="M876" s="792"/>
      <c r="N876" s="792">
        <f t="shared" si="821"/>
        <v>0</v>
      </c>
      <c r="O876" s="793">
        <f t="shared" si="822"/>
        <v>0</v>
      </c>
      <c r="P876" s="792"/>
      <c r="Q876" s="792">
        <f t="shared" si="823"/>
        <v>0</v>
      </c>
      <c r="R876" s="792"/>
      <c r="S876" s="792">
        <f t="shared" si="824"/>
        <v>0</v>
      </c>
      <c r="T876" s="792"/>
      <c r="U876" s="792">
        <f t="shared" si="825"/>
        <v>0</v>
      </c>
      <c r="V876" s="792"/>
      <c r="W876" s="794"/>
      <c r="X876" s="795">
        <f t="shared" si="826"/>
        <v>0</v>
      </c>
      <c r="Y876" s="191"/>
      <c r="Z876" s="191">
        <f t="shared" si="827"/>
        <v>0</v>
      </c>
      <c r="AA876" s="191">
        <f t="shared" si="828"/>
        <v>0</v>
      </c>
      <c r="AB876" s="191">
        <f t="shared" si="829"/>
        <v>0</v>
      </c>
      <c r="AC876" s="191">
        <f t="shared" si="830"/>
        <v>0</v>
      </c>
      <c r="AD876" s="191">
        <f t="shared" ref="AD876:AE876" si="934">$F876*O876</f>
        <v>0</v>
      </c>
      <c r="AE876" s="191">
        <f t="shared" si="934"/>
        <v>0</v>
      </c>
      <c r="AF876" s="191">
        <f t="shared" si="832"/>
        <v>0</v>
      </c>
      <c r="AG876" s="191">
        <f t="shared" si="833"/>
        <v>0</v>
      </c>
      <c r="AH876" s="191">
        <f t="shared" si="834"/>
        <v>0</v>
      </c>
      <c r="AI876" s="191"/>
      <c r="AJ876" s="191"/>
      <c r="AK876" s="191"/>
    </row>
    <row r="877" spans="1:37">
      <c r="A877" s="787" t="str">
        <f t="shared" si="835"/>
        <v/>
      </c>
      <c r="B877" s="788" t="b">
        <f>IF(D876&lt;&gt;"",'PRODUCER INFORMATION '!$V$4)</f>
        <v>0</v>
      </c>
      <c r="C877" s="789" t="b">
        <f xml:space="preserve"> IF(D876&lt;&gt;"",'PRODUCER INFORMATION '!$Q$6)</f>
        <v>0</v>
      </c>
      <c r="D877" s="786"/>
      <c r="E877" s="790"/>
      <c r="F877" s="791"/>
      <c r="G877" s="792"/>
      <c r="H877" s="792">
        <f t="shared" si="818"/>
        <v>0</v>
      </c>
      <c r="I877" s="792"/>
      <c r="J877" s="792">
        <f t="shared" si="819"/>
        <v>0</v>
      </c>
      <c r="K877" s="792"/>
      <c r="L877" s="792">
        <f t="shared" si="820"/>
        <v>0</v>
      </c>
      <c r="M877" s="792"/>
      <c r="N877" s="792">
        <f t="shared" si="821"/>
        <v>0</v>
      </c>
      <c r="O877" s="793">
        <f t="shared" si="822"/>
        <v>0</v>
      </c>
      <c r="P877" s="792"/>
      <c r="Q877" s="792">
        <f t="shared" si="823"/>
        <v>0</v>
      </c>
      <c r="R877" s="792"/>
      <c r="S877" s="792">
        <f t="shared" si="824"/>
        <v>0</v>
      </c>
      <c r="T877" s="792"/>
      <c r="U877" s="792">
        <f t="shared" si="825"/>
        <v>0</v>
      </c>
      <c r="V877" s="792"/>
      <c r="W877" s="794"/>
      <c r="X877" s="795">
        <f t="shared" si="826"/>
        <v>0</v>
      </c>
      <c r="Y877" s="191"/>
      <c r="Z877" s="191">
        <f t="shared" si="827"/>
        <v>0</v>
      </c>
      <c r="AA877" s="191">
        <f t="shared" si="828"/>
        <v>0</v>
      </c>
      <c r="AB877" s="191">
        <f t="shared" si="829"/>
        <v>0</v>
      </c>
      <c r="AC877" s="191">
        <f t="shared" si="830"/>
        <v>0</v>
      </c>
      <c r="AD877" s="191">
        <f t="shared" ref="AD877:AE877" si="935">$F877*O877</f>
        <v>0</v>
      </c>
      <c r="AE877" s="191">
        <f t="shared" si="935"/>
        <v>0</v>
      </c>
      <c r="AF877" s="191">
        <f t="shared" si="832"/>
        <v>0</v>
      </c>
      <c r="AG877" s="191">
        <f t="shared" si="833"/>
        <v>0</v>
      </c>
      <c r="AH877" s="191">
        <f t="shared" si="834"/>
        <v>0</v>
      </c>
      <c r="AI877" s="191"/>
      <c r="AJ877" s="191"/>
      <c r="AK877" s="191"/>
    </row>
    <row r="878" spans="1:37">
      <c r="A878" s="787" t="str">
        <f t="shared" si="835"/>
        <v/>
      </c>
      <c r="B878" s="788" t="b">
        <f>IF(D877&lt;&gt;"",'PRODUCER INFORMATION '!$V$4)</f>
        <v>0</v>
      </c>
      <c r="C878" s="789" t="b">
        <f xml:space="preserve"> IF(D877&lt;&gt;"",'PRODUCER INFORMATION '!$Q$6)</f>
        <v>0</v>
      </c>
      <c r="D878" s="786"/>
      <c r="E878" s="790"/>
      <c r="F878" s="791"/>
      <c r="G878" s="792"/>
      <c r="H878" s="792">
        <f t="shared" si="818"/>
        <v>0</v>
      </c>
      <c r="I878" s="792"/>
      <c r="J878" s="792">
        <f t="shared" si="819"/>
        <v>0</v>
      </c>
      <c r="K878" s="792"/>
      <c r="L878" s="792">
        <f t="shared" si="820"/>
        <v>0</v>
      </c>
      <c r="M878" s="792"/>
      <c r="N878" s="792">
        <f t="shared" si="821"/>
        <v>0</v>
      </c>
      <c r="O878" s="793">
        <f t="shared" si="822"/>
        <v>0</v>
      </c>
      <c r="P878" s="792"/>
      <c r="Q878" s="792">
        <f t="shared" si="823"/>
        <v>0</v>
      </c>
      <c r="R878" s="792"/>
      <c r="S878" s="792">
        <f t="shared" si="824"/>
        <v>0</v>
      </c>
      <c r="T878" s="792"/>
      <c r="U878" s="792">
        <f t="shared" si="825"/>
        <v>0</v>
      </c>
      <c r="V878" s="792"/>
      <c r="W878" s="794"/>
      <c r="X878" s="795">
        <f t="shared" si="826"/>
        <v>0</v>
      </c>
      <c r="Y878" s="191"/>
      <c r="Z878" s="191">
        <f t="shared" si="827"/>
        <v>0</v>
      </c>
      <c r="AA878" s="191">
        <f t="shared" si="828"/>
        <v>0</v>
      </c>
      <c r="AB878" s="191">
        <f t="shared" si="829"/>
        <v>0</v>
      </c>
      <c r="AC878" s="191">
        <f t="shared" si="830"/>
        <v>0</v>
      </c>
      <c r="AD878" s="191">
        <f t="shared" ref="AD878:AE878" si="936">$F878*O878</f>
        <v>0</v>
      </c>
      <c r="AE878" s="191">
        <f t="shared" si="936"/>
        <v>0</v>
      </c>
      <c r="AF878" s="191">
        <f t="shared" si="832"/>
        <v>0</v>
      </c>
      <c r="AG878" s="191">
        <f t="shared" si="833"/>
        <v>0</v>
      </c>
      <c r="AH878" s="191">
        <f t="shared" si="834"/>
        <v>0</v>
      </c>
      <c r="AI878" s="191"/>
      <c r="AJ878" s="191"/>
      <c r="AK878" s="191"/>
    </row>
    <row r="879" spans="1:37">
      <c r="A879" s="787" t="str">
        <f t="shared" si="835"/>
        <v/>
      </c>
      <c r="B879" s="788" t="b">
        <f>IF(D878&lt;&gt;"",'PRODUCER INFORMATION '!$V$4)</f>
        <v>0</v>
      </c>
      <c r="C879" s="789" t="b">
        <f xml:space="preserve"> IF(D878&lt;&gt;"",'PRODUCER INFORMATION '!$Q$6)</f>
        <v>0</v>
      </c>
      <c r="D879" s="786"/>
      <c r="E879" s="790"/>
      <c r="F879" s="791"/>
      <c r="G879" s="792"/>
      <c r="H879" s="792">
        <f t="shared" si="818"/>
        <v>0</v>
      </c>
      <c r="I879" s="792"/>
      <c r="J879" s="792">
        <f t="shared" si="819"/>
        <v>0</v>
      </c>
      <c r="K879" s="792"/>
      <c r="L879" s="792">
        <f t="shared" si="820"/>
        <v>0</v>
      </c>
      <c r="M879" s="792"/>
      <c r="N879" s="792">
        <f t="shared" si="821"/>
        <v>0</v>
      </c>
      <c r="O879" s="793">
        <f t="shared" si="822"/>
        <v>0</v>
      </c>
      <c r="P879" s="792"/>
      <c r="Q879" s="792">
        <f t="shared" si="823"/>
        <v>0</v>
      </c>
      <c r="R879" s="792"/>
      <c r="S879" s="792">
        <f t="shared" si="824"/>
        <v>0</v>
      </c>
      <c r="T879" s="792"/>
      <c r="U879" s="792">
        <f t="shared" si="825"/>
        <v>0</v>
      </c>
      <c r="V879" s="792"/>
      <c r="W879" s="794"/>
      <c r="X879" s="795">
        <f t="shared" si="826"/>
        <v>0</v>
      </c>
      <c r="Y879" s="191"/>
      <c r="Z879" s="191">
        <f t="shared" si="827"/>
        <v>0</v>
      </c>
      <c r="AA879" s="191">
        <f t="shared" si="828"/>
        <v>0</v>
      </c>
      <c r="AB879" s="191">
        <f t="shared" si="829"/>
        <v>0</v>
      </c>
      <c r="AC879" s="191">
        <f t="shared" si="830"/>
        <v>0</v>
      </c>
      <c r="AD879" s="191">
        <f t="shared" ref="AD879:AE879" si="937">$F879*O879</f>
        <v>0</v>
      </c>
      <c r="AE879" s="191">
        <f t="shared" si="937"/>
        <v>0</v>
      </c>
      <c r="AF879" s="191">
        <f t="shared" si="832"/>
        <v>0</v>
      </c>
      <c r="AG879" s="191">
        <f t="shared" si="833"/>
        <v>0</v>
      </c>
      <c r="AH879" s="191">
        <f t="shared" si="834"/>
        <v>0</v>
      </c>
      <c r="AI879" s="191"/>
      <c r="AJ879" s="191"/>
      <c r="AK879" s="191"/>
    </row>
    <row r="880" spans="1:37">
      <c r="A880" s="787" t="str">
        <f t="shared" si="835"/>
        <v/>
      </c>
      <c r="B880" s="788" t="b">
        <f>IF(D879&lt;&gt;"",'PRODUCER INFORMATION '!$V$4)</f>
        <v>0</v>
      </c>
      <c r="C880" s="789" t="b">
        <f xml:space="preserve"> IF(D879&lt;&gt;"",'PRODUCER INFORMATION '!$Q$6)</f>
        <v>0</v>
      </c>
      <c r="D880" s="786"/>
      <c r="E880" s="790"/>
      <c r="F880" s="791"/>
      <c r="G880" s="792"/>
      <c r="H880" s="792">
        <f t="shared" si="818"/>
        <v>0</v>
      </c>
      <c r="I880" s="792"/>
      <c r="J880" s="792">
        <f t="shared" si="819"/>
        <v>0</v>
      </c>
      <c r="K880" s="792"/>
      <c r="L880" s="792">
        <f t="shared" si="820"/>
        <v>0</v>
      </c>
      <c r="M880" s="792"/>
      <c r="N880" s="792">
        <f t="shared" si="821"/>
        <v>0</v>
      </c>
      <c r="O880" s="793">
        <f t="shared" si="822"/>
        <v>0</v>
      </c>
      <c r="P880" s="792"/>
      <c r="Q880" s="792">
        <f t="shared" si="823"/>
        <v>0</v>
      </c>
      <c r="R880" s="792"/>
      <c r="S880" s="792">
        <f t="shared" si="824"/>
        <v>0</v>
      </c>
      <c r="T880" s="792"/>
      <c r="U880" s="792">
        <f t="shared" si="825"/>
        <v>0</v>
      </c>
      <c r="V880" s="792"/>
      <c r="W880" s="794"/>
      <c r="X880" s="795">
        <f t="shared" si="826"/>
        <v>0</v>
      </c>
      <c r="Y880" s="191"/>
      <c r="Z880" s="191">
        <f t="shared" si="827"/>
        <v>0</v>
      </c>
      <c r="AA880" s="191">
        <f t="shared" si="828"/>
        <v>0</v>
      </c>
      <c r="AB880" s="191">
        <f t="shared" si="829"/>
        <v>0</v>
      </c>
      <c r="AC880" s="191">
        <f t="shared" si="830"/>
        <v>0</v>
      </c>
      <c r="AD880" s="191">
        <f t="shared" ref="AD880:AE880" si="938">$F880*O880</f>
        <v>0</v>
      </c>
      <c r="AE880" s="191">
        <f t="shared" si="938"/>
        <v>0</v>
      </c>
      <c r="AF880" s="191">
        <f t="shared" si="832"/>
        <v>0</v>
      </c>
      <c r="AG880" s="191">
        <f t="shared" si="833"/>
        <v>0</v>
      </c>
      <c r="AH880" s="191">
        <f t="shared" si="834"/>
        <v>0</v>
      </c>
      <c r="AI880" s="191"/>
      <c r="AJ880" s="191"/>
      <c r="AK880" s="191"/>
    </row>
    <row r="881" spans="1:37">
      <c r="A881" s="787" t="str">
        <f t="shared" si="835"/>
        <v/>
      </c>
      <c r="B881" s="788" t="b">
        <f>IF(D880&lt;&gt;"",'PRODUCER INFORMATION '!$V$4)</f>
        <v>0</v>
      </c>
      <c r="C881" s="789" t="b">
        <f xml:space="preserve"> IF(D880&lt;&gt;"",'PRODUCER INFORMATION '!$Q$6)</f>
        <v>0</v>
      </c>
      <c r="D881" s="786"/>
      <c r="E881" s="790"/>
      <c r="F881" s="791"/>
      <c r="G881" s="792"/>
      <c r="H881" s="792">
        <f t="shared" si="818"/>
        <v>0</v>
      </c>
      <c r="I881" s="792"/>
      <c r="J881" s="792">
        <f t="shared" si="819"/>
        <v>0</v>
      </c>
      <c r="K881" s="792"/>
      <c r="L881" s="792">
        <f t="shared" si="820"/>
        <v>0</v>
      </c>
      <c r="M881" s="792"/>
      <c r="N881" s="792">
        <f t="shared" si="821"/>
        <v>0</v>
      </c>
      <c r="O881" s="793">
        <f t="shared" si="822"/>
        <v>0</v>
      </c>
      <c r="P881" s="792"/>
      <c r="Q881" s="792">
        <f t="shared" si="823"/>
        <v>0</v>
      </c>
      <c r="R881" s="792"/>
      <c r="S881" s="792">
        <f t="shared" si="824"/>
        <v>0</v>
      </c>
      <c r="T881" s="792"/>
      <c r="U881" s="792">
        <f t="shared" si="825"/>
        <v>0</v>
      </c>
      <c r="V881" s="792"/>
      <c r="W881" s="794"/>
      <c r="X881" s="795">
        <f t="shared" si="826"/>
        <v>0</v>
      </c>
      <c r="Y881" s="191"/>
      <c r="Z881" s="191">
        <f t="shared" si="827"/>
        <v>0</v>
      </c>
      <c r="AA881" s="191">
        <f t="shared" si="828"/>
        <v>0</v>
      </c>
      <c r="AB881" s="191">
        <f t="shared" si="829"/>
        <v>0</v>
      </c>
      <c r="AC881" s="191">
        <f t="shared" si="830"/>
        <v>0</v>
      </c>
      <c r="AD881" s="191">
        <f t="shared" ref="AD881:AE881" si="939">$F881*O881</f>
        <v>0</v>
      </c>
      <c r="AE881" s="191">
        <f t="shared" si="939"/>
        <v>0</v>
      </c>
      <c r="AF881" s="191">
        <f t="shared" si="832"/>
        <v>0</v>
      </c>
      <c r="AG881" s="191">
        <f t="shared" si="833"/>
        <v>0</v>
      </c>
      <c r="AH881" s="191">
        <f t="shared" si="834"/>
        <v>0</v>
      </c>
      <c r="AI881" s="191"/>
      <c r="AJ881" s="191"/>
      <c r="AK881" s="191"/>
    </row>
    <row r="882" spans="1:37">
      <c r="A882" s="787" t="str">
        <f t="shared" si="835"/>
        <v/>
      </c>
      <c r="B882" s="788" t="b">
        <f>IF(D881&lt;&gt;"",'PRODUCER INFORMATION '!$V$4)</f>
        <v>0</v>
      </c>
      <c r="C882" s="789" t="b">
        <f xml:space="preserve"> IF(D881&lt;&gt;"",'PRODUCER INFORMATION '!$Q$6)</f>
        <v>0</v>
      </c>
      <c r="D882" s="786"/>
      <c r="E882" s="790"/>
      <c r="F882" s="791"/>
      <c r="G882" s="792"/>
      <c r="H882" s="792">
        <f t="shared" si="818"/>
        <v>0</v>
      </c>
      <c r="I882" s="792"/>
      <c r="J882" s="792">
        <f t="shared" si="819"/>
        <v>0</v>
      </c>
      <c r="K882" s="792"/>
      <c r="L882" s="792">
        <f t="shared" si="820"/>
        <v>0</v>
      </c>
      <c r="M882" s="792"/>
      <c r="N882" s="792">
        <f t="shared" si="821"/>
        <v>0</v>
      </c>
      <c r="O882" s="793">
        <f t="shared" si="822"/>
        <v>0</v>
      </c>
      <c r="P882" s="792"/>
      <c r="Q882" s="792">
        <f t="shared" si="823"/>
        <v>0</v>
      </c>
      <c r="R882" s="792"/>
      <c r="S882" s="792">
        <f t="shared" si="824"/>
        <v>0</v>
      </c>
      <c r="T882" s="792"/>
      <c r="U882" s="792">
        <f t="shared" si="825"/>
        <v>0</v>
      </c>
      <c r="V882" s="792"/>
      <c r="W882" s="794"/>
      <c r="X882" s="795">
        <f t="shared" si="826"/>
        <v>0</v>
      </c>
      <c r="Y882" s="191"/>
      <c r="Z882" s="191">
        <f t="shared" si="827"/>
        <v>0</v>
      </c>
      <c r="AA882" s="191">
        <f t="shared" si="828"/>
        <v>0</v>
      </c>
      <c r="AB882" s="191">
        <f t="shared" si="829"/>
        <v>0</v>
      </c>
      <c r="AC882" s="191">
        <f t="shared" si="830"/>
        <v>0</v>
      </c>
      <c r="AD882" s="191">
        <f t="shared" ref="AD882:AE882" si="940">$F882*O882</f>
        <v>0</v>
      </c>
      <c r="AE882" s="191">
        <f t="shared" si="940"/>
        <v>0</v>
      </c>
      <c r="AF882" s="191">
        <f t="shared" si="832"/>
        <v>0</v>
      </c>
      <c r="AG882" s="191">
        <f t="shared" si="833"/>
        <v>0</v>
      </c>
      <c r="AH882" s="191">
        <f t="shared" si="834"/>
        <v>0</v>
      </c>
      <c r="AI882" s="191"/>
      <c r="AJ882" s="191"/>
      <c r="AK882" s="191"/>
    </row>
    <row r="883" spans="1:37">
      <c r="A883" s="787" t="str">
        <f t="shared" si="835"/>
        <v/>
      </c>
      <c r="B883" s="788" t="b">
        <f>IF(D882&lt;&gt;"",'PRODUCER INFORMATION '!$V$4)</f>
        <v>0</v>
      </c>
      <c r="C883" s="789" t="b">
        <f xml:space="preserve"> IF(D882&lt;&gt;"",'PRODUCER INFORMATION '!$Q$6)</f>
        <v>0</v>
      </c>
      <c r="D883" s="786"/>
      <c r="E883" s="790"/>
      <c r="F883" s="791"/>
      <c r="G883" s="792"/>
      <c r="H883" s="792">
        <f t="shared" si="818"/>
        <v>0</v>
      </c>
      <c r="I883" s="792"/>
      <c r="J883" s="792">
        <f t="shared" si="819"/>
        <v>0</v>
      </c>
      <c r="K883" s="792"/>
      <c r="L883" s="792">
        <f t="shared" si="820"/>
        <v>0</v>
      </c>
      <c r="M883" s="792"/>
      <c r="N883" s="792">
        <f t="shared" si="821"/>
        <v>0</v>
      </c>
      <c r="O883" s="793">
        <f t="shared" si="822"/>
        <v>0</v>
      </c>
      <c r="P883" s="792"/>
      <c r="Q883" s="792">
        <f t="shared" si="823"/>
        <v>0</v>
      </c>
      <c r="R883" s="792"/>
      <c r="S883" s="792">
        <f t="shared" si="824"/>
        <v>0</v>
      </c>
      <c r="T883" s="792"/>
      <c r="U883" s="792">
        <f t="shared" si="825"/>
        <v>0</v>
      </c>
      <c r="V883" s="792"/>
      <c r="W883" s="794"/>
      <c r="X883" s="795">
        <f t="shared" si="826"/>
        <v>0</v>
      </c>
      <c r="Y883" s="191"/>
      <c r="Z883" s="191">
        <f t="shared" si="827"/>
        <v>0</v>
      </c>
      <c r="AA883" s="191">
        <f t="shared" si="828"/>
        <v>0</v>
      </c>
      <c r="AB883" s="191">
        <f t="shared" si="829"/>
        <v>0</v>
      </c>
      <c r="AC883" s="191">
        <f t="shared" si="830"/>
        <v>0</v>
      </c>
      <c r="AD883" s="191">
        <f t="shared" ref="AD883:AE883" si="941">$F883*O883</f>
        <v>0</v>
      </c>
      <c r="AE883" s="191">
        <f t="shared" si="941"/>
        <v>0</v>
      </c>
      <c r="AF883" s="191">
        <f t="shared" si="832"/>
        <v>0</v>
      </c>
      <c r="AG883" s="191">
        <f t="shared" si="833"/>
        <v>0</v>
      </c>
      <c r="AH883" s="191">
        <f t="shared" si="834"/>
        <v>0</v>
      </c>
      <c r="AI883" s="191"/>
      <c r="AJ883" s="191"/>
      <c r="AK883" s="191"/>
    </row>
    <row r="884" spans="1:37">
      <c r="A884" s="787" t="str">
        <f t="shared" si="835"/>
        <v/>
      </c>
      <c r="B884" s="788" t="b">
        <f>IF(D883&lt;&gt;"",'PRODUCER INFORMATION '!$V$4)</f>
        <v>0</v>
      </c>
      <c r="C884" s="789" t="b">
        <f xml:space="preserve"> IF(D883&lt;&gt;"",'PRODUCER INFORMATION '!$Q$6)</f>
        <v>0</v>
      </c>
      <c r="D884" s="786"/>
      <c r="E884" s="790"/>
      <c r="F884" s="791"/>
      <c r="G884" s="792"/>
      <c r="H884" s="792">
        <f t="shared" si="818"/>
        <v>0</v>
      </c>
      <c r="I884" s="792"/>
      <c r="J884" s="792">
        <f t="shared" si="819"/>
        <v>0</v>
      </c>
      <c r="K884" s="792"/>
      <c r="L884" s="792">
        <f t="shared" si="820"/>
        <v>0</v>
      </c>
      <c r="M884" s="792"/>
      <c r="N884" s="792">
        <f t="shared" si="821"/>
        <v>0</v>
      </c>
      <c r="O884" s="793">
        <f t="shared" si="822"/>
        <v>0</v>
      </c>
      <c r="P884" s="792"/>
      <c r="Q884" s="792">
        <f t="shared" si="823"/>
        <v>0</v>
      </c>
      <c r="R884" s="792"/>
      <c r="S884" s="792">
        <f t="shared" si="824"/>
        <v>0</v>
      </c>
      <c r="T884" s="792"/>
      <c r="U884" s="792">
        <f t="shared" si="825"/>
        <v>0</v>
      </c>
      <c r="V884" s="792"/>
      <c r="W884" s="794"/>
      <c r="X884" s="795">
        <f t="shared" si="826"/>
        <v>0</v>
      </c>
      <c r="Y884" s="191"/>
      <c r="Z884" s="191">
        <f t="shared" si="827"/>
        <v>0</v>
      </c>
      <c r="AA884" s="191">
        <f t="shared" si="828"/>
        <v>0</v>
      </c>
      <c r="AB884" s="191">
        <f t="shared" si="829"/>
        <v>0</v>
      </c>
      <c r="AC884" s="191">
        <f t="shared" si="830"/>
        <v>0</v>
      </c>
      <c r="AD884" s="191">
        <f t="shared" ref="AD884:AE884" si="942">$F884*O884</f>
        <v>0</v>
      </c>
      <c r="AE884" s="191">
        <f t="shared" si="942"/>
        <v>0</v>
      </c>
      <c r="AF884" s="191">
        <f t="shared" si="832"/>
        <v>0</v>
      </c>
      <c r="AG884" s="191">
        <f t="shared" si="833"/>
        <v>0</v>
      </c>
      <c r="AH884" s="191">
        <f t="shared" si="834"/>
        <v>0</v>
      </c>
      <c r="AI884" s="191"/>
      <c r="AJ884" s="191"/>
      <c r="AK884" s="191"/>
    </row>
    <row r="885" spans="1:37">
      <c r="A885" s="787" t="str">
        <f t="shared" si="835"/>
        <v/>
      </c>
      <c r="B885" s="788" t="b">
        <f>IF(D884&lt;&gt;"",'PRODUCER INFORMATION '!$V$4)</f>
        <v>0</v>
      </c>
      <c r="C885" s="789" t="b">
        <f xml:space="preserve"> IF(D884&lt;&gt;"",'PRODUCER INFORMATION '!$Q$6)</f>
        <v>0</v>
      </c>
      <c r="D885" s="786"/>
      <c r="E885" s="790"/>
      <c r="F885" s="791"/>
      <c r="G885" s="792"/>
      <c r="H885" s="792">
        <f t="shared" si="818"/>
        <v>0</v>
      </c>
      <c r="I885" s="792"/>
      <c r="J885" s="792">
        <f t="shared" si="819"/>
        <v>0</v>
      </c>
      <c r="K885" s="792"/>
      <c r="L885" s="792">
        <f t="shared" si="820"/>
        <v>0</v>
      </c>
      <c r="M885" s="792"/>
      <c r="N885" s="792">
        <f t="shared" si="821"/>
        <v>0</v>
      </c>
      <c r="O885" s="793">
        <f t="shared" si="822"/>
        <v>0</v>
      </c>
      <c r="P885" s="792"/>
      <c r="Q885" s="792">
        <f t="shared" si="823"/>
        <v>0</v>
      </c>
      <c r="R885" s="792"/>
      <c r="S885" s="792">
        <f t="shared" si="824"/>
        <v>0</v>
      </c>
      <c r="T885" s="792"/>
      <c r="U885" s="792">
        <f t="shared" si="825"/>
        <v>0</v>
      </c>
      <c r="V885" s="792"/>
      <c r="W885" s="794"/>
      <c r="X885" s="795">
        <f t="shared" si="826"/>
        <v>0</v>
      </c>
      <c r="Y885" s="191"/>
      <c r="Z885" s="191">
        <f t="shared" si="827"/>
        <v>0</v>
      </c>
      <c r="AA885" s="191">
        <f t="shared" si="828"/>
        <v>0</v>
      </c>
      <c r="AB885" s="191">
        <f t="shared" si="829"/>
        <v>0</v>
      </c>
      <c r="AC885" s="191">
        <f t="shared" si="830"/>
        <v>0</v>
      </c>
      <c r="AD885" s="191">
        <f t="shared" ref="AD885:AE885" si="943">$F885*O885</f>
        <v>0</v>
      </c>
      <c r="AE885" s="191">
        <f t="shared" si="943"/>
        <v>0</v>
      </c>
      <c r="AF885" s="191">
        <f t="shared" si="832"/>
        <v>0</v>
      </c>
      <c r="AG885" s="191">
        <f t="shared" si="833"/>
        <v>0</v>
      </c>
      <c r="AH885" s="191">
        <f t="shared" si="834"/>
        <v>0</v>
      </c>
      <c r="AI885" s="191"/>
      <c r="AJ885" s="191"/>
      <c r="AK885" s="191"/>
    </row>
    <row r="886" spans="1:37">
      <c r="A886" s="787" t="str">
        <f t="shared" si="835"/>
        <v/>
      </c>
      <c r="B886" s="788" t="b">
        <f>IF(D885&lt;&gt;"",'PRODUCER INFORMATION '!$V$4)</f>
        <v>0</v>
      </c>
      <c r="C886" s="789" t="b">
        <f xml:space="preserve"> IF(D885&lt;&gt;"",'PRODUCER INFORMATION '!$Q$6)</f>
        <v>0</v>
      </c>
      <c r="D886" s="786"/>
      <c r="E886" s="790"/>
      <c r="F886" s="791"/>
      <c r="G886" s="792"/>
      <c r="H886" s="792">
        <f t="shared" si="818"/>
        <v>0</v>
      </c>
      <c r="I886" s="792"/>
      <c r="J886" s="792">
        <f t="shared" si="819"/>
        <v>0</v>
      </c>
      <c r="K886" s="792"/>
      <c r="L886" s="792">
        <f t="shared" si="820"/>
        <v>0</v>
      </c>
      <c r="M886" s="792"/>
      <c r="N886" s="792">
        <f t="shared" si="821"/>
        <v>0</v>
      </c>
      <c r="O886" s="793">
        <f t="shared" si="822"/>
        <v>0</v>
      </c>
      <c r="P886" s="792"/>
      <c r="Q886" s="792">
        <f t="shared" si="823"/>
        <v>0</v>
      </c>
      <c r="R886" s="792"/>
      <c r="S886" s="792">
        <f t="shared" si="824"/>
        <v>0</v>
      </c>
      <c r="T886" s="792"/>
      <c r="U886" s="792">
        <f t="shared" si="825"/>
        <v>0</v>
      </c>
      <c r="V886" s="792"/>
      <c r="W886" s="794"/>
      <c r="X886" s="795">
        <f t="shared" si="826"/>
        <v>0</v>
      </c>
      <c r="Y886" s="191"/>
      <c r="Z886" s="191">
        <f t="shared" si="827"/>
        <v>0</v>
      </c>
      <c r="AA886" s="191">
        <f t="shared" si="828"/>
        <v>0</v>
      </c>
      <c r="AB886" s="191">
        <f t="shared" si="829"/>
        <v>0</v>
      </c>
      <c r="AC886" s="191">
        <f t="shared" si="830"/>
        <v>0</v>
      </c>
      <c r="AD886" s="191">
        <f t="shared" ref="AD886:AE886" si="944">$F886*O886</f>
        <v>0</v>
      </c>
      <c r="AE886" s="191">
        <f t="shared" si="944"/>
        <v>0</v>
      </c>
      <c r="AF886" s="191">
        <f t="shared" si="832"/>
        <v>0</v>
      </c>
      <c r="AG886" s="191">
        <f t="shared" si="833"/>
        <v>0</v>
      </c>
      <c r="AH886" s="191">
        <f t="shared" si="834"/>
        <v>0</v>
      </c>
      <c r="AI886" s="191"/>
      <c r="AJ886" s="191"/>
      <c r="AK886" s="191"/>
    </row>
    <row r="887" spans="1:37">
      <c r="A887" s="787" t="str">
        <f t="shared" si="835"/>
        <v/>
      </c>
      <c r="B887" s="788" t="b">
        <f>IF(D886&lt;&gt;"",'PRODUCER INFORMATION '!$V$4)</f>
        <v>0</v>
      </c>
      <c r="C887" s="789" t="b">
        <f xml:space="preserve"> IF(D886&lt;&gt;"",'PRODUCER INFORMATION '!$Q$6)</f>
        <v>0</v>
      </c>
      <c r="D887" s="786"/>
      <c r="E887" s="790"/>
      <c r="F887" s="791"/>
      <c r="G887" s="792"/>
      <c r="H887" s="792">
        <f t="shared" si="818"/>
        <v>0</v>
      </c>
      <c r="I887" s="792"/>
      <c r="J887" s="792">
        <f t="shared" si="819"/>
        <v>0</v>
      </c>
      <c r="K887" s="792"/>
      <c r="L887" s="792">
        <f t="shared" si="820"/>
        <v>0</v>
      </c>
      <c r="M887" s="792"/>
      <c r="N887" s="792">
        <f t="shared" si="821"/>
        <v>0</v>
      </c>
      <c r="O887" s="793">
        <f t="shared" si="822"/>
        <v>0</v>
      </c>
      <c r="P887" s="792"/>
      <c r="Q887" s="792">
        <f t="shared" si="823"/>
        <v>0</v>
      </c>
      <c r="R887" s="792"/>
      <c r="S887" s="792">
        <f t="shared" si="824"/>
        <v>0</v>
      </c>
      <c r="T887" s="792"/>
      <c r="U887" s="792">
        <f t="shared" si="825"/>
        <v>0</v>
      </c>
      <c r="V887" s="792"/>
      <c r="W887" s="794"/>
      <c r="X887" s="795">
        <f t="shared" si="826"/>
        <v>0</v>
      </c>
      <c r="Y887" s="191"/>
      <c r="Z887" s="191">
        <f t="shared" si="827"/>
        <v>0</v>
      </c>
      <c r="AA887" s="191">
        <f t="shared" si="828"/>
        <v>0</v>
      </c>
      <c r="AB887" s="191">
        <f t="shared" si="829"/>
        <v>0</v>
      </c>
      <c r="AC887" s="191">
        <f t="shared" si="830"/>
        <v>0</v>
      </c>
      <c r="AD887" s="191">
        <f t="shared" ref="AD887:AE887" si="945">$F887*O887</f>
        <v>0</v>
      </c>
      <c r="AE887" s="191">
        <f t="shared" si="945"/>
        <v>0</v>
      </c>
      <c r="AF887" s="191">
        <f t="shared" si="832"/>
        <v>0</v>
      </c>
      <c r="AG887" s="191">
        <f t="shared" si="833"/>
        <v>0</v>
      </c>
      <c r="AH887" s="191">
        <f t="shared" si="834"/>
        <v>0</v>
      </c>
      <c r="AI887" s="191"/>
      <c r="AJ887" s="191"/>
      <c r="AK887" s="191"/>
    </row>
    <row r="888" spans="1:37">
      <c r="A888" s="787" t="str">
        <f t="shared" si="835"/>
        <v/>
      </c>
      <c r="B888" s="788" t="b">
        <f>IF(D887&lt;&gt;"",'PRODUCER INFORMATION '!$V$4)</f>
        <v>0</v>
      </c>
      <c r="C888" s="789" t="b">
        <f xml:space="preserve"> IF(D887&lt;&gt;"",'PRODUCER INFORMATION '!$Q$6)</f>
        <v>0</v>
      </c>
      <c r="D888" s="786"/>
      <c r="E888" s="790"/>
      <c r="F888" s="791"/>
      <c r="G888" s="792"/>
      <c r="H888" s="792">
        <f t="shared" si="818"/>
        <v>0</v>
      </c>
      <c r="I888" s="792"/>
      <c r="J888" s="792">
        <f t="shared" si="819"/>
        <v>0</v>
      </c>
      <c r="K888" s="792"/>
      <c r="L888" s="792">
        <f t="shared" si="820"/>
        <v>0</v>
      </c>
      <c r="M888" s="792"/>
      <c r="N888" s="792">
        <f t="shared" si="821"/>
        <v>0</v>
      </c>
      <c r="O888" s="793">
        <f t="shared" si="822"/>
        <v>0</v>
      </c>
      <c r="P888" s="792"/>
      <c r="Q888" s="792">
        <f t="shared" si="823"/>
        <v>0</v>
      </c>
      <c r="R888" s="792"/>
      <c r="S888" s="792">
        <f t="shared" si="824"/>
        <v>0</v>
      </c>
      <c r="T888" s="792"/>
      <c r="U888" s="792">
        <f t="shared" si="825"/>
        <v>0</v>
      </c>
      <c r="V888" s="792"/>
      <c r="W888" s="794"/>
      <c r="X888" s="795">
        <f t="shared" si="826"/>
        <v>0</v>
      </c>
      <c r="Y888" s="191"/>
      <c r="Z888" s="191">
        <f t="shared" si="827"/>
        <v>0</v>
      </c>
      <c r="AA888" s="191">
        <f t="shared" si="828"/>
        <v>0</v>
      </c>
      <c r="AB888" s="191">
        <f t="shared" si="829"/>
        <v>0</v>
      </c>
      <c r="AC888" s="191">
        <f t="shared" si="830"/>
        <v>0</v>
      </c>
      <c r="AD888" s="191">
        <f t="shared" ref="AD888:AE888" si="946">$F888*O888</f>
        <v>0</v>
      </c>
      <c r="AE888" s="191">
        <f t="shared" si="946"/>
        <v>0</v>
      </c>
      <c r="AF888" s="191">
        <f t="shared" si="832"/>
        <v>0</v>
      </c>
      <c r="AG888" s="191">
        <f t="shared" si="833"/>
        <v>0</v>
      </c>
      <c r="AH888" s="191">
        <f t="shared" si="834"/>
        <v>0</v>
      </c>
      <c r="AI888" s="191"/>
      <c r="AJ888" s="191"/>
      <c r="AK888" s="191"/>
    </row>
    <row r="889" spans="1:37">
      <c r="A889" s="787" t="str">
        <f t="shared" si="835"/>
        <v/>
      </c>
      <c r="B889" s="788" t="b">
        <f>IF(D888&lt;&gt;"",'PRODUCER INFORMATION '!$V$4)</f>
        <v>0</v>
      </c>
      <c r="C889" s="789" t="b">
        <f xml:space="preserve"> IF(D888&lt;&gt;"",'PRODUCER INFORMATION '!$Q$6)</f>
        <v>0</v>
      </c>
      <c r="D889" s="786"/>
      <c r="E889" s="790"/>
      <c r="F889" s="791"/>
      <c r="G889" s="792"/>
      <c r="H889" s="792">
        <f t="shared" si="818"/>
        <v>0</v>
      </c>
      <c r="I889" s="792"/>
      <c r="J889" s="792">
        <f t="shared" si="819"/>
        <v>0</v>
      </c>
      <c r="K889" s="792"/>
      <c r="L889" s="792">
        <f t="shared" si="820"/>
        <v>0</v>
      </c>
      <c r="M889" s="792"/>
      <c r="N889" s="792">
        <f t="shared" si="821"/>
        <v>0</v>
      </c>
      <c r="O889" s="793">
        <f t="shared" si="822"/>
        <v>0</v>
      </c>
      <c r="P889" s="792"/>
      <c r="Q889" s="792">
        <f t="shared" si="823"/>
        <v>0</v>
      </c>
      <c r="R889" s="792"/>
      <c r="S889" s="792">
        <f t="shared" si="824"/>
        <v>0</v>
      </c>
      <c r="T889" s="792"/>
      <c r="U889" s="792">
        <f t="shared" si="825"/>
        <v>0</v>
      </c>
      <c r="V889" s="792"/>
      <c r="W889" s="794"/>
      <c r="X889" s="795">
        <f t="shared" si="826"/>
        <v>0</v>
      </c>
      <c r="Y889" s="191"/>
      <c r="Z889" s="191">
        <f t="shared" si="827"/>
        <v>0</v>
      </c>
      <c r="AA889" s="191">
        <f t="shared" si="828"/>
        <v>0</v>
      </c>
      <c r="AB889" s="191">
        <f t="shared" si="829"/>
        <v>0</v>
      </c>
      <c r="AC889" s="191">
        <f t="shared" si="830"/>
        <v>0</v>
      </c>
      <c r="AD889" s="191">
        <f t="shared" ref="AD889:AE889" si="947">$F889*O889</f>
        <v>0</v>
      </c>
      <c r="AE889" s="191">
        <f t="shared" si="947"/>
        <v>0</v>
      </c>
      <c r="AF889" s="191">
        <f t="shared" si="832"/>
        <v>0</v>
      </c>
      <c r="AG889" s="191">
        <f t="shared" si="833"/>
        <v>0</v>
      </c>
      <c r="AH889" s="191">
        <f t="shared" si="834"/>
        <v>0</v>
      </c>
      <c r="AI889" s="191"/>
      <c r="AJ889" s="191"/>
      <c r="AK889" s="191"/>
    </row>
    <row r="890" spans="1:37">
      <c r="A890" s="787" t="str">
        <f t="shared" si="835"/>
        <v/>
      </c>
      <c r="B890" s="788" t="b">
        <f>IF(D889&lt;&gt;"",'PRODUCER INFORMATION '!$V$4)</f>
        <v>0</v>
      </c>
      <c r="C890" s="789" t="b">
        <f xml:space="preserve"> IF(D889&lt;&gt;"",'PRODUCER INFORMATION '!$Q$6)</f>
        <v>0</v>
      </c>
      <c r="D890" s="786"/>
      <c r="E890" s="790"/>
      <c r="F890" s="791"/>
      <c r="G890" s="792"/>
      <c r="H890" s="792">
        <f t="shared" si="818"/>
        <v>0</v>
      </c>
      <c r="I890" s="792"/>
      <c r="J890" s="792">
        <f t="shared" si="819"/>
        <v>0</v>
      </c>
      <c r="K890" s="792"/>
      <c r="L890" s="792">
        <f t="shared" si="820"/>
        <v>0</v>
      </c>
      <c r="M890" s="792"/>
      <c r="N890" s="792">
        <f t="shared" si="821"/>
        <v>0</v>
      </c>
      <c r="O890" s="793">
        <f t="shared" si="822"/>
        <v>0</v>
      </c>
      <c r="P890" s="792"/>
      <c r="Q890" s="792">
        <f t="shared" si="823"/>
        <v>0</v>
      </c>
      <c r="R890" s="792"/>
      <c r="S890" s="792">
        <f t="shared" si="824"/>
        <v>0</v>
      </c>
      <c r="T890" s="792"/>
      <c r="U890" s="792">
        <f t="shared" si="825"/>
        <v>0</v>
      </c>
      <c r="V890" s="792"/>
      <c r="W890" s="794"/>
      <c r="X890" s="795">
        <f t="shared" si="826"/>
        <v>0</v>
      </c>
      <c r="Y890" s="191"/>
      <c r="Z890" s="191">
        <f t="shared" si="827"/>
        <v>0</v>
      </c>
      <c r="AA890" s="191">
        <f t="shared" si="828"/>
        <v>0</v>
      </c>
      <c r="AB890" s="191">
        <f t="shared" si="829"/>
        <v>0</v>
      </c>
      <c r="AC890" s="191">
        <f t="shared" si="830"/>
        <v>0</v>
      </c>
      <c r="AD890" s="191">
        <f t="shared" ref="AD890:AE890" si="948">$F890*O890</f>
        <v>0</v>
      </c>
      <c r="AE890" s="191">
        <f t="shared" si="948"/>
        <v>0</v>
      </c>
      <c r="AF890" s="191">
        <f t="shared" si="832"/>
        <v>0</v>
      </c>
      <c r="AG890" s="191">
        <f t="shared" si="833"/>
        <v>0</v>
      </c>
      <c r="AH890" s="191">
        <f t="shared" si="834"/>
        <v>0</v>
      </c>
      <c r="AI890" s="191"/>
      <c r="AJ890" s="191"/>
      <c r="AK890" s="191"/>
    </row>
    <row r="891" spans="1:37">
      <c r="A891" s="787" t="str">
        <f t="shared" si="835"/>
        <v/>
      </c>
      <c r="B891" s="788" t="b">
        <f>IF(D890&lt;&gt;"",'PRODUCER INFORMATION '!$V$4)</f>
        <v>0</v>
      </c>
      <c r="C891" s="789" t="b">
        <f xml:space="preserve"> IF(D890&lt;&gt;"",'PRODUCER INFORMATION '!$Q$6)</f>
        <v>0</v>
      </c>
      <c r="D891" s="786"/>
      <c r="E891" s="790"/>
      <c r="F891" s="791"/>
      <c r="G891" s="792"/>
      <c r="H891" s="792">
        <f t="shared" si="818"/>
        <v>0</v>
      </c>
      <c r="I891" s="792"/>
      <c r="J891" s="792">
        <f t="shared" si="819"/>
        <v>0</v>
      </c>
      <c r="K891" s="792"/>
      <c r="L891" s="792">
        <f t="shared" si="820"/>
        <v>0</v>
      </c>
      <c r="M891" s="792"/>
      <c r="N891" s="792">
        <f t="shared" si="821"/>
        <v>0</v>
      </c>
      <c r="O891" s="793">
        <f t="shared" si="822"/>
        <v>0</v>
      </c>
      <c r="P891" s="792"/>
      <c r="Q891" s="792">
        <f t="shared" si="823"/>
        <v>0</v>
      </c>
      <c r="R891" s="792"/>
      <c r="S891" s="792">
        <f t="shared" si="824"/>
        <v>0</v>
      </c>
      <c r="T891" s="792"/>
      <c r="U891" s="792">
        <f t="shared" si="825"/>
        <v>0</v>
      </c>
      <c r="V891" s="792"/>
      <c r="W891" s="794"/>
      <c r="X891" s="795">
        <f t="shared" si="826"/>
        <v>0</v>
      </c>
      <c r="Y891" s="191"/>
      <c r="Z891" s="191">
        <f t="shared" si="827"/>
        <v>0</v>
      </c>
      <c r="AA891" s="191">
        <f t="shared" si="828"/>
        <v>0</v>
      </c>
      <c r="AB891" s="191">
        <f t="shared" si="829"/>
        <v>0</v>
      </c>
      <c r="AC891" s="191">
        <f t="shared" si="830"/>
        <v>0</v>
      </c>
      <c r="AD891" s="191">
        <f t="shared" ref="AD891:AE891" si="949">$F891*O891</f>
        <v>0</v>
      </c>
      <c r="AE891" s="191">
        <f t="shared" si="949"/>
        <v>0</v>
      </c>
      <c r="AF891" s="191">
        <f t="shared" si="832"/>
        <v>0</v>
      </c>
      <c r="AG891" s="191">
        <f t="shared" si="833"/>
        <v>0</v>
      </c>
      <c r="AH891" s="191">
        <f t="shared" si="834"/>
        <v>0</v>
      </c>
      <c r="AI891" s="191"/>
      <c r="AJ891" s="191"/>
      <c r="AK891" s="191"/>
    </row>
    <row r="892" spans="1:37">
      <c r="A892" s="787" t="str">
        <f t="shared" si="835"/>
        <v/>
      </c>
      <c r="B892" s="788" t="b">
        <f>IF(D891&lt;&gt;"",'PRODUCER INFORMATION '!$V$4)</f>
        <v>0</v>
      </c>
      <c r="C892" s="789" t="b">
        <f xml:space="preserve"> IF(D891&lt;&gt;"",'PRODUCER INFORMATION '!$Q$6)</f>
        <v>0</v>
      </c>
      <c r="D892" s="786"/>
      <c r="E892" s="790"/>
      <c r="F892" s="791"/>
      <c r="G892" s="792"/>
      <c r="H892" s="792">
        <f t="shared" si="818"/>
        <v>0</v>
      </c>
      <c r="I892" s="792"/>
      <c r="J892" s="792">
        <f t="shared" si="819"/>
        <v>0</v>
      </c>
      <c r="K892" s="792"/>
      <c r="L892" s="792">
        <f t="shared" si="820"/>
        <v>0</v>
      </c>
      <c r="M892" s="792"/>
      <c r="N892" s="792">
        <f t="shared" si="821"/>
        <v>0</v>
      </c>
      <c r="O892" s="793">
        <f t="shared" si="822"/>
        <v>0</v>
      </c>
      <c r="P892" s="792"/>
      <c r="Q892" s="792">
        <f t="shared" si="823"/>
        <v>0</v>
      </c>
      <c r="R892" s="792"/>
      <c r="S892" s="792">
        <f t="shared" si="824"/>
        <v>0</v>
      </c>
      <c r="T892" s="792"/>
      <c r="U892" s="792">
        <f t="shared" si="825"/>
        <v>0</v>
      </c>
      <c r="V892" s="792"/>
      <c r="W892" s="794"/>
      <c r="X892" s="795">
        <f t="shared" si="826"/>
        <v>0</v>
      </c>
      <c r="Y892" s="191"/>
      <c r="Z892" s="191">
        <f t="shared" si="827"/>
        <v>0</v>
      </c>
      <c r="AA892" s="191">
        <f t="shared" si="828"/>
        <v>0</v>
      </c>
      <c r="AB892" s="191">
        <f t="shared" si="829"/>
        <v>0</v>
      </c>
      <c r="AC892" s="191">
        <f t="shared" si="830"/>
        <v>0</v>
      </c>
      <c r="AD892" s="191">
        <f t="shared" ref="AD892:AE892" si="950">$F892*O892</f>
        <v>0</v>
      </c>
      <c r="AE892" s="191">
        <f t="shared" si="950"/>
        <v>0</v>
      </c>
      <c r="AF892" s="191">
        <f t="shared" si="832"/>
        <v>0</v>
      </c>
      <c r="AG892" s="191">
        <f t="shared" si="833"/>
        <v>0</v>
      </c>
      <c r="AH892" s="191">
        <f t="shared" si="834"/>
        <v>0</v>
      </c>
      <c r="AI892" s="191"/>
      <c r="AJ892" s="191"/>
      <c r="AK892" s="191"/>
    </row>
    <row r="893" spans="1:37">
      <c r="A893" s="787" t="str">
        <f t="shared" si="835"/>
        <v/>
      </c>
      <c r="B893" s="788" t="b">
        <f>IF(D892&lt;&gt;"",'PRODUCER INFORMATION '!$V$4)</f>
        <v>0</v>
      </c>
      <c r="C893" s="789" t="b">
        <f xml:space="preserve"> IF(D892&lt;&gt;"",'PRODUCER INFORMATION '!$Q$6)</f>
        <v>0</v>
      </c>
      <c r="D893" s="786"/>
      <c r="E893" s="790"/>
      <c r="F893" s="791"/>
      <c r="G893" s="792"/>
      <c r="H893" s="792">
        <f t="shared" si="818"/>
        <v>0</v>
      </c>
      <c r="I893" s="792"/>
      <c r="J893" s="792">
        <f t="shared" si="819"/>
        <v>0</v>
      </c>
      <c r="K893" s="792"/>
      <c r="L893" s="792">
        <f t="shared" si="820"/>
        <v>0</v>
      </c>
      <c r="M893" s="792"/>
      <c r="N893" s="792">
        <f t="shared" si="821"/>
        <v>0</v>
      </c>
      <c r="O893" s="793">
        <f t="shared" si="822"/>
        <v>0</v>
      </c>
      <c r="P893" s="792"/>
      <c r="Q893" s="792">
        <f t="shared" si="823"/>
        <v>0</v>
      </c>
      <c r="R893" s="792"/>
      <c r="S893" s="792">
        <f t="shared" si="824"/>
        <v>0</v>
      </c>
      <c r="T893" s="792"/>
      <c r="U893" s="792">
        <f t="shared" si="825"/>
        <v>0</v>
      </c>
      <c r="V893" s="792"/>
      <c r="W893" s="794"/>
      <c r="X893" s="795">
        <f t="shared" si="826"/>
        <v>0</v>
      </c>
      <c r="Y893" s="191"/>
      <c r="Z893" s="191">
        <f t="shared" si="827"/>
        <v>0</v>
      </c>
      <c r="AA893" s="191">
        <f t="shared" si="828"/>
        <v>0</v>
      </c>
      <c r="AB893" s="191">
        <f t="shared" si="829"/>
        <v>0</v>
      </c>
      <c r="AC893" s="191">
        <f t="shared" si="830"/>
        <v>0</v>
      </c>
      <c r="AD893" s="191">
        <f t="shared" ref="AD893:AE893" si="951">$F893*O893</f>
        <v>0</v>
      </c>
      <c r="AE893" s="191">
        <f t="shared" si="951"/>
        <v>0</v>
      </c>
      <c r="AF893" s="191">
        <f t="shared" si="832"/>
        <v>0</v>
      </c>
      <c r="AG893" s="191">
        <f t="shared" si="833"/>
        <v>0</v>
      </c>
      <c r="AH893" s="191">
        <f t="shared" si="834"/>
        <v>0</v>
      </c>
      <c r="AI893" s="191"/>
      <c r="AJ893" s="191"/>
      <c r="AK893" s="191"/>
    </row>
    <row r="894" spans="1:37">
      <c r="A894" s="787" t="str">
        <f t="shared" si="835"/>
        <v/>
      </c>
      <c r="B894" s="788" t="b">
        <f>IF(D893&lt;&gt;"",'PRODUCER INFORMATION '!$V$4)</f>
        <v>0</v>
      </c>
      <c r="C894" s="789" t="b">
        <f xml:space="preserve"> IF(D893&lt;&gt;"",'PRODUCER INFORMATION '!$Q$6)</f>
        <v>0</v>
      </c>
      <c r="D894" s="786"/>
      <c r="E894" s="790"/>
      <c r="F894" s="791"/>
      <c r="G894" s="792"/>
      <c r="H894" s="792">
        <f t="shared" si="818"/>
        <v>0</v>
      </c>
      <c r="I894" s="792"/>
      <c r="J894" s="792">
        <f t="shared" si="819"/>
        <v>0</v>
      </c>
      <c r="K894" s="792"/>
      <c r="L894" s="792">
        <f t="shared" si="820"/>
        <v>0</v>
      </c>
      <c r="M894" s="792"/>
      <c r="N894" s="792">
        <f t="shared" si="821"/>
        <v>0</v>
      </c>
      <c r="O894" s="793">
        <f t="shared" si="822"/>
        <v>0</v>
      </c>
      <c r="P894" s="792"/>
      <c r="Q894" s="792">
        <f t="shared" si="823"/>
        <v>0</v>
      </c>
      <c r="R894" s="792"/>
      <c r="S894" s="792">
        <f t="shared" si="824"/>
        <v>0</v>
      </c>
      <c r="T894" s="792"/>
      <c r="U894" s="792">
        <f t="shared" si="825"/>
        <v>0</v>
      </c>
      <c r="V894" s="792"/>
      <c r="W894" s="794"/>
      <c r="X894" s="795">
        <f t="shared" si="826"/>
        <v>0</v>
      </c>
      <c r="Y894" s="191"/>
      <c r="Z894" s="191">
        <f t="shared" si="827"/>
        <v>0</v>
      </c>
      <c r="AA894" s="191">
        <f t="shared" si="828"/>
        <v>0</v>
      </c>
      <c r="AB894" s="191">
        <f t="shared" si="829"/>
        <v>0</v>
      </c>
      <c r="AC894" s="191">
        <f t="shared" si="830"/>
        <v>0</v>
      </c>
      <c r="AD894" s="191">
        <f t="shared" ref="AD894:AE894" si="952">$F894*O894</f>
        <v>0</v>
      </c>
      <c r="AE894" s="191">
        <f t="shared" si="952"/>
        <v>0</v>
      </c>
      <c r="AF894" s="191">
        <f t="shared" si="832"/>
        <v>0</v>
      </c>
      <c r="AG894" s="191">
        <f t="shared" si="833"/>
        <v>0</v>
      </c>
      <c r="AH894" s="191">
        <f t="shared" si="834"/>
        <v>0</v>
      </c>
      <c r="AI894" s="191"/>
      <c r="AJ894" s="191"/>
      <c r="AK894" s="191"/>
    </row>
    <row r="895" spans="1:37">
      <c r="A895" s="787" t="str">
        <f t="shared" si="835"/>
        <v/>
      </c>
      <c r="B895" s="788" t="b">
        <f>IF(D894&lt;&gt;"",'PRODUCER INFORMATION '!$V$4)</f>
        <v>0</v>
      </c>
      <c r="C895" s="789" t="b">
        <f xml:space="preserve"> IF(D894&lt;&gt;"",'PRODUCER INFORMATION '!$Q$6)</f>
        <v>0</v>
      </c>
      <c r="D895" s="786"/>
      <c r="E895" s="790"/>
      <c r="F895" s="791"/>
      <c r="G895" s="792"/>
      <c r="H895" s="792">
        <f t="shared" si="818"/>
        <v>0</v>
      </c>
      <c r="I895" s="792"/>
      <c r="J895" s="792">
        <f t="shared" si="819"/>
        <v>0</v>
      </c>
      <c r="K895" s="792"/>
      <c r="L895" s="792">
        <f t="shared" si="820"/>
        <v>0</v>
      </c>
      <c r="M895" s="792"/>
      <c r="N895" s="792">
        <f t="shared" si="821"/>
        <v>0</v>
      </c>
      <c r="O895" s="793">
        <f t="shared" si="822"/>
        <v>0</v>
      </c>
      <c r="P895" s="792"/>
      <c r="Q895" s="792">
        <f t="shared" si="823"/>
        <v>0</v>
      </c>
      <c r="R895" s="792"/>
      <c r="S895" s="792">
        <f t="shared" si="824"/>
        <v>0</v>
      </c>
      <c r="T895" s="792"/>
      <c r="U895" s="792">
        <f t="shared" si="825"/>
        <v>0</v>
      </c>
      <c r="V895" s="792"/>
      <c r="W895" s="794"/>
      <c r="X895" s="795">
        <f t="shared" si="826"/>
        <v>0</v>
      </c>
      <c r="Y895" s="191"/>
      <c r="Z895" s="191">
        <f t="shared" si="827"/>
        <v>0</v>
      </c>
      <c r="AA895" s="191">
        <f t="shared" si="828"/>
        <v>0</v>
      </c>
      <c r="AB895" s="191">
        <f t="shared" si="829"/>
        <v>0</v>
      </c>
      <c r="AC895" s="191">
        <f t="shared" si="830"/>
        <v>0</v>
      </c>
      <c r="AD895" s="191">
        <f t="shared" ref="AD895:AE895" si="953">$F895*O895</f>
        <v>0</v>
      </c>
      <c r="AE895" s="191">
        <f t="shared" si="953"/>
        <v>0</v>
      </c>
      <c r="AF895" s="191">
        <f t="shared" si="832"/>
        <v>0</v>
      </c>
      <c r="AG895" s="191">
        <f t="shared" si="833"/>
        <v>0</v>
      </c>
      <c r="AH895" s="191">
        <f t="shared" si="834"/>
        <v>0</v>
      </c>
      <c r="AI895" s="191"/>
      <c r="AJ895" s="191"/>
      <c r="AK895" s="191"/>
    </row>
    <row r="896" spans="1:37">
      <c r="A896" s="787" t="str">
        <f t="shared" si="835"/>
        <v/>
      </c>
      <c r="B896" s="788" t="b">
        <f>IF(D895&lt;&gt;"",'PRODUCER INFORMATION '!$V$4)</f>
        <v>0</v>
      </c>
      <c r="C896" s="789" t="b">
        <f xml:space="preserve"> IF(D895&lt;&gt;"",'PRODUCER INFORMATION '!$Q$6)</f>
        <v>0</v>
      </c>
      <c r="D896" s="786"/>
      <c r="E896" s="790"/>
      <c r="F896" s="791"/>
      <c r="G896" s="792"/>
      <c r="H896" s="792">
        <f t="shared" si="818"/>
        <v>0</v>
      </c>
      <c r="I896" s="792"/>
      <c r="J896" s="792">
        <f t="shared" si="819"/>
        <v>0</v>
      </c>
      <c r="K896" s="792"/>
      <c r="L896" s="792">
        <f t="shared" si="820"/>
        <v>0</v>
      </c>
      <c r="M896" s="792"/>
      <c r="N896" s="792">
        <f t="shared" si="821"/>
        <v>0</v>
      </c>
      <c r="O896" s="793">
        <f t="shared" si="822"/>
        <v>0</v>
      </c>
      <c r="P896" s="792"/>
      <c r="Q896" s="792">
        <f t="shared" si="823"/>
        <v>0</v>
      </c>
      <c r="R896" s="792"/>
      <c r="S896" s="792">
        <f t="shared" si="824"/>
        <v>0</v>
      </c>
      <c r="T896" s="792"/>
      <c r="U896" s="792">
        <f t="shared" si="825"/>
        <v>0</v>
      </c>
      <c r="V896" s="792"/>
      <c r="W896" s="794"/>
      <c r="X896" s="795">
        <f t="shared" si="826"/>
        <v>0</v>
      </c>
      <c r="Y896" s="191"/>
      <c r="Z896" s="191">
        <f t="shared" si="827"/>
        <v>0</v>
      </c>
      <c r="AA896" s="191">
        <f t="shared" si="828"/>
        <v>0</v>
      </c>
      <c r="AB896" s="191">
        <f t="shared" si="829"/>
        <v>0</v>
      </c>
      <c r="AC896" s="191">
        <f t="shared" si="830"/>
        <v>0</v>
      </c>
      <c r="AD896" s="191">
        <f t="shared" ref="AD896:AE896" si="954">$F896*O896</f>
        <v>0</v>
      </c>
      <c r="AE896" s="191">
        <f t="shared" si="954"/>
        <v>0</v>
      </c>
      <c r="AF896" s="191">
        <f t="shared" si="832"/>
        <v>0</v>
      </c>
      <c r="AG896" s="191">
        <f t="shared" si="833"/>
        <v>0</v>
      </c>
      <c r="AH896" s="191">
        <f t="shared" si="834"/>
        <v>0</v>
      </c>
      <c r="AI896" s="191"/>
      <c r="AJ896" s="191"/>
      <c r="AK896" s="191"/>
    </row>
    <row r="897" spans="1:37">
      <c r="A897" s="787" t="str">
        <f t="shared" si="835"/>
        <v/>
      </c>
      <c r="B897" s="788" t="b">
        <f>IF(D896&lt;&gt;"",'PRODUCER INFORMATION '!$V$4)</f>
        <v>0</v>
      </c>
      <c r="C897" s="789" t="b">
        <f xml:space="preserve"> IF(D896&lt;&gt;"",'PRODUCER INFORMATION '!$Q$6)</f>
        <v>0</v>
      </c>
      <c r="D897" s="786"/>
      <c r="E897" s="790"/>
      <c r="F897" s="791"/>
      <c r="G897" s="792"/>
      <c r="H897" s="792">
        <f t="shared" si="818"/>
        <v>0</v>
      </c>
      <c r="I897" s="792"/>
      <c r="J897" s="792">
        <f t="shared" si="819"/>
        <v>0</v>
      </c>
      <c r="K897" s="792"/>
      <c r="L897" s="792">
        <f t="shared" si="820"/>
        <v>0</v>
      </c>
      <c r="M897" s="792"/>
      <c r="N897" s="792">
        <f t="shared" si="821"/>
        <v>0</v>
      </c>
      <c r="O897" s="793">
        <f t="shared" si="822"/>
        <v>0</v>
      </c>
      <c r="P897" s="792"/>
      <c r="Q897" s="792">
        <f t="shared" si="823"/>
        <v>0</v>
      </c>
      <c r="R897" s="792"/>
      <c r="S897" s="792">
        <f t="shared" si="824"/>
        <v>0</v>
      </c>
      <c r="T897" s="792"/>
      <c r="U897" s="792">
        <f t="shared" si="825"/>
        <v>0</v>
      </c>
      <c r="V897" s="792"/>
      <c r="W897" s="794"/>
      <c r="X897" s="795">
        <f t="shared" si="826"/>
        <v>0</v>
      </c>
      <c r="Y897" s="191"/>
      <c r="Z897" s="191">
        <f t="shared" si="827"/>
        <v>0</v>
      </c>
      <c r="AA897" s="191">
        <f t="shared" si="828"/>
        <v>0</v>
      </c>
      <c r="AB897" s="191">
        <f t="shared" si="829"/>
        <v>0</v>
      </c>
      <c r="AC897" s="191">
        <f t="shared" si="830"/>
        <v>0</v>
      </c>
      <c r="AD897" s="191">
        <f t="shared" ref="AD897:AE897" si="955">$F897*O897</f>
        <v>0</v>
      </c>
      <c r="AE897" s="191">
        <f t="shared" si="955"/>
        <v>0</v>
      </c>
      <c r="AF897" s="191">
        <f t="shared" si="832"/>
        <v>0</v>
      </c>
      <c r="AG897" s="191">
        <f t="shared" si="833"/>
        <v>0</v>
      </c>
      <c r="AH897" s="191">
        <f t="shared" si="834"/>
        <v>0</v>
      </c>
      <c r="AI897" s="191"/>
      <c r="AJ897" s="191"/>
      <c r="AK897" s="191"/>
    </row>
    <row r="898" spans="1:37">
      <c r="A898" s="787" t="str">
        <f t="shared" si="835"/>
        <v/>
      </c>
      <c r="B898" s="788" t="b">
        <f>IF(D897&lt;&gt;"",'PRODUCER INFORMATION '!$V$4)</f>
        <v>0</v>
      </c>
      <c r="C898" s="789" t="b">
        <f xml:space="preserve"> IF(D897&lt;&gt;"",'PRODUCER INFORMATION '!$Q$6)</f>
        <v>0</v>
      </c>
      <c r="D898" s="786"/>
      <c r="E898" s="790"/>
      <c r="F898" s="791"/>
      <c r="G898" s="792"/>
      <c r="H898" s="792">
        <f t="shared" si="818"/>
        <v>0</v>
      </c>
      <c r="I898" s="792"/>
      <c r="J898" s="792">
        <f t="shared" si="819"/>
        <v>0</v>
      </c>
      <c r="K898" s="792"/>
      <c r="L898" s="792">
        <f t="shared" si="820"/>
        <v>0</v>
      </c>
      <c r="M898" s="792"/>
      <c r="N898" s="792">
        <f t="shared" si="821"/>
        <v>0</v>
      </c>
      <c r="O898" s="793">
        <f t="shared" si="822"/>
        <v>0</v>
      </c>
      <c r="P898" s="792"/>
      <c r="Q898" s="792">
        <f t="shared" si="823"/>
        <v>0</v>
      </c>
      <c r="R898" s="792"/>
      <c r="S898" s="792">
        <f t="shared" si="824"/>
        <v>0</v>
      </c>
      <c r="T898" s="792"/>
      <c r="U898" s="792">
        <f t="shared" si="825"/>
        <v>0</v>
      </c>
      <c r="V898" s="792"/>
      <c r="W898" s="794"/>
      <c r="X898" s="795">
        <f t="shared" si="826"/>
        <v>0</v>
      </c>
      <c r="Y898" s="191"/>
      <c r="Z898" s="191">
        <f t="shared" si="827"/>
        <v>0</v>
      </c>
      <c r="AA898" s="191">
        <f t="shared" si="828"/>
        <v>0</v>
      </c>
      <c r="AB898" s="191">
        <f t="shared" si="829"/>
        <v>0</v>
      </c>
      <c r="AC898" s="191">
        <f t="shared" si="830"/>
        <v>0</v>
      </c>
      <c r="AD898" s="191">
        <f t="shared" ref="AD898:AE898" si="956">$F898*O898</f>
        <v>0</v>
      </c>
      <c r="AE898" s="191">
        <f t="shared" si="956"/>
        <v>0</v>
      </c>
      <c r="AF898" s="191">
        <f t="shared" si="832"/>
        <v>0</v>
      </c>
      <c r="AG898" s="191">
        <f t="shared" si="833"/>
        <v>0</v>
      </c>
      <c r="AH898" s="191">
        <f t="shared" si="834"/>
        <v>0</v>
      </c>
      <c r="AI898" s="191"/>
      <c r="AJ898" s="191"/>
      <c r="AK898" s="191"/>
    </row>
    <row r="899" spans="1:37">
      <c r="A899" s="787" t="str">
        <f t="shared" si="835"/>
        <v/>
      </c>
      <c r="B899" s="788" t="b">
        <f>IF(D898&lt;&gt;"",'PRODUCER INFORMATION '!$V$4)</f>
        <v>0</v>
      </c>
      <c r="C899" s="789" t="b">
        <f xml:space="preserve"> IF(D898&lt;&gt;"",'PRODUCER INFORMATION '!$Q$6)</f>
        <v>0</v>
      </c>
      <c r="D899" s="786"/>
      <c r="E899" s="790"/>
      <c r="F899" s="791"/>
      <c r="G899" s="792"/>
      <c r="H899" s="792">
        <f t="shared" si="818"/>
        <v>0</v>
      </c>
      <c r="I899" s="792"/>
      <c r="J899" s="792">
        <f t="shared" si="819"/>
        <v>0</v>
      </c>
      <c r="K899" s="792"/>
      <c r="L899" s="792">
        <f t="shared" si="820"/>
        <v>0</v>
      </c>
      <c r="M899" s="792"/>
      <c r="N899" s="792">
        <f t="shared" si="821"/>
        <v>0</v>
      </c>
      <c r="O899" s="793">
        <f t="shared" si="822"/>
        <v>0</v>
      </c>
      <c r="P899" s="792"/>
      <c r="Q899" s="792">
        <f t="shared" si="823"/>
        <v>0</v>
      </c>
      <c r="R899" s="792"/>
      <c r="S899" s="792">
        <f t="shared" si="824"/>
        <v>0</v>
      </c>
      <c r="T899" s="792"/>
      <c r="U899" s="792">
        <f t="shared" si="825"/>
        <v>0</v>
      </c>
      <c r="V899" s="792"/>
      <c r="W899" s="794"/>
      <c r="X899" s="795">
        <f t="shared" si="826"/>
        <v>0</v>
      </c>
      <c r="Y899" s="191"/>
      <c r="Z899" s="191">
        <f t="shared" si="827"/>
        <v>0</v>
      </c>
      <c r="AA899" s="191">
        <f t="shared" si="828"/>
        <v>0</v>
      </c>
      <c r="AB899" s="191">
        <f t="shared" si="829"/>
        <v>0</v>
      </c>
      <c r="AC899" s="191">
        <f t="shared" si="830"/>
        <v>0</v>
      </c>
      <c r="AD899" s="191">
        <f t="shared" ref="AD899:AE899" si="957">$F899*O899</f>
        <v>0</v>
      </c>
      <c r="AE899" s="191">
        <f t="shared" si="957"/>
        <v>0</v>
      </c>
      <c r="AF899" s="191">
        <f t="shared" si="832"/>
        <v>0</v>
      </c>
      <c r="AG899" s="191">
        <f t="shared" si="833"/>
        <v>0</v>
      </c>
      <c r="AH899" s="191">
        <f t="shared" si="834"/>
        <v>0</v>
      </c>
      <c r="AI899" s="191"/>
      <c r="AJ899" s="191"/>
      <c r="AK899" s="191"/>
    </row>
    <row r="900" spans="1:37">
      <c r="A900" s="787" t="str">
        <f t="shared" si="835"/>
        <v/>
      </c>
      <c r="B900" s="788" t="b">
        <f>IF(D899&lt;&gt;"",'PRODUCER INFORMATION '!$V$4)</f>
        <v>0</v>
      </c>
      <c r="C900" s="789" t="b">
        <f xml:space="preserve"> IF(D899&lt;&gt;"",'PRODUCER INFORMATION '!$Q$6)</f>
        <v>0</v>
      </c>
      <c r="D900" s="786"/>
      <c r="E900" s="790"/>
      <c r="F900" s="791"/>
      <c r="G900" s="792"/>
      <c r="H900" s="792">
        <f t="shared" si="818"/>
        <v>0</v>
      </c>
      <c r="I900" s="792"/>
      <c r="J900" s="792">
        <f t="shared" si="819"/>
        <v>0</v>
      </c>
      <c r="K900" s="792"/>
      <c r="L900" s="792">
        <f t="shared" si="820"/>
        <v>0</v>
      </c>
      <c r="M900" s="792"/>
      <c r="N900" s="792">
        <f t="shared" si="821"/>
        <v>0</v>
      </c>
      <c r="O900" s="793">
        <f t="shared" si="822"/>
        <v>0</v>
      </c>
      <c r="P900" s="792"/>
      <c r="Q900" s="792">
        <f t="shared" si="823"/>
        <v>0</v>
      </c>
      <c r="R900" s="792"/>
      <c r="S900" s="792">
        <f t="shared" si="824"/>
        <v>0</v>
      </c>
      <c r="T900" s="792"/>
      <c r="U900" s="792">
        <f t="shared" si="825"/>
        <v>0</v>
      </c>
      <c r="V900" s="792"/>
      <c r="W900" s="794"/>
      <c r="X900" s="795">
        <f t="shared" si="826"/>
        <v>0</v>
      </c>
      <c r="Y900" s="191"/>
      <c r="Z900" s="191">
        <f t="shared" si="827"/>
        <v>0</v>
      </c>
      <c r="AA900" s="191">
        <f t="shared" si="828"/>
        <v>0</v>
      </c>
      <c r="AB900" s="191">
        <f t="shared" si="829"/>
        <v>0</v>
      </c>
      <c r="AC900" s="191">
        <f t="shared" si="830"/>
        <v>0</v>
      </c>
      <c r="AD900" s="191">
        <f t="shared" ref="AD900:AE900" si="958">$F900*O900</f>
        <v>0</v>
      </c>
      <c r="AE900" s="191">
        <f t="shared" si="958"/>
        <v>0</v>
      </c>
      <c r="AF900" s="191">
        <f t="shared" si="832"/>
        <v>0</v>
      </c>
      <c r="AG900" s="191">
        <f t="shared" si="833"/>
        <v>0</v>
      </c>
      <c r="AH900" s="191">
        <f t="shared" si="834"/>
        <v>0</v>
      </c>
      <c r="AI900" s="191"/>
      <c r="AJ900" s="191"/>
      <c r="AK900" s="191"/>
    </row>
    <row r="901" spans="1:37">
      <c r="A901" s="787" t="str">
        <f t="shared" si="835"/>
        <v/>
      </c>
      <c r="B901" s="788" t="b">
        <f>IF(D900&lt;&gt;"",'PRODUCER INFORMATION '!$V$4)</f>
        <v>0</v>
      </c>
      <c r="C901" s="789" t="b">
        <f xml:space="preserve"> IF(D900&lt;&gt;"",'PRODUCER INFORMATION '!$Q$6)</f>
        <v>0</v>
      </c>
      <c r="D901" s="786"/>
      <c r="E901" s="790"/>
      <c r="F901" s="791"/>
      <c r="G901" s="792"/>
      <c r="H901" s="792">
        <f t="shared" si="818"/>
        <v>0</v>
      </c>
      <c r="I901" s="792"/>
      <c r="J901" s="792">
        <f t="shared" si="819"/>
        <v>0</v>
      </c>
      <c r="K901" s="792"/>
      <c r="L901" s="792">
        <f t="shared" si="820"/>
        <v>0</v>
      </c>
      <c r="M901" s="792"/>
      <c r="N901" s="792">
        <f t="shared" si="821"/>
        <v>0</v>
      </c>
      <c r="O901" s="793">
        <f t="shared" si="822"/>
        <v>0</v>
      </c>
      <c r="P901" s="792"/>
      <c r="Q901" s="792">
        <f t="shared" si="823"/>
        <v>0</v>
      </c>
      <c r="R901" s="792"/>
      <c r="S901" s="792">
        <f t="shared" si="824"/>
        <v>0</v>
      </c>
      <c r="T901" s="792"/>
      <c r="U901" s="792">
        <f t="shared" si="825"/>
        <v>0</v>
      </c>
      <c r="V901" s="792"/>
      <c r="W901" s="794"/>
      <c r="X901" s="795">
        <f t="shared" si="826"/>
        <v>0</v>
      </c>
      <c r="Y901" s="191"/>
      <c r="Z901" s="191">
        <f t="shared" si="827"/>
        <v>0</v>
      </c>
      <c r="AA901" s="191">
        <f t="shared" si="828"/>
        <v>0</v>
      </c>
      <c r="AB901" s="191">
        <f t="shared" si="829"/>
        <v>0</v>
      </c>
      <c r="AC901" s="191">
        <f t="shared" si="830"/>
        <v>0</v>
      </c>
      <c r="AD901" s="191">
        <f t="shared" ref="AD901:AE901" si="959">$F901*O901</f>
        <v>0</v>
      </c>
      <c r="AE901" s="191">
        <f t="shared" si="959"/>
        <v>0</v>
      </c>
      <c r="AF901" s="191">
        <f t="shared" si="832"/>
        <v>0</v>
      </c>
      <c r="AG901" s="191">
        <f t="shared" si="833"/>
        <v>0</v>
      </c>
      <c r="AH901" s="191">
        <f t="shared" si="834"/>
        <v>0</v>
      </c>
      <c r="AI901" s="191"/>
      <c r="AJ901" s="191"/>
      <c r="AK901" s="191"/>
    </row>
    <row r="902" spans="1:37">
      <c r="A902" s="787" t="str">
        <f t="shared" si="835"/>
        <v/>
      </c>
      <c r="B902" s="788" t="b">
        <f>IF(D901&lt;&gt;"",'PRODUCER INFORMATION '!$V$4)</f>
        <v>0</v>
      </c>
      <c r="C902" s="789" t="b">
        <f xml:space="preserve"> IF(D901&lt;&gt;"",'PRODUCER INFORMATION '!$Q$6)</f>
        <v>0</v>
      </c>
      <c r="D902" s="786"/>
      <c r="E902" s="790"/>
      <c r="F902" s="791"/>
      <c r="G902" s="792"/>
      <c r="H902" s="792">
        <f t="shared" si="818"/>
        <v>0</v>
      </c>
      <c r="I902" s="792"/>
      <c r="J902" s="792">
        <f t="shared" si="819"/>
        <v>0</v>
      </c>
      <c r="K902" s="792"/>
      <c r="L902" s="792">
        <f t="shared" si="820"/>
        <v>0</v>
      </c>
      <c r="M902" s="792"/>
      <c r="N902" s="792">
        <f t="shared" si="821"/>
        <v>0</v>
      </c>
      <c r="O902" s="793">
        <f t="shared" si="822"/>
        <v>0</v>
      </c>
      <c r="P902" s="792"/>
      <c r="Q902" s="792">
        <f t="shared" si="823"/>
        <v>0</v>
      </c>
      <c r="R902" s="792"/>
      <c r="S902" s="792">
        <f t="shared" si="824"/>
        <v>0</v>
      </c>
      <c r="T902" s="792"/>
      <c r="U902" s="792">
        <f t="shared" si="825"/>
        <v>0</v>
      </c>
      <c r="V902" s="792"/>
      <c r="W902" s="794"/>
      <c r="X902" s="795">
        <f t="shared" si="826"/>
        <v>0</v>
      </c>
      <c r="Y902" s="191"/>
      <c r="Z902" s="191">
        <f t="shared" si="827"/>
        <v>0</v>
      </c>
      <c r="AA902" s="191">
        <f t="shared" si="828"/>
        <v>0</v>
      </c>
      <c r="AB902" s="191">
        <f t="shared" si="829"/>
        <v>0</v>
      </c>
      <c r="AC902" s="191">
        <f t="shared" si="830"/>
        <v>0</v>
      </c>
      <c r="AD902" s="191">
        <f t="shared" ref="AD902:AE902" si="960">$F902*O902</f>
        <v>0</v>
      </c>
      <c r="AE902" s="191">
        <f t="shared" si="960"/>
        <v>0</v>
      </c>
      <c r="AF902" s="191">
        <f t="shared" si="832"/>
        <v>0</v>
      </c>
      <c r="AG902" s="191">
        <f t="shared" si="833"/>
        <v>0</v>
      </c>
      <c r="AH902" s="191">
        <f t="shared" si="834"/>
        <v>0</v>
      </c>
      <c r="AI902" s="191"/>
      <c r="AJ902" s="191"/>
      <c r="AK902" s="191"/>
    </row>
    <row r="903" spans="1:37">
      <c r="A903" s="787" t="str">
        <f t="shared" si="835"/>
        <v/>
      </c>
      <c r="B903" s="788" t="b">
        <f>IF(D902&lt;&gt;"",'PRODUCER INFORMATION '!$V$4)</f>
        <v>0</v>
      </c>
      <c r="C903" s="789" t="b">
        <f xml:space="preserve"> IF(D902&lt;&gt;"",'PRODUCER INFORMATION '!$Q$6)</f>
        <v>0</v>
      </c>
      <c r="D903" s="786"/>
      <c r="E903" s="790"/>
      <c r="F903" s="791"/>
      <c r="G903" s="792"/>
      <c r="H903" s="792">
        <f t="shared" si="818"/>
        <v>0</v>
      </c>
      <c r="I903" s="792"/>
      <c r="J903" s="792">
        <f t="shared" si="819"/>
        <v>0</v>
      </c>
      <c r="K903" s="792"/>
      <c r="L903" s="792">
        <f t="shared" si="820"/>
        <v>0</v>
      </c>
      <c r="M903" s="792"/>
      <c r="N903" s="792">
        <f t="shared" si="821"/>
        <v>0</v>
      </c>
      <c r="O903" s="793">
        <f t="shared" si="822"/>
        <v>0</v>
      </c>
      <c r="P903" s="792"/>
      <c r="Q903" s="792">
        <f t="shared" si="823"/>
        <v>0</v>
      </c>
      <c r="R903" s="792"/>
      <c r="S903" s="792">
        <f t="shared" si="824"/>
        <v>0</v>
      </c>
      <c r="T903" s="792"/>
      <c r="U903" s="792">
        <f t="shared" si="825"/>
        <v>0</v>
      </c>
      <c r="V903" s="792"/>
      <c r="W903" s="794"/>
      <c r="X903" s="795">
        <f t="shared" si="826"/>
        <v>0</v>
      </c>
      <c r="Y903" s="191"/>
      <c r="Z903" s="191">
        <f t="shared" si="827"/>
        <v>0</v>
      </c>
      <c r="AA903" s="191">
        <f t="shared" si="828"/>
        <v>0</v>
      </c>
      <c r="AB903" s="191">
        <f t="shared" si="829"/>
        <v>0</v>
      </c>
      <c r="AC903" s="191">
        <f t="shared" si="830"/>
        <v>0</v>
      </c>
      <c r="AD903" s="191">
        <f t="shared" ref="AD903:AE903" si="961">$F903*O903</f>
        <v>0</v>
      </c>
      <c r="AE903" s="191">
        <f t="shared" si="961"/>
        <v>0</v>
      </c>
      <c r="AF903" s="191">
        <f t="shared" si="832"/>
        <v>0</v>
      </c>
      <c r="AG903" s="191">
        <f t="shared" si="833"/>
        <v>0</v>
      </c>
      <c r="AH903" s="191">
        <f t="shared" si="834"/>
        <v>0</v>
      </c>
      <c r="AI903" s="191"/>
      <c r="AJ903" s="191"/>
      <c r="AK903" s="191"/>
    </row>
    <row r="904" spans="1:37">
      <c r="A904" s="787" t="str">
        <f t="shared" si="835"/>
        <v/>
      </c>
      <c r="B904" s="788" t="b">
        <f>IF(D903&lt;&gt;"",'PRODUCER INFORMATION '!$V$4)</f>
        <v>0</v>
      </c>
      <c r="C904" s="789" t="b">
        <f xml:space="preserve"> IF(D903&lt;&gt;"",'PRODUCER INFORMATION '!$Q$6)</f>
        <v>0</v>
      </c>
      <c r="D904" s="786"/>
      <c r="E904" s="790"/>
      <c r="F904" s="791"/>
      <c r="G904" s="792"/>
      <c r="H904" s="792">
        <f t="shared" si="818"/>
        <v>0</v>
      </c>
      <c r="I904" s="792"/>
      <c r="J904" s="792">
        <f t="shared" si="819"/>
        <v>0</v>
      </c>
      <c r="K904" s="792"/>
      <c r="L904" s="792">
        <f t="shared" si="820"/>
        <v>0</v>
      </c>
      <c r="M904" s="792"/>
      <c r="N904" s="792">
        <f t="shared" si="821"/>
        <v>0</v>
      </c>
      <c r="O904" s="793">
        <f t="shared" si="822"/>
        <v>0</v>
      </c>
      <c r="P904" s="792"/>
      <c r="Q904" s="792">
        <f t="shared" si="823"/>
        <v>0</v>
      </c>
      <c r="R904" s="792"/>
      <c r="S904" s="792">
        <f t="shared" si="824"/>
        <v>0</v>
      </c>
      <c r="T904" s="792"/>
      <c r="U904" s="792">
        <f t="shared" si="825"/>
        <v>0</v>
      </c>
      <c r="V904" s="792"/>
      <c r="W904" s="794"/>
      <c r="X904" s="795">
        <f t="shared" si="826"/>
        <v>0</v>
      </c>
      <c r="Y904" s="191"/>
      <c r="Z904" s="191">
        <f t="shared" si="827"/>
        <v>0</v>
      </c>
      <c r="AA904" s="191">
        <f t="shared" si="828"/>
        <v>0</v>
      </c>
      <c r="AB904" s="191">
        <f t="shared" si="829"/>
        <v>0</v>
      </c>
      <c r="AC904" s="191">
        <f t="shared" si="830"/>
        <v>0</v>
      </c>
      <c r="AD904" s="191">
        <f t="shared" ref="AD904:AE904" si="962">$F904*O904</f>
        <v>0</v>
      </c>
      <c r="AE904" s="191">
        <f t="shared" si="962"/>
        <v>0</v>
      </c>
      <c r="AF904" s="191">
        <f t="shared" si="832"/>
        <v>0</v>
      </c>
      <c r="AG904" s="191">
        <f t="shared" si="833"/>
        <v>0</v>
      </c>
      <c r="AH904" s="191">
        <f t="shared" si="834"/>
        <v>0</v>
      </c>
      <c r="AI904" s="191"/>
      <c r="AJ904" s="191"/>
      <c r="AK904" s="191"/>
    </row>
    <row r="905" spans="1:37">
      <c r="A905" s="787" t="str">
        <f t="shared" si="835"/>
        <v/>
      </c>
      <c r="B905" s="788" t="b">
        <f>IF(D904&lt;&gt;"",'PRODUCER INFORMATION '!$V$4)</f>
        <v>0</v>
      </c>
      <c r="C905" s="789" t="b">
        <f xml:space="preserve"> IF(D904&lt;&gt;"",'PRODUCER INFORMATION '!$Q$6)</f>
        <v>0</v>
      </c>
      <c r="D905" s="786"/>
      <c r="E905" s="790"/>
      <c r="F905" s="791"/>
      <c r="G905" s="792"/>
      <c r="H905" s="792">
        <f t="shared" si="818"/>
        <v>0</v>
      </c>
      <c r="I905" s="792"/>
      <c r="J905" s="792">
        <f t="shared" si="819"/>
        <v>0</v>
      </c>
      <c r="K905" s="792"/>
      <c r="L905" s="792">
        <f t="shared" si="820"/>
        <v>0</v>
      </c>
      <c r="M905" s="792"/>
      <c r="N905" s="792">
        <f t="shared" si="821"/>
        <v>0</v>
      </c>
      <c r="O905" s="793">
        <f t="shared" si="822"/>
        <v>0</v>
      </c>
      <c r="P905" s="792"/>
      <c r="Q905" s="792">
        <f t="shared" si="823"/>
        <v>0</v>
      </c>
      <c r="R905" s="792"/>
      <c r="S905" s="792">
        <f t="shared" si="824"/>
        <v>0</v>
      </c>
      <c r="T905" s="792"/>
      <c r="U905" s="792">
        <f t="shared" si="825"/>
        <v>0</v>
      </c>
      <c r="V905" s="792"/>
      <c r="W905" s="794"/>
      <c r="X905" s="795">
        <f t="shared" si="826"/>
        <v>0</v>
      </c>
      <c r="Y905" s="191"/>
      <c r="Z905" s="191">
        <f t="shared" si="827"/>
        <v>0</v>
      </c>
      <c r="AA905" s="191">
        <f t="shared" si="828"/>
        <v>0</v>
      </c>
      <c r="AB905" s="191">
        <f t="shared" si="829"/>
        <v>0</v>
      </c>
      <c r="AC905" s="191">
        <f t="shared" si="830"/>
        <v>0</v>
      </c>
      <c r="AD905" s="191">
        <f t="shared" ref="AD905:AE905" si="963">$F905*O905</f>
        <v>0</v>
      </c>
      <c r="AE905" s="191">
        <f t="shared" si="963"/>
        <v>0</v>
      </c>
      <c r="AF905" s="191">
        <f t="shared" si="832"/>
        <v>0</v>
      </c>
      <c r="AG905" s="191">
        <f t="shared" si="833"/>
        <v>0</v>
      </c>
      <c r="AH905" s="191">
        <f t="shared" si="834"/>
        <v>0</v>
      </c>
      <c r="AI905" s="191"/>
      <c r="AJ905" s="191"/>
      <c r="AK905" s="191"/>
    </row>
    <row r="906" spans="1:37">
      <c r="A906" s="787" t="str">
        <f t="shared" si="835"/>
        <v/>
      </c>
      <c r="B906" s="788" t="b">
        <f>IF(D905&lt;&gt;"",'PRODUCER INFORMATION '!$V$4)</f>
        <v>0</v>
      </c>
      <c r="C906" s="789" t="b">
        <f xml:space="preserve"> IF(D905&lt;&gt;"",'PRODUCER INFORMATION '!$Q$6)</f>
        <v>0</v>
      </c>
      <c r="D906" s="786"/>
      <c r="E906" s="790"/>
      <c r="F906" s="791"/>
      <c r="G906" s="792"/>
      <c r="H906" s="792">
        <f t="shared" si="818"/>
        <v>0</v>
      </c>
      <c r="I906" s="792"/>
      <c r="J906" s="792">
        <f t="shared" si="819"/>
        <v>0</v>
      </c>
      <c r="K906" s="792"/>
      <c r="L906" s="792">
        <f t="shared" si="820"/>
        <v>0</v>
      </c>
      <c r="M906" s="792"/>
      <c r="N906" s="792">
        <f t="shared" si="821"/>
        <v>0</v>
      </c>
      <c r="O906" s="793">
        <f t="shared" si="822"/>
        <v>0</v>
      </c>
      <c r="P906" s="792"/>
      <c r="Q906" s="792">
        <f t="shared" si="823"/>
        <v>0</v>
      </c>
      <c r="R906" s="792"/>
      <c r="S906" s="792">
        <f t="shared" si="824"/>
        <v>0</v>
      </c>
      <c r="T906" s="792"/>
      <c r="U906" s="792">
        <f t="shared" si="825"/>
        <v>0</v>
      </c>
      <c r="V906" s="792"/>
      <c r="W906" s="794"/>
      <c r="X906" s="795">
        <f t="shared" si="826"/>
        <v>0</v>
      </c>
      <c r="Y906" s="191"/>
      <c r="Z906" s="191">
        <f t="shared" si="827"/>
        <v>0</v>
      </c>
      <c r="AA906" s="191">
        <f t="shared" si="828"/>
        <v>0</v>
      </c>
      <c r="AB906" s="191">
        <f t="shared" si="829"/>
        <v>0</v>
      </c>
      <c r="AC906" s="191">
        <f t="shared" si="830"/>
        <v>0</v>
      </c>
      <c r="AD906" s="191">
        <f t="shared" ref="AD906:AE906" si="964">$F906*O906</f>
        <v>0</v>
      </c>
      <c r="AE906" s="191">
        <f t="shared" si="964"/>
        <v>0</v>
      </c>
      <c r="AF906" s="191">
        <f t="shared" si="832"/>
        <v>0</v>
      </c>
      <c r="AG906" s="191">
        <f t="shared" si="833"/>
        <v>0</v>
      </c>
      <c r="AH906" s="191">
        <f t="shared" si="834"/>
        <v>0</v>
      </c>
      <c r="AI906" s="191"/>
      <c r="AJ906" s="191"/>
      <c r="AK906" s="191"/>
    </row>
    <row r="907" spans="1:37">
      <c r="A907" s="787" t="str">
        <f t="shared" si="835"/>
        <v/>
      </c>
      <c r="B907" s="788" t="b">
        <f>IF(D906&lt;&gt;"",'PRODUCER INFORMATION '!$V$4)</f>
        <v>0</v>
      </c>
      <c r="C907" s="789" t="b">
        <f xml:space="preserve"> IF(D906&lt;&gt;"",'PRODUCER INFORMATION '!$Q$6)</f>
        <v>0</v>
      </c>
      <c r="D907" s="786"/>
      <c r="E907" s="790"/>
      <c r="F907" s="791"/>
      <c r="G907" s="792"/>
      <c r="H907" s="792">
        <f t="shared" si="818"/>
        <v>0</v>
      </c>
      <c r="I907" s="792"/>
      <c r="J907" s="792">
        <f t="shared" si="819"/>
        <v>0</v>
      </c>
      <c r="K907" s="792"/>
      <c r="L907" s="792">
        <f t="shared" si="820"/>
        <v>0</v>
      </c>
      <c r="M907" s="792"/>
      <c r="N907" s="792">
        <f t="shared" si="821"/>
        <v>0</v>
      </c>
      <c r="O907" s="793">
        <f t="shared" si="822"/>
        <v>0</v>
      </c>
      <c r="P907" s="792"/>
      <c r="Q907" s="792">
        <f t="shared" si="823"/>
        <v>0</v>
      </c>
      <c r="R907" s="792"/>
      <c r="S907" s="792">
        <f t="shared" si="824"/>
        <v>0</v>
      </c>
      <c r="T907" s="792"/>
      <c r="U907" s="792">
        <f t="shared" si="825"/>
        <v>0</v>
      </c>
      <c r="V907" s="792"/>
      <c r="W907" s="794"/>
      <c r="X907" s="795">
        <f t="shared" si="826"/>
        <v>0</v>
      </c>
      <c r="Y907" s="191"/>
      <c r="Z907" s="191">
        <f t="shared" si="827"/>
        <v>0</v>
      </c>
      <c r="AA907" s="191">
        <f t="shared" si="828"/>
        <v>0</v>
      </c>
      <c r="AB907" s="191">
        <f t="shared" si="829"/>
        <v>0</v>
      </c>
      <c r="AC907" s="191">
        <f t="shared" si="830"/>
        <v>0</v>
      </c>
      <c r="AD907" s="191">
        <f t="shared" ref="AD907:AE907" si="965">$F907*O907</f>
        <v>0</v>
      </c>
      <c r="AE907" s="191">
        <f t="shared" si="965"/>
        <v>0</v>
      </c>
      <c r="AF907" s="191">
        <f t="shared" si="832"/>
        <v>0</v>
      </c>
      <c r="AG907" s="191">
        <f t="shared" si="833"/>
        <v>0</v>
      </c>
      <c r="AH907" s="191">
        <f t="shared" si="834"/>
        <v>0</v>
      </c>
      <c r="AI907" s="191"/>
      <c r="AJ907" s="191"/>
      <c r="AK907" s="191"/>
    </row>
    <row r="908" spans="1:37">
      <c r="A908" s="787" t="str">
        <f t="shared" si="835"/>
        <v/>
      </c>
      <c r="B908" s="788" t="b">
        <f>IF(D907&lt;&gt;"",'PRODUCER INFORMATION '!$V$4)</f>
        <v>0</v>
      </c>
      <c r="C908" s="789" t="b">
        <f xml:space="preserve"> IF(D907&lt;&gt;"",'PRODUCER INFORMATION '!$Q$6)</f>
        <v>0</v>
      </c>
      <c r="D908" s="786"/>
      <c r="E908" s="790"/>
      <c r="F908" s="791"/>
      <c r="G908" s="792"/>
      <c r="H908" s="792">
        <f t="shared" si="818"/>
        <v>0</v>
      </c>
      <c r="I908" s="792"/>
      <c r="J908" s="792">
        <f t="shared" si="819"/>
        <v>0</v>
      </c>
      <c r="K908" s="792"/>
      <c r="L908" s="792">
        <f t="shared" si="820"/>
        <v>0</v>
      </c>
      <c r="M908" s="792"/>
      <c r="N908" s="792">
        <f t="shared" si="821"/>
        <v>0</v>
      </c>
      <c r="O908" s="793">
        <f t="shared" si="822"/>
        <v>0</v>
      </c>
      <c r="P908" s="792"/>
      <c r="Q908" s="792">
        <f t="shared" si="823"/>
        <v>0</v>
      </c>
      <c r="R908" s="792"/>
      <c r="S908" s="792">
        <f t="shared" si="824"/>
        <v>0</v>
      </c>
      <c r="T908" s="792"/>
      <c r="U908" s="792">
        <f t="shared" si="825"/>
        <v>0</v>
      </c>
      <c r="V908" s="792"/>
      <c r="W908" s="794"/>
      <c r="X908" s="795">
        <f t="shared" si="826"/>
        <v>0</v>
      </c>
      <c r="Y908" s="191"/>
      <c r="Z908" s="191">
        <f t="shared" si="827"/>
        <v>0</v>
      </c>
      <c r="AA908" s="191">
        <f t="shared" si="828"/>
        <v>0</v>
      </c>
      <c r="AB908" s="191">
        <f t="shared" si="829"/>
        <v>0</v>
      </c>
      <c r="AC908" s="191">
        <f t="shared" si="830"/>
        <v>0</v>
      </c>
      <c r="AD908" s="191">
        <f t="shared" ref="AD908:AE908" si="966">$F908*O908</f>
        <v>0</v>
      </c>
      <c r="AE908" s="191">
        <f t="shared" si="966"/>
        <v>0</v>
      </c>
      <c r="AF908" s="191">
        <f t="shared" si="832"/>
        <v>0</v>
      </c>
      <c r="AG908" s="191">
        <f t="shared" si="833"/>
        <v>0</v>
      </c>
      <c r="AH908" s="191">
        <f t="shared" si="834"/>
        <v>0</v>
      </c>
      <c r="AI908" s="191"/>
      <c r="AJ908" s="191"/>
      <c r="AK908" s="191"/>
    </row>
    <row r="909" spans="1:37">
      <c r="A909" s="787" t="str">
        <f t="shared" si="835"/>
        <v/>
      </c>
      <c r="B909" s="788" t="b">
        <f>IF(D908&lt;&gt;"",'PRODUCER INFORMATION '!$V$4)</f>
        <v>0</v>
      </c>
      <c r="C909" s="789" t="b">
        <f xml:space="preserve"> IF(D908&lt;&gt;"",'PRODUCER INFORMATION '!$Q$6)</f>
        <v>0</v>
      </c>
      <c r="D909" s="786"/>
      <c r="E909" s="790"/>
      <c r="F909" s="791"/>
      <c r="G909" s="792"/>
      <c r="H909" s="792">
        <f t="shared" si="818"/>
        <v>0</v>
      </c>
      <c r="I909" s="792"/>
      <c r="J909" s="792">
        <f t="shared" si="819"/>
        <v>0</v>
      </c>
      <c r="K909" s="792"/>
      <c r="L909" s="792">
        <f t="shared" si="820"/>
        <v>0</v>
      </c>
      <c r="M909" s="792"/>
      <c r="N909" s="792">
        <f t="shared" si="821"/>
        <v>0</v>
      </c>
      <c r="O909" s="793">
        <f t="shared" si="822"/>
        <v>0</v>
      </c>
      <c r="P909" s="792"/>
      <c r="Q909" s="792">
        <f t="shared" si="823"/>
        <v>0</v>
      </c>
      <c r="R909" s="792"/>
      <c r="S909" s="792">
        <f t="shared" si="824"/>
        <v>0</v>
      </c>
      <c r="T909" s="792"/>
      <c r="U909" s="792">
        <f t="shared" si="825"/>
        <v>0</v>
      </c>
      <c r="V909" s="792"/>
      <c r="W909" s="794"/>
      <c r="X909" s="795">
        <f t="shared" si="826"/>
        <v>0</v>
      </c>
      <c r="Y909" s="191"/>
      <c r="Z909" s="191">
        <f t="shared" si="827"/>
        <v>0</v>
      </c>
      <c r="AA909" s="191">
        <f t="shared" si="828"/>
        <v>0</v>
      </c>
      <c r="AB909" s="191">
        <f t="shared" si="829"/>
        <v>0</v>
      </c>
      <c r="AC909" s="191">
        <f t="shared" si="830"/>
        <v>0</v>
      </c>
      <c r="AD909" s="191">
        <f t="shared" ref="AD909:AE909" si="967">$F909*O909</f>
        <v>0</v>
      </c>
      <c r="AE909" s="191">
        <f t="shared" si="967"/>
        <v>0</v>
      </c>
      <c r="AF909" s="191">
        <f t="shared" si="832"/>
        <v>0</v>
      </c>
      <c r="AG909" s="191">
        <f t="shared" si="833"/>
        <v>0</v>
      </c>
      <c r="AH909" s="191">
        <f t="shared" si="834"/>
        <v>0</v>
      </c>
      <c r="AI909" s="191"/>
      <c r="AJ909" s="191"/>
      <c r="AK909" s="191"/>
    </row>
    <row r="910" spans="1:37">
      <c r="A910" s="787" t="str">
        <f t="shared" si="835"/>
        <v/>
      </c>
      <c r="B910" s="788" t="b">
        <f>IF(D909&lt;&gt;"",'PRODUCER INFORMATION '!$V$4)</f>
        <v>0</v>
      </c>
      <c r="C910" s="789" t="b">
        <f xml:space="preserve"> IF(D909&lt;&gt;"",'PRODUCER INFORMATION '!$Q$6)</f>
        <v>0</v>
      </c>
      <c r="D910" s="786"/>
      <c r="E910" s="790"/>
      <c r="F910" s="791"/>
      <c r="G910" s="792"/>
      <c r="H910" s="792">
        <f t="shared" si="818"/>
        <v>0</v>
      </c>
      <c r="I910" s="792"/>
      <c r="J910" s="792">
        <f t="shared" si="819"/>
        <v>0</v>
      </c>
      <c r="K910" s="792"/>
      <c r="L910" s="792">
        <f t="shared" si="820"/>
        <v>0</v>
      </c>
      <c r="M910" s="792"/>
      <c r="N910" s="792">
        <f t="shared" si="821"/>
        <v>0</v>
      </c>
      <c r="O910" s="793">
        <f t="shared" si="822"/>
        <v>0</v>
      </c>
      <c r="P910" s="792"/>
      <c r="Q910" s="792">
        <f t="shared" si="823"/>
        <v>0</v>
      </c>
      <c r="R910" s="792"/>
      <c r="S910" s="792">
        <f t="shared" si="824"/>
        <v>0</v>
      </c>
      <c r="T910" s="792"/>
      <c r="U910" s="792">
        <f t="shared" si="825"/>
        <v>0</v>
      </c>
      <c r="V910" s="792"/>
      <c r="W910" s="794"/>
      <c r="X910" s="795">
        <f t="shared" si="826"/>
        <v>0</v>
      </c>
      <c r="Y910" s="191"/>
      <c r="Z910" s="191">
        <f t="shared" si="827"/>
        <v>0</v>
      </c>
      <c r="AA910" s="191">
        <f t="shared" si="828"/>
        <v>0</v>
      </c>
      <c r="AB910" s="191">
        <f t="shared" si="829"/>
        <v>0</v>
      </c>
      <c r="AC910" s="191">
        <f t="shared" si="830"/>
        <v>0</v>
      </c>
      <c r="AD910" s="191">
        <f t="shared" ref="AD910:AE910" si="968">$F910*O910</f>
        <v>0</v>
      </c>
      <c r="AE910" s="191">
        <f t="shared" si="968"/>
        <v>0</v>
      </c>
      <c r="AF910" s="191">
        <f t="shared" si="832"/>
        <v>0</v>
      </c>
      <c r="AG910" s="191">
        <f t="shared" si="833"/>
        <v>0</v>
      </c>
      <c r="AH910" s="191">
        <f t="shared" si="834"/>
        <v>0</v>
      </c>
      <c r="AI910" s="191"/>
      <c r="AJ910" s="191"/>
      <c r="AK910" s="191"/>
    </row>
    <row r="911" spans="1:37">
      <c r="A911" s="787" t="str">
        <f t="shared" si="835"/>
        <v/>
      </c>
      <c r="B911" s="788" t="b">
        <f>IF(D910&lt;&gt;"",'PRODUCER INFORMATION '!$V$4)</f>
        <v>0</v>
      </c>
      <c r="C911" s="789" t="b">
        <f xml:space="preserve"> IF(D910&lt;&gt;"",'PRODUCER INFORMATION '!$Q$6)</f>
        <v>0</v>
      </c>
      <c r="D911" s="786"/>
      <c r="E911" s="790"/>
      <c r="F911" s="791"/>
      <c r="G911" s="792"/>
      <c r="H911" s="792">
        <f t="shared" si="818"/>
        <v>0</v>
      </c>
      <c r="I911" s="792"/>
      <c r="J911" s="792">
        <f t="shared" si="819"/>
        <v>0</v>
      </c>
      <c r="K911" s="792"/>
      <c r="L911" s="792">
        <f t="shared" si="820"/>
        <v>0</v>
      </c>
      <c r="M911" s="792"/>
      <c r="N911" s="792">
        <f t="shared" si="821"/>
        <v>0</v>
      </c>
      <c r="O911" s="793">
        <f t="shared" si="822"/>
        <v>0</v>
      </c>
      <c r="P911" s="792"/>
      <c r="Q911" s="792">
        <f t="shared" si="823"/>
        <v>0</v>
      </c>
      <c r="R911" s="792"/>
      <c r="S911" s="792">
        <f t="shared" si="824"/>
        <v>0</v>
      </c>
      <c r="T911" s="792"/>
      <c r="U911" s="792">
        <f t="shared" si="825"/>
        <v>0</v>
      </c>
      <c r="V911" s="792"/>
      <c r="W911" s="794"/>
      <c r="X911" s="795">
        <f t="shared" si="826"/>
        <v>0</v>
      </c>
      <c r="Y911" s="191"/>
      <c r="Z911" s="191">
        <f t="shared" si="827"/>
        <v>0</v>
      </c>
      <c r="AA911" s="191">
        <f t="shared" si="828"/>
        <v>0</v>
      </c>
      <c r="AB911" s="191">
        <f t="shared" si="829"/>
        <v>0</v>
      </c>
      <c r="AC911" s="191">
        <f t="shared" si="830"/>
        <v>0</v>
      </c>
      <c r="AD911" s="191">
        <f t="shared" ref="AD911:AE911" si="969">$F911*O911</f>
        <v>0</v>
      </c>
      <c r="AE911" s="191">
        <f t="shared" si="969"/>
        <v>0</v>
      </c>
      <c r="AF911" s="191">
        <f t="shared" si="832"/>
        <v>0</v>
      </c>
      <c r="AG911" s="191">
        <f t="shared" si="833"/>
        <v>0</v>
      </c>
      <c r="AH911" s="191">
        <f t="shared" si="834"/>
        <v>0</v>
      </c>
      <c r="AI911" s="191"/>
      <c r="AJ911" s="191"/>
      <c r="AK911" s="191"/>
    </row>
    <row r="912" spans="1:37">
      <c r="A912" s="787" t="str">
        <f t="shared" si="835"/>
        <v/>
      </c>
      <c r="B912" s="788" t="b">
        <f>IF(D911&lt;&gt;"",'PRODUCER INFORMATION '!$V$4)</f>
        <v>0</v>
      </c>
      <c r="C912" s="789" t="b">
        <f xml:space="preserve"> IF(D911&lt;&gt;"",'PRODUCER INFORMATION '!$Q$6)</f>
        <v>0</v>
      </c>
      <c r="D912" s="786"/>
      <c r="E912" s="790"/>
      <c r="F912" s="791"/>
      <c r="G912" s="792"/>
      <c r="H912" s="792">
        <f t="shared" si="818"/>
        <v>0</v>
      </c>
      <c r="I912" s="792"/>
      <c r="J912" s="792">
        <f t="shared" si="819"/>
        <v>0</v>
      </c>
      <c r="K912" s="792"/>
      <c r="L912" s="792">
        <f t="shared" si="820"/>
        <v>0</v>
      </c>
      <c r="M912" s="792"/>
      <c r="N912" s="792">
        <f t="shared" si="821"/>
        <v>0</v>
      </c>
      <c r="O912" s="793">
        <f t="shared" si="822"/>
        <v>0</v>
      </c>
      <c r="P912" s="792"/>
      <c r="Q912" s="792">
        <f t="shared" si="823"/>
        <v>0</v>
      </c>
      <c r="R912" s="792"/>
      <c r="S912" s="792">
        <f t="shared" si="824"/>
        <v>0</v>
      </c>
      <c r="T912" s="792"/>
      <c r="U912" s="792">
        <f t="shared" si="825"/>
        <v>0</v>
      </c>
      <c r="V912" s="792"/>
      <c r="W912" s="794"/>
      <c r="X912" s="795">
        <f t="shared" si="826"/>
        <v>0</v>
      </c>
      <c r="Y912" s="191"/>
      <c r="Z912" s="191">
        <f t="shared" si="827"/>
        <v>0</v>
      </c>
      <c r="AA912" s="191">
        <f t="shared" si="828"/>
        <v>0</v>
      </c>
      <c r="AB912" s="191">
        <f t="shared" si="829"/>
        <v>0</v>
      </c>
      <c r="AC912" s="191">
        <f t="shared" si="830"/>
        <v>0</v>
      </c>
      <c r="AD912" s="191">
        <f t="shared" ref="AD912:AE912" si="970">$F912*O912</f>
        <v>0</v>
      </c>
      <c r="AE912" s="191">
        <f t="shared" si="970"/>
        <v>0</v>
      </c>
      <c r="AF912" s="191">
        <f t="shared" si="832"/>
        <v>0</v>
      </c>
      <c r="AG912" s="191">
        <f t="shared" si="833"/>
        <v>0</v>
      </c>
      <c r="AH912" s="191">
        <f t="shared" si="834"/>
        <v>0</v>
      </c>
      <c r="AI912" s="191"/>
      <c r="AJ912" s="191"/>
      <c r="AK912" s="191"/>
    </row>
    <row r="913" spans="1:37">
      <c r="A913" s="787" t="str">
        <f t="shared" si="835"/>
        <v/>
      </c>
      <c r="B913" s="788" t="b">
        <f>IF(D912&lt;&gt;"",'PRODUCER INFORMATION '!$V$4)</f>
        <v>0</v>
      </c>
      <c r="C913" s="789" t="b">
        <f xml:space="preserve"> IF(D912&lt;&gt;"",'PRODUCER INFORMATION '!$Q$6)</f>
        <v>0</v>
      </c>
      <c r="D913" s="786"/>
      <c r="E913" s="790"/>
      <c r="F913" s="791"/>
      <c r="G913" s="792"/>
      <c r="H913" s="792">
        <f t="shared" si="818"/>
        <v>0</v>
      </c>
      <c r="I913" s="792"/>
      <c r="J913" s="792">
        <f t="shared" si="819"/>
        <v>0</v>
      </c>
      <c r="K913" s="792"/>
      <c r="L913" s="792">
        <f t="shared" si="820"/>
        <v>0</v>
      </c>
      <c r="M913" s="792"/>
      <c r="N913" s="792">
        <f t="shared" si="821"/>
        <v>0</v>
      </c>
      <c r="O913" s="793">
        <f t="shared" si="822"/>
        <v>0</v>
      </c>
      <c r="P913" s="792"/>
      <c r="Q913" s="792">
        <f t="shared" si="823"/>
        <v>0</v>
      </c>
      <c r="R913" s="792"/>
      <c r="S913" s="792">
        <f t="shared" si="824"/>
        <v>0</v>
      </c>
      <c r="T913" s="792"/>
      <c r="U913" s="792">
        <f t="shared" si="825"/>
        <v>0</v>
      </c>
      <c r="V913" s="792"/>
      <c r="W913" s="794"/>
      <c r="X913" s="795">
        <f t="shared" si="826"/>
        <v>0</v>
      </c>
      <c r="Y913" s="191"/>
      <c r="Z913" s="191">
        <f t="shared" si="827"/>
        <v>0</v>
      </c>
      <c r="AA913" s="191">
        <f t="shared" si="828"/>
        <v>0</v>
      </c>
      <c r="AB913" s="191">
        <f t="shared" si="829"/>
        <v>0</v>
      </c>
      <c r="AC913" s="191">
        <f t="shared" si="830"/>
        <v>0</v>
      </c>
      <c r="AD913" s="191">
        <f t="shared" ref="AD913:AE913" si="971">$F913*O913</f>
        <v>0</v>
      </c>
      <c r="AE913" s="191">
        <f t="shared" si="971"/>
        <v>0</v>
      </c>
      <c r="AF913" s="191">
        <f t="shared" si="832"/>
        <v>0</v>
      </c>
      <c r="AG913" s="191">
        <f t="shared" si="833"/>
        <v>0</v>
      </c>
      <c r="AH913" s="191">
        <f t="shared" si="834"/>
        <v>0</v>
      </c>
      <c r="AI913" s="191"/>
      <c r="AJ913" s="191"/>
      <c r="AK913" s="191"/>
    </row>
    <row r="914" spans="1:37">
      <c r="A914" s="787" t="str">
        <f t="shared" si="835"/>
        <v/>
      </c>
      <c r="B914" s="788" t="b">
        <f>IF(D913&lt;&gt;"",'PRODUCER INFORMATION '!$V$4)</f>
        <v>0</v>
      </c>
      <c r="C914" s="789" t="b">
        <f xml:space="preserve"> IF(D913&lt;&gt;"",'PRODUCER INFORMATION '!$Q$6)</f>
        <v>0</v>
      </c>
      <c r="D914" s="786"/>
      <c r="E914" s="790"/>
      <c r="F914" s="791"/>
      <c r="G914" s="792"/>
      <c r="H914" s="792">
        <f t="shared" si="818"/>
        <v>0</v>
      </c>
      <c r="I914" s="792"/>
      <c r="J914" s="792">
        <f t="shared" si="819"/>
        <v>0</v>
      </c>
      <c r="K914" s="792"/>
      <c r="L914" s="792">
        <f t="shared" si="820"/>
        <v>0</v>
      </c>
      <c r="M914" s="792"/>
      <c r="N914" s="792">
        <f t="shared" si="821"/>
        <v>0</v>
      </c>
      <c r="O914" s="793">
        <f t="shared" si="822"/>
        <v>0</v>
      </c>
      <c r="P914" s="792"/>
      <c r="Q914" s="792">
        <f t="shared" si="823"/>
        <v>0</v>
      </c>
      <c r="R914" s="792"/>
      <c r="S914" s="792">
        <f t="shared" si="824"/>
        <v>0</v>
      </c>
      <c r="T914" s="792"/>
      <c r="U914" s="792">
        <f t="shared" si="825"/>
        <v>0</v>
      </c>
      <c r="V914" s="792"/>
      <c r="W914" s="794"/>
      <c r="X914" s="795">
        <f t="shared" si="826"/>
        <v>0</v>
      </c>
      <c r="Y914" s="191"/>
      <c r="Z914" s="191">
        <f t="shared" si="827"/>
        <v>0</v>
      </c>
      <c r="AA914" s="191">
        <f t="shared" si="828"/>
        <v>0</v>
      </c>
      <c r="AB914" s="191">
        <f t="shared" si="829"/>
        <v>0</v>
      </c>
      <c r="AC914" s="191">
        <f t="shared" si="830"/>
        <v>0</v>
      </c>
      <c r="AD914" s="191">
        <f t="shared" ref="AD914:AE914" si="972">$F914*O914</f>
        <v>0</v>
      </c>
      <c r="AE914" s="191">
        <f t="shared" si="972"/>
        <v>0</v>
      </c>
      <c r="AF914" s="191">
        <f t="shared" si="832"/>
        <v>0</v>
      </c>
      <c r="AG914" s="191">
        <f t="shared" si="833"/>
        <v>0</v>
      </c>
      <c r="AH914" s="191">
        <f t="shared" si="834"/>
        <v>0</v>
      </c>
      <c r="AI914" s="191"/>
      <c r="AJ914" s="191"/>
      <c r="AK914" s="191"/>
    </row>
    <row r="915" spans="1:37">
      <c r="A915" s="787" t="str">
        <f t="shared" si="835"/>
        <v/>
      </c>
      <c r="B915" s="788" t="b">
        <f>IF(D914&lt;&gt;"",'PRODUCER INFORMATION '!$V$4)</f>
        <v>0</v>
      </c>
      <c r="C915" s="789" t="b">
        <f xml:space="preserve"> IF(D914&lt;&gt;"",'PRODUCER INFORMATION '!$Q$6)</f>
        <v>0</v>
      </c>
      <c r="D915" s="786"/>
      <c r="E915" s="790"/>
      <c r="F915" s="791"/>
      <c r="G915" s="792"/>
      <c r="H915" s="792">
        <f t="shared" si="818"/>
        <v>0</v>
      </c>
      <c r="I915" s="792"/>
      <c r="J915" s="792">
        <f t="shared" si="819"/>
        <v>0</v>
      </c>
      <c r="K915" s="792"/>
      <c r="L915" s="792">
        <f t="shared" si="820"/>
        <v>0</v>
      </c>
      <c r="M915" s="792"/>
      <c r="N915" s="792">
        <f t="shared" si="821"/>
        <v>0</v>
      </c>
      <c r="O915" s="793">
        <f t="shared" si="822"/>
        <v>0</v>
      </c>
      <c r="P915" s="792"/>
      <c r="Q915" s="792">
        <f t="shared" si="823"/>
        <v>0</v>
      </c>
      <c r="R915" s="792"/>
      <c r="S915" s="792">
        <f t="shared" si="824"/>
        <v>0</v>
      </c>
      <c r="T915" s="792"/>
      <c r="U915" s="792">
        <f t="shared" si="825"/>
        <v>0</v>
      </c>
      <c r="V915" s="792"/>
      <c r="W915" s="794"/>
      <c r="X915" s="795">
        <f t="shared" si="826"/>
        <v>0</v>
      </c>
      <c r="Y915" s="191"/>
      <c r="Z915" s="191">
        <f t="shared" si="827"/>
        <v>0</v>
      </c>
      <c r="AA915" s="191">
        <f t="shared" si="828"/>
        <v>0</v>
      </c>
      <c r="AB915" s="191">
        <f t="shared" si="829"/>
        <v>0</v>
      </c>
      <c r="AC915" s="191">
        <f t="shared" si="830"/>
        <v>0</v>
      </c>
      <c r="AD915" s="191">
        <f t="shared" ref="AD915:AE915" si="973">$F915*O915</f>
        <v>0</v>
      </c>
      <c r="AE915" s="191">
        <f t="shared" si="973"/>
        <v>0</v>
      </c>
      <c r="AF915" s="191">
        <f t="shared" si="832"/>
        <v>0</v>
      </c>
      <c r="AG915" s="191">
        <f t="shared" si="833"/>
        <v>0</v>
      </c>
      <c r="AH915" s="191">
        <f t="shared" si="834"/>
        <v>0</v>
      </c>
      <c r="AI915" s="191"/>
      <c r="AJ915" s="191"/>
      <c r="AK915" s="191"/>
    </row>
    <row r="916" spans="1:37">
      <c r="A916" s="787" t="str">
        <f t="shared" si="835"/>
        <v/>
      </c>
      <c r="B916" s="788" t="b">
        <f>IF(D915&lt;&gt;"",'PRODUCER INFORMATION '!$V$4)</f>
        <v>0</v>
      </c>
      <c r="C916" s="789" t="b">
        <f xml:space="preserve"> IF(D915&lt;&gt;"",'PRODUCER INFORMATION '!$Q$6)</f>
        <v>0</v>
      </c>
      <c r="D916" s="786"/>
      <c r="E916" s="790"/>
      <c r="F916" s="791"/>
      <c r="G916" s="792"/>
      <c r="H916" s="792">
        <f t="shared" si="818"/>
        <v>0</v>
      </c>
      <c r="I916" s="792"/>
      <c r="J916" s="792">
        <f t="shared" si="819"/>
        <v>0</v>
      </c>
      <c r="K916" s="792"/>
      <c r="L916" s="792">
        <f t="shared" si="820"/>
        <v>0</v>
      </c>
      <c r="M916" s="792"/>
      <c r="N916" s="792">
        <f t="shared" si="821"/>
        <v>0</v>
      </c>
      <c r="O916" s="793">
        <f t="shared" si="822"/>
        <v>0</v>
      </c>
      <c r="P916" s="792"/>
      <c r="Q916" s="792">
        <f t="shared" si="823"/>
        <v>0</v>
      </c>
      <c r="R916" s="792"/>
      <c r="S916" s="792">
        <f t="shared" si="824"/>
        <v>0</v>
      </c>
      <c r="T916" s="792"/>
      <c r="U916" s="792">
        <f t="shared" si="825"/>
        <v>0</v>
      </c>
      <c r="V916" s="792"/>
      <c r="W916" s="794"/>
      <c r="X916" s="795">
        <f t="shared" si="826"/>
        <v>0</v>
      </c>
      <c r="Y916" s="191"/>
      <c r="Z916" s="191">
        <f t="shared" si="827"/>
        <v>0</v>
      </c>
      <c r="AA916" s="191">
        <f t="shared" si="828"/>
        <v>0</v>
      </c>
      <c r="AB916" s="191">
        <f t="shared" si="829"/>
        <v>0</v>
      </c>
      <c r="AC916" s="191">
        <f t="shared" si="830"/>
        <v>0</v>
      </c>
      <c r="AD916" s="191">
        <f t="shared" ref="AD916:AE916" si="974">$F916*O916</f>
        <v>0</v>
      </c>
      <c r="AE916" s="191">
        <f t="shared" si="974"/>
        <v>0</v>
      </c>
      <c r="AF916" s="191">
        <f t="shared" si="832"/>
        <v>0</v>
      </c>
      <c r="AG916" s="191">
        <f t="shared" si="833"/>
        <v>0</v>
      </c>
      <c r="AH916" s="191">
        <f t="shared" si="834"/>
        <v>0</v>
      </c>
      <c r="AI916" s="191"/>
      <c r="AJ916" s="191"/>
      <c r="AK916" s="191"/>
    </row>
    <row r="917" spans="1:37">
      <c r="A917" s="787" t="str">
        <f t="shared" si="835"/>
        <v/>
      </c>
      <c r="B917" s="788" t="b">
        <f>IF(D916&lt;&gt;"",'PRODUCER INFORMATION '!$V$4)</f>
        <v>0</v>
      </c>
      <c r="C917" s="789" t="b">
        <f xml:space="preserve"> IF(D916&lt;&gt;"",'PRODUCER INFORMATION '!$Q$6)</f>
        <v>0</v>
      </c>
      <c r="D917" s="786"/>
      <c r="E917" s="790"/>
      <c r="F917" s="791"/>
      <c r="G917" s="792"/>
      <c r="H917" s="792">
        <f t="shared" si="818"/>
        <v>0</v>
      </c>
      <c r="I917" s="792"/>
      <c r="J917" s="792">
        <f t="shared" si="819"/>
        <v>0</v>
      </c>
      <c r="K917" s="792"/>
      <c r="L917" s="792">
        <f t="shared" si="820"/>
        <v>0</v>
      </c>
      <c r="M917" s="792"/>
      <c r="N917" s="792">
        <f t="shared" si="821"/>
        <v>0</v>
      </c>
      <c r="O917" s="793">
        <f t="shared" si="822"/>
        <v>0</v>
      </c>
      <c r="P917" s="792"/>
      <c r="Q917" s="792">
        <f t="shared" si="823"/>
        <v>0</v>
      </c>
      <c r="R917" s="792"/>
      <c r="S917" s="792">
        <f t="shared" si="824"/>
        <v>0</v>
      </c>
      <c r="T917" s="792"/>
      <c r="U917" s="792">
        <f t="shared" si="825"/>
        <v>0</v>
      </c>
      <c r="V917" s="792"/>
      <c r="W917" s="794"/>
      <c r="X917" s="795">
        <f t="shared" si="826"/>
        <v>0</v>
      </c>
      <c r="Y917" s="191"/>
      <c r="Z917" s="191">
        <f t="shared" si="827"/>
        <v>0</v>
      </c>
      <c r="AA917" s="191">
        <f t="shared" si="828"/>
        <v>0</v>
      </c>
      <c r="AB917" s="191">
        <f t="shared" si="829"/>
        <v>0</v>
      </c>
      <c r="AC917" s="191">
        <f t="shared" si="830"/>
        <v>0</v>
      </c>
      <c r="AD917" s="191">
        <f t="shared" ref="AD917:AE917" si="975">$F917*O917</f>
        <v>0</v>
      </c>
      <c r="AE917" s="191">
        <f t="shared" si="975"/>
        <v>0</v>
      </c>
      <c r="AF917" s="191">
        <f t="shared" si="832"/>
        <v>0</v>
      </c>
      <c r="AG917" s="191">
        <f t="shared" si="833"/>
        <v>0</v>
      </c>
      <c r="AH917" s="191">
        <f t="shared" si="834"/>
        <v>0</v>
      </c>
      <c r="AI917" s="191"/>
      <c r="AJ917" s="191"/>
      <c r="AK917" s="191"/>
    </row>
    <row r="918" spans="1:37">
      <c r="A918" s="787" t="str">
        <f t="shared" si="835"/>
        <v/>
      </c>
      <c r="B918" s="788" t="b">
        <f>IF(D917&lt;&gt;"",'PRODUCER INFORMATION '!$V$4)</f>
        <v>0</v>
      </c>
      <c r="C918" s="789" t="b">
        <f xml:space="preserve"> IF(D917&lt;&gt;"",'PRODUCER INFORMATION '!$Q$6)</f>
        <v>0</v>
      </c>
      <c r="D918" s="786"/>
      <c r="E918" s="790"/>
      <c r="F918" s="791"/>
      <c r="G918" s="792"/>
      <c r="H918" s="792">
        <f t="shared" si="818"/>
        <v>0</v>
      </c>
      <c r="I918" s="792"/>
      <c r="J918" s="792">
        <f t="shared" si="819"/>
        <v>0</v>
      </c>
      <c r="K918" s="792"/>
      <c r="L918" s="792">
        <f t="shared" si="820"/>
        <v>0</v>
      </c>
      <c r="M918" s="792"/>
      <c r="N918" s="792">
        <f t="shared" si="821"/>
        <v>0</v>
      </c>
      <c r="O918" s="793">
        <f t="shared" si="822"/>
        <v>0</v>
      </c>
      <c r="P918" s="792"/>
      <c r="Q918" s="792">
        <f t="shared" si="823"/>
        <v>0</v>
      </c>
      <c r="R918" s="792"/>
      <c r="S918" s="792">
        <f t="shared" si="824"/>
        <v>0</v>
      </c>
      <c r="T918" s="792"/>
      <c r="U918" s="792">
        <f t="shared" si="825"/>
        <v>0</v>
      </c>
      <c r="V918" s="792"/>
      <c r="W918" s="794"/>
      <c r="X918" s="795">
        <f t="shared" si="826"/>
        <v>0</v>
      </c>
      <c r="Y918" s="191"/>
      <c r="Z918" s="191">
        <f t="shared" si="827"/>
        <v>0</v>
      </c>
      <c r="AA918" s="191">
        <f t="shared" si="828"/>
        <v>0</v>
      </c>
      <c r="AB918" s="191">
        <f t="shared" si="829"/>
        <v>0</v>
      </c>
      <c r="AC918" s="191">
        <f t="shared" si="830"/>
        <v>0</v>
      </c>
      <c r="AD918" s="191">
        <f t="shared" ref="AD918:AE918" si="976">$F918*O918</f>
        <v>0</v>
      </c>
      <c r="AE918" s="191">
        <f t="shared" si="976"/>
        <v>0</v>
      </c>
      <c r="AF918" s="191">
        <f t="shared" si="832"/>
        <v>0</v>
      </c>
      <c r="AG918" s="191">
        <f t="shared" si="833"/>
        <v>0</v>
      </c>
      <c r="AH918" s="191">
        <f t="shared" si="834"/>
        <v>0</v>
      </c>
      <c r="AI918" s="191"/>
      <c r="AJ918" s="191"/>
      <c r="AK918" s="191"/>
    </row>
    <row r="919" spans="1:37">
      <c r="A919" s="787" t="str">
        <f t="shared" si="835"/>
        <v/>
      </c>
      <c r="B919" s="788" t="b">
        <f>IF(D918&lt;&gt;"",'PRODUCER INFORMATION '!$V$4)</f>
        <v>0</v>
      </c>
      <c r="C919" s="789" t="b">
        <f xml:space="preserve"> IF(D918&lt;&gt;"",'PRODUCER INFORMATION '!$Q$6)</f>
        <v>0</v>
      </c>
      <c r="D919" s="786"/>
      <c r="E919" s="790"/>
      <c r="F919" s="791"/>
      <c r="G919" s="792"/>
      <c r="H919" s="792">
        <f t="shared" si="818"/>
        <v>0</v>
      </c>
      <c r="I919" s="792"/>
      <c r="J919" s="792">
        <f t="shared" si="819"/>
        <v>0</v>
      </c>
      <c r="K919" s="792"/>
      <c r="L919" s="792">
        <f t="shared" si="820"/>
        <v>0</v>
      </c>
      <c r="M919" s="792"/>
      <c r="N919" s="792">
        <f t="shared" si="821"/>
        <v>0</v>
      </c>
      <c r="O919" s="793">
        <f t="shared" si="822"/>
        <v>0</v>
      </c>
      <c r="P919" s="792"/>
      <c r="Q919" s="792">
        <f t="shared" si="823"/>
        <v>0</v>
      </c>
      <c r="R919" s="792"/>
      <c r="S919" s="792">
        <f t="shared" si="824"/>
        <v>0</v>
      </c>
      <c r="T919" s="792"/>
      <c r="U919" s="792">
        <f t="shared" si="825"/>
        <v>0</v>
      </c>
      <c r="V919" s="792"/>
      <c r="W919" s="794"/>
      <c r="X919" s="795">
        <f t="shared" si="826"/>
        <v>0</v>
      </c>
      <c r="Y919" s="191"/>
      <c r="Z919" s="191">
        <f t="shared" si="827"/>
        <v>0</v>
      </c>
      <c r="AA919" s="191">
        <f t="shared" si="828"/>
        <v>0</v>
      </c>
      <c r="AB919" s="191">
        <f t="shared" si="829"/>
        <v>0</v>
      </c>
      <c r="AC919" s="191">
        <f t="shared" si="830"/>
        <v>0</v>
      </c>
      <c r="AD919" s="191">
        <f t="shared" ref="AD919:AE919" si="977">$F919*O919</f>
        <v>0</v>
      </c>
      <c r="AE919" s="191">
        <f t="shared" si="977"/>
        <v>0</v>
      </c>
      <c r="AF919" s="191">
        <f t="shared" si="832"/>
        <v>0</v>
      </c>
      <c r="AG919" s="191">
        <f t="shared" si="833"/>
        <v>0</v>
      </c>
      <c r="AH919" s="191">
        <f t="shared" si="834"/>
        <v>0</v>
      </c>
      <c r="AI919" s="191"/>
      <c r="AJ919" s="191"/>
      <c r="AK919" s="191"/>
    </row>
    <row r="920" spans="1:37">
      <c r="A920" s="787" t="str">
        <f t="shared" si="835"/>
        <v/>
      </c>
      <c r="B920" s="788" t="b">
        <f>IF(D919&lt;&gt;"",'PRODUCER INFORMATION '!$V$4)</f>
        <v>0</v>
      </c>
      <c r="C920" s="789" t="b">
        <f xml:space="preserve"> IF(D919&lt;&gt;"",'PRODUCER INFORMATION '!$Q$6)</f>
        <v>0</v>
      </c>
      <c r="D920" s="786"/>
      <c r="E920" s="790"/>
      <c r="F920" s="791"/>
      <c r="G920" s="792"/>
      <c r="H920" s="792">
        <f t="shared" si="818"/>
        <v>0</v>
      </c>
      <c r="I920" s="792"/>
      <c r="J920" s="792">
        <f t="shared" si="819"/>
        <v>0</v>
      </c>
      <c r="K920" s="792"/>
      <c r="L920" s="792">
        <f t="shared" si="820"/>
        <v>0</v>
      </c>
      <c r="M920" s="792"/>
      <c r="N920" s="792">
        <f t="shared" si="821"/>
        <v>0</v>
      </c>
      <c r="O920" s="793">
        <f t="shared" si="822"/>
        <v>0</v>
      </c>
      <c r="P920" s="792"/>
      <c r="Q920" s="792">
        <f t="shared" si="823"/>
        <v>0</v>
      </c>
      <c r="R920" s="792"/>
      <c r="S920" s="792">
        <f t="shared" si="824"/>
        <v>0</v>
      </c>
      <c r="T920" s="792"/>
      <c r="U920" s="792">
        <f t="shared" si="825"/>
        <v>0</v>
      </c>
      <c r="V920" s="792"/>
      <c r="W920" s="794"/>
      <c r="X920" s="795">
        <f t="shared" si="826"/>
        <v>0</v>
      </c>
      <c r="Y920" s="191"/>
      <c r="Z920" s="191">
        <f t="shared" si="827"/>
        <v>0</v>
      </c>
      <c r="AA920" s="191">
        <f t="shared" si="828"/>
        <v>0</v>
      </c>
      <c r="AB920" s="191">
        <f t="shared" si="829"/>
        <v>0</v>
      </c>
      <c r="AC920" s="191">
        <f t="shared" si="830"/>
        <v>0</v>
      </c>
      <c r="AD920" s="191">
        <f t="shared" ref="AD920:AE920" si="978">$F920*O920</f>
        <v>0</v>
      </c>
      <c r="AE920" s="191">
        <f t="shared" si="978"/>
        <v>0</v>
      </c>
      <c r="AF920" s="191">
        <f t="shared" si="832"/>
        <v>0</v>
      </c>
      <c r="AG920" s="191">
        <f t="shared" si="833"/>
        <v>0</v>
      </c>
      <c r="AH920" s="191">
        <f t="shared" si="834"/>
        <v>0</v>
      </c>
      <c r="AI920" s="191"/>
      <c r="AJ920" s="191"/>
      <c r="AK920" s="191"/>
    </row>
    <row r="921" spans="1:37">
      <c r="A921" s="787" t="str">
        <f t="shared" si="835"/>
        <v/>
      </c>
      <c r="B921" s="788" t="b">
        <f>IF(D920&lt;&gt;"",'PRODUCER INFORMATION '!$V$4)</f>
        <v>0</v>
      </c>
      <c r="C921" s="789" t="b">
        <f xml:space="preserve"> IF(D920&lt;&gt;"",'PRODUCER INFORMATION '!$Q$6)</f>
        <v>0</v>
      </c>
      <c r="D921" s="786"/>
      <c r="E921" s="790"/>
      <c r="F921" s="791"/>
      <c r="G921" s="792"/>
      <c r="H921" s="792">
        <f t="shared" si="818"/>
        <v>0</v>
      </c>
      <c r="I921" s="792"/>
      <c r="J921" s="792">
        <f t="shared" si="819"/>
        <v>0</v>
      </c>
      <c r="K921" s="792"/>
      <c r="L921" s="792">
        <f t="shared" si="820"/>
        <v>0</v>
      </c>
      <c r="M921" s="792"/>
      <c r="N921" s="792">
        <f t="shared" si="821"/>
        <v>0</v>
      </c>
      <c r="O921" s="793">
        <f t="shared" si="822"/>
        <v>0</v>
      </c>
      <c r="P921" s="792"/>
      <c r="Q921" s="792">
        <f t="shared" si="823"/>
        <v>0</v>
      </c>
      <c r="R921" s="792"/>
      <c r="S921" s="792">
        <f t="shared" si="824"/>
        <v>0</v>
      </c>
      <c r="T921" s="792"/>
      <c r="U921" s="792">
        <f t="shared" si="825"/>
        <v>0</v>
      </c>
      <c r="V921" s="792"/>
      <c r="W921" s="794"/>
      <c r="X921" s="795">
        <f t="shared" si="826"/>
        <v>0</v>
      </c>
      <c r="Y921" s="191"/>
      <c r="Z921" s="191">
        <f t="shared" si="827"/>
        <v>0</v>
      </c>
      <c r="AA921" s="191">
        <f t="shared" si="828"/>
        <v>0</v>
      </c>
      <c r="AB921" s="191">
        <f t="shared" si="829"/>
        <v>0</v>
      </c>
      <c r="AC921" s="191">
        <f t="shared" si="830"/>
        <v>0</v>
      </c>
      <c r="AD921" s="191">
        <f t="shared" ref="AD921:AE921" si="979">$F921*O921</f>
        <v>0</v>
      </c>
      <c r="AE921" s="191">
        <f t="shared" si="979"/>
        <v>0</v>
      </c>
      <c r="AF921" s="191">
        <f t="shared" si="832"/>
        <v>0</v>
      </c>
      <c r="AG921" s="191">
        <f t="shared" si="833"/>
        <v>0</v>
      </c>
      <c r="AH921" s="191">
        <f t="shared" si="834"/>
        <v>0</v>
      </c>
      <c r="AI921" s="191"/>
      <c r="AJ921" s="191"/>
      <c r="AK921" s="191"/>
    </row>
    <row r="922" spans="1:37">
      <c r="A922" s="787" t="str">
        <f t="shared" si="835"/>
        <v/>
      </c>
      <c r="B922" s="788" t="b">
        <f>IF(D921&lt;&gt;"",'PRODUCER INFORMATION '!$V$4)</f>
        <v>0</v>
      </c>
      <c r="C922" s="789" t="b">
        <f xml:space="preserve"> IF(D921&lt;&gt;"",'PRODUCER INFORMATION '!$Q$6)</f>
        <v>0</v>
      </c>
      <c r="D922" s="786"/>
      <c r="E922" s="790"/>
      <c r="F922" s="791"/>
      <c r="G922" s="792"/>
      <c r="H922" s="792">
        <f t="shared" si="818"/>
        <v>0</v>
      </c>
      <c r="I922" s="792"/>
      <c r="J922" s="792">
        <f t="shared" si="819"/>
        <v>0</v>
      </c>
      <c r="K922" s="792"/>
      <c r="L922" s="792">
        <f t="shared" si="820"/>
        <v>0</v>
      </c>
      <c r="M922" s="792"/>
      <c r="N922" s="792">
        <f t="shared" si="821"/>
        <v>0</v>
      </c>
      <c r="O922" s="793">
        <f t="shared" si="822"/>
        <v>0</v>
      </c>
      <c r="P922" s="792"/>
      <c r="Q922" s="792">
        <f t="shared" si="823"/>
        <v>0</v>
      </c>
      <c r="R922" s="792"/>
      <c r="S922" s="792">
        <f t="shared" si="824"/>
        <v>0</v>
      </c>
      <c r="T922" s="792"/>
      <c r="U922" s="792">
        <f t="shared" si="825"/>
        <v>0</v>
      </c>
      <c r="V922" s="792"/>
      <c r="W922" s="794"/>
      <c r="X922" s="795">
        <f t="shared" si="826"/>
        <v>0</v>
      </c>
      <c r="Y922" s="191"/>
      <c r="Z922" s="191">
        <f t="shared" si="827"/>
        <v>0</v>
      </c>
      <c r="AA922" s="191">
        <f t="shared" si="828"/>
        <v>0</v>
      </c>
      <c r="AB922" s="191">
        <f t="shared" si="829"/>
        <v>0</v>
      </c>
      <c r="AC922" s="191">
        <f t="shared" si="830"/>
        <v>0</v>
      </c>
      <c r="AD922" s="191">
        <f t="shared" ref="AD922:AE922" si="980">$F922*O922</f>
        <v>0</v>
      </c>
      <c r="AE922" s="191">
        <f t="shared" si="980"/>
        <v>0</v>
      </c>
      <c r="AF922" s="191">
        <f t="shared" si="832"/>
        <v>0</v>
      </c>
      <c r="AG922" s="191">
        <f t="shared" si="833"/>
        <v>0</v>
      </c>
      <c r="AH922" s="191">
        <f t="shared" si="834"/>
        <v>0</v>
      </c>
      <c r="AI922" s="191"/>
      <c r="AJ922" s="191"/>
      <c r="AK922" s="191"/>
    </row>
    <row r="923" spans="1:37">
      <c r="A923" s="787" t="str">
        <f t="shared" si="835"/>
        <v/>
      </c>
      <c r="B923" s="788" t="b">
        <f>IF(D922&lt;&gt;"",'PRODUCER INFORMATION '!$V$4)</f>
        <v>0</v>
      </c>
      <c r="C923" s="789" t="b">
        <f xml:space="preserve"> IF(D922&lt;&gt;"",'PRODUCER INFORMATION '!$Q$6)</f>
        <v>0</v>
      </c>
      <c r="D923" s="786"/>
      <c r="E923" s="790"/>
      <c r="F923" s="791"/>
      <c r="G923" s="792"/>
      <c r="H923" s="792">
        <f t="shared" si="818"/>
        <v>0</v>
      </c>
      <c r="I923" s="792"/>
      <c r="J923" s="792">
        <f t="shared" si="819"/>
        <v>0</v>
      </c>
      <c r="K923" s="792"/>
      <c r="L923" s="792">
        <f t="shared" si="820"/>
        <v>0</v>
      </c>
      <c r="M923" s="792"/>
      <c r="N923" s="792">
        <f t="shared" si="821"/>
        <v>0</v>
      </c>
      <c r="O923" s="793">
        <f t="shared" si="822"/>
        <v>0</v>
      </c>
      <c r="P923" s="792"/>
      <c r="Q923" s="792">
        <f t="shared" si="823"/>
        <v>0</v>
      </c>
      <c r="R923" s="792"/>
      <c r="S923" s="792">
        <f t="shared" si="824"/>
        <v>0</v>
      </c>
      <c r="T923" s="792"/>
      <c r="U923" s="792">
        <f t="shared" si="825"/>
        <v>0</v>
      </c>
      <c r="V923" s="792"/>
      <c r="W923" s="794"/>
      <c r="X923" s="795">
        <f t="shared" si="826"/>
        <v>0</v>
      </c>
      <c r="Y923" s="191"/>
      <c r="Z923" s="191">
        <f t="shared" si="827"/>
        <v>0</v>
      </c>
      <c r="AA923" s="191">
        <f t="shared" si="828"/>
        <v>0</v>
      </c>
      <c r="AB923" s="191">
        <f t="shared" si="829"/>
        <v>0</v>
      </c>
      <c r="AC923" s="191">
        <f t="shared" si="830"/>
        <v>0</v>
      </c>
      <c r="AD923" s="191">
        <f t="shared" ref="AD923:AE923" si="981">$F923*O923</f>
        <v>0</v>
      </c>
      <c r="AE923" s="191">
        <f t="shared" si="981"/>
        <v>0</v>
      </c>
      <c r="AF923" s="191">
        <f t="shared" si="832"/>
        <v>0</v>
      </c>
      <c r="AG923" s="191">
        <f t="shared" si="833"/>
        <v>0</v>
      </c>
      <c r="AH923" s="191">
        <f t="shared" si="834"/>
        <v>0</v>
      </c>
      <c r="AI923" s="191"/>
      <c r="AJ923" s="191"/>
      <c r="AK923" s="191"/>
    </row>
    <row r="924" spans="1:37">
      <c r="A924" s="787" t="str">
        <f t="shared" si="835"/>
        <v/>
      </c>
      <c r="B924" s="788" t="b">
        <f>IF(D923&lt;&gt;"",'PRODUCER INFORMATION '!$V$4)</f>
        <v>0</v>
      </c>
      <c r="C924" s="789" t="b">
        <f xml:space="preserve"> IF(D923&lt;&gt;"",'PRODUCER INFORMATION '!$Q$6)</f>
        <v>0</v>
      </c>
      <c r="D924" s="786"/>
      <c r="E924" s="790"/>
      <c r="F924" s="791"/>
      <c r="G924" s="792"/>
      <c r="H924" s="792">
        <f t="shared" si="818"/>
        <v>0</v>
      </c>
      <c r="I924" s="792"/>
      <c r="J924" s="792">
        <f t="shared" si="819"/>
        <v>0</v>
      </c>
      <c r="K924" s="792"/>
      <c r="L924" s="792">
        <f t="shared" si="820"/>
        <v>0</v>
      </c>
      <c r="M924" s="792"/>
      <c r="N924" s="792">
        <f t="shared" si="821"/>
        <v>0</v>
      </c>
      <c r="O924" s="793">
        <f t="shared" si="822"/>
        <v>0</v>
      </c>
      <c r="P924" s="792"/>
      <c r="Q924" s="792">
        <f t="shared" si="823"/>
        <v>0</v>
      </c>
      <c r="R924" s="792"/>
      <c r="S924" s="792">
        <f t="shared" si="824"/>
        <v>0</v>
      </c>
      <c r="T924" s="792"/>
      <c r="U924" s="792">
        <f t="shared" si="825"/>
        <v>0</v>
      </c>
      <c r="V924" s="792"/>
      <c r="W924" s="794"/>
      <c r="X924" s="795">
        <f t="shared" si="826"/>
        <v>0</v>
      </c>
      <c r="Y924" s="191"/>
      <c r="Z924" s="191">
        <f t="shared" si="827"/>
        <v>0</v>
      </c>
      <c r="AA924" s="191">
        <f t="shared" si="828"/>
        <v>0</v>
      </c>
      <c r="AB924" s="191">
        <f t="shared" si="829"/>
        <v>0</v>
      </c>
      <c r="AC924" s="191">
        <f t="shared" si="830"/>
        <v>0</v>
      </c>
      <c r="AD924" s="191">
        <f t="shared" ref="AD924:AE924" si="982">$F924*O924</f>
        <v>0</v>
      </c>
      <c r="AE924" s="191">
        <f t="shared" si="982"/>
        <v>0</v>
      </c>
      <c r="AF924" s="191">
        <f t="shared" si="832"/>
        <v>0</v>
      </c>
      <c r="AG924" s="191">
        <f t="shared" si="833"/>
        <v>0</v>
      </c>
      <c r="AH924" s="191">
        <f t="shared" si="834"/>
        <v>0</v>
      </c>
      <c r="AI924" s="191"/>
      <c r="AJ924" s="191"/>
      <c r="AK924" s="191"/>
    </row>
    <row r="925" spans="1:37">
      <c r="A925" s="787" t="str">
        <f t="shared" si="835"/>
        <v/>
      </c>
      <c r="B925" s="788" t="b">
        <f>IF(D924&lt;&gt;"",'PRODUCER INFORMATION '!$V$4)</f>
        <v>0</v>
      </c>
      <c r="C925" s="789" t="b">
        <f xml:space="preserve"> IF(D924&lt;&gt;"",'PRODUCER INFORMATION '!$Q$6)</f>
        <v>0</v>
      </c>
      <c r="D925" s="786"/>
      <c r="E925" s="790"/>
      <c r="F925" s="791"/>
      <c r="G925" s="792"/>
      <c r="H925" s="792">
        <f t="shared" si="818"/>
        <v>0</v>
      </c>
      <c r="I925" s="792"/>
      <c r="J925" s="792">
        <f t="shared" si="819"/>
        <v>0</v>
      </c>
      <c r="K925" s="792"/>
      <c r="L925" s="792">
        <f t="shared" si="820"/>
        <v>0</v>
      </c>
      <c r="M925" s="792"/>
      <c r="N925" s="792">
        <f t="shared" si="821"/>
        <v>0</v>
      </c>
      <c r="O925" s="793">
        <f t="shared" si="822"/>
        <v>0</v>
      </c>
      <c r="P925" s="792"/>
      <c r="Q925" s="792">
        <f t="shared" si="823"/>
        <v>0</v>
      </c>
      <c r="R925" s="792"/>
      <c r="S925" s="792">
        <f t="shared" si="824"/>
        <v>0</v>
      </c>
      <c r="T925" s="792"/>
      <c r="U925" s="792">
        <f t="shared" si="825"/>
        <v>0</v>
      </c>
      <c r="V925" s="792"/>
      <c r="W925" s="794"/>
      <c r="X925" s="795">
        <f t="shared" si="826"/>
        <v>0</v>
      </c>
      <c r="Y925" s="191"/>
      <c r="Z925" s="191">
        <f t="shared" si="827"/>
        <v>0</v>
      </c>
      <c r="AA925" s="191">
        <f t="shared" si="828"/>
        <v>0</v>
      </c>
      <c r="AB925" s="191">
        <f t="shared" si="829"/>
        <v>0</v>
      </c>
      <c r="AC925" s="191">
        <f t="shared" si="830"/>
        <v>0</v>
      </c>
      <c r="AD925" s="191">
        <f t="shared" ref="AD925:AE925" si="983">$F925*O925</f>
        <v>0</v>
      </c>
      <c r="AE925" s="191">
        <f t="shared" si="983"/>
        <v>0</v>
      </c>
      <c r="AF925" s="191">
        <f t="shared" si="832"/>
        <v>0</v>
      </c>
      <c r="AG925" s="191">
        <f t="shared" si="833"/>
        <v>0</v>
      </c>
      <c r="AH925" s="191">
        <f t="shared" si="834"/>
        <v>0</v>
      </c>
      <c r="AI925" s="191"/>
      <c r="AJ925" s="191"/>
      <c r="AK925" s="191"/>
    </row>
    <row r="926" spans="1:37">
      <c r="A926" s="787" t="str">
        <f t="shared" si="835"/>
        <v/>
      </c>
      <c r="B926" s="788" t="b">
        <f>IF(D925&lt;&gt;"",'PRODUCER INFORMATION '!$V$4)</f>
        <v>0</v>
      </c>
      <c r="C926" s="789" t="b">
        <f xml:space="preserve"> IF(D925&lt;&gt;"",'PRODUCER INFORMATION '!$Q$6)</f>
        <v>0</v>
      </c>
      <c r="D926" s="786"/>
      <c r="E926" s="790"/>
      <c r="F926" s="791"/>
      <c r="G926" s="792"/>
      <c r="H926" s="792">
        <f t="shared" si="818"/>
        <v>0</v>
      </c>
      <c r="I926" s="792"/>
      <c r="J926" s="792">
        <f t="shared" si="819"/>
        <v>0</v>
      </c>
      <c r="K926" s="792"/>
      <c r="L926" s="792">
        <f t="shared" si="820"/>
        <v>0</v>
      </c>
      <c r="M926" s="792"/>
      <c r="N926" s="792">
        <f t="shared" si="821"/>
        <v>0</v>
      </c>
      <c r="O926" s="793">
        <f t="shared" si="822"/>
        <v>0</v>
      </c>
      <c r="P926" s="792"/>
      <c r="Q926" s="792">
        <f t="shared" si="823"/>
        <v>0</v>
      </c>
      <c r="R926" s="792"/>
      <c r="S926" s="792">
        <f t="shared" si="824"/>
        <v>0</v>
      </c>
      <c r="T926" s="792"/>
      <c r="U926" s="792">
        <f t="shared" si="825"/>
        <v>0</v>
      </c>
      <c r="V926" s="792"/>
      <c r="W926" s="794"/>
      <c r="X926" s="795">
        <f t="shared" si="826"/>
        <v>0</v>
      </c>
      <c r="Y926" s="191"/>
      <c r="Z926" s="191">
        <f t="shared" si="827"/>
        <v>0</v>
      </c>
      <c r="AA926" s="191">
        <f t="shared" si="828"/>
        <v>0</v>
      </c>
      <c r="AB926" s="191">
        <f t="shared" si="829"/>
        <v>0</v>
      </c>
      <c r="AC926" s="191">
        <f t="shared" si="830"/>
        <v>0</v>
      </c>
      <c r="AD926" s="191">
        <f t="shared" ref="AD926:AE926" si="984">$F926*O926</f>
        <v>0</v>
      </c>
      <c r="AE926" s="191">
        <f t="shared" si="984"/>
        <v>0</v>
      </c>
      <c r="AF926" s="191">
        <f t="shared" si="832"/>
        <v>0</v>
      </c>
      <c r="AG926" s="191">
        <f t="shared" si="833"/>
        <v>0</v>
      </c>
      <c r="AH926" s="191">
        <f t="shared" si="834"/>
        <v>0</v>
      </c>
      <c r="AI926" s="191"/>
      <c r="AJ926" s="191"/>
      <c r="AK926" s="191"/>
    </row>
    <row r="927" spans="1:37">
      <c r="A927" s="787" t="str">
        <f t="shared" si="835"/>
        <v/>
      </c>
      <c r="B927" s="788" t="b">
        <f>IF(D926&lt;&gt;"",'PRODUCER INFORMATION '!$V$4)</f>
        <v>0</v>
      </c>
      <c r="C927" s="789" t="b">
        <f xml:space="preserve"> IF(D926&lt;&gt;"",'PRODUCER INFORMATION '!$Q$6)</f>
        <v>0</v>
      </c>
      <c r="D927" s="786"/>
      <c r="E927" s="790"/>
      <c r="F927" s="791"/>
      <c r="G927" s="792"/>
      <c r="H927" s="792">
        <f t="shared" si="818"/>
        <v>0</v>
      </c>
      <c r="I927" s="792"/>
      <c r="J927" s="792">
        <f t="shared" si="819"/>
        <v>0</v>
      </c>
      <c r="K927" s="792"/>
      <c r="L927" s="792">
        <f t="shared" si="820"/>
        <v>0</v>
      </c>
      <c r="M927" s="792"/>
      <c r="N927" s="792">
        <f t="shared" si="821"/>
        <v>0</v>
      </c>
      <c r="O927" s="793">
        <f t="shared" si="822"/>
        <v>0</v>
      </c>
      <c r="P927" s="792"/>
      <c r="Q927" s="792">
        <f t="shared" si="823"/>
        <v>0</v>
      </c>
      <c r="R927" s="792"/>
      <c r="S927" s="792">
        <f t="shared" si="824"/>
        <v>0</v>
      </c>
      <c r="T927" s="792"/>
      <c r="U927" s="792">
        <f t="shared" si="825"/>
        <v>0</v>
      </c>
      <c r="V927" s="792"/>
      <c r="W927" s="794"/>
      <c r="X927" s="795">
        <f t="shared" si="826"/>
        <v>0</v>
      </c>
      <c r="Y927" s="191"/>
      <c r="Z927" s="191">
        <f t="shared" si="827"/>
        <v>0</v>
      </c>
      <c r="AA927" s="191">
        <f t="shared" si="828"/>
        <v>0</v>
      </c>
      <c r="AB927" s="191">
        <f t="shared" si="829"/>
        <v>0</v>
      </c>
      <c r="AC927" s="191">
        <f t="shared" si="830"/>
        <v>0</v>
      </c>
      <c r="AD927" s="191">
        <f t="shared" ref="AD927:AE927" si="985">$F927*O927</f>
        <v>0</v>
      </c>
      <c r="AE927" s="191">
        <f t="shared" si="985"/>
        <v>0</v>
      </c>
      <c r="AF927" s="191">
        <f t="shared" si="832"/>
        <v>0</v>
      </c>
      <c r="AG927" s="191">
        <f t="shared" si="833"/>
        <v>0</v>
      </c>
      <c r="AH927" s="191">
        <f t="shared" si="834"/>
        <v>0</v>
      </c>
      <c r="AI927" s="191"/>
      <c r="AJ927" s="191"/>
      <c r="AK927" s="191"/>
    </row>
    <row r="928" spans="1:37">
      <c r="A928" s="787" t="str">
        <f t="shared" si="835"/>
        <v/>
      </c>
      <c r="B928" s="788" t="b">
        <f>IF(D927&lt;&gt;"",'PRODUCER INFORMATION '!$V$4)</f>
        <v>0</v>
      </c>
      <c r="C928" s="789" t="b">
        <f xml:space="preserve"> IF(D927&lt;&gt;"",'PRODUCER INFORMATION '!$Q$6)</f>
        <v>0</v>
      </c>
      <c r="D928" s="786"/>
      <c r="E928" s="790"/>
      <c r="F928" s="791"/>
      <c r="G928" s="792"/>
      <c r="H928" s="792">
        <f t="shared" si="818"/>
        <v>0</v>
      </c>
      <c r="I928" s="792"/>
      <c r="J928" s="792">
        <f t="shared" si="819"/>
        <v>0</v>
      </c>
      <c r="K928" s="792"/>
      <c r="L928" s="792">
        <f t="shared" si="820"/>
        <v>0</v>
      </c>
      <c r="M928" s="792"/>
      <c r="N928" s="792">
        <f t="shared" si="821"/>
        <v>0</v>
      </c>
      <c r="O928" s="793">
        <f t="shared" si="822"/>
        <v>0</v>
      </c>
      <c r="P928" s="792"/>
      <c r="Q928" s="792">
        <f t="shared" si="823"/>
        <v>0</v>
      </c>
      <c r="R928" s="792"/>
      <c r="S928" s="792">
        <f t="shared" si="824"/>
        <v>0</v>
      </c>
      <c r="T928" s="792"/>
      <c r="U928" s="792">
        <f t="shared" si="825"/>
        <v>0</v>
      </c>
      <c r="V928" s="792"/>
      <c r="W928" s="794"/>
      <c r="X928" s="795">
        <f t="shared" si="826"/>
        <v>0</v>
      </c>
      <c r="Y928" s="191"/>
      <c r="Z928" s="191">
        <f t="shared" si="827"/>
        <v>0</v>
      </c>
      <c r="AA928" s="191">
        <f t="shared" si="828"/>
        <v>0</v>
      </c>
      <c r="AB928" s="191">
        <f t="shared" si="829"/>
        <v>0</v>
      </c>
      <c r="AC928" s="191">
        <f t="shared" si="830"/>
        <v>0</v>
      </c>
      <c r="AD928" s="191">
        <f t="shared" ref="AD928:AE928" si="986">$F928*O928</f>
        <v>0</v>
      </c>
      <c r="AE928" s="191">
        <f t="shared" si="986"/>
        <v>0</v>
      </c>
      <c r="AF928" s="191">
        <f t="shared" si="832"/>
        <v>0</v>
      </c>
      <c r="AG928" s="191">
        <f t="shared" si="833"/>
        <v>0</v>
      </c>
      <c r="AH928" s="191">
        <f t="shared" si="834"/>
        <v>0</v>
      </c>
      <c r="AI928" s="191"/>
      <c r="AJ928" s="191"/>
      <c r="AK928" s="191"/>
    </row>
    <row r="929" spans="1:37">
      <c r="A929" s="787" t="str">
        <f t="shared" si="835"/>
        <v/>
      </c>
      <c r="B929" s="788" t="b">
        <f>IF(D928&lt;&gt;"",'PRODUCER INFORMATION '!$V$4)</f>
        <v>0</v>
      </c>
      <c r="C929" s="789" t="b">
        <f xml:space="preserve"> IF(D928&lt;&gt;"",'PRODUCER INFORMATION '!$Q$6)</f>
        <v>0</v>
      </c>
      <c r="D929" s="786"/>
      <c r="E929" s="790"/>
      <c r="F929" s="791"/>
      <c r="G929" s="792"/>
      <c r="H929" s="792">
        <f t="shared" si="818"/>
        <v>0</v>
      </c>
      <c r="I929" s="792"/>
      <c r="J929" s="792">
        <f t="shared" si="819"/>
        <v>0</v>
      </c>
      <c r="K929" s="792"/>
      <c r="L929" s="792">
        <f t="shared" si="820"/>
        <v>0</v>
      </c>
      <c r="M929" s="792"/>
      <c r="N929" s="792">
        <f t="shared" si="821"/>
        <v>0</v>
      </c>
      <c r="O929" s="793">
        <f t="shared" si="822"/>
        <v>0</v>
      </c>
      <c r="P929" s="792"/>
      <c r="Q929" s="792">
        <f t="shared" si="823"/>
        <v>0</v>
      </c>
      <c r="R929" s="792"/>
      <c r="S929" s="792">
        <f t="shared" si="824"/>
        <v>0</v>
      </c>
      <c r="T929" s="792"/>
      <c r="U929" s="792">
        <f t="shared" si="825"/>
        <v>0</v>
      </c>
      <c r="V929" s="792"/>
      <c r="W929" s="794"/>
      <c r="X929" s="795">
        <f t="shared" si="826"/>
        <v>0</v>
      </c>
      <c r="Y929" s="191"/>
      <c r="Z929" s="191">
        <f t="shared" si="827"/>
        <v>0</v>
      </c>
      <c r="AA929" s="191">
        <f t="shared" si="828"/>
        <v>0</v>
      </c>
      <c r="AB929" s="191">
        <f t="shared" si="829"/>
        <v>0</v>
      </c>
      <c r="AC929" s="191">
        <f t="shared" si="830"/>
        <v>0</v>
      </c>
      <c r="AD929" s="191">
        <f t="shared" ref="AD929:AE929" si="987">$F929*O929</f>
        <v>0</v>
      </c>
      <c r="AE929" s="191">
        <f t="shared" si="987"/>
        <v>0</v>
      </c>
      <c r="AF929" s="191">
        <f t="shared" si="832"/>
        <v>0</v>
      </c>
      <c r="AG929" s="191">
        <f t="shared" si="833"/>
        <v>0</v>
      </c>
      <c r="AH929" s="191">
        <f t="shared" si="834"/>
        <v>0</v>
      </c>
      <c r="AI929" s="191"/>
      <c r="AJ929" s="191"/>
      <c r="AK929" s="191"/>
    </row>
    <row r="930" spans="1:37">
      <c r="A930" s="787" t="str">
        <f t="shared" si="835"/>
        <v/>
      </c>
      <c r="B930" s="788" t="b">
        <f>IF(D929&lt;&gt;"",'PRODUCER INFORMATION '!$V$4)</f>
        <v>0</v>
      </c>
      <c r="C930" s="789" t="b">
        <f xml:space="preserve"> IF(D929&lt;&gt;"",'PRODUCER INFORMATION '!$Q$6)</f>
        <v>0</v>
      </c>
      <c r="D930" s="786"/>
      <c r="E930" s="790"/>
      <c r="F930" s="791"/>
      <c r="G930" s="792"/>
      <c r="H930" s="792">
        <f t="shared" si="818"/>
        <v>0</v>
      </c>
      <c r="I930" s="792"/>
      <c r="J930" s="792">
        <f t="shared" si="819"/>
        <v>0</v>
      </c>
      <c r="K930" s="792"/>
      <c r="L930" s="792">
        <f t="shared" si="820"/>
        <v>0</v>
      </c>
      <c r="M930" s="792"/>
      <c r="N930" s="792">
        <f t="shared" si="821"/>
        <v>0</v>
      </c>
      <c r="O930" s="793">
        <f t="shared" si="822"/>
        <v>0</v>
      </c>
      <c r="P930" s="792"/>
      <c r="Q930" s="792">
        <f t="shared" si="823"/>
        <v>0</v>
      </c>
      <c r="R930" s="792"/>
      <c r="S930" s="792">
        <f t="shared" si="824"/>
        <v>0</v>
      </c>
      <c r="T930" s="792"/>
      <c r="U930" s="792">
        <f t="shared" si="825"/>
        <v>0</v>
      </c>
      <c r="V930" s="792"/>
      <c r="W930" s="794"/>
      <c r="X930" s="795">
        <f t="shared" si="826"/>
        <v>0</v>
      </c>
      <c r="Y930" s="191"/>
      <c r="Z930" s="191">
        <f t="shared" si="827"/>
        <v>0</v>
      </c>
      <c r="AA930" s="191">
        <f t="shared" si="828"/>
        <v>0</v>
      </c>
      <c r="AB930" s="191">
        <f t="shared" si="829"/>
        <v>0</v>
      </c>
      <c r="AC930" s="191">
        <f t="shared" si="830"/>
        <v>0</v>
      </c>
      <c r="AD930" s="191">
        <f t="shared" ref="AD930:AE930" si="988">$F930*O930</f>
        <v>0</v>
      </c>
      <c r="AE930" s="191">
        <f t="shared" si="988"/>
        <v>0</v>
      </c>
      <c r="AF930" s="191">
        <f t="shared" si="832"/>
        <v>0</v>
      </c>
      <c r="AG930" s="191">
        <f t="shared" si="833"/>
        <v>0</v>
      </c>
      <c r="AH930" s="191">
        <f t="shared" si="834"/>
        <v>0</v>
      </c>
      <c r="AI930" s="191"/>
      <c r="AJ930" s="191"/>
      <c r="AK930" s="191"/>
    </row>
    <row r="931" spans="1:37">
      <c r="A931" s="787" t="str">
        <f t="shared" si="835"/>
        <v/>
      </c>
      <c r="B931" s="788" t="b">
        <f>IF(D930&lt;&gt;"",'PRODUCER INFORMATION '!$V$4)</f>
        <v>0</v>
      </c>
      <c r="C931" s="789" t="b">
        <f xml:space="preserve"> IF(D930&lt;&gt;"",'PRODUCER INFORMATION '!$Q$6)</f>
        <v>0</v>
      </c>
      <c r="D931" s="786"/>
      <c r="E931" s="790"/>
      <c r="F931" s="791"/>
      <c r="G931" s="792"/>
      <c r="H931" s="792">
        <f t="shared" si="818"/>
        <v>0</v>
      </c>
      <c r="I931" s="792"/>
      <c r="J931" s="792">
        <f t="shared" si="819"/>
        <v>0</v>
      </c>
      <c r="K931" s="792"/>
      <c r="L931" s="792">
        <f t="shared" si="820"/>
        <v>0</v>
      </c>
      <c r="M931" s="792"/>
      <c r="N931" s="792">
        <f t="shared" si="821"/>
        <v>0</v>
      </c>
      <c r="O931" s="793">
        <f t="shared" si="822"/>
        <v>0</v>
      </c>
      <c r="P931" s="792"/>
      <c r="Q931" s="792">
        <f t="shared" si="823"/>
        <v>0</v>
      </c>
      <c r="R931" s="792"/>
      <c r="S931" s="792">
        <f t="shared" si="824"/>
        <v>0</v>
      </c>
      <c r="T931" s="792"/>
      <c r="U931" s="792">
        <f t="shared" si="825"/>
        <v>0</v>
      </c>
      <c r="V931" s="792"/>
      <c r="W931" s="794"/>
      <c r="X931" s="795">
        <f t="shared" si="826"/>
        <v>0</v>
      </c>
      <c r="Y931" s="191"/>
      <c r="Z931" s="191">
        <f t="shared" si="827"/>
        <v>0</v>
      </c>
      <c r="AA931" s="191">
        <f t="shared" si="828"/>
        <v>0</v>
      </c>
      <c r="AB931" s="191">
        <f t="shared" si="829"/>
        <v>0</v>
      </c>
      <c r="AC931" s="191">
        <f t="shared" si="830"/>
        <v>0</v>
      </c>
      <c r="AD931" s="191">
        <f t="shared" ref="AD931:AE931" si="989">$F931*O931</f>
        <v>0</v>
      </c>
      <c r="AE931" s="191">
        <f t="shared" si="989"/>
        <v>0</v>
      </c>
      <c r="AF931" s="191">
        <f t="shared" si="832"/>
        <v>0</v>
      </c>
      <c r="AG931" s="191">
        <f t="shared" si="833"/>
        <v>0</v>
      </c>
      <c r="AH931" s="191">
        <f t="shared" si="834"/>
        <v>0</v>
      </c>
      <c r="AI931" s="191"/>
      <c r="AJ931" s="191"/>
      <c r="AK931" s="191"/>
    </row>
    <row r="932" spans="1:37">
      <c r="A932" s="787" t="str">
        <f t="shared" si="835"/>
        <v/>
      </c>
      <c r="B932" s="788" t="b">
        <f>IF(D931&lt;&gt;"",'PRODUCER INFORMATION '!$V$4)</f>
        <v>0</v>
      </c>
      <c r="C932" s="789" t="b">
        <f xml:space="preserve"> IF(D931&lt;&gt;"",'PRODUCER INFORMATION '!$Q$6)</f>
        <v>0</v>
      </c>
      <c r="D932" s="786"/>
      <c r="E932" s="790"/>
      <c r="F932" s="791"/>
      <c r="G932" s="792"/>
      <c r="H932" s="792">
        <f t="shared" si="818"/>
        <v>0</v>
      </c>
      <c r="I932" s="792"/>
      <c r="J932" s="792">
        <f t="shared" si="819"/>
        <v>0</v>
      </c>
      <c r="K932" s="792"/>
      <c r="L932" s="792">
        <f t="shared" si="820"/>
        <v>0</v>
      </c>
      <c r="M932" s="792"/>
      <c r="N932" s="792">
        <f t="shared" si="821"/>
        <v>0</v>
      </c>
      <c r="O932" s="793">
        <f t="shared" si="822"/>
        <v>0</v>
      </c>
      <c r="P932" s="792"/>
      <c r="Q932" s="792">
        <f t="shared" si="823"/>
        <v>0</v>
      </c>
      <c r="R932" s="792"/>
      <c r="S932" s="792">
        <f t="shared" si="824"/>
        <v>0</v>
      </c>
      <c r="T932" s="792"/>
      <c r="U932" s="792">
        <f t="shared" si="825"/>
        <v>0</v>
      </c>
      <c r="V932" s="792"/>
      <c r="W932" s="794"/>
      <c r="X932" s="795">
        <f t="shared" si="826"/>
        <v>0</v>
      </c>
      <c r="Y932" s="191"/>
      <c r="Z932" s="191">
        <f t="shared" si="827"/>
        <v>0</v>
      </c>
      <c r="AA932" s="191">
        <f t="shared" si="828"/>
        <v>0</v>
      </c>
      <c r="AB932" s="191">
        <f t="shared" si="829"/>
        <v>0</v>
      </c>
      <c r="AC932" s="191">
        <f t="shared" si="830"/>
        <v>0</v>
      </c>
      <c r="AD932" s="191">
        <f t="shared" ref="AD932:AE932" si="990">$F932*O932</f>
        <v>0</v>
      </c>
      <c r="AE932" s="191">
        <f t="shared" si="990"/>
        <v>0</v>
      </c>
      <c r="AF932" s="191">
        <f t="shared" si="832"/>
        <v>0</v>
      </c>
      <c r="AG932" s="191">
        <f t="shared" si="833"/>
        <v>0</v>
      </c>
      <c r="AH932" s="191">
        <f t="shared" si="834"/>
        <v>0</v>
      </c>
      <c r="AI932" s="191"/>
      <c r="AJ932" s="191"/>
      <c r="AK932" s="191"/>
    </row>
    <row r="933" spans="1:37">
      <c r="A933" s="787" t="str">
        <f t="shared" si="835"/>
        <v/>
      </c>
      <c r="B933" s="788" t="b">
        <f>IF(D932&lt;&gt;"",'PRODUCER INFORMATION '!$V$4)</f>
        <v>0</v>
      </c>
      <c r="C933" s="789" t="b">
        <f xml:space="preserve"> IF(D932&lt;&gt;"",'PRODUCER INFORMATION '!$Q$6)</f>
        <v>0</v>
      </c>
      <c r="D933" s="786"/>
      <c r="E933" s="790"/>
      <c r="F933" s="791"/>
      <c r="G933" s="792"/>
      <c r="H933" s="792">
        <f t="shared" si="818"/>
        <v>0</v>
      </c>
      <c r="I933" s="792"/>
      <c r="J933" s="792">
        <f t="shared" si="819"/>
        <v>0</v>
      </c>
      <c r="K933" s="792"/>
      <c r="L933" s="792">
        <f t="shared" si="820"/>
        <v>0</v>
      </c>
      <c r="M933" s="792"/>
      <c r="N933" s="792">
        <f t="shared" si="821"/>
        <v>0</v>
      </c>
      <c r="O933" s="793">
        <f t="shared" si="822"/>
        <v>0</v>
      </c>
      <c r="P933" s="792"/>
      <c r="Q933" s="792">
        <f t="shared" si="823"/>
        <v>0</v>
      </c>
      <c r="R933" s="792"/>
      <c r="S933" s="792">
        <f t="shared" si="824"/>
        <v>0</v>
      </c>
      <c r="T933" s="792"/>
      <c r="U933" s="792">
        <f t="shared" si="825"/>
        <v>0</v>
      </c>
      <c r="V933" s="792"/>
      <c r="W933" s="794"/>
      <c r="X933" s="795">
        <f t="shared" si="826"/>
        <v>0</v>
      </c>
      <c r="Y933" s="191"/>
      <c r="Z933" s="191">
        <f t="shared" si="827"/>
        <v>0</v>
      </c>
      <c r="AA933" s="191">
        <f t="shared" si="828"/>
        <v>0</v>
      </c>
      <c r="AB933" s="191">
        <f t="shared" si="829"/>
        <v>0</v>
      </c>
      <c r="AC933" s="191">
        <f t="shared" si="830"/>
        <v>0</v>
      </c>
      <c r="AD933" s="191">
        <f t="shared" ref="AD933:AE933" si="991">$F933*O933</f>
        <v>0</v>
      </c>
      <c r="AE933" s="191">
        <f t="shared" si="991"/>
        <v>0</v>
      </c>
      <c r="AF933" s="191">
        <f t="shared" si="832"/>
        <v>0</v>
      </c>
      <c r="AG933" s="191">
        <f t="shared" si="833"/>
        <v>0</v>
      </c>
      <c r="AH933" s="191">
        <f t="shared" si="834"/>
        <v>0</v>
      </c>
      <c r="AI933" s="191"/>
      <c r="AJ933" s="191"/>
      <c r="AK933" s="191"/>
    </row>
    <row r="934" spans="1:37">
      <c r="A934" s="787" t="str">
        <f t="shared" si="835"/>
        <v/>
      </c>
      <c r="B934" s="788" t="b">
        <f>IF(D933&lt;&gt;"",'PRODUCER INFORMATION '!$V$4)</f>
        <v>0</v>
      </c>
      <c r="C934" s="789" t="b">
        <f xml:space="preserve"> IF(D933&lt;&gt;"",'PRODUCER INFORMATION '!$Q$6)</f>
        <v>0</v>
      </c>
      <c r="D934" s="786"/>
      <c r="E934" s="790"/>
      <c r="F934" s="791"/>
      <c r="G934" s="792"/>
      <c r="H934" s="792">
        <f t="shared" si="818"/>
        <v>0</v>
      </c>
      <c r="I934" s="792"/>
      <c r="J934" s="792">
        <f t="shared" si="819"/>
        <v>0</v>
      </c>
      <c r="K934" s="792"/>
      <c r="L934" s="792">
        <f t="shared" si="820"/>
        <v>0</v>
      </c>
      <c r="M934" s="792"/>
      <c r="N934" s="792">
        <f t="shared" si="821"/>
        <v>0</v>
      </c>
      <c r="O934" s="793">
        <f t="shared" si="822"/>
        <v>0</v>
      </c>
      <c r="P934" s="792"/>
      <c r="Q934" s="792">
        <f t="shared" si="823"/>
        <v>0</v>
      </c>
      <c r="R934" s="792"/>
      <c r="S934" s="792">
        <f t="shared" si="824"/>
        <v>0</v>
      </c>
      <c r="T934" s="792"/>
      <c r="U934" s="792">
        <f t="shared" si="825"/>
        <v>0</v>
      </c>
      <c r="V934" s="792"/>
      <c r="W934" s="794"/>
      <c r="X934" s="795">
        <f t="shared" si="826"/>
        <v>0</v>
      </c>
      <c r="Y934" s="191"/>
      <c r="Z934" s="191">
        <f t="shared" si="827"/>
        <v>0</v>
      </c>
      <c r="AA934" s="191">
        <f t="shared" si="828"/>
        <v>0</v>
      </c>
      <c r="AB934" s="191">
        <f t="shared" si="829"/>
        <v>0</v>
      </c>
      <c r="AC934" s="191">
        <f t="shared" si="830"/>
        <v>0</v>
      </c>
      <c r="AD934" s="191">
        <f t="shared" ref="AD934:AE934" si="992">$F934*O934</f>
        <v>0</v>
      </c>
      <c r="AE934" s="191">
        <f t="shared" si="992"/>
        <v>0</v>
      </c>
      <c r="AF934" s="191">
        <f t="shared" si="832"/>
        <v>0</v>
      </c>
      <c r="AG934" s="191">
        <f t="shared" si="833"/>
        <v>0</v>
      </c>
      <c r="AH934" s="191">
        <f t="shared" si="834"/>
        <v>0</v>
      </c>
      <c r="AI934" s="191"/>
      <c r="AJ934" s="191"/>
      <c r="AK934" s="191"/>
    </row>
    <row r="935" spans="1:37">
      <c r="A935" s="787" t="str">
        <f t="shared" si="835"/>
        <v/>
      </c>
      <c r="B935" s="788" t="b">
        <f>IF(D934&lt;&gt;"",'PRODUCER INFORMATION '!$V$4)</f>
        <v>0</v>
      </c>
      <c r="C935" s="789" t="b">
        <f xml:space="preserve"> IF(D934&lt;&gt;"",'PRODUCER INFORMATION '!$Q$6)</f>
        <v>0</v>
      </c>
      <c r="D935" s="786"/>
      <c r="E935" s="790"/>
      <c r="F935" s="791"/>
      <c r="G935" s="792"/>
      <c r="H935" s="792">
        <f t="shared" si="818"/>
        <v>0</v>
      </c>
      <c r="I935" s="792"/>
      <c r="J935" s="792">
        <f t="shared" si="819"/>
        <v>0</v>
      </c>
      <c r="K935" s="792"/>
      <c r="L935" s="792">
        <f t="shared" si="820"/>
        <v>0</v>
      </c>
      <c r="M935" s="792"/>
      <c r="N935" s="792">
        <f t="shared" si="821"/>
        <v>0</v>
      </c>
      <c r="O935" s="793">
        <f t="shared" si="822"/>
        <v>0</v>
      </c>
      <c r="P935" s="792"/>
      <c r="Q935" s="792">
        <f t="shared" si="823"/>
        <v>0</v>
      </c>
      <c r="R935" s="792"/>
      <c r="S935" s="792">
        <f t="shared" si="824"/>
        <v>0</v>
      </c>
      <c r="T935" s="792"/>
      <c r="U935" s="792">
        <f t="shared" si="825"/>
        <v>0</v>
      </c>
      <c r="V935" s="792"/>
      <c r="W935" s="794"/>
      <c r="X935" s="795">
        <f t="shared" si="826"/>
        <v>0</v>
      </c>
      <c r="Y935" s="191"/>
      <c r="Z935" s="191">
        <f t="shared" si="827"/>
        <v>0</v>
      </c>
      <c r="AA935" s="191">
        <f t="shared" si="828"/>
        <v>0</v>
      </c>
      <c r="AB935" s="191">
        <f t="shared" si="829"/>
        <v>0</v>
      </c>
      <c r="AC935" s="191">
        <f t="shared" si="830"/>
        <v>0</v>
      </c>
      <c r="AD935" s="191">
        <f t="shared" ref="AD935:AE935" si="993">$F935*O935</f>
        <v>0</v>
      </c>
      <c r="AE935" s="191">
        <f t="shared" si="993"/>
        <v>0</v>
      </c>
      <c r="AF935" s="191">
        <f t="shared" si="832"/>
        <v>0</v>
      </c>
      <c r="AG935" s="191">
        <f t="shared" si="833"/>
        <v>0</v>
      </c>
      <c r="AH935" s="191">
        <f t="shared" si="834"/>
        <v>0</v>
      </c>
      <c r="AI935" s="191"/>
      <c r="AJ935" s="191"/>
      <c r="AK935" s="191"/>
    </row>
    <row r="936" spans="1:37">
      <c r="A936" s="787" t="str">
        <f t="shared" si="835"/>
        <v/>
      </c>
      <c r="B936" s="788" t="b">
        <f>IF(D935&lt;&gt;"",'PRODUCER INFORMATION '!$V$4)</f>
        <v>0</v>
      </c>
      <c r="C936" s="789" t="b">
        <f xml:space="preserve"> IF(D935&lt;&gt;"",'PRODUCER INFORMATION '!$Q$6)</f>
        <v>0</v>
      </c>
      <c r="D936" s="786"/>
      <c r="E936" s="790"/>
      <c r="F936" s="791"/>
      <c r="G936" s="792"/>
      <c r="H936" s="792">
        <f t="shared" si="818"/>
        <v>0</v>
      </c>
      <c r="I936" s="792"/>
      <c r="J936" s="792">
        <f t="shared" si="819"/>
        <v>0</v>
      </c>
      <c r="K936" s="792"/>
      <c r="L936" s="792">
        <f t="shared" si="820"/>
        <v>0</v>
      </c>
      <c r="M936" s="792"/>
      <c r="N936" s="792">
        <f t="shared" si="821"/>
        <v>0</v>
      </c>
      <c r="O936" s="793">
        <f t="shared" si="822"/>
        <v>0</v>
      </c>
      <c r="P936" s="792"/>
      <c r="Q936" s="792">
        <f t="shared" si="823"/>
        <v>0</v>
      </c>
      <c r="R936" s="792"/>
      <c r="S936" s="792">
        <f t="shared" si="824"/>
        <v>0</v>
      </c>
      <c r="T936" s="792"/>
      <c r="U936" s="792">
        <f t="shared" si="825"/>
        <v>0</v>
      </c>
      <c r="V936" s="792"/>
      <c r="W936" s="794"/>
      <c r="X936" s="795">
        <f t="shared" si="826"/>
        <v>0</v>
      </c>
      <c r="Y936" s="191"/>
      <c r="Z936" s="191">
        <f t="shared" si="827"/>
        <v>0</v>
      </c>
      <c r="AA936" s="191">
        <f t="shared" si="828"/>
        <v>0</v>
      </c>
      <c r="AB936" s="191">
        <f t="shared" si="829"/>
        <v>0</v>
      </c>
      <c r="AC936" s="191">
        <f t="shared" si="830"/>
        <v>0</v>
      </c>
      <c r="AD936" s="191">
        <f t="shared" ref="AD936:AE936" si="994">$F936*O936</f>
        <v>0</v>
      </c>
      <c r="AE936" s="191">
        <f t="shared" si="994"/>
        <v>0</v>
      </c>
      <c r="AF936" s="191">
        <f t="shared" si="832"/>
        <v>0</v>
      </c>
      <c r="AG936" s="191">
        <f t="shared" si="833"/>
        <v>0</v>
      </c>
      <c r="AH936" s="191">
        <f t="shared" si="834"/>
        <v>0</v>
      </c>
      <c r="AI936" s="191"/>
      <c r="AJ936" s="191"/>
      <c r="AK936" s="191"/>
    </row>
    <row r="937" spans="1:37">
      <c r="A937" s="787" t="str">
        <f t="shared" si="835"/>
        <v/>
      </c>
      <c r="B937" s="788" t="b">
        <f>IF(D936&lt;&gt;"",'PRODUCER INFORMATION '!$V$4)</f>
        <v>0</v>
      </c>
      <c r="C937" s="789" t="b">
        <f xml:space="preserve"> IF(D936&lt;&gt;"",'PRODUCER INFORMATION '!$Q$6)</f>
        <v>0</v>
      </c>
      <c r="D937" s="786"/>
      <c r="E937" s="790"/>
      <c r="F937" s="791"/>
      <c r="G937" s="792"/>
      <c r="H937" s="792">
        <f t="shared" si="818"/>
        <v>0</v>
      </c>
      <c r="I937" s="792"/>
      <c r="J937" s="792">
        <f t="shared" si="819"/>
        <v>0</v>
      </c>
      <c r="K937" s="792"/>
      <c r="L937" s="792">
        <f t="shared" si="820"/>
        <v>0</v>
      </c>
      <c r="M937" s="792"/>
      <c r="N937" s="792">
        <f t="shared" si="821"/>
        <v>0</v>
      </c>
      <c r="O937" s="793">
        <f t="shared" si="822"/>
        <v>0</v>
      </c>
      <c r="P937" s="792"/>
      <c r="Q937" s="792">
        <f t="shared" si="823"/>
        <v>0</v>
      </c>
      <c r="R937" s="792"/>
      <c r="S937" s="792">
        <f t="shared" si="824"/>
        <v>0</v>
      </c>
      <c r="T937" s="792"/>
      <c r="U937" s="792">
        <f t="shared" si="825"/>
        <v>0</v>
      </c>
      <c r="V937" s="792"/>
      <c r="W937" s="794"/>
      <c r="X937" s="795">
        <f t="shared" si="826"/>
        <v>0</v>
      </c>
      <c r="Y937" s="191"/>
      <c r="Z937" s="191">
        <f t="shared" si="827"/>
        <v>0</v>
      </c>
      <c r="AA937" s="191">
        <f t="shared" si="828"/>
        <v>0</v>
      </c>
      <c r="AB937" s="191">
        <f t="shared" si="829"/>
        <v>0</v>
      </c>
      <c r="AC937" s="191">
        <f t="shared" si="830"/>
        <v>0</v>
      </c>
      <c r="AD937" s="191">
        <f t="shared" ref="AD937:AE937" si="995">$F937*O937</f>
        <v>0</v>
      </c>
      <c r="AE937" s="191">
        <f t="shared" si="995"/>
        <v>0</v>
      </c>
      <c r="AF937" s="191">
        <f t="shared" si="832"/>
        <v>0</v>
      </c>
      <c r="AG937" s="191">
        <f t="shared" si="833"/>
        <v>0</v>
      </c>
      <c r="AH937" s="191">
        <f t="shared" si="834"/>
        <v>0</v>
      </c>
      <c r="AI937" s="191"/>
      <c r="AJ937" s="191"/>
      <c r="AK937" s="191"/>
    </row>
    <row r="938" spans="1:37">
      <c r="A938" s="787" t="str">
        <f t="shared" si="835"/>
        <v/>
      </c>
      <c r="B938" s="788" t="b">
        <f>IF(D937&lt;&gt;"",'PRODUCER INFORMATION '!$V$4)</f>
        <v>0</v>
      </c>
      <c r="C938" s="789" t="b">
        <f xml:space="preserve"> IF(D937&lt;&gt;"",'PRODUCER INFORMATION '!$Q$6)</f>
        <v>0</v>
      </c>
      <c r="D938" s="786"/>
      <c r="E938" s="790"/>
      <c r="F938" s="791"/>
      <c r="G938" s="792"/>
      <c r="H938" s="792">
        <f t="shared" si="818"/>
        <v>0</v>
      </c>
      <c r="I938" s="792"/>
      <c r="J938" s="792">
        <f t="shared" si="819"/>
        <v>0</v>
      </c>
      <c r="K938" s="792"/>
      <c r="L938" s="792">
        <f t="shared" si="820"/>
        <v>0</v>
      </c>
      <c r="M938" s="792"/>
      <c r="N938" s="792">
        <f t="shared" si="821"/>
        <v>0</v>
      </c>
      <c r="O938" s="793">
        <f t="shared" si="822"/>
        <v>0</v>
      </c>
      <c r="P938" s="792"/>
      <c r="Q938" s="792">
        <f t="shared" si="823"/>
        <v>0</v>
      </c>
      <c r="R938" s="792"/>
      <c r="S938" s="792">
        <f t="shared" si="824"/>
        <v>0</v>
      </c>
      <c r="T938" s="792"/>
      <c r="U938" s="792">
        <f t="shared" si="825"/>
        <v>0</v>
      </c>
      <c r="V938" s="792"/>
      <c r="W938" s="794"/>
      <c r="X938" s="795">
        <f t="shared" si="826"/>
        <v>0</v>
      </c>
      <c r="Y938" s="191"/>
      <c r="Z938" s="191">
        <f t="shared" si="827"/>
        <v>0</v>
      </c>
      <c r="AA938" s="191">
        <f t="shared" si="828"/>
        <v>0</v>
      </c>
      <c r="AB938" s="191">
        <f t="shared" si="829"/>
        <v>0</v>
      </c>
      <c r="AC938" s="191">
        <f t="shared" si="830"/>
        <v>0</v>
      </c>
      <c r="AD938" s="191">
        <f t="shared" ref="AD938:AE938" si="996">$F938*O938</f>
        <v>0</v>
      </c>
      <c r="AE938" s="191">
        <f t="shared" si="996"/>
        <v>0</v>
      </c>
      <c r="AF938" s="191">
        <f t="shared" si="832"/>
        <v>0</v>
      </c>
      <c r="AG938" s="191">
        <f t="shared" si="833"/>
        <v>0</v>
      </c>
      <c r="AH938" s="191">
        <f t="shared" si="834"/>
        <v>0</v>
      </c>
      <c r="AI938" s="191"/>
      <c r="AJ938" s="191"/>
      <c r="AK938" s="191"/>
    </row>
    <row r="939" spans="1:37">
      <c r="A939" s="787" t="str">
        <f t="shared" si="835"/>
        <v/>
      </c>
      <c r="B939" s="788" t="b">
        <f>IF(D938&lt;&gt;"",'PRODUCER INFORMATION '!$V$4)</f>
        <v>0</v>
      </c>
      <c r="C939" s="789" t="b">
        <f xml:space="preserve"> IF(D938&lt;&gt;"",'PRODUCER INFORMATION '!$Q$6)</f>
        <v>0</v>
      </c>
      <c r="D939" s="786"/>
      <c r="E939" s="790"/>
      <c r="F939" s="791"/>
      <c r="G939" s="792"/>
      <c r="H939" s="792">
        <f t="shared" si="818"/>
        <v>0</v>
      </c>
      <c r="I939" s="792"/>
      <c r="J939" s="792">
        <f t="shared" si="819"/>
        <v>0</v>
      </c>
      <c r="K939" s="792"/>
      <c r="L939" s="792">
        <f t="shared" si="820"/>
        <v>0</v>
      </c>
      <c r="M939" s="792"/>
      <c r="N939" s="792">
        <f t="shared" si="821"/>
        <v>0</v>
      </c>
      <c r="O939" s="793">
        <f t="shared" si="822"/>
        <v>0</v>
      </c>
      <c r="P939" s="792"/>
      <c r="Q939" s="792">
        <f t="shared" si="823"/>
        <v>0</v>
      </c>
      <c r="R939" s="792"/>
      <c r="S939" s="792">
        <f t="shared" si="824"/>
        <v>0</v>
      </c>
      <c r="T939" s="792"/>
      <c r="U939" s="792">
        <f t="shared" si="825"/>
        <v>0</v>
      </c>
      <c r="V939" s="792"/>
      <c r="W939" s="794"/>
      <c r="X939" s="795">
        <f t="shared" si="826"/>
        <v>0</v>
      </c>
      <c r="Y939" s="191"/>
      <c r="Z939" s="191">
        <f t="shared" si="827"/>
        <v>0</v>
      </c>
      <c r="AA939" s="191">
        <f t="shared" si="828"/>
        <v>0</v>
      </c>
      <c r="AB939" s="191">
        <f t="shared" si="829"/>
        <v>0</v>
      </c>
      <c r="AC939" s="191">
        <f t="shared" si="830"/>
        <v>0</v>
      </c>
      <c r="AD939" s="191">
        <f t="shared" ref="AD939:AE939" si="997">$F939*O939</f>
        <v>0</v>
      </c>
      <c r="AE939" s="191">
        <f t="shared" si="997"/>
        <v>0</v>
      </c>
      <c r="AF939" s="191">
        <f t="shared" si="832"/>
        <v>0</v>
      </c>
      <c r="AG939" s="191">
        <f t="shared" si="833"/>
        <v>0</v>
      </c>
      <c r="AH939" s="191">
        <f t="shared" si="834"/>
        <v>0</v>
      </c>
      <c r="AI939" s="191"/>
      <c r="AJ939" s="191"/>
      <c r="AK939" s="191"/>
    </row>
    <row r="940" spans="1:37">
      <c r="A940" s="787" t="str">
        <f t="shared" si="835"/>
        <v/>
      </c>
      <c r="B940" s="788" t="b">
        <f>IF(D939&lt;&gt;"",'PRODUCER INFORMATION '!$V$4)</f>
        <v>0</v>
      </c>
      <c r="C940" s="789" t="b">
        <f xml:space="preserve"> IF(D939&lt;&gt;"",'PRODUCER INFORMATION '!$Q$6)</f>
        <v>0</v>
      </c>
      <c r="D940" s="786"/>
      <c r="E940" s="790"/>
      <c r="F940" s="791"/>
      <c r="G940" s="792"/>
      <c r="H940" s="792">
        <f t="shared" si="818"/>
        <v>0</v>
      </c>
      <c r="I940" s="792"/>
      <c r="J940" s="792">
        <f t="shared" si="819"/>
        <v>0</v>
      </c>
      <c r="K940" s="792"/>
      <c r="L940" s="792">
        <f t="shared" si="820"/>
        <v>0</v>
      </c>
      <c r="M940" s="792"/>
      <c r="N940" s="792">
        <f t="shared" si="821"/>
        <v>0</v>
      </c>
      <c r="O940" s="793">
        <f t="shared" si="822"/>
        <v>0</v>
      </c>
      <c r="P940" s="792"/>
      <c r="Q940" s="792">
        <f t="shared" si="823"/>
        <v>0</v>
      </c>
      <c r="R940" s="792"/>
      <c r="S940" s="792">
        <f t="shared" si="824"/>
        <v>0</v>
      </c>
      <c r="T940" s="792"/>
      <c r="U940" s="792">
        <f t="shared" si="825"/>
        <v>0</v>
      </c>
      <c r="V940" s="792"/>
      <c r="W940" s="794"/>
      <c r="X940" s="795">
        <f t="shared" si="826"/>
        <v>0</v>
      </c>
      <c r="Y940" s="191"/>
      <c r="Z940" s="191">
        <f t="shared" si="827"/>
        <v>0</v>
      </c>
      <c r="AA940" s="191">
        <f t="shared" si="828"/>
        <v>0</v>
      </c>
      <c r="AB940" s="191">
        <f t="shared" si="829"/>
        <v>0</v>
      </c>
      <c r="AC940" s="191">
        <f t="shared" si="830"/>
        <v>0</v>
      </c>
      <c r="AD940" s="191">
        <f t="shared" ref="AD940:AE940" si="998">$F940*O940</f>
        <v>0</v>
      </c>
      <c r="AE940" s="191">
        <f t="shared" si="998"/>
        <v>0</v>
      </c>
      <c r="AF940" s="191">
        <f t="shared" si="832"/>
        <v>0</v>
      </c>
      <c r="AG940" s="191">
        <f t="shared" si="833"/>
        <v>0</v>
      </c>
      <c r="AH940" s="191">
        <f t="shared" si="834"/>
        <v>0</v>
      </c>
      <c r="AI940" s="191"/>
      <c r="AJ940" s="191"/>
      <c r="AK940" s="191"/>
    </row>
    <row r="941" spans="1:37">
      <c r="A941" s="787" t="str">
        <f t="shared" si="835"/>
        <v/>
      </c>
      <c r="B941" s="788" t="b">
        <f>IF(D940&lt;&gt;"",'PRODUCER INFORMATION '!$V$4)</f>
        <v>0</v>
      </c>
      <c r="C941" s="789" t="b">
        <f xml:space="preserve"> IF(D940&lt;&gt;"",'PRODUCER INFORMATION '!$Q$6)</f>
        <v>0</v>
      </c>
      <c r="D941" s="786"/>
      <c r="E941" s="790"/>
      <c r="F941" s="791"/>
      <c r="G941" s="792"/>
      <c r="H941" s="792">
        <f t="shared" si="818"/>
        <v>0</v>
      </c>
      <c r="I941" s="792"/>
      <c r="J941" s="792">
        <f t="shared" si="819"/>
        <v>0</v>
      </c>
      <c r="K941" s="792"/>
      <c r="L941" s="792">
        <f t="shared" si="820"/>
        <v>0</v>
      </c>
      <c r="M941" s="792"/>
      <c r="N941" s="792">
        <f t="shared" si="821"/>
        <v>0</v>
      </c>
      <c r="O941" s="793">
        <f t="shared" si="822"/>
        <v>0</v>
      </c>
      <c r="P941" s="792"/>
      <c r="Q941" s="792">
        <f t="shared" si="823"/>
        <v>0</v>
      </c>
      <c r="R941" s="792"/>
      <c r="S941" s="792">
        <f t="shared" si="824"/>
        <v>0</v>
      </c>
      <c r="T941" s="792"/>
      <c r="U941" s="792">
        <f t="shared" si="825"/>
        <v>0</v>
      </c>
      <c r="V941" s="792"/>
      <c r="W941" s="794"/>
      <c r="X941" s="795">
        <f t="shared" si="826"/>
        <v>0</v>
      </c>
      <c r="Y941" s="191"/>
      <c r="Z941" s="191">
        <f t="shared" si="827"/>
        <v>0</v>
      </c>
      <c r="AA941" s="191">
        <f t="shared" si="828"/>
        <v>0</v>
      </c>
      <c r="AB941" s="191">
        <f t="shared" si="829"/>
        <v>0</v>
      </c>
      <c r="AC941" s="191">
        <f t="shared" si="830"/>
        <v>0</v>
      </c>
      <c r="AD941" s="191">
        <f t="shared" ref="AD941:AE941" si="999">$F941*O941</f>
        <v>0</v>
      </c>
      <c r="AE941" s="191">
        <f t="shared" si="999"/>
        <v>0</v>
      </c>
      <c r="AF941" s="191">
        <f t="shared" si="832"/>
        <v>0</v>
      </c>
      <c r="AG941" s="191">
        <f t="shared" si="833"/>
        <v>0</v>
      </c>
      <c r="AH941" s="191">
        <f t="shared" si="834"/>
        <v>0</v>
      </c>
      <c r="AI941" s="191"/>
      <c r="AJ941" s="191"/>
      <c r="AK941" s="191"/>
    </row>
    <row r="942" spans="1:37">
      <c r="A942" s="787" t="str">
        <f t="shared" si="835"/>
        <v/>
      </c>
      <c r="B942" s="788" t="b">
        <f>IF(D941&lt;&gt;"",'PRODUCER INFORMATION '!$V$4)</f>
        <v>0</v>
      </c>
      <c r="C942" s="789" t="b">
        <f xml:space="preserve"> IF(D941&lt;&gt;"",'PRODUCER INFORMATION '!$Q$6)</f>
        <v>0</v>
      </c>
      <c r="D942" s="786"/>
      <c r="E942" s="790"/>
      <c r="F942" s="791"/>
      <c r="G942" s="792"/>
      <c r="H942" s="792">
        <f t="shared" si="818"/>
        <v>0</v>
      </c>
      <c r="I942" s="792"/>
      <c r="J942" s="792">
        <f t="shared" si="819"/>
        <v>0</v>
      </c>
      <c r="K942" s="792"/>
      <c r="L942" s="792">
        <f t="shared" si="820"/>
        <v>0</v>
      </c>
      <c r="M942" s="792"/>
      <c r="N942" s="792">
        <f t="shared" si="821"/>
        <v>0</v>
      </c>
      <c r="O942" s="793">
        <f t="shared" si="822"/>
        <v>0</v>
      </c>
      <c r="P942" s="792"/>
      <c r="Q942" s="792">
        <f t="shared" si="823"/>
        <v>0</v>
      </c>
      <c r="R942" s="792"/>
      <c r="S942" s="792">
        <f t="shared" si="824"/>
        <v>0</v>
      </c>
      <c r="T942" s="792"/>
      <c r="U942" s="792">
        <f t="shared" si="825"/>
        <v>0</v>
      </c>
      <c r="V942" s="792"/>
      <c r="W942" s="794"/>
      <c r="X942" s="795">
        <f t="shared" si="826"/>
        <v>0</v>
      </c>
      <c r="Y942" s="191"/>
      <c r="Z942" s="191">
        <f t="shared" si="827"/>
        <v>0</v>
      </c>
      <c r="AA942" s="191">
        <f t="shared" si="828"/>
        <v>0</v>
      </c>
      <c r="AB942" s="191">
        <f t="shared" si="829"/>
        <v>0</v>
      </c>
      <c r="AC942" s="191">
        <f t="shared" si="830"/>
        <v>0</v>
      </c>
      <c r="AD942" s="191">
        <f t="shared" ref="AD942:AE942" si="1000">$F942*O942</f>
        <v>0</v>
      </c>
      <c r="AE942" s="191">
        <f t="shared" si="1000"/>
        <v>0</v>
      </c>
      <c r="AF942" s="191">
        <f t="shared" si="832"/>
        <v>0</v>
      </c>
      <c r="AG942" s="191">
        <f t="shared" si="833"/>
        <v>0</v>
      </c>
      <c r="AH942" s="191">
        <f t="shared" si="834"/>
        <v>0</v>
      </c>
      <c r="AI942" s="191"/>
      <c r="AJ942" s="191"/>
      <c r="AK942" s="191"/>
    </row>
    <row r="943" spans="1:37">
      <c r="A943" s="787" t="str">
        <f t="shared" si="835"/>
        <v/>
      </c>
      <c r="B943" s="788" t="b">
        <f>IF(D942&lt;&gt;"",'PRODUCER INFORMATION '!$V$4)</f>
        <v>0</v>
      </c>
      <c r="C943" s="789" t="b">
        <f xml:space="preserve"> IF(D942&lt;&gt;"",'PRODUCER INFORMATION '!$Q$6)</f>
        <v>0</v>
      </c>
      <c r="D943" s="786"/>
      <c r="E943" s="790"/>
      <c r="F943" s="791"/>
      <c r="G943" s="792"/>
      <c r="H943" s="792">
        <f t="shared" si="818"/>
        <v>0</v>
      </c>
      <c r="I943" s="792"/>
      <c r="J943" s="792">
        <f t="shared" si="819"/>
        <v>0</v>
      </c>
      <c r="K943" s="792"/>
      <c r="L943" s="792">
        <f t="shared" si="820"/>
        <v>0</v>
      </c>
      <c r="M943" s="792"/>
      <c r="N943" s="792">
        <f t="shared" si="821"/>
        <v>0</v>
      </c>
      <c r="O943" s="793">
        <f t="shared" si="822"/>
        <v>0</v>
      </c>
      <c r="P943" s="792"/>
      <c r="Q943" s="792">
        <f t="shared" si="823"/>
        <v>0</v>
      </c>
      <c r="R943" s="792"/>
      <c r="S943" s="792">
        <f t="shared" si="824"/>
        <v>0</v>
      </c>
      <c r="T943" s="792"/>
      <c r="U943" s="792">
        <f t="shared" si="825"/>
        <v>0</v>
      </c>
      <c r="V943" s="792"/>
      <c r="W943" s="794"/>
      <c r="X943" s="795">
        <f t="shared" si="826"/>
        <v>0</v>
      </c>
      <c r="Y943" s="191"/>
      <c r="Z943" s="191">
        <f t="shared" si="827"/>
        <v>0</v>
      </c>
      <c r="AA943" s="191">
        <f t="shared" si="828"/>
        <v>0</v>
      </c>
      <c r="AB943" s="191">
        <f t="shared" si="829"/>
        <v>0</v>
      </c>
      <c r="AC943" s="191">
        <f t="shared" si="830"/>
        <v>0</v>
      </c>
      <c r="AD943" s="191">
        <f t="shared" ref="AD943:AE943" si="1001">$F943*O943</f>
        <v>0</v>
      </c>
      <c r="AE943" s="191">
        <f t="shared" si="1001"/>
        <v>0</v>
      </c>
      <c r="AF943" s="191">
        <f t="shared" si="832"/>
        <v>0</v>
      </c>
      <c r="AG943" s="191">
        <f t="shared" si="833"/>
        <v>0</v>
      </c>
      <c r="AH943" s="191">
        <f t="shared" si="834"/>
        <v>0</v>
      </c>
      <c r="AI943" s="191"/>
      <c r="AJ943" s="191"/>
      <c r="AK943" s="191"/>
    </row>
    <row r="944" spans="1:37">
      <c r="A944" s="787" t="str">
        <f t="shared" si="835"/>
        <v/>
      </c>
      <c r="B944" s="788" t="b">
        <f>IF(D943&lt;&gt;"",'PRODUCER INFORMATION '!$V$4)</f>
        <v>0</v>
      </c>
      <c r="C944" s="789" t="b">
        <f xml:space="preserve"> IF(D943&lt;&gt;"",'PRODUCER INFORMATION '!$Q$6)</f>
        <v>0</v>
      </c>
      <c r="D944" s="786"/>
      <c r="E944" s="790"/>
      <c r="F944" s="791"/>
      <c r="G944" s="792"/>
      <c r="H944" s="792">
        <f t="shared" si="818"/>
        <v>0</v>
      </c>
      <c r="I944" s="792"/>
      <c r="J944" s="792">
        <f t="shared" si="819"/>
        <v>0</v>
      </c>
      <c r="K944" s="792"/>
      <c r="L944" s="792">
        <f t="shared" si="820"/>
        <v>0</v>
      </c>
      <c r="M944" s="792"/>
      <c r="N944" s="792">
        <f t="shared" si="821"/>
        <v>0</v>
      </c>
      <c r="O944" s="793">
        <f t="shared" si="822"/>
        <v>0</v>
      </c>
      <c r="P944" s="792"/>
      <c r="Q944" s="792">
        <f t="shared" si="823"/>
        <v>0</v>
      </c>
      <c r="R944" s="792"/>
      <c r="S944" s="792">
        <f t="shared" si="824"/>
        <v>0</v>
      </c>
      <c r="T944" s="792"/>
      <c r="U944" s="792">
        <f t="shared" si="825"/>
        <v>0</v>
      </c>
      <c r="V944" s="792"/>
      <c r="W944" s="794"/>
      <c r="X944" s="795">
        <f t="shared" si="826"/>
        <v>0</v>
      </c>
      <c r="Y944" s="191"/>
      <c r="Z944" s="191">
        <f t="shared" si="827"/>
        <v>0</v>
      </c>
      <c r="AA944" s="191">
        <f t="shared" si="828"/>
        <v>0</v>
      </c>
      <c r="AB944" s="191">
        <f t="shared" si="829"/>
        <v>0</v>
      </c>
      <c r="AC944" s="191">
        <f t="shared" si="830"/>
        <v>0</v>
      </c>
      <c r="AD944" s="191">
        <f t="shared" ref="AD944:AE944" si="1002">$F944*O944</f>
        <v>0</v>
      </c>
      <c r="AE944" s="191">
        <f t="shared" si="1002"/>
        <v>0</v>
      </c>
      <c r="AF944" s="191">
        <f t="shared" si="832"/>
        <v>0</v>
      </c>
      <c r="AG944" s="191">
        <f t="shared" si="833"/>
        <v>0</v>
      </c>
      <c r="AH944" s="191">
        <f t="shared" si="834"/>
        <v>0</v>
      </c>
      <c r="AI944" s="191"/>
      <c r="AJ944" s="191"/>
      <c r="AK944" s="191"/>
    </row>
    <row r="945" spans="1:37">
      <c r="A945" s="787" t="str">
        <f t="shared" si="835"/>
        <v/>
      </c>
      <c r="B945" s="788" t="b">
        <f>IF(D944&lt;&gt;"",'PRODUCER INFORMATION '!$V$4)</f>
        <v>0</v>
      </c>
      <c r="C945" s="789" t="b">
        <f xml:space="preserve"> IF(D944&lt;&gt;"",'PRODUCER INFORMATION '!$Q$6)</f>
        <v>0</v>
      </c>
      <c r="D945" s="786"/>
      <c r="E945" s="790"/>
      <c r="F945" s="791"/>
      <c r="G945" s="792"/>
      <c r="H945" s="792">
        <f t="shared" si="818"/>
        <v>0</v>
      </c>
      <c r="I945" s="792"/>
      <c r="J945" s="792">
        <f t="shared" si="819"/>
        <v>0</v>
      </c>
      <c r="K945" s="792"/>
      <c r="L945" s="792">
        <f t="shared" si="820"/>
        <v>0</v>
      </c>
      <c r="M945" s="792"/>
      <c r="N945" s="792">
        <f t="shared" si="821"/>
        <v>0</v>
      </c>
      <c r="O945" s="793">
        <f t="shared" si="822"/>
        <v>0</v>
      </c>
      <c r="P945" s="792"/>
      <c r="Q945" s="792">
        <f t="shared" si="823"/>
        <v>0</v>
      </c>
      <c r="R945" s="792"/>
      <c r="S945" s="792">
        <f t="shared" si="824"/>
        <v>0</v>
      </c>
      <c r="T945" s="792"/>
      <c r="U945" s="792">
        <f t="shared" si="825"/>
        <v>0</v>
      </c>
      <c r="V945" s="792"/>
      <c r="W945" s="794"/>
      <c r="X945" s="795">
        <f t="shared" si="826"/>
        <v>0</v>
      </c>
      <c r="Y945" s="191"/>
      <c r="Z945" s="191">
        <f t="shared" si="827"/>
        <v>0</v>
      </c>
      <c r="AA945" s="191">
        <f t="shared" si="828"/>
        <v>0</v>
      </c>
      <c r="AB945" s="191">
        <f t="shared" si="829"/>
        <v>0</v>
      </c>
      <c r="AC945" s="191">
        <f t="shared" si="830"/>
        <v>0</v>
      </c>
      <c r="AD945" s="191">
        <f t="shared" ref="AD945:AE945" si="1003">$F945*O945</f>
        <v>0</v>
      </c>
      <c r="AE945" s="191">
        <f t="shared" si="1003"/>
        <v>0</v>
      </c>
      <c r="AF945" s="191">
        <f t="shared" si="832"/>
        <v>0</v>
      </c>
      <c r="AG945" s="191">
        <f t="shared" si="833"/>
        <v>0</v>
      </c>
      <c r="AH945" s="191">
        <f t="shared" si="834"/>
        <v>0</v>
      </c>
      <c r="AI945" s="191"/>
      <c r="AJ945" s="191"/>
      <c r="AK945" s="191"/>
    </row>
    <row r="946" spans="1:37">
      <c r="A946" s="787" t="str">
        <f t="shared" si="835"/>
        <v/>
      </c>
      <c r="B946" s="788" t="b">
        <f>IF(D945&lt;&gt;"",'PRODUCER INFORMATION '!$V$4)</f>
        <v>0</v>
      </c>
      <c r="C946" s="789" t="b">
        <f xml:space="preserve"> IF(D945&lt;&gt;"",'PRODUCER INFORMATION '!$Q$6)</f>
        <v>0</v>
      </c>
      <c r="D946" s="786"/>
      <c r="E946" s="790"/>
      <c r="F946" s="791"/>
      <c r="G946" s="792"/>
      <c r="H946" s="792">
        <f t="shared" si="818"/>
        <v>0</v>
      </c>
      <c r="I946" s="792"/>
      <c r="J946" s="792">
        <f t="shared" si="819"/>
        <v>0</v>
      </c>
      <c r="K946" s="792"/>
      <c r="L946" s="792">
        <f t="shared" si="820"/>
        <v>0</v>
      </c>
      <c r="M946" s="792"/>
      <c r="N946" s="792">
        <f t="shared" si="821"/>
        <v>0</v>
      </c>
      <c r="O946" s="793">
        <f t="shared" si="822"/>
        <v>0</v>
      </c>
      <c r="P946" s="792"/>
      <c r="Q946" s="792">
        <f t="shared" si="823"/>
        <v>0</v>
      </c>
      <c r="R946" s="792"/>
      <c r="S946" s="792">
        <f t="shared" si="824"/>
        <v>0</v>
      </c>
      <c r="T946" s="792"/>
      <c r="U946" s="792">
        <f t="shared" si="825"/>
        <v>0</v>
      </c>
      <c r="V946" s="792"/>
      <c r="W946" s="794"/>
      <c r="X946" s="795">
        <f t="shared" si="826"/>
        <v>0</v>
      </c>
      <c r="Y946" s="191"/>
      <c r="Z946" s="191">
        <f t="shared" si="827"/>
        <v>0</v>
      </c>
      <c r="AA946" s="191">
        <f t="shared" si="828"/>
        <v>0</v>
      </c>
      <c r="AB946" s="191">
        <f t="shared" si="829"/>
        <v>0</v>
      </c>
      <c r="AC946" s="191">
        <f t="shared" si="830"/>
        <v>0</v>
      </c>
      <c r="AD946" s="191">
        <f t="shared" ref="AD946:AE946" si="1004">$F946*O946</f>
        <v>0</v>
      </c>
      <c r="AE946" s="191">
        <f t="shared" si="1004"/>
        <v>0</v>
      </c>
      <c r="AF946" s="191">
        <f t="shared" si="832"/>
        <v>0</v>
      </c>
      <c r="AG946" s="191">
        <f t="shared" si="833"/>
        <v>0</v>
      </c>
      <c r="AH946" s="191">
        <f t="shared" si="834"/>
        <v>0</v>
      </c>
      <c r="AI946" s="191"/>
      <c r="AJ946" s="191"/>
      <c r="AK946" s="191"/>
    </row>
    <row r="947" spans="1:37">
      <c r="A947" s="787" t="str">
        <f t="shared" si="835"/>
        <v/>
      </c>
      <c r="B947" s="788" t="b">
        <f>IF(D946&lt;&gt;"",'PRODUCER INFORMATION '!$V$4)</f>
        <v>0</v>
      </c>
      <c r="C947" s="789" t="b">
        <f xml:space="preserve"> IF(D946&lt;&gt;"",'PRODUCER INFORMATION '!$Q$6)</f>
        <v>0</v>
      </c>
      <c r="D947" s="786"/>
      <c r="E947" s="790"/>
      <c r="F947" s="791"/>
      <c r="G947" s="792"/>
      <c r="H947" s="792">
        <f t="shared" si="818"/>
        <v>0</v>
      </c>
      <c r="I947" s="792"/>
      <c r="J947" s="792">
        <f t="shared" si="819"/>
        <v>0</v>
      </c>
      <c r="K947" s="792"/>
      <c r="L947" s="792">
        <f t="shared" si="820"/>
        <v>0</v>
      </c>
      <c r="M947" s="792"/>
      <c r="N947" s="792">
        <f t="shared" si="821"/>
        <v>0</v>
      </c>
      <c r="O947" s="793">
        <f t="shared" si="822"/>
        <v>0</v>
      </c>
      <c r="P947" s="792"/>
      <c r="Q947" s="792">
        <f t="shared" si="823"/>
        <v>0</v>
      </c>
      <c r="R947" s="792"/>
      <c r="S947" s="792">
        <f t="shared" si="824"/>
        <v>0</v>
      </c>
      <c r="T947" s="792"/>
      <c r="U947" s="792">
        <f t="shared" si="825"/>
        <v>0</v>
      </c>
      <c r="V947" s="792"/>
      <c r="W947" s="794"/>
      <c r="X947" s="795">
        <f t="shared" si="826"/>
        <v>0</v>
      </c>
      <c r="Y947" s="191"/>
      <c r="Z947" s="191">
        <f t="shared" si="827"/>
        <v>0</v>
      </c>
      <c r="AA947" s="191">
        <f t="shared" si="828"/>
        <v>0</v>
      </c>
      <c r="AB947" s="191">
        <f t="shared" si="829"/>
        <v>0</v>
      </c>
      <c r="AC947" s="191">
        <f t="shared" si="830"/>
        <v>0</v>
      </c>
      <c r="AD947" s="191">
        <f t="shared" ref="AD947:AE947" si="1005">$F947*O947</f>
        <v>0</v>
      </c>
      <c r="AE947" s="191">
        <f t="shared" si="1005"/>
        <v>0</v>
      </c>
      <c r="AF947" s="191">
        <f t="shared" si="832"/>
        <v>0</v>
      </c>
      <c r="AG947" s="191">
        <f t="shared" si="833"/>
        <v>0</v>
      </c>
      <c r="AH947" s="191">
        <f t="shared" si="834"/>
        <v>0</v>
      </c>
      <c r="AI947" s="191"/>
      <c r="AJ947" s="191"/>
      <c r="AK947" s="191"/>
    </row>
    <row r="948" spans="1:37">
      <c r="A948" s="787" t="str">
        <f t="shared" si="835"/>
        <v/>
      </c>
      <c r="B948" s="788" t="b">
        <f>IF(D947&lt;&gt;"",'PRODUCER INFORMATION '!$V$4)</f>
        <v>0</v>
      </c>
      <c r="C948" s="789" t="b">
        <f xml:space="preserve"> IF(D947&lt;&gt;"",'PRODUCER INFORMATION '!$Q$6)</f>
        <v>0</v>
      </c>
      <c r="D948" s="786"/>
      <c r="E948" s="790"/>
      <c r="F948" s="791"/>
      <c r="G948" s="792"/>
      <c r="H948" s="792">
        <f t="shared" si="818"/>
        <v>0</v>
      </c>
      <c r="I948" s="792"/>
      <c r="J948" s="792">
        <f t="shared" si="819"/>
        <v>0</v>
      </c>
      <c r="K948" s="792"/>
      <c r="L948" s="792">
        <f t="shared" si="820"/>
        <v>0</v>
      </c>
      <c r="M948" s="792"/>
      <c r="N948" s="792">
        <f t="shared" si="821"/>
        <v>0</v>
      </c>
      <c r="O948" s="793">
        <f t="shared" si="822"/>
        <v>0</v>
      </c>
      <c r="P948" s="792"/>
      <c r="Q948" s="792">
        <f t="shared" si="823"/>
        <v>0</v>
      </c>
      <c r="R948" s="792"/>
      <c r="S948" s="792">
        <f t="shared" si="824"/>
        <v>0</v>
      </c>
      <c r="T948" s="792"/>
      <c r="U948" s="792">
        <f t="shared" si="825"/>
        <v>0</v>
      </c>
      <c r="V948" s="792"/>
      <c r="W948" s="794"/>
      <c r="X948" s="795">
        <f t="shared" si="826"/>
        <v>0</v>
      </c>
      <c r="Y948" s="191"/>
      <c r="Z948" s="191">
        <f t="shared" si="827"/>
        <v>0</v>
      </c>
      <c r="AA948" s="191">
        <f t="shared" si="828"/>
        <v>0</v>
      </c>
      <c r="AB948" s="191">
        <f t="shared" si="829"/>
        <v>0</v>
      </c>
      <c r="AC948" s="191">
        <f t="shared" si="830"/>
        <v>0</v>
      </c>
      <c r="AD948" s="191">
        <f t="shared" ref="AD948:AE948" si="1006">$F948*O948</f>
        <v>0</v>
      </c>
      <c r="AE948" s="191">
        <f t="shared" si="1006"/>
        <v>0</v>
      </c>
      <c r="AF948" s="191">
        <f t="shared" si="832"/>
        <v>0</v>
      </c>
      <c r="AG948" s="191">
        <f t="shared" si="833"/>
        <v>0</v>
      </c>
      <c r="AH948" s="191">
        <f t="shared" si="834"/>
        <v>0</v>
      </c>
      <c r="AI948" s="191"/>
      <c r="AJ948" s="191"/>
      <c r="AK948" s="191"/>
    </row>
    <row r="949" spans="1:37">
      <c r="A949" s="787" t="str">
        <f t="shared" si="835"/>
        <v/>
      </c>
      <c r="B949" s="788" t="b">
        <f>IF(D948&lt;&gt;"",'PRODUCER INFORMATION '!$V$4)</f>
        <v>0</v>
      </c>
      <c r="C949" s="789" t="b">
        <f xml:space="preserve"> IF(D948&lt;&gt;"",'PRODUCER INFORMATION '!$Q$6)</f>
        <v>0</v>
      </c>
      <c r="D949" s="786"/>
      <c r="E949" s="790"/>
      <c r="F949" s="791"/>
      <c r="G949" s="792"/>
      <c r="H949" s="792">
        <f t="shared" si="818"/>
        <v>0</v>
      </c>
      <c r="I949" s="792"/>
      <c r="J949" s="792">
        <f t="shared" si="819"/>
        <v>0</v>
      </c>
      <c r="K949" s="792"/>
      <c r="L949" s="792">
        <f t="shared" si="820"/>
        <v>0</v>
      </c>
      <c r="M949" s="792"/>
      <c r="N949" s="792">
        <f t="shared" si="821"/>
        <v>0</v>
      </c>
      <c r="O949" s="793">
        <f t="shared" si="822"/>
        <v>0</v>
      </c>
      <c r="P949" s="792"/>
      <c r="Q949" s="792">
        <f t="shared" si="823"/>
        <v>0</v>
      </c>
      <c r="R949" s="792"/>
      <c r="S949" s="792">
        <f t="shared" si="824"/>
        <v>0</v>
      </c>
      <c r="T949" s="792"/>
      <c r="U949" s="792">
        <f t="shared" si="825"/>
        <v>0</v>
      </c>
      <c r="V949" s="792"/>
      <c r="W949" s="794"/>
      <c r="X949" s="795">
        <f t="shared" si="826"/>
        <v>0</v>
      </c>
      <c r="Y949" s="191"/>
      <c r="Z949" s="191">
        <f t="shared" si="827"/>
        <v>0</v>
      </c>
      <c r="AA949" s="191">
        <f t="shared" si="828"/>
        <v>0</v>
      </c>
      <c r="AB949" s="191">
        <f t="shared" si="829"/>
        <v>0</v>
      </c>
      <c r="AC949" s="191">
        <f t="shared" si="830"/>
        <v>0</v>
      </c>
      <c r="AD949" s="191">
        <f t="shared" ref="AD949:AE949" si="1007">$F949*O949</f>
        <v>0</v>
      </c>
      <c r="AE949" s="191">
        <f t="shared" si="1007"/>
        <v>0</v>
      </c>
      <c r="AF949" s="191">
        <f t="shared" si="832"/>
        <v>0</v>
      </c>
      <c r="AG949" s="191">
        <f t="shared" si="833"/>
        <v>0</v>
      </c>
      <c r="AH949" s="191">
        <f t="shared" si="834"/>
        <v>0</v>
      </c>
      <c r="AI949" s="191"/>
      <c r="AJ949" s="191"/>
      <c r="AK949" s="191"/>
    </row>
    <row r="950" spans="1:37">
      <c r="A950" s="787" t="str">
        <f t="shared" si="835"/>
        <v/>
      </c>
      <c r="B950" s="788" t="b">
        <f>IF(D949&lt;&gt;"",'PRODUCER INFORMATION '!$V$4)</f>
        <v>0</v>
      </c>
      <c r="C950" s="789" t="b">
        <f xml:space="preserve"> IF(D949&lt;&gt;"",'PRODUCER INFORMATION '!$Q$6)</f>
        <v>0</v>
      </c>
      <c r="D950" s="786"/>
      <c r="E950" s="790"/>
      <c r="F950" s="791"/>
      <c r="G950" s="792"/>
      <c r="H950" s="792">
        <f t="shared" si="818"/>
        <v>0</v>
      </c>
      <c r="I950" s="792"/>
      <c r="J950" s="792">
        <f t="shared" si="819"/>
        <v>0</v>
      </c>
      <c r="K950" s="792"/>
      <c r="L950" s="792">
        <f t="shared" si="820"/>
        <v>0</v>
      </c>
      <c r="M950" s="792"/>
      <c r="N950" s="792">
        <f t="shared" si="821"/>
        <v>0</v>
      </c>
      <c r="O950" s="793">
        <f t="shared" si="822"/>
        <v>0</v>
      </c>
      <c r="P950" s="792"/>
      <c r="Q950" s="792">
        <f t="shared" si="823"/>
        <v>0</v>
      </c>
      <c r="R950" s="792"/>
      <c r="S950" s="792">
        <f t="shared" si="824"/>
        <v>0</v>
      </c>
      <c r="T950" s="792"/>
      <c r="U950" s="792">
        <f t="shared" si="825"/>
        <v>0</v>
      </c>
      <c r="V950" s="792"/>
      <c r="W950" s="794"/>
      <c r="X950" s="795">
        <f t="shared" si="826"/>
        <v>0</v>
      </c>
      <c r="Y950" s="191"/>
      <c r="Z950" s="191">
        <f t="shared" si="827"/>
        <v>0</v>
      </c>
      <c r="AA950" s="191">
        <f t="shared" si="828"/>
        <v>0</v>
      </c>
      <c r="AB950" s="191">
        <f t="shared" si="829"/>
        <v>0</v>
      </c>
      <c r="AC950" s="191">
        <f t="shared" si="830"/>
        <v>0</v>
      </c>
      <c r="AD950" s="191">
        <f t="shared" ref="AD950:AE950" si="1008">$F950*O950</f>
        <v>0</v>
      </c>
      <c r="AE950" s="191">
        <f t="shared" si="1008"/>
        <v>0</v>
      </c>
      <c r="AF950" s="191">
        <f t="shared" si="832"/>
        <v>0</v>
      </c>
      <c r="AG950" s="191">
        <f t="shared" si="833"/>
        <v>0</v>
      </c>
      <c r="AH950" s="191">
        <f t="shared" si="834"/>
        <v>0</v>
      </c>
      <c r="AI950" s="191"/>
      <c r="AJ950" s="191"/>
      <c r="AK950" s="191"/>
    </row>
    <row r="951" spans="1:37">
      <c r="A951" s="787" t="str">
        <f t="shared" si="835"/>
        <v/>
      </c>
      <c r="B951" s="788" t="b">
        <f>IF(D950&lt;&gt;"",'PRODUCER INFORMATION '!$V$4)</f>
        <v>0</v>
      </c>
      <c r="C951" s="789" t="b">
        <f xml:space="preserve"> IF(D950&lt;&gt;"",'PRODUCER INFORMATION '!$Q$6)</f>
        <v>0</v>
      </c>
      <c r="D951" s="786"/>
      <c r="E951" s="790"/>
      <c r="F951" s="791"/>
      <c r="G951" s="792"/>
      <c r="H951" s="792">
        <f t="shared" si="818"/>
        <v>0</v>
      </c>
      <c r="I951" s="792"/>
      <c r="J951" s="792">
        <f t="shared" si="819"/>
        <v>0</v>
      </c>
      <c r="K951" s="792"/>
      <c r="L951" s="792">
        <f t="shared" si="820"/>
        <v>0</v>
      </c>
      <c r="M951" s="792"/>
      <c r="N951" s="792">
        <f t="shared" si="821"/>
        <v>0</v>
      </c>
      <c r="O951" s="793">
        <f t="shared" si="822"/>
        <v>0</v>
      </c>
      <c r="P951" s="792"/>
      <c r="Q951" s="792">
        <f t="shared" si="823"/>
        <v>0</v>
      </c>
      <c r="R951" s="792"/>
      <c r="S951" s="792">
        <f t="shared" si="824"/>
        <v>0</v>
      </c>
      <c r="T951" s="792"/>
      <c r="U951" s="792">
        <f t="shared" si="825"/>
        <v>0</v>
      </c>
      <c r="V951" s="792"/>
      <c r="W951" s="794"/>
      <c r="X951" s="795">
        <f t="shared" si="826"/>
        <v>0</v>
      </c>
      <c r="Y951" s="191"/>
      <c r="Z951" s="191">
        <f t="shared" si="827"/>
        <v>0</v>
      </c>
      <c r="AA951" s="191">
        <f t="shared" si="828"/>
        <v>0</v>
      </c>
      <c r="AB951" s="191">
        <f t="shared" si="829"/>
        <v>0</v>
      </c>
      <c r="AC951" s="191">
        <f t="shared" si="830"/>
        <v>0</v>
      </c>
      <c r="AD951" s="191">
        <f t="shared" ref="AD951:AE951" si="1009">$F951*O951</f>
        <v>0</v>
      </c>
      <c r="AE951" s="191">
        <f t="shared" si="1009"/>
        <v>0</v>
      </c>
      <c r="AF951" s="191">
        <f t="shared" si="832"/>
        <v>0</v>
      </c>
      <c r="AG951" s="191">
        <f t="shared" si="833"/>
        <v>0</v>
      </c>
      <c r="AH951" s="191">
        <f t="shared" si="834"/>
        <v>0</v>
      </c>
      <c r="AI951" s="191"/>
      <c r="AJ951" s="191"/>
      <c r="AK951" s="191"/>
    </row>
    <row r="952" spans="1:37">
      <c r="A952" s="787" t="str">
        <f t="shared" si="835"/>
        <v/>
      </c>
      <c r="B952" s="788" t="b">
        <f>IF(D951&lt;&gt;"",'PRODUCER INFORMATION '!$V$4)</f>
        <v>0</v>
      </c>
      <c r="C952" s="789" t="b">
        <f xml:space="preserve"> IF(D951&lt;&gt;"",'PRODUCER INFORMATION '!$Q$6)</f>
        <v>0</v>
      </c>
      <c r="D952" s="786"/>
      <c r="E952" s="790"/>
      <c r="F952" s="791"/>
      <c r="G952" s="792"/>
      <c r="H952" s="792">
        <f t="shared" si="818"/>
        <v>0</v>
      </c>
      <c r="I952" s="792"/>
      <c r="J952" s="792">
        <f t="shared" si="819"/>
        <v>0</v>
      </c>
      <c r="K952" s="792"/>
      <c r="L952" s="792">
        <f t="shared" si="820"/>
        <v>0</v>
      </c>
      <c r="M952" s="792"/>
      <c r="N952" s="792">
        <f t="shared" si="821"/>
        <v>0</v>
      </c>
      <c r="O952" s="793">
        <f t="shared" si="822"/>
        <v>0</v>
      </c>
      <c r="P952" s="792"/>
      <c r="Q952" s="792">
        <f t="shared" si="823"/>
        <v>0</v>
      </c>
      <c r="R952" s="792"/>
      <c r="S952" s="792">
        <f t="shared" si="824"/>
        <v>0</v>
      </c>
      <c r="T952" s="792"/>
      <c r="U952" s="792">
        <f t="shared" si="825"/>
        <v>0</v>
      </c>
      <c r="V952" s="792"/>
      <c r="W952" s="794"/>
      <c r="X952" s="795">
        <f t="shared" si="826"/>
        <v>0</v>
      </c>
      <c r="Y952" s="191"/>
      <c r="Z952" s="191">
        <f t="shared" si="827"/>
        <v>0</v>
      </c>
      <c r="AA952" s="191">
        <f t="shared" si="828"/>
        <v>0</v>
      </c>
      <c r="AB952" s="191">
        <f t="shared" si="829"/>
        <v>0</v>
      </c>
      <c r="AC952" s="191">
        <f t="shared" si="830"/>
        <v>0</v>
      </c>
      <c r="AD952" s="191">
        <f t="shared" ref="AD952:AE952" si="1010">$F952*O952</f>
        <v>0</v>
      </c>
      <c r="AE952" s="191">
        <f t="shared" si="1010"/>
        <v>0</v>
      </c>
      <c r="AF952" s="191">
        <f t="shared" si="832"/>
        <v>0</v>
      </c>
      <c r="AG952" s="191">
        <f t="shared" si="833"/>
        <v>0</v>
      </c>
      <c r="AH952" s="191">
        <f t="shared" si="834"/>
        <v>0</v>
      </c>
      <c r="AI952" s="191"/>
      <c r="AJ952" s="191"/>
      <c r="AK952" s="191"/>
    </row>
    <row r="953" spans="1:37">
      <c r="A953" s="787" t="str">
        <f t="shared" si="835"/>
        <v/>
      </c>
      <c r="B953" s="788" t="b">
        <f>IF(D952&lt;&gt;"",'PRODUCER INFORMATION '!$V$4)</f>
        <v>0</v>
      </c>
      <c r="C953" s="789" t="b">
        <f xml:space="preserve"> IF(D952&lt;&gt;"",'PRODUCER INFORMATION '!$Q$6)</f>
        <v>0</v>
      </c>
      <c r="D953" s="786"/>
      <c r="E953" s="790"/>
      <c r="F953" s="791"/>
      <c r="G953" s="792"/>
      <c r="H953" s="792">
        <f t="shared" si="818"/>
        <v>0</v>
      </c>
      <c r="I953" s="792"/>
      <c r="J953" s="792">
        <f t="shared" si="819"/>
        <v>0</v>
      </c>
      <c r="K953" s="792"/>
      <c r="L953" s="792">
        <f t="shared" si="820"/>
        <v>0</v>
      </c>
      <c r="M953" s="792"/>
      <c r="N953" s="792">
        <f t="shared" si="821"/>
        <v>0</v>
      </c>
      <c r="O953" s="793">
        <f t="shared" si="822"/>
        <v>0</v>
      </c>
      <c r="P953" s="792"/>
      <c r="Q953" s="792">
        <f t="shared" si="823"/>
        <v>0</v>
      </c>
      <c r="R953" s="792"/>
      <c r="S953" s="792">
        <f t="shared" si="824"/>
        <v>0</v>
      </c>
      <c r="T953" s="792"/>
      <c r="U953" s="792">
        <f t="shared" si="825"/>
        <v>0</v>
      </c>
      <c r="V953" s="792"/>
      <c r="W953" s="794"/>
      <c r="X953" s="795">
        <f t="shared" si="826"/>
        <v>0</v>
      </c>
      <c r="Y953" s="191"/>
      <c r="Z953" s="191">
        <f t="shared" si="827"/>
        <v>0</v>
      </c>
      <c r="AA953" s="191">
        <f t="shared" si="828"/>
        <v>0</v>
      </c>
      <c r="AB953" s="191">
        <f t="shared" si="829"/>
        <v>0</v>
      </c>
      <c r="AC953" s="191">
        <f t="shared" si="830"/>
        <v>0</v>
      </c>
      <c r="AD953" s="191">
        <f t="shared" ref="AD953:AE953" si="1011">$F953*O953</f>
        <v>0</v>
      </c>
      <c r="AE953" s="191">
        <f t="shared" si="1011"/>
        <v>0</v>
      </c>
      <c r="AF953" s="191">
        <f t="shared" si="832"/>
        <v>0</v>
      </c>
      <c r="AG953" s="191">
        <f t="shared" si="833"/>
        <v>0</v>
      </c>
      <c r="AH953" s="191">
        <f t="shared" si="834"/>
        <v>0</v>
      </c>
      <c r="AI953" s="191"/>
      <c r="AJ953" s="191"/>
      <c r="AK953" s="191"/>
    </row>
    <row r="954" spans="1:37">
      <c r="A954" s="787" t="str">
        <f t="shared" si="835"/>
        <v/>
      </c>
      <c r="B954" s="788" t="b">
        <f>IF(D953&lt;&gt;"",'PRODUCER INFORMATION '!$V$4)</f>
        <v>0</v>
      </c>
      <c r="C954" s="789" t="b">
        <f xml:space="preserve"> IF(D953&lt;&gt;"",'PRODUCER INFORMATION '!$Q$6)</f>
        <v>0</v>
      </c>
      <c r="D954" s="786"/>
      <c r="E954" s="790"/>
      <c r="F954" s="791"/>
      <c r="G954" s="792"/>
      <c r="H954" s="792">
        <f t="shared" si="818"/>
        <v>0</v>
      </c>
      <c r="I954" s="792"/>
      <c r="J954" s="792">
        <f t="shared" si="819"/>
        <v>0</v>
      </c>
      <c r="K954" s="792"/>
      <c r="L954" s="792">
        <f t="shared" si="820"/>
        <v>0</v>
      </c>
      <c r="M954" s="792"/>
      <c r="N954" s="792">
        <f t="shared" si="821"/>
        <v>0</v>
      </c>
      <c r="O954" s="793">
        <f t="shared" si="822"/>
        <v>0</v>
      </c>
      <c r="P954" s="792"/>
      <c r="Q954" s="792">
        <f t="shared" si="823"/>
        <v>0</v>
      </c>
      <c r="R954" s="792"/>
      <c r="S954" s="792">
        <f t="shared" si="824"/>
        <v>0</v>
      </c>
      <c r="T954" s="792"/>
      <c r="U954" s="792">
        <f t="shared" si="825"/>
        <v>0</v>
      </c>
      <c r="V954" s="792"/>
      <c r="W954" s="794"/>
      <c r="X954" s="795">
        <f t="shared" si="826"/>
        <v>0</v>
      </c>
      <c r="Y954" s="191"/>
      <c r="Z954" s="191">
        <f t="shared" si="827"/>
        <v>0</v>
      </c>
      <c r="AA954" s="191">
        <f t="shared" si="828"/>
        <v>0</v>
      </c>
      <c r="AB954" s="191">
        <f t="shared" si="829"/>
        <v>0</v>
      </c>
      <c r="AC954" s="191">
        <f t="shared" si="830"/>
        <v>0</v>
      </c>
      <c r="AD954" s="191">
        <f t="shared" ref="AD954:AE954" si="1012">$F954*O954</f>
        <v>0</v>
      </c>
      <c r="AE954" s="191">
        <f t="shared" si="1012"/>
        <v>0</v>
      </c>
      <c r="AF954" s="191">
        <f t="shared" si="832"/>
        <v>0</v>
      </c>
      <c r="AG954" s="191">
        <f t="shared" si="833"/>
        <v>0</v>
      </c>
      <c r="AH954" s="191">
        <f t="shared" si="834"/>
        <v>0</v>
      </c>
      <c r="AI954" s="191"/>
      <c r="AJ954" s="191"/>
      <c r="AK954" s="191"/>
    </row>
    <row r="955" spans="1:37">
      <c r="A955" s="787" t="str">
        <f t="shared" si="835"/>
        <v/>
      </c>
      <c r="B955" s="788" t="b">
        <f>IF(D954&lt;&gt;"",'PRODUCER INFORMATION '!$V$4)</f>
        <v>0</v>
      </c>
      <c r="C955" s="789" t="b">
        <f xml:space="preserve"> IF(D954&lt;&gt;"",'PRODUCER INFORMATION '!$Q$6)</f>
        <v>0</v>
      </c>
      <c r="D955" s="786"/>
      <c r="E955" s="790"/>
      <c r="F955" s="791"/>
      <c r="G955" s="792"/>
      <c r="H955" s="792">
        <f t="shared" si="818"/>
        <v>0</v>
      </c>
      <c r="I955" s="792"/>
      <c r="J955" s="792">
        <f t="shared" si="819"/>
        <v>0</v>
      </c>
      <c r="K955" s="792"/>
      <c r="L955" s="792">
        <f t="shared" si="820"/>
        <v>0</v>
      </c>
      <c r="M955" s="792"/>
      <c r="N955" s="792">
        <f t="shared" si="821"/>
        <v>0</v>
      </c>
      <c r="O955" s="793">
        <f t="shared" si="822"/>
        <v>0</v>
      </c>
      <c r="P955" s="792"/>
      <c r="Q955" s="792">
        <f t="shared" si="823"/>
        <v>0</v>
      </c>
      <c r="R955" s="792"/>
      <c r="S955" s="792">
        <f t="shared" si="824"/>
        <v>0</v>
      </c>
      <c r="T955" s="792"/>
      <c r="U955" s="792">
        <f t="shared" si="825"/>
        <v>0</v>
      </c>
      <c r="V955" s="792"/>
      <c r="W955" s="794"/>
      <c r="X955" s="795">
        <f t="shared" si="826"/>
        <v>0</v>
      </c>
      <c r="Y955" s="191"/>
      <c r="Z955" s="191">
        <f t="shared" si="827"/>
        <v>0</v>
      </c>
      <c r="AA955" s="191">
        <f t="shared" si="828"/>
        <v>0</v>
      </c>
      <c r="AB955" s="191">
        <f t="shared" si="829"/>
        <v>0</v>
      </c>
      <c r="AC955" s="191">
        <f t="shared" si="830"/>
        <v>0</v>
      </c>
      <c r="AD955" s="191">
        <f t="shared" ref="AD955:AE955" si="1013">$F955*O955</f>
        <v>0</v>
      </c>
      <c r="AE955" s="191">
        <f t="shared" si="1013"/>
        <v>0</v>
      </c>
      <c r="AF955" s="191">
        <f t="shared" si="832"/>
        <v>0</v>
      </c>
      <c r="AG955" s="191">
        <f t="shared" si="833"/>
        <v>0</v>
      </c>
      <c r="AH955" s="191">
        <f t="shared" si="834"/>
        <v>0</v>
      </c>
      <c r="AI955" s="191"/>
      <c r="AJ955" s="191"/>
      <c r="AK955" s="191"/>
    </row>
    <row r="956" spans="1:37">
      <c r="A956" s="787" t="str">
        <f t="shared" si="835"/>
        <v/>
      </c>
      <c r="B956" s="788" t="b">
        <f>IF(D955&lt;&gt;"",'PRODUCER INFORMATION '!$V$4)</f>
        <v>0</v>
      </c>
      <c r="C956" s="789" t="b">
        <f xml:space="preserve"> IF(D955&lt;&gt;"",'PRODUCER INFORMATION '!$Q$6)</f>
        <v>0</v>
      </c>
      <c r="D956" s="786"/>
      <c r="E956" s="790"/>
      <c r="F956" s="791"/>
      <c r="G956" s="792"/>
      <c r="H956" s="792">
        <f t="shared" si="818"/>
        <v>0</v>
      </c>
      <c r="I956" s="792"/>
      <c r="J956" s="792">
        <f t="shared" si="819"/>
        <v>0</v>
      </c>
      <c r="K956" s="792"/>
      <c r="L956" s="792">
        <f t="shared" si="820"/>
        <v>0</v>
      </c>
      <c r="M956" s="792"/>
      <c r="N956" s="792">
        <f t="shared" si="821"/>
        <v>0</v>
      </c>
      <c r="O956" s="793">
        <f t="shared" si="822"/>
        <v>0</v>
      </c>
      <c r="P956" s="792"/>
      <c r="Q956" s="792">
        <f t="shared" si="823"/>
        <v>0</v>
      </c>
      <c r="R956" s="792"/>
      <c r="S956" s="792">
        <f t="shared" si="824"/>
        <v>0</v>
      </c>
      <c r="T956" s="792"/>
      <c r="U956" s="792">
        <f t="shared" si="825"/>
        <v>0</v>
      </c>
      <c r="V956" s="792"/>
      <c r="W956" s="794"/>
      <c r="X956" s="795">
        <f t="shared" si="826"/>
        <v>0</v>
      </c>
      <c r="Y956" s="191"/>
      <c r="Z956" s="191">
        <f t="shared" si="827"/>
        <v>0</v>
      </c>
      <c r="AA956" s="191">
        <f t="shared" si="828"/>
        <v>0</v>
      </c>
      <c r="AB956" s="191">
        <f t="shared" si="829"/>
        <v>0</v>
      </c>
      <c r="AC956" s="191">
        <f t="shared" si="830"/>
        <v>0</v>
      </c>
      <c r="AD956" s="191">
        <f t="shared" ref="AD956:AE956" si="1014">$F956*O956</f>
        <v>0</v>
      </c>
      <c r="AE956" s="191">
        <f t="shared" si="1014"/>
        <v>0</v>
      </c>
      <c r="AF956" s="191">
        <f t="shared" si="832"/>
        <v>0</v>
      </c>
      <c r="AG956" s="191">
        <f t="shared" si="833"/>
        <v>0</v>
      </c>
      <c r="AH956" s="191">
        <f t="shared" si="834"/>
        <v>0</v>
      </c>
      <c r="AI956" s="191"/>
      <c r="AJ956" s="191"/>
      <c r="AK956" s="191"/>
    </row>
    <row r="957" spans="1:37">
      <c r="A957" s="787" t="str">
        <f t="shared" si="835"/>
        <v/>
      </c>
      <c r="B957" s="788" t="b">
        <f>IF(D956&lt;&gt;"",'PRODUCER INFORMATION '!$V$4)</f>
        <v>0</v>
      </c>
      <c r="C957" s="789" t="b">
        <f xml:space="preserve"> IF(D956&lt;&gt;"",'PRODUCER INFORMATION '!$Q$6)</f>
        <v>0</v>
      </c>
      <c r="D957" s="786"/>
      <c r="E957" s="790"/>
      <c r="F957" s="791"/>
      <c r="G957" s="792"/>
      <c r="H957" s="792">
        <f t="shared" si="818"/>
        <v>0</v>
      </c>
      <c r="I957" s="792"/>
      <c r="J957" s="792">
        <f t="shared" si="819"/>
        <v>0</v>
      </c>
      <c r="K957" s="792"/>
      <c r="L957" s="792">
        <f t="shared" si="820"/>
        <v>0</v>
      </c>
      <c r="M957" s="792"/>
      <c r="N957" s="792">
        <f t="shared" si="821"/>
        <v>0</v>
      </c>
      <c r="O957" s="793">
        <f t="shared" si="822"/>
        <v>0</v>
      </c>
      <c r="P957" s="792"/>
      <c r="Q957" s="792">
        <f t="shared" si="823"/>
        <v>0</v>
      </c>
      <c r="R957" s="792"/>
      <c r="S957" s="792">
        <f t="shared" si="824"/>
        <v>0</v>
      </c>
      <c r="T957" s="792"/>
      <c r="U957" s="792">
        <f t="shared" si="825"/>
        <v>0</v>
      </c>
      <c r="V957" s="792"/>
      <c r="W957" s="794"/>
      <c r="X957" s="795">
        <f t="shared" si="826"/>
        <v>0</v>
      </c>
      <c r="Y957" s="191"/>
      <c r="Z957" s="191">
        <f t="shared" si="827"/>
        <v>0</v>
      </c>
      <c r="AA957" s="191">
        <f t="shared" si="828"/>
        <v>0</v>
      </c>
      <c r="AB957" s="191">
        <f t="shared" si="829"/>
        <v>0</v>
      </c>
      <c r="AC957" s="191">
        <f t="shared" si="830"/>
        <v>0</v>
      </c>
      <c r="AD957" s="191">
        <f t="shared" ref="AD957:AE957" si="1015">$F957*O957</f>
        <v>0</v>
      </c>
      <c r="AE957" s="191">
        <f t="shared" si="1015"/>
        <v>0</v>
      </c>
      <c r="AF957" s="191">
        <f t="shared" si="832"/>
        <v>0</v>
      </c>
      <c r="AG957" s="191">
        <f t="shared" si="833"/>
        <v>0</v>
      </c>
      <c r="AH957" s="191">
        <f t="shared" si="834"/>
        <v>0</v>
      </c>
      <c r="AI957" s="191"/>
      <c r="AJ957" s="191"/>
      <c r="AK957" s="191"/>
    </row>
    <row r="958" spans="1:37">
      <c r="A958" s="787" t="str">
        <f t="shared" si="835"/>
        <v/>
      </c>
      <c r="B958" s="788" t="b">
        <f>IF(D957&lt;&gt;"",'PRODUCER INFORMATION '!$V$4)</f>
        <v>0</v>
      </c>
      <c r="C958" s="789" t="b">
        <f xml:space="preserve"> IF(D957&lt;&gt;"",'PRODUCER INFORMATION '!$Q$6)</f>
        <v>0</v>
      </c>
      <c r="D958" s="786"/>
      <c r="E958" s="790"/>
      <c r="F958" s="791"/>
      <c r="G958" s="792"/>
      <c r="H958" s="792">
        <f t="shared" si="818"/>
        <v>0</v>
      </c>
      <c r="I958" s="792"/>
      <c r="J958" s="792">
        <f t="shared" si="819"/>
        <v>0</v>
      </c>
      <c r="K958" s="792"/>
      <c r="L958" s="792">
        <f t="shared" si="820"/>
        <v>0</v>
      </c>
      <c r="M958" s="792"/>
      <c r="N958" s="792">
        <f t="shared" si="821"/>
        <v>0</v>
      </c>
      <c r="O958" s="793">
        <f t="shared" si="822"/>
        <v>0</v>
      </c>
      <c r="P958" s="792"/>
      <c r="Q958" s="792">
        <f t="shared" si="823"/>
        <v>0</v>
      </c>
      <c r="R958" s="792"/>
      <c r="S958" s="792">
        <f t="shared" si="824"/>
        <v>0</v>
      </c>
      <c r="T958" s="792"/>
      <c r="U958" s="792">
        <f t="shared" si="825"/>
        <v>0</v>
      </c>
      <c r="V958" s="792"/>
      <c r="W958" s="794"/>
      <c r="X958" s="795">
        <f t="shared" si="826"/>
        <v>0</v>
      </c>
      <c r="Y958" s="191"/>
      <c r="Z958" s="191">
        <f t="shared" si="827"/>
        <v>0</v>
      </c>
      <c r="AA958" s="191">
        <f t="shared" si="828"/>
        <v>0</v>
      </c>
      <c r="AB958" s="191">
        <f t="shared" si="829"/>
        <v>0</v>
      </c>
      <c r="AC958" s="191">
        <f t="shared" si="830"/>
        <v>0</v>
      </c>
      <c r="AD958" s="191">
        <f t="shared" ref="AD958:AE958" si="1016">$F958*O958</f>
        <v>0</v>
      </c>
      <c r="AE958" s="191">
        <f t="shared" si="1016"/>
        <v>0</v>
      </c>
      <c r="AF958" s="191">
        <f t="shared" si="832"/>
        <v>0</v>
      </c>
      <c r="AG958" s="191">
        <f t="shared" si="833"/>
        <v>0</v>
      </c>
      <c r="AH958" s="191">
        <f t="shared" si="834"/>
        <v>0</v>
      </c>
      <c r="AI958" s="191"/>
      <c r="AJ958" s="191"/>
      <c r="AK958" s="191"/>
    </row>
    <row r="959" spans="1:37">
      <c r="A959" s="787" t="str">
        <f t="shared" si="835"/>
        <v/>
      </c>
      <c r="B959" s="788" t="b">
        <f>IF(D958&lt;&gt;"",'PRODUCER INFORMATION '!$V$4)</f>
        <v>0</v>
      </c>
      <c r="C959" s="789" t="b">
        <f xml:space="preserve"> IF(D958&lt;&gt;"",'PRODUCER INFORMATION '!$Q$6)</f>
        <v>0</v>
      </c>
      <c r="D959" s="786"/>
      <c r="E959" s="790"/>
      <c r="F959" s="791"/>
      <c r="G959" s="792"/>
      <c r="H959" s="792">
        <f t="shared" si="818"/>
        <v>0</v>
      </c>
      <c r="I959" s="792"/>
      <c r="J959" s="792">
        <f t="shared" si="819"/>
        <v>0</v>
      </c>
      <c r="K959" s="792"/>
      <c r="L959" s="792">
        <f t="shared" si="820"/>
        <v>0</v>
      </c>
      <c r="M959" s="792"/>
      <c r="N959" s="792">
        <f t="shared" si="821"/>
        <v>0</v>
      </c>
      <c r="O959" s="793">
        <f t="shared" si="822"/>
        <v>0</v>
      </c>
      <c r="P959" s="792"/>
      <c r="Q959" s="792">
        <f t="shared" si="823"/>
        <v>0</v>
      </c>
      <c r="R959" s="792"/>
      <c r="S959" s="792">
        <f t="shared" si="824"/>
        <v>0</v>
      </c>
      <c r="T959" s="792"/>
      <c r="U959" s="792">
        <f t="shared" si="825"/>
        <v>0</v>
      </c>
      <c r="V959" s="792"/>
      <c r="W959" s="794"/>
      <c r="X959" s="795">
        <f t="shared" si="826"/>
        <v>0</v>
      </c>
      <c r="Y959" s="191"/>
      <c r="Z959" s="191">
        <f t="shared" si="827"/>
        <v>0</v>
      </c>
      <c r="AA959" s="191">
        <f t="shared" si="828"/>
        <v>0</v>
      </c>
      <c r="AB959" s="191">
        <f t="shared" si="829"/>
        <v>0</v>
      </c>
      <c r="AC959" s="191">
        <f t="shared" si="830"/>
        <v>0</v>
      </c>
      <c r="AD959" s="191">
        <f t="shared" ref="AD959:AE959" si="1017">$F959*O959</f>
        <v>0</v>
      </c>
      <c r="AE959" s="191">
        <f t="shared" si="1017"/>
        <v>0</v>
      </c>
      <c r="AF959" s="191">
        <f t="shared" si="832"/>
        <v>0</v>
      </c>
      <c r="AG959" s="191">
        <f t="shared" si="833"/>
        <v>0</v>
      </c>
      <c r="AH959" s="191">
        <f t="shared" si="834"/>
        <v>0</v>
      </c>
      <c r="AI959" s="191"/>
      <c r="AJ959" s="191"/>
      <c r="AK959" s="191"/>
    </row>
    <row r="960" spans="1:37">
      <c r="A960" s="787" t="str">
        <f t="shared" si="835"/>
        <v/>
      </c>
      <c r="B960" s="788" t="b">
        <f>IF(D959&lt;&gt;"",'PRODUCER INFORMATION '!$V$4)</f>
        <v>0</v>
      </c>
      <c r="C960" s="789" t="b">
        <f xml:space="preserve"> IF(D959&lt;&gt;"",'PRODUCER INFORMATION '!$Q$6)</f>
        <v>0</v>
      </c>
      <c r="D960" s="786"/>
      <c r="E960" s="790"/>
      <c r="F960" s="791"/>
      <c r="G960" s="792"/>
      <c r="H960" s="792">
        <f t="shared" si="818"/>
        <v>0</v>
      </c>
      <c r="I960" s="792"/>
      <c r="J960" s="792">
        <f t="shared" si="819"/>
        <v>0</v>
      </c>
      <c r="K960" s="792"/>
      <c r="L960" s="792">
        <f t="shared" si="820"/>
        <v>0</v>
      </c>
      <c r="M960" s="792"/>
      <c r="N960" s="792">
        <f t="shared" si="821"/>
        <v>0</v>
      </c>
      <c r="O960" s="793">
        <f t="shared" si="822"/>
        <v>0</v>
      </c>
      <c r="P960" s="792"/>
      <c r="Q960" s="792">
        <f t="shared" si="823"/>
        <v>0</v>
      </c>
      <c r="R960" s="792"/>
      <c r="S960" s="792">
        <f t="shared" si="824"/>
        <v>0</v>
      </c>
      <c r="T960" s="792"/>
      <c r="U960" s="792">
        <f t="shared" si="825"/>
        <v>0</v>
      </c>
      <c r="V960" s="792"/>
      <c r="W960" s="794"/>
      <c r="X960" s="795">
        <f t="shared" si="826"/>
        <v>0</v>
      </c>
      <c r="Y960" s="191"/>
      <c r="Z960" s="191">
        <f t="shared" si="827"/>
        <v>0</v>
      </c>
      <c r="AA960" s="191">
        <f t="shared" si="828"/>
        <v>0</v>
      </c>
      <c r="AB960" s="191">
        <f t="shared" si="829"/>
        <v>0</v>
      </c>
      <c r="AC960" s="191">
        <f t="shared" si="830"/>
        <v>0</v>
      </c>
      <c r="AD960" s="191">
        <f t="shared" ref="AD960:AE960" si="1018">$F960*O960</f>
        <v>0</v>
      </c>
      <c r="AE960" s="191">
        <f t="shared" si="1018"/>
        <v>0</v>
      </c>
      <c r="AF960" s="191">
        <f t="shared" si="832"/>
        <v>0</v>
      </c>
      <c r="AG960" s="191">
        <f t="shared" si="833"/>
        <v>0</v>
      </c>
      <c r="AH960" s="191">
        <f t="shared" si="834"/>
        <v>0</v>
      </c>
      <c r="AI960" s="191"/>
      <c r="AJ960" s="191"/>
      <c r="AK960" s="191"/>
    </row>
    <row r="961" spans="1:37">
      <c r="A961" s="787" t="str">
        <f t="shared" si="835"/>
        <v/>
      </c>
      <c r="B961" s="788" t="b">
        <f>IF(D960&lt;&gt;"",'PRODUCER INFORMATION '!$V$4)</f>
        <v>0</v>
      </c>
      <c r="C961" s="789" t="b">
        <f xml:space="preserve"> IF(D960&lt;&gt;"",'PRODUCER INFORMATION '!$Q$6)</f>
        <v>0</v>
      </c>
      <c r="D961" s="786"/>
      <c r="E961" s="790"/>
      <c r="F961" s="791"/>
      <c r="G961" s="792"/>
      <c r="H961" s="792">
        <f t="shared" si="818"/>
        <v>0</v>
      </c>
      <c r="I961" s="792"/>
      <c r="J961" s="792">
        <f t="shared" si="819"/>
        <v>0</v>
      </c>
      <c r="K961" s="792"/>
      <c r="L961" s="792">
        <f t="shared" si="820"/>
        <v>0</v>
      </c>
      <c r="M961" s="792"/>
      <c r="N961" s="792">
        <f t="shared" si="821"/>
        <v>0</v>
      </c>
      <c r="O961" s="793">
        <f t="shared" si="822"/>
        <v>0</v>
      </c>
      <c r="P961" s="792"/>
      <c r="Q961" s="792">
        <f t="shared" si="823"/>
        <v>0</v>
      </c>
      <c r="R961" s="792"/>
      <c r="S961" s="792">
        <f t="shared" si="824"/>
        <v>0</v>
      </c>
      <c r="T961" s="792"/>
      <c r="U961" s="792">
        <f t="shared" si="825"/>
        <v>0</v>
      </c>
      <c r="V961" s="792"/>
      <c r="W961" s="794"/>
      <c r="X961" s="795">
        <f t="shared" si="826"/>
        <v>0</v>
      </c>
      <c r="Y961" s="191"/>
      <c r="Z961" s="191">
        <f t="shared" si="827"/>
        <v>0</v>
      </c>
      <c r="AA961" s="191">
        <f t="shared" si="828"/>
        <v>0</v>
      </c>
      <c r="AB961" s="191">
        <f t="shared" si="829"/>
        <v>0</v>
      </c>
      <c r="AC961" s="191">
        <f t="shared" si="830"/>
        <v>0</v>
      </c>
      <c r="AD961" s="191">
        <f t="shared" ref="AD961:AE961" si="1019">$F961*O961</f>
        <v>0</v>
      </c>
      <c r="AE961" s="191">
        <f t="shared" si="1019"/>
        <v>0</v>
      </c>
      <c r="AF961" s="191">
        <f t="shared" si="832"/>
        <v>0</v>
      </c>
      <c r="AG961" s="191">
        <f t="shared" si="833"/>
        <v>0</v>
      </c>
      <c r="AH961" s="191">
        <f t="shared" si="834"/>
        <v>0</v>
      </c>
      <c r="AI961" s="191"/>
      <c r="AJ961" s="191"/>
      <c r="AK961" s="191"/>
    </row>
    <row r="962" spans="1:37">
      <c r="A962" s="787" t="str">
        <f t="shared" si="835"/>
        <v/>
      </c>
      <c r="B962" s="788" t="b">
        <f>IF(D961&lt;&gt;"",'PRODUCER INFORMATION '!$V$4)</f>
        <v>0</v>
      </c>
      <c r="C962" s="789" t="b">
        <f xml:space="preserve"> IF(D961&lt;&gt;"",'PRODUCER INFORMATION '!$Q$6)</f>
        <v>0</v>
      </c>
      <c r="D962" s="786"/>
      <c r="E962" s="790"/>
      <c r="F962" s="791"/>
      <c r="G962" s="792"/>
      <c r="H962" s="792">
        <f t="shared" si="818"/>
        <v>0</v>
      </c>
      <c r="I962" s="792"/>
      <c r="J962" s="792">
        <f t="shared" si="819"/>
        <v>0</v>
      </c>
      <c r="K962" s="792"/>
      <c r="L962" s="792">
        <f t="shared" si="820"/>
        <v>0</v>
      </c>
      <c r="M962" s="792"/>
      <c r="N962" s="792">
        <f t="shared" si="821"/>
        <v>0</v>
      </c>
      <c r="O962" s="793">
        <f t="shared" si="822"/>
        <v>0</v>
      </c>
      <c r="P962" s="792"/>
      <c r="Q962" s="792">
        <f t="shared" si="823"/>
        <v>0</v>
      </c>
      <c r="R962" s="792"/>
      <c r="S962" s="792">
        <f t="shared" si="824"/>
        <v>0</v>
      </c>
      <c r="T962" s="792"/>
      <c r="U962" s="792">
        <f t="shared" si="825"/>
        <v>0</v>
      </c>
      <c r="V962" s="792"/>
      <c r="W962" s="794"/>
      <c r="X962" s="795">
        <f t="shared" si="826"/>
        <v>0</v>
      </c>
      <c r="Y962" s="191"/>
      <c r="Z962" s="191">
        <f t="shared" si="827"/>
        <v>0</v>
      </c>
      <c r="AA962" s="191">
        <f t="shared" si="828"/>
        <v>0</v>
      </c>
      <c r="AB962" s="191">
        <f t="shared" si="829"/>
        <v>0</v>
      </c>
      <c r="AC962" s="191">
        <f t="shared" si="830"/>
        <v>0</v>
      </c>
      <c r="AD962" s="191">
        <f t="shared" ref="AD962:AE962" si="1020">$F962*O962</f>
        <v>0</v>
      </c>
      <c r="AE962" s="191">
        <f t="shared" si="1020"/>
        <v>0</v>
      </c>
      <c r="AF962" s="191">
        <f t="shared" si="832"/>
        <v>0</v>
      </c>
      <c r="AG962" s="191">
        <f t="shared" si="833"/>
        <v>0</v>
      </c>
      <c r="AH962" s="191">
        <f t="shared" si="834"/>
        <v>0</v>
      </c>
      <c r="AI962" s="191"/>
      <c r="AJ962" s="191"/>
      <c r="AK962" s="191"/>
    </row>
    <row r="963" spans="1:37">
      <c r="A963" s="787" t="str">
        <f t="shared" si="835"/>
        <v/>
      </c>
      <c r="B963" s="788" t="b">
        <f>IF(D962&lt;&gt;"",'PRODUCER INFORMATION '!$V$4)</f>
        <v>0</v>
      </c>
      <c r="C963" s="789" t="b">
        <f xml:space="preserve"> IF(D962&lt;&gt;"",'PRODUCER INFORMATION '!$Q$6)</f>
        <v>0</v>
      </c>
      <c r="D963" s="786"/>
      <c r="E963" s="790"/>
      <c r="F963" s="791"/>
      <c r="G963" s="792"/>
      <c r="H963" s="792">
        <f t="shared" si="818"/>
        <v>0</v>
      </c>
      <c r="I963" s="792"/>
      <c r="J963" s="792">
        <f t="shared" si="819"/>
        <v>0</v>
      </c>
      <c r="K963" s="792"/>
      <c r="L963" s="792">
        <f t="shared" si="820"/>
        <v>0</v>
      </c>
      <c r="M963" s="792"/>
      <c r="N963" s="792">
        <f t="shared" si="821"/>
        <v>0</v>
      </c>
      <c r="O963" s="793">
        <f t="shared" si="822"/>
        <v>0</v>
      </c>
      <c r="P963" s="792"/>
      <c r="Q963" s="792">
        <f t="shared" si="823"/>
        <v>0</v>
      </c>
      <c r="R963" s="792"/>
      <c r="S963" s="792">
        <f t="shared" si="824"/>
        <v>0</v>
      </c>
      <c r="T963" s="792"/>
      <c r="U963" s="792">
        <f t="shared" si="825"/>
        <v>0</v>
      </c>
      <c r="V963" s="792"/>
      <c r="W963" s="794"/>
      <c r="X963" s="795">
        <f t="shared" si="826"/>
        <v>0</v>
      </c>
      <c r="Y963" s="191"/>
      <c r="Z963" s="191">
        <f t="shared" si="827"/>
        <v>0</v>
      </c>
      <c r="AA963" s="191">
        <f t="shared" si="828"/>
        <v>0</v>
      </c>
      <c r="AB963" s="191">
        <f t="shared" si="829"/>
        <v>0</v>
      </c>
      <c r="AC963" s="191">
        <f t="shared" si="830"/>
        <v>0</v>
      </c>
      <c r="AD963" s="191">
        <f t="shared" ref="AD963:AE963" si="1021">$F963*O963</f>
        <v>0</v>
      </c>
      <c r="AE963" s="191">
        <f t="shared" si="1021"/>
        <v>0</v>
      </c>
      <c r="AF963" s="191">
        <f t="shared" si="832"/>
        <v>0</v>
      </c>
      <c r="AG963" s="191">
        <f t="shared" si="833"/>
        <v>0</v>
      </c>
      <c r="AH963" s="191">
        <f t="shared" si="834"/>
        <v>0</v>
      </c>
      <c r="AI963" s="191"/>
      <c r="AJ963" s="191"/>
      <c r="AK963" s="191"/>
    </row>
    <row r="964" spans="1:37">
      <c r="A964" s="787" t="str">
        <f t="shared" si="835"/>
        <v/>
      </c>
      <c r="B964" s="788" t="b">
        <f>IF(D963&lt;&gt;"",'PRODUCER INFORMATION '!$V$4)</f>
        <v>0</v>
      </c>
      <c r="C964" s="789" t="b">
        <f xml:space="preserve"> IF(D963&lt;&gt;"",'PRODUCER INFORMATION '!$Q$6)</f>
        <v>0</v>
      </c>
      <c r="D964" s="786"/>
      <c r="E964" s="790"/>
      <c r="F964" s="791"/>
      <c r="G964" s="792"/>
      <c r="H964" s="792">
        <f t="shared" si="818"/>
        <v>0</v>
      </c>
      <c r="I964" s="792"/>
      <c r="J964" s="792">
        <f t="shared" si="819"/>
        <v>0</v>
      </c>
      <c r="K964" s="792"/>
      <c r="L964" s="792">
        <f t="shared" si="820"/>
        <v>0</v>
      </c>
      <c r="M964" s="792"/>
      <c r="N964" s="792">
        <f t="shared" si="821"/>
        <v>0</v>
      </c>
      <c r="O964" s="793">
        <f t="shared" si="822"/>
        <v>0</v>
      </c>
      <c r="P964" s="792"/>
      <c r="Q964" s="792">
        <f t="shared" si="823"/>
        <v>0</v>
      </c>
      <c r="R964" s="792"/>
      <c r="S964" s="792">
        <f t="shared" si="824"/>
        <v>0</v>
      </c>
      <c r="T964" s="792"/>
      <c r="U964" s="792">
        <f t="shared" si="825"/>
        <v>0</v>
      </c>
      <c r="V964" s="792"/>
      <c r="W964" s="794"/>
      <c r="X964" s="795">
        <f t="shared" si="826"/>
        <v>0</v>
      </c>
      <c r="Y964" s="191"/>
      <c r="Z964" s="191">
        <f t="shared" si="827"/>
        <v>0</v>
      </c>
      <c r="AA964" s="191">
        <f t="shared" si="828"/>
        <v>0</v>
      </c>
      <c r="AB964" s="191">
        <f t="shared" si="829"/>
        <v>0</v>
      </c>
      <c r="AC964" s="191">
        <f t="shared" si="830"/>
        <v>0</v>
      </c>
      <c r="AD964" s="191">
        <f t="shared" ref="AD964:AE964" si="1022">$F964*O964</f>
        <v>0</v>
      </c>
      <c r="AE964" s="191">
        <f t="shared" si="1022"/>
        <v>0</v>
      </c>
      <c r="AF964" s="191">
        <f t="shared" si="832"/>
        <v>0</v>
      </c>
      <c r="AG964" s="191">
        <f t="shared" si="833"/>
        <v>0</v>
      </c>
      <c r="AH964" s="191">
        <f t="shared" si="834"/>
        <v>0</v>
      </c>
      <c r="AI964" s="191"/>
      <c r="AJ964" s="191"/>
      <c r="AK964" s="191"/>
    </row>
    <row r="965" spans="1:37">
      <c r="A965" s="787" t="str">
        <f t="shared" si="835"/>
        <v/>
      </c>
      <c r="B965" s="788" t="b">
        <f>IF(D964&lt;&gt;"",'PRODUCER INFORMATION '!$V$4)</f>
        <v>0</v>
      </c>
      <c r="C965" s="789" t="b">
        <f xml:space="preserve"> IF(D964&lt;&gt;"",'PRODUCER INFORMATION '!$Q$6)</f>
        <v>0</v>
      </c>
      <c r="D965" s="786"/>
      <c r="E965" s="790"/>
      <c r="F965" s="791"/>
      <c r="G965" s="792"/>
      <c r="H965" s="792">
        <f t="shared" si="818"/>
        <v>0</v>
      </c>
      <c r="I965" s="792"/>
      <c r="J965" s="792">
        <f t="shared" si="819"/>
        <v>0</v>
      </c>
      <c r="K965" s="792"/>
      <c r="L965" s="792">
        <f t="shared" si="820"/>
        <v>0</v>
      </c>
      <c r="M965" s="792"/>
      <c r="N965" s="792">
        <f t="shared" si="821"/>
        <v>0</v>
      </c>
      <c r="O965" s="793">
        <f t="shared" si="822"/>
        <v>0</v>
      </c>
      <c r="P965" s="792"/>
      <c r="Q965" s="792">
        <f t="shared" si="823"/>
        <v>0</v>
      </c>
      <c r="R965" s="792"/>
      <c r="S965" s="792">
        <f t="shared" si="824"/>
        <v>0</v>
      </c>
      <c r="T965" s="792"/>
      <c r="U965" s="792">
        <f t="shared" si="825"/>
        <v>0</v>
      </c>
      <c r="V965" s="792"/>
      <c r="W965" s="794"/>
      <c r="X965" s="795">
        <f t="shared" si="826"/>
        <v>0</v>
      </c>
      <c r="Y965" s="191"/>
      <c r="Z965" s="191">
        <f t="shared" si="827"/>
        <v>0</v>
      </c>
      <c r="AA965" s="191">
        <f t="shared" si="828"/>
        <v>0</v>
      </c>
      <c r="AB965" s="191">
        <f t="shared" si="829"/>
        <v>0</v>
      </c>
      <c r="AC965" s="191">
        <f t="shared" si="830"/>
        <v>0</v>
      </c>
      <c r="AD965" s="191">
        <f t="shared" ref="AD965:AE965" si="1023">$F965*O965</f>
        <v>0</v>
      </c>
      <c r="AE965" s="191">
        <f t="shared" si="1023"/>
        <v>0</v>
      </c>
      <c r="AF965" s="191">
        <f t="shared" si="832"/>
        <v>0</v>
      </c>
      <c r="AG965" s="191">
        <f t="shared" si="833"/>
        <v>0</v>
      </c>
      <c r="AH965" s="191">
        <f t="shared" si="834"/>
        <v>0</v>
      </c>
      <c r="AI965" s="191"/>
      <c r="AJ965" s="191"/>
      <c r="AK965" s="191"/>
    </row>
    <row r="966" spans="1:37">
      <c r="A966" s="787" t="str">
        <f t="shared" si="835"/>
        <v/>
      </c>
      <c r="B966" s="788" t="b">
        <f>IF(D965&lt;&gt;"",'PRODUCER INFORMATION '!$V$4)</f>
        <v>0</v>
      </c>
      <c r="C966" s="789" t="b">
        <f xml:space="preserve"> IF(D965&lt;&gt;"",'PRODUCER INFORMATION '!$Q$6)</f>
        <v>0</v>
      </c>
      <c r="D966" s="786"/>
      <c r="E966" s="790"/>
      <c r="F966" s="791"/>
      <c r="G966" s="792"/>
      <c r="H966" s="792">
        <f t="shared" si="818"/>
        <v>0</v>
      </c>
      <c r="I966" s="792"/>
      <c r="J966" s="792">
        <f t="shared" si="819"/>
        <v>0</v>
      </c>
      <c r="K966" s="792"/>
      <c r="L966" s="792">
        <f t="shared" si="820"/>
        <v>0</v>
      </c>
      <c r="M966" s="792"/>
      <c r="N966" s="792">
        <f t="shared" si="821"/>
        <v>0</v>
      </c>
      <c r="O966" s="793">
        <f t="shared" si="822"/>
        <v>0</v>
      </c>
      <c r="P966" s="792"/>
      <c r="Q966" s="792">
        <f t="shared" si="823"/>
        <v>0</v>
      </c>
      <c r="R966" s="792"/>
      <c r="S966" s="792">
        <f t="shared" si="824"/>
        <v>0</v>
      </c>
      <c r="T966" s="792"/>
      <c r="U966" s="792">
        <f t="shared" si="825"/>
        <v>0</v>
      </c>
      <c r="V966" s="792"/>
      <c r="W966" s="794"/>
      <c r="X966" s="795">
        <f t="shared" si="826"/>
        <v>0</v>
      </c>
      <c r="Y966" s="191"/>
      <c r="Z966" s="191">
        <f t="shared" si="827"/>
        <v>0</v>
      </c>
      <c r="AA966" s="191">
        <f t="shared" si="828"/>
        <v>0</v>
      </c>
      <c r="AB966" s="191">
        <f t="shared" si="829"/>
        <v>0</v>
      </c>
      <c r="AC966" s="191">
        <f t="shared" si="830"/>
        <v>0</v>
      </c>
      <c r="AD966" s="191">
        <f t="shared" ref="AD966:AE966" si="1024">$F966*O966</f>
        <v>0</v>
      </c>
      <c r="AE966" s="191">
        <f t="shared" si="1024"/>
        <v>0</v>
      </c>
      <c r="AF966" s="191">
        <f t="shared" si="832"/>
        <v>0</v>
      </c>
      <c r="AG966" s="191">
        <f t="shared" si="833"/>
        <v>0</v>
      </c>
      <c r="AH966" s="191">
        <f t="shared" si="834"/>
        <v>0</v>
      </c>
      <c r="AI966" s="191"/>
      <c r="AJ966" s="191"/>
      <c r="AK966" s="191"/>
    </row>
    <row r="967" spans="1:37">
      <c r="A967" s="787" t="str">
        <f t="shared" si="835"/>
        <v/>
      </c>
      <c r="B967" s="788" t="b">
        <f>IF(D966&lt;&gt;"",'PRODUCER INFORMATION '!$V$4)</f>
        <v>0</v>
      </c>
      <c r="C967" s="789" t="b">
        <f xml:space="preserve"> IF(D966&lt;&gt;"",'PRODUCER INFORMATION '!$Q$6)</f>
        <v>0</v>
      </c>
      <c r="D967" s="786"/>
      <c r="E967" s="790"/>
      <c r="F967" s="791"/>
      <c r="G967" s="792"/>
      <c r="H967" s="792">
        <f t="shared" si="818"/>
        <v>0</v>
      </c>
      <c r="I967" s="792"/>
      <c r="J967" s="792">
        <f t="shared" si="819"/>
        <v>0</v>
      </c>
      <c r="K967" s="792"/>
      <c r="L967" s="792">
        <f t="shared" si="820"/>
        <v>0</v>
      </c>
      <c r="M967" s="792"/>
      <c r="N967" s="792">
        <f t="shared" si="821"/>
        <v>0</v>
      </c>
      <c r="O967" s="793">
        <f t="shared" si="822"/>
        <v>0</v>
      </c>
      <c r="P967" s="792"/>
      <c r="Q967" s="792">
        <f t="shared" si="823"/>
        <v>0</v>
      </c>
      <c r="R967" s="792"/>
      <c r="S967" s="792">
        <f t="shared" si="824"/>
        <v>0</v>
      </c>
      <c r="T967" s="792"/>
      <c r="U967" s="792">
        <f t="shared" si="825"/>
        <v>0</v>
      </c>
      <c r="V967" s="792"/>
      <c r="W967" s="794"/>
      <c r="X967" s="795">
        <f t="shared" si="826"/>
        <v>0</v>
      </c>
      <c r="Y967" s="191"/>
      <c r="Z967" s="191">
        <f t="shared" si="827"/>
        <v>0</v>
      </c>
      <c r="AA967" s="191">
        <f t="shared" si="828"/>
        <v>0</v>
      </c>
      <c r="AB967" s="191">
        <f t="shared" si="829"/>
        <v>0</v>
      </c>
      <c r="AC967" s="191">
        <f t="shared" si="830"/>
        <v>0</v>
      </c>
      <c r="AD967" s="191">
        <f t="shared" ref="AD967:AE967" si="1025">$F967*O967</f>
        <v>0</v>
      </c>
      <c r="AE967" s="191">
        <f t="shared" si="1025"/>
        <v>0</v>
      </c>
      <c r="AF967" s="191">
        <f t="shared" si="832"/>
        <v>0</v>
      </c>
      <c r="AG967" s="191">
        <f t="shared" si="833"/>
        <v>0</v>
      </c>
      <c r="AH967" s="191">
        <f t="shared" si="834"/>
        <v>0</v>
      </c>
      <c r="AI967" s="191"/>
      <c r="AJ967" s="191"/>
      <c r="AK967" s="191"/>
    </row>
    <row r="968" spans="1:37">
      <c r="A968" s="787" t="str">
        <f t="shared" si="835"/>
        <v/>
      </c>
      <c r="B968" s="788" t="b">
        <f>IF(D967&lt;&gt;"",'PRODUCER INFORMATION '!$V$4)</f>
        <v>0</v>
      </c>
      <c r="C968" s="789" t="b">
        <f xml:space="preserve"> IF(D967&lt;&gt;"",'PRODUCER INFORMATION '!$Q$6)</f>
        <v>0</v>
      </c>
      <c r="D968" s="786"/>
      <c r="E968" s="790"/>
      <c r="F968" s="791"/>
      <c r="G968" s="792"/>
      <c r="H968" s="792">
        <f t="shared" si="818"/>
        <v>0</v>
      </c>
      <c r="I968" s="792"/>
      <c r="J968" s="792">
        <f t="shared" si="819"/>
        <v>0</v>
      </c>
      <c r="K968" s="792"/>
      <c r="L968" s="792">
        <f t="shared" si="820"/>
        <v>0</v>
      </c>
      <c r="M968" s="792"/>
      <c r="N968" s="792">
        <f t="shared" si="821"/>
        <v>0</v>
      </c>
      <c r="O968" s="793">
        <f t="shared" si="822"/>
        <v>0</v>
      </c>
      <c r="P968" s="792"/>
      <c r="Q968" s="792">
        <f t="shared" si="823"/>
        <v>0</v>
      </c>
      <c r="R968" s="792"/>
      <c r="S968" s="792">
        <f t="shared" si="824"/>
        <v>0</v>
      </c>
      <c r="T968" s="792"/>
      <c r="U968" s="792">
        <f t="shared" si="825"/>
        <v>0</v>
      </c>
      <c r="V968" s="792"/>
      <c r="W968" s="794"/>
      <c r="X968" s="795">
        <f t="shared" si="826"/>
        <v>0</v>
      </c>
      <c r="Y968" s="191"/>
      <c r="Z968" s="191">
        <f t="shared" si="827"/>
        <v>0</v>
      </c>
      <c r="AA968" s="191">
        <f t="shared" si="828"/>
        <v>0</v>
      </c>
      <c r="AB968" s="191">
        <f t="shared" si="829"/>
        <v>0</v>
      </c>
      <c r="AC968" s="191">
        <f t="shared" si="830"/>
        <v>0</v>
      </c>
      <c r="AD968" s="191">
        <f t="shared" ref="AD968:AE968" si="1026">$F968*O968</f>
        <v>0</v>
      </c>
      <c r="AE968" s="191">
        <f t="shared" si="1026"/>
        <v>0</v>
      </c>
      <c r="AF968" s="191">
        <f t="shared" si="832"/>
        <v>0</v>
      </c>
      <c r="AG968" s="191">
        <f t="shared" si="833"/>
        <v>0</v>
      </c>
      <c r="AH968" s="191">
        <f t="shared" si="834"/>
        <v>0</v>
      </c>
      <c r="AI968" s="191"/>
      <c r="AJ968" s="191"/>
      <c r="AK968" s="191"/>
    </row>
    <row r="969" spans="1:37">
      <c r="A969" s="787" t="str">
        <f t="shared" si="835"/>
        <v/>
      </c>
      <c r="B969" s="788" t="b">
        <f>IF(D968&lt;&gt;"",'PRODUCER INFORMATION '!$V$4)</f>
        <v>0</v>
      </c>
      <c r="C969" s="789" t="b">
        <f xml:space="preserve"> IF(D968&lt;&gt;"",'PRODUCER INFORMATION '!$Q$6)</f>
        <v>0</v>
      </c>
      <c r="D969" s="786"/>
      <c r="E969" s="790"/>
      <c r="F969" s="791"/>
      <c r="G969" s="792"/>
      <c r="H969" s="792">
        <f t="shared" si="818"/>
        <v>0</v>
      </c>
      <c r="I969" s="792"/>
      <c r="J969" s="792">
        <f t="shared" si="819"/>
        <v>0</v>
      </c>
      <c r="K969" s="792"/>
      <c r="L969" s="792">
        <f t="shared" si="820"/>
        <v>0</v>
      </c>
      <c r="M969" s="792"/>
      <c r="N969" s="792">
        <f t="shared" si="821"/>
        <v>0</v>
      </c>
      <c r="O969" s="793">
        <f t="shared" si="822"/>
        <v>0</v>
      </c>
      <c r="P969" s="792"/>
      <c r="Q969" s="792">
        <f t="shared" si="823"/>
        <v>0</v>
      </c>
      <c r="R969" s="792"/>
      <c r="S969" s="792">
        <f t="shared" si="824"/>
        <v>0</v>
      </c>
      <c r="T969" s="792"/>
      <c r="U969" s="792">
        <f t="shared" si="825"/>
        <v>0</v>
      </c>
      <c r="V969" s="792"/>
      <c r="W969" s="794"/>
      <c r="X969" s="795">
        <f t="shared" si="826"/>
        <v>0</v>
      </c>
      <c r="Y969" s="191"/>
      <c r="Z969" s="191">
        <f t="shared" si="827"/>
        <v>0</v>
      </c>
      <c r="AA969" s="191">
        <f t="shared" si="828"/>
        <v>0</v>
      </c>
      <c r="AB969" s="191">
        <f t="shared" si="829"/>
        <v>0</v>
      </c>
      <c r="AC969" s="191">
        <f t="shared" si="830"/>
        <v>0</v>
      </c>
      <c r="AD969" s="191">
        <f t="shared" ref="AD969:AE969" si="1027">$F969*O969</f>
        <v>0</v>
      </c>
      <c r="AE969" s="191">
        <f t="shared" si="1027"/>
        <v>0</v>
      </c>
      <c r="AF969" s="191">
        <f t="shared" si="832"/>
        <v>0</v>
      </c>
      <c r="AG969" s="191">
        <f t="shared" si="833"/>
        <v>0</v>
      </c>
      <c r="AH969" s="191">
        <f t="shared" si="834"/>
        <v>0</v>
      </c>
      <c r="AI969" s="191"/>
      <c r="AJ969" s="191"/>
      <c r="AK969" s="191"/>
    </row>
    <row r="970" spans="1:37">
      <c r="A970" s="787" t="str">
        <f t="shared" si="835"/>
        <v/>
      </c>
      <c r="B970" s="788" t="b">
        <f>IF(D969&lt;&gt;"",'PRODUCER INFORMATION '!$V$4)</f>
        <v>0</v>
      </c>
      <c r="C970" s="789" t="b">
        <f xml:space="preserve"> IF(D969&lt;&gt;"",'PRODUCER INFORMATION '!$Q$6)</f>
        <v>0</v>
      </c>
      <c r="D970" s="786"/>
      <c r="E970" s="790"/>
      <c r="F970" s="791"/>
      <c r="G970" s="792"/>
      <c r="H970" s="792">
        <f t="shared" si="818"/>
        <v>0</v>
      </c>
      <c r="I970" s="792"/>
      <c r="J970" s="792">
        <f t="shared" si="819"/>
        <v>0</v>
      </c>
      <c r="K970" s="792"/>
      <c r="L970" s="792">
        <f t="shared" si="820"/>
        <v>0</v>
      </c>
      <c r="M970" s="792"/>
      <c r="N970" s="792">
        <f t="shared" si="821"/>
        <v>0</v>
      </c>
      <c r="O970" s="793">
        <f t="shared" si="822"/>
        <v>0</v>
      </c>
      <c r="P970" s="792"/>
      <c r="Q970" s="792">
        <f t="shared" si="823"/>
        <v>0</v>
      </c>
      <c r="R970" s="792"/>
      <c r="S970" s="792">
        <f t="shared" si="824"/>
        <v>0</v>
      </c>
      <c r="T970" s="792"/>
      <c r="U970" s="792">
        <f t="shared" si="825"/>
        <v>0</v>
      </c>
      <c r="V970" s="792"/>
      <c r="W970" s="794"/>
      <c r="X970" s="795">
        <f t="shared" si="826"/>
        <v>0</v>
      </c>
      <c r="Y970" s="191"/>
      <c r="Z970" s="191">
        <f t="shared" si="827"/>
        <v>0</v>
      </c>
      <c r="AA970" s="191">
        <f t="shared" si="828"/>
        <v>0</v>
      </c>
      <c r="AB970" s="191">
        <f t="shared" si="829"/>
        <v>0</v>
      </c>
      <c r="AC970" s="191">
        <f t="shared" si="830"/>
        <v>0</v>
      </c>
      <c r="AD970" s="191">
        <f t="shared" ref="AD970:AE970" si="1028">$F970*O970</f>
        <v>0</v>
      </c>
      <c r="AE970" s="191">
        <f t="shared" si="1028"/>
        <v>0</v>
      </c>
      <c r="AF970" s="191">
        <f t="shared" si="832"/>
        <v>0</v>
      </c>
      <c r="AG970" s="191">
        <f t="shared" si="833"/>
        <v>0</v>
      </c>
      <c r="AH970" s="191">
        <f t="shared" si="834"/>
        <v>0</v>
      </c>
      <c r="AI970" s="191"/>
      <c r="AJ970" s="191"/>
      <c r="AK970" s="191"/>
    </row>
    <row r="971" spans="1:37">
      <c r="A971" s="787" t="str">
        <f t="shared" si="835"/>
        <v/>
      </c>
      <c r="B971" s="788" t="b">
        <f>IF(D970&lt;&gt;"",'PRODUCER INFORMATION '!$V$4)</f>
        <v>0</v>
      </c>
      <c r="C971" s="789" t="b">
        <f xml:space="preserve"> IF(D970&lt;&gt;"",'PRODUCER INFORMATION '!$Q$6)</f>
        <v>0</v>
      </c>
      <c r="D971" s="786"/>
      <c r="E971" s="790"/>
      <c r="F971" s="791"/>
      <c r="G971" s="792"/>
      <c r="H971" s="792">
        <f t="shared" si="818"/>
        <v>0</v>
      </c>
      <c r="I971" s="792"/>
      <c r="J971" s="792">
        <f t="shared" si="819"/>
        <v>0</v>
      </c>
      <c r="K971" s="792"/>
      <c r="L971" s="792">
        <f t="shared" si="820"/>
        <v>0</v>
      </c>
      <c r="M971" s="792"/>
      <c r="N971" s="792">
        <f t="shared" si="821"/>
        <v>0</v>
      </c>
      <c r="O971" s="793">
        <f t="shared" si="822"/>
        <v>0</v>
      </c>
      <c r="P971" s="792"/>
      <c r="Q971" s="792">
        <f t="shared" si="823"/>
        <v>0</v>
      </c>
      <c r="R971" s="792"/>
      <c r="S971" s="792">
        <f t="shared" si="824"/>
        <v>0</v>
      </c>
      <c r="T971" s="792"/>
      <c r="U971" s="792">
        <f t="shared" si="825"/>
        <v>0</v>
      </c>
      <c r="V971" s="792"/>
      <c r="W971" s="794"/>
      <c r="X971" s="795">
        <f t="shared" si="826"/>
        <v>0</v>
      </c>
      <c r="Y971" s="191"/>
      <c r="Z971" s="191">
        <f t="shared" si="827"/>
        <v>0</v>
      </c>
      <c r="AA971" s="191">
        <f t="shared" si="828"/>
        <v>0</v>
      </c>
      <c r="AB971" s="191">
        <f t="shared" si="829"/>
        <v>0</v>
      </c>
      <c r="AC971" s="191">
        <f t="shared" si="830"/>
        <v>0</v>
      </c>
      <c r="AD971" s="191">
        <f t="shared" ref="AD971:AE971" si="1029">$F971*O971</f>
        <v>0</v>
      </c>
      <c r="AE971" s="191">
        <f t="shared" si="1029"/>
        <v>0</v>
      </c>
      <c r="AF971" s="191">
        <f t="shared" si="832"/>
        <v>0</v>
      </c>
      <c r="AG971" s="191">
        <f t="shared" si="833"/>
        <v>0</v>
      </c>
      <c r="AH971" s="191">
        <f t="shared" si="834"/>
        <v>0</v>
      </c>
      <c r="AI971" s="191"/>
      <c r="AJ971" s="191"/>
      <c r="AK971" s="191"/>
    </row>
    <row r="972" spans="1:37">
      <c r="A972" s="787" t="str">
        <f t="shared" si="835"/>
        <v/>
      </c>
      <c r="B972" s="788" t="b">
        <f>IF(D971&lt;&gt;"",'PRODUCER INFORMATION '!$V$4)</f>
        <v>0</v>
      </c>
      <c r="C972" s="789" t="b">
        <f xml:space="preserve"> IF(D971&lt;&gt;"",'PRODUCER INFORMATION '!$Q$6)</f>
        <v>0</v>
      </c>
      <c r="D972" s="786"/>
      <c r="E972" s="790"/>
      <c r="F972" s="791"/>
      <c r="G972" s="792"/>
      <c r="H972" s="792">
        <f t="shared" si="818"/>
        <v>0</v>
      </c>
      <c r="I972" s="792"/>
      <c r="J972" s="792">
        <f t="shared" si="819"/>
        <v>0</v>
      </c>
      <c r="K972" s="792"/>
      <c r="L972" s="792">
        <f t="shared" si="820"/>
        <v>0</v>
      </c>
      <c r="M972" s="792"/>
      <c r="N972" s="792">
        <f t="shared" si="821"/>
        <v>0</v>
      </c>
      <c r="O972" s="793">
        <f t="shared" si="822"/>
        <v>0</v>
      </c>
      <c r="P972" s="792"/>
      <c r="Q972" s="792">
        <f t="shared" si="823"/>
        <v>0</v>
      </c>
      <c r="R972" s="792"/>
      <c r="S972" s="792">
        <f t="shared" si="824"/>
        <v>0</v>
      </c>
      <c r="T972" s="792"/>
      <c r="U972" s="792">
        <f t="shared" si="825"/>
        <v>0</v>
      </c>
      <c r="V972" s="792"/>
      <c r="W972" s="794"/>
      <c r="X972" s="795">
        <f t="shared" si="826"/>
        <v>0</v>
      </c>
      <c r="Y972" s="191"/>
      <c r="Z972" s="191">
        <f t="shared" si="827"/>
        <v>0</v>
      </c>
      <c r="AA972" s="191">
        <f t="shared" si="828"/>
        <v>0</v>
      </c>
      <c r="AB972" s="191">
        <f t="shared" si="829"/>
        <v>0</v>
      </c>
      <c r="AC972" s="191">
        <f t="shared" si="830"/>
        <v>0</v>
      </c>
      <c r="AD972" s="191">
        <f t="shared" ref="AD972:AE972" si="1030">$F972*O972</f>
        <v>0</v>
      </c>
      <c r="AE972" s="191">
        <f t="shared" si="1030"/>
        <v>0</v>
      </c>
      <c r="AF972" s="191">
        <f t="shared" si="832"/>
        <v>0</v>
      </c>
      <c r="AG972" s="191">
        <f t="shared" si="833"/>
        <v>0</v>
      </c>
      <c r="AH972" s="191">
        <f t="shared" si="834"/>
        <v>0</v>
      </c>
      <c r="AI972" s="191"/>
      <c r="AJ972" s="191"/>
      <c r="AK972" s="191"/>
    </row>
    <row r="973" spans="1:37">
      <c r="A973" s="787" t="str">
        <f t="shared" si="835"/>
        <v/>
      </c>
      <c r="B973" s="788" t="b">
        <f>IF(D972&lt;&gt;"",'PRODUCER INFORMATION '!$V$4)</f>
        <v>0</v>
      </c>
      <c r="C973" s="789" t="b">
        <f xml:space="preserve"> IF(D972&lt;&gt;"",'PRODUCER INFORMATION '!$Q$6)</f>
        <v>0</v>
      </c>
      <c r="D973" s="786"/>
      <c r="E973" s="790"/>
      <c r="F973" s="791"/>
      <c r="G973" s="792"/>
      <c r="H973" s="792">
        <f t="shared" si="818"/>
        <v>0</v>
      </c>
      <c r="I973" s="792"/>
      <c r="J973" s="792">
        <f t="shared" si="819"/>
        <v>0</v>
      </c>
      <c r="K973" s="792"/>
      <c r="L973" s="792">
        <f t="shared" si="820"/>
        <v>0</v>
      </c>
      <c r="M973" s="792"/>
      <c r="N973" s="792">
        <f t="shared" si="821"/>
        <v>0</v>
      </c>
      <c r="O973" s="793">
        <f t="shared" si="822"/>
        <v>0</v>
      </c>
      <c r="P973" s="792"/>
      <c r="Q973" s="792">
        <f t="shared" si="823"/>
        <v>0</v>
      </c>
      <c r="R973" s="792"/>
      <c r="S973" s="792">
        <f t="shared" si="824"/>
        <v>0</v>
      </c>
      <c r="T973" s="792"/>
      <c r="U973" s="792">
        <f t="shared" si="825"/>
        <v>0</v>
      </c>
      <c r="V973" s="792"/>
      <c r="W973" s="794"/>
      <c r="X973" s="795">
        <f t="shared" si="826"/>
        <v>0</v>
      </c>
      <c r="Y973" s="191"/>
      <c r="Z973" s="191">
        <f t="shared" si="827"/>
        <v>0</v>
      </c>
      <c r="AA973" s="191">
        <f t="shared" si="828"/>
        <v>0</v>
      </c>
      <c r="AB973" s="191">
        <f t="shared" si="829"/>
        <v>0</v>
      </c>
      <c r="AC973" s="191">
        <f t="shared" si="830"/>
        <v>0</v>
      </c>
      <c r="AD973" s="191">
        <f t="shared" ref="AD973:AE973" si="1031">$F973*O973</f>
        <v>0</v>
      </c>
      <c r="AE973" s="191">
        <f t="shared" si="1031"/>
        <v>0</v>
      </c>
      <c r="AF973" s="191">
        <f t="shared" si="832"/>
        <v>0</v>
      </c>
      <c r="AG973" s="191">
        <f t="shared" si="833"/>
        <v>0</v>
      </c>
      <c r="AH973" s="191">
        <f t="shared" si="834"/>
        <v>0</v>
      </c>
      <c r="AI973" s="191"/>
      <c r="AJ973" s="191"/>
      <c r="AK973" s="191"/>
    </row>
    <row r="974" spans="1:37">
      <c r="A974" s="787" t="str">
        <f t="shared" si="835"/>
        <v/>
      </c>
      <c r="B974" s="788" t="b">
        <f>IF(D973&lt;&gt;"",'PRODUCER INFORMATION '!$V$4)</f>
        <v>0</v>
      </c>
      <c r="C974" s="789" t="b">
        <f xml:space="preserve"> IF(D973&lt;&gt;"",'PRODUCER INFORMATION '!$Q$6)</f>
        <v>0</v>
      </c>
      <c r="D974" s="786"/>
      <c r="E974" s="790"/>
      <c r="F974" s="791"/>
      <c r="G974" s="792"/>
      <c r="H974" s="792">
        <f t="shared" si="818"/>
        <v>0</v>
      </c>
      <c r="I974" s="792"/>
      <c r="J974" s="792">
        <f t="shared" si="819"/>
        <v>0</v>
      </c>
      <c r="K974" s="792"/>
      <c r="L974" s="792">
        <f t="shared" si="820"/>
        <v>0</v>
      </c>
      <c r="M974" s="792"/>
      <c r="N974" s="792">
        <f t="shared" si="821"/>
        <v>0</v>
      </c>
      <c r="O974" s="793">
        <f t="shared" si="822"/>
        <v>0</v>
      </c>
      <c r="P974" s="792"/>
      <c r="Q974" s="792">
        <f t="shared" si="823"/>
        <v>0</v>
      </c>
      <c r="R974" s="792"/>
      <c r="S974" s="792">
        <f t="shared" si="824"/>
        <v>0</v>
      </c>
      <c r="T974" s="792"/>
      <c r="U974" s="792">
        <f t="shared" si="825"/>
        <v>0</v>
      </c>
      <c r="V974" s="792"/>
      <c r="W974" s="794"/>
      <c r="X974" s="795">
        <f t="shared" si="826"/>
        <v>0</v>
      </c>
      <c r="Y974" s="191"/>
      <c r="Z974" s="191">
        <f t="shared" si="827"/>
        <v>0</v>
      </c>
      <c r="AA974" s="191">
        <f t="shared" si="828"/>
        <v>0</v>
      </c>
      <c r="AB974" s="191">
        <f t="shared" si="829"/>
        <v>0</v>
      </c>
      <c r="AC974" s="191">
        <f t="shared" si="830"/>
        <v>0</v>
      </c>
      <c r="AD974" s="191">
        <f t="shared" ref="AD974:AE974" si="1032">$F974*O974</f>
        <v>0</v>
      </c>
      <c r="AE974" s="191">
        <f t="shared" si="1032"/>
        <v>0</v>
      </c>
      <c r="AF974" s="191">
        <f t="shared" si="832"/>
        <v>0</v>
      </c>
      <c r="AG974" s="191">
        <f t="shared" si="833"/>
        <v>0</v>
      </c>
      <c r="AH974" s="191">
        <f t="shared" si="834"/>
        <v>0</v>
      </c>
      <c r="AI974" s="191"/>
      <c r="AJ974" s="191"/>
      <c r="AK974" s="191"/>
    </row>
    <row r="975" spans="1:37">
      <c r="A975" s="787" t="str">
        <f t="shared" si="835"/>
        <v/>
      </c>
      <c r="B975" s="788" t="b">
        <f>IF(D974&lt;&gt;"",'PRODUCER INFORMATION '!$V$4)</f>
        <v>0</v>
      </c>
      <c r="C975" s="789" t="b">
        <f xml:space="preserve"> IF(D974&lt;&gt;"",'PRODUCER INFORMATION '!$Q$6)</f>
        <v>0</v>
      </c>
      <c r="D975" s="786"/>
      <c r="E975" s="790"/>
      <c r="F975" s="791"/>
      <c r="G975" s="792"/>
      <c r="H975" s="792">
        <f t="shared" si="818"/>
        <v>0</v>
      </c>
      <c r="I975" s="792"/>
      <c r="J975" s="792">
        <f t="shared" si="819"/>
        <v>0</v>
      </c>
      <c r="K975" s="792"/>
      <c r="L975" s="792">
        <f t="shared" si="820"/>
        <v>0</v>
      </c>
      <c r="M975" s="792"/>
      <c r="N975" s="792">
        <f t="shared" si="821"/>
        <v>0</v>
      </c>
      <c r="O975" s="793">
        <f t="shared" si="822"/>
        <v>0</v>
      </c>
      <c r="P975" s="792"/>
      <c r="Q975" s="792">
        <f t="shared" si="823"/>
        <v>0</v>
      </c>
      <c r="R975" s="792"/>
      <c r="S975" s="792">
        <f t="shared" si="824"/>
        <v>0</v>
      </c>
      <c r="T975" s="792"/>
      <c r="U975" s="792">
        <f t="shared" si="825"/>
        <v>0</v>
      </c>
      <c r="V975" s="792"/>
      <c r="W975" s="794"/>
      <c r="X975" s="795">
        <f t="shared" si="826"/>
        <v>0</v>
      </c>
      <c r="Y975" s="191"/>
      <c r="Z975" s="191">
        <f t="shared" si="827"/>
        <v>0</v>
      </c>
      <c r="AA975" s="191">
        <f t="shared" si="828"/>
        <v>0</v>
      </c>
      <c r="AB975" s="191">
        <f t="shared" si="829"/>
        <v>0</v>
      </c>
      <c r="AC975" s="191">
        <f t="shared" si="830"/>
        <v>0</v>
      </c>
      <c r="AD975" s="191">
        <f t="shared" ref="AD975:AE975" si="1033">$F975*O975</f>
        <v>0</v>
      </c>
      <c r="AE975" s="191">
        <f t="shared" si="1033"/>
        <v>0</v>
      </c>
      <c r="AF975" s="191">
        <f t="shared" si="832"/>
        <v>0</v>
      </c>
      <c r="AG975" s="191">
        <f t="shared" si="833"/>
        <v>0</v>
      </c>
      <c r="AH975" s="191">
        <f t="shared" si="834"/>
        <v>0</v>
      </c>
      <c r="AI975" s="191"/>
      <c r="AJ975" s="191"/>
      <c r="AK975" s="191"/>
    </row>
    <row r="976" spans="1:37">
      <c r="A976" s="787" t="str">
        <f t="shared" si="835"/>
        <v/>
      </c>
      <c r="B976" s="788" t="b">
        <f>IF(D975&lt;&gt;"",'PRODUCER INFORMATION '!$V$4)</f>
        <v>0</v>
      </c>
      <c r="C976" s="789" t="b">
        <f xml:space="preserve"> IF(D975&lt;&gt;"",'PRODUCER INFORMATION '!$Q$6)</f>
        <v>0</v>
      </c>
      <c r="D976" s="786"/>
      <c r="E976" s="790"/>
      <c r="F976" s="791"/>
      <c r="G976" s="792"/>
      <c r="H976" s="792">
        <f t="shared" si="818"/>
        <v>0</v>
      </c>
      <c r="I976" s="792"/>
      <c r="J976" s="792">
        <f t="shared" si="819"/>
        <v>0</v>
      </c>
      <c r="K976" s="792"/>
      <c r="L976" s="792">
        <f t="shared" si="820"/>
        <v>0</v>
      </c>
      <c r="M976" s="792"/>
      <c r="N976" s="792">
        <f t="shared" si="821"/>
        <v>0</v>
      </c>
      <c r="O976" s="793">
        <f t="shared" si="822"/>
        <v>0</v>
      </c>
      <c r="P976" s="792"/>
      <c r="Q976" s="792">
        <f t="shared" si="823"/>
        <v>0</v>
      </c>
      <c r="R976" s="792"/>
      <c r="S976" s="792">
        <f t="shared" si="824"/>
        <v>0</v>
      </c>
      <c r="T976" s="792"/>
      <c r="U976" s="792">
        <f t="shared" si="825"/>
        <v>0</v>
      </c>
      <c r="V976" s="792"/>
      <c r="W976" s="794"/>
      <c r="X976" s="795">
        <f t="shared" si="826"/>
        <v>0</v>
      </c>
      <c r="Y976" s="191"/>
      <c r="Z976" s="191">
        <f t="shared" si="827"/>
        <v>0</v>
      </c>
      <c r="AA976" s="191">
        <f t="shared" si="828"/>
        <v>0</v>
      </c>
      <c r="AB976" s="191">
        <f t="shared" si="829"/>
        <v>0</v>
      </c>
      <c r="AC976" s="191">
        <f t="shared" si="830"/>
        <v>0</v>
      </c>
      <c r="AD976" s="191">
        <f t="shared" ref="AD976:AE976" si="1034">$F976*O976</f>
        <v>0</v>
      </c>
      <c r="AE976" s="191">
        <f t="shared" si="1034"/>
        <v>0</v>
      </c>
      <c r="AF976" s="191">
        <f t="shared" si="832"/>
        <v>0</v>
      </c>
      <c r="AG976" s="191">
        <f t="shared" si="833"/>
        <v>0</v>
      </c>
      <c r="AH976" s="191">
        <f t="shared" si="834"/>
        <v>0</v>
      </c>
      <c r="AI976" s="191"/>
      <c r="AJ976" s="191"/>
      <c r="AK976" s="191"/>
    </row>
    <row r="977" spans="1:37">
      <c r="A977" s="787" t="str">
        <f t="shared" si="835"/>
        <v/>
      </c>
      <c r="B977" s="788" t="b">
        <f>IF(D976&lt;&gt;"",'PRODUCER INFORMATION '!$V$4)</f>
        <v>0</v>
      </c>
      <c r="C977" s="789" t="b">
        <f xml:space="preserve"> IF(D976&lt;&gt;"",'PRODUCER INFORMATION '!$Q$6)</f>
        <v>0</v>
      </c>
      <c r="D977" s="786"/>
      <c r="E977" s="790"/>
      <c r="F977" s="791"/>
      <c r="G977" s="792"/>
      <c r="H977" s="792">
        <f t="shared" si="818"/>
        <v>0</v>
      </c>
      <c r="I977" s="792"/>
      <c r="J977" s="792">
        <f t="shared" si="819"/>
        <v>0</v>
      </c>
      <c r="K977" s="792"/>
      <c r="L977" s="792">
        <f t="shared" si="820"/>
        <v>0</v>
      </c>
      <c r="M977" s="792"/>
      <c r="N977" s="792">
        <f t="shared" si="821"/>
        <v>0</v>
      </c>
      <c r="O977" s="793">
        <f t="shared" si="822"/>
        <v>0</v>
      </c>
      <c r="P977" s="792"/>
      <c r="Q977" s="792">
        <f t="shared" si="823"/>
        <v>0</v>
      </c>
      <c r="R977" s="792"/>
      <c r="S977" s="792">
        <f t="shared" si="824"/>
        <v>0</v>
      </c>
      <c r="T977" s="792"/>
      <c r="U977" s="792">
        <f t="shared" si="825"/>
        <v>0</v>
      </c>
      <c r="V977" s="792"/>
      <c r="W977" s="794"/>
      <c r="X977" s="795">
        <f t="shared" si="826"/>
        <v>0</v>
      </c>
      <c r="Y977" s="191"/>
      <c r="Z977" s="191">
        <f t="shared" si="827"/>
        <v>0</v>
      </c>
      <c r="AA977" s="191">
        <f t="shared" si="828"/>
        <v>0</v>
      </c>
      <c r="AB977" s="191">
        <f t="shared" si="829"/>
        <v>0</v>
      </c>
      <c r="AC977" s="191">
        <f t="shared" si="830"/>
        <v>0</v>
      </c>
      <c r="AD977" s="191">
        <f t="shared" ref="AD977:AE977" si="1035">$F977*O977</f>
        <v>0</v>
      </c>
      <c r="AE977" s="191">
        <f t="shared" si="1035"/>
        <v>0</v>
      </c>
      <c r="AF977" s="191">
        <f t="shared" si="832"/>
        <v>0</v>
      </c>
      <c r="AG977" s="191">
        <f t="shared" si="833"/>
        <v>0</v>
      </c>
      <c r="AH977" s="191">
        <f t="shared" si="834"/>
        <v>0</v>
      </c>
      <c r="AI977" s="191"/>
      <c r="AJ977" s="191"/>
      <c r="AK977" s="191"/>
    </row>
    <row r="978" spans="1:37">
      <c r="A978" s="787" t="str">
        <f t="shared" si="835"/>
        <v/>
      </c>
      <c r="B978" s="788" t="b">
        <f>IF(D977&lt;&gt;"",'PRODUCER INFORMATION '!$V$4)</f>
        <v>0</v>
      </c>
      <c r="C978" s="789" t="b">
        <f xml:space="preserve"> IF(D977&lt;&gt;"",'PRODUCER INFORMATION '!$Q$6)</f>
        <v>0</v>
      </c>
      <c r="D978" s="786"/>
      <c r="E978" s="790"/>
      <c r="F978" s="791"/>
      <c r="G978" s="792"/>
      <c r="H978" s="792">
        <f t="shared" si="818"/>
        <v>0</v>
      </c>
      <c r="I978" s="792"/>
      <c r="J978" s="792">
        <f t="shared" si="819"/>
        <v>0</v>
      </c>
      <c r="K978" s="792"/>
      <c r="L978" s="792">
        <f t="shared" si="820"/>
        <v>0</v>
      </c>
      <c r="M978" s="792"/>
      <c r="N978" s="792">
        <f t="shared" si="821"/>
        <v>0</v>
      </c>
      <c r="O978" s="793">
        <f t="shared" si="822"/>
        <v>0</v>
      </c>
      <c r="P978" s="792"/>
      <c r="Q978" s="792">
        <f t="shared" si="823"/>
        <v>0</v>
      </c>
      <c r="R978" s="792"/>
      <c r="S978" s="792">
        <f t="shared" si="824"/>
        <v>0</v>
      </c>
      <c r="T978" s="792"/>
      <c r="U978" s="792">
        <f t="shared" si="825"/>
        <v>0</v>
      </c>
      <c r="V978" s="792"/>
      <c r="W978" s="794"/>
      <c r="X978" s="795">
        <f t="shared" si="826"/>
        <v>0</v>
      </c>
      <c r="Y978" s="191"/>
      <c r="Z978" s="191">
        <f t="shared" si="827"/>
        <v>0</v>
      </c>
      <c r="AA978" s="191">
        <f t="shared" si="828"/>
        <v>0</v>
      </c>
      <c r="AB978" s="191">
        <f t="shared" si="829"/>
        <v>0</v>
      </c>
      <c r="AC978" s="191">
        <f t="shared" si="830"/>
        <v>0</v>
      </c>
      <c r="AD978" s="191">
        <f t="shared" ref="AD978:AE978" si="1036">$F978*O978</f>
        <v>0</v>
      </c>
      <c r="AE978" s="191">
        <f t="shared" si="1036"/>
        <v>0</v>
      </c>
      <c r="AF978" s="191">
        <f t="shared" si="832"/>
        <v>0</v>
      </c>
      <c r="AG978" s="191">
        <f t="shared" si="833"/>
        <v>0</v>
      </c>
      <c r="AH978" s="191">
        <f t="shared" si="834"/>
        <v>0</v>
      </c>
      <c r="AI978" s="191"/>
      <c r="AJ978" s="191"/>
      <c r="AK978" s="191"/>
    </row>
    <row r="979" spans="1:37">
      <c r="A979" s="787" t="str">
        <f t="shared" si="835"/>
        <v/>
      </c>
      <c r="B979" s="788" t="b">
        <f>IF(D978&lt;&gt;"",'PRODUCER INFORMATION '!$V$4)</f>
        <v>0</v>
      </c>
      <c r="C979" s="789" t="b">
        <f xml:space="preserve"> IF(D978&lt;&gt;"",'PRODUCER INFORMATION '!$Q$6)</f>
        <v>0</v>
      </c>
      <c r="D979" s="786"/>
      <c r="E979" s="790"/>
      <c r="F979" s="791"/>
      <c r="G979" s="792"/>
      <c r="H979" s="792">
        <f t="shared" si="818"/>
        <v>0</v>
      </c>
      <c r="I979" s="792"/>
      <c r="J979" s="792">
        <f t="shared" si="819"/>
        <v>0</v>
      </c>
      <c r="K979" s="792"/>
      <c r="L979" s="792">
        <f t="shared" si="820"/>
        <v>0</v>
      </c>
      <c r="M979" s="792"/>
      <c r="N979" s="792">
        <f t="shared" si="821"/>
        <v>0</v>
      </c>
      <c r="O979" s="793">
        <f t="shared" si="822"/>
        <v>0</v>
      </c>
      <c r="P979" s="792"/>
      <c r="Q979" s="792">
        <f t="shared" si="823"/>
        <v>0</v>
      </c>
      <c r="R979" s="792"/>
      <c r="S979" s="792">
        <f t="shared" si="824"/>
        <v>0</v>
      </c>
      <c r="T979" s="792"/>
      <c r="U979" s="792">
        <f t="shared" si="825"/>
        <v>0</v>
      </c>
      <c r="V979" s="792"/>
      <c r="W979" s="794"/>
      <c r="X979" s="795">
        <f t="shared" si="826"/>
        <v>0</v>
      </c>
      <c r="Y979" s="191"/>
      <c r="Z979" s="191">
        <f t="shared" si="827"/>
        <v>0</v>
      </c>
      <c r="AA979" s="191">
        <f t="shared" si="828"/>
        <v>0</v>
      </c>
      <c r="AB979" s="191">
        <f t="shared" si="829"/>
        <v>0</v>
      </c>
      <c r="AC979" s="191">
        <f t="shared" si="830"/>
        <v>0</v>
      </c>
      <c r="AD979" s="191">
        <f t="shared" ref="AD979:AE979" si="1037">$F979*O979</f>
        <v>0</v>
      </c>
      <c r="AE979" s="191">
        <f t="shared" si="1037"/>
        <v>0</v>
      </c>
      <c r="AF979" s="191">
        <f t="shared" si="832"/>
        <v>0</v>
      </c>
      <c r="AG979" s="191">
        <f t="shared" si="833"/>
        <v>0</v>
      </c>
      <c r="AH979" s="191">
        <f t="shared" si="834"/>
        <v>0</v>
      </c>
      <c r="AI979" s="191"/>
      <c r="AJ979" s="191"/>
      <c r="AK979" s="191"/>
    </row>
    <row r="980" spans="1:37">
      <c r="A980" s="787" t="str">
        <f t="shared" si="835"/>
        <v/>
      </c>
      <c r="B980" s="788" t="b">
        <f>IF(D979&lt;&gt;"",'PRODUCER INFORMATION '!$V$4)</f>
        <v>0</v>
      </c>
      <c r="C980" s="789" t="b">
        <f xml:space="preserve"> IF(D979&lt;&gt;"",'PRODUCER INFORMATION '!$Q$6)</f>
        <v>0</v>
      </c>
      <c r="D980" s="786"/>
      <c r="E980" s="790"/>
      <c r="F980" s="791"/>
      <c r="G980" s="792"/>
      <c r="H980" s="792">
        <f t="shared" si="818"/>
        <v>0</v>
      </c>
      <c r="I980" s="792"/>
      <c r="J980" s="792">
        <f t="shared" si="819"/>
        <v>0</v>
      </c>
      <c r="K980" s="792"/>
      <c r="L980" s="792">
        <f t="shared" si="820"/>
        <v>0</v>
      </c>
      <c r="M980" s="792"/>
      <c r="N980" s="792">
        <f t="shared" si="821"/>
        <v>0</v>
      </c>
      <c r="O980" s="793">
        <f t="shared" si="822"/>
        <v>0</v>
      </c>
      <c r="P980" s="792"/>
      <c r="Q980" s="792">
        <f t="shared" si="823"/>
        <v>0</v>
      </c>
      <c r="R980" s="792"/>
      <c r="S980" s="792">
        <f t="shared" si="824"/>
        <v>0</v>
      </c>
      <c r="T980" s="792"/>
      <c r="U980" s="792">
        <f t="shared" si="825"/>
        <v>0</v>
      </c>
      <c r="V980" s="792"/>
      <c r="W980" s="794"/>
      <c r="X980" s="795">
        <f t="shared" si="826"/>
        <v>0</v>
      </c>
      <c r="Y980" s="191"/>
      <c r="Z980" s="191">
        <f t="shared" si="827"/>
        <v>0</v>
      </c>
      <c r="AA980" s="191">
        <f t="shared" si="828"/>
        <v>0</v>
      </c>
      <c r="AB980" s="191">
        <f t="shared" si="829"/>
        <v>0</v>
      </c>
      <c r="AC980" s="191">
        <f t="shared" si="830"/>
        <v>0</v>
      </c>
      <c r="AD980" s="191">
        <f t="shared" ref="AD980:AE980" si="1038">$F980*O980</f>
        <v>0</v>
      </c>
      <c r="AE980" s="191">
        <f t="shared" si="1038"/>
        <v>0</v>
      </c>
      <c r="AF980" s="191">
        <f t="shared" si="832"/>
        <v>0</v>
      </c>
      <c r="AG980" s="191">
        <f t="shared" si="833"/>
        <v>0</v>
      </c>
      <c r="AH980" s="191">
        <f t="shared" si="834"/>
        <v>0</v>
      </c>
      <c r="AI980" s="191"/>
      <c r="AJ980" s="191"/>
      <c r="AK980" s="191"/>
    </row>
    <row r="981" spans="1:37">
      <c r="A981" s="787" t="str">
        <f t="shared" si="835"/>
        <v/>
      </c>
      <c r="B981" s="788" t="b">
        <f>IF(D980&lt;&gt;"",'PRODUCER INFORMATION '!$V$4)</f>
        <v>0</v>
      </c>
      <c r="C981" s="789" t="b">
        <f xml:space="preserve"> IF(D980&lt;&gt;"",'PRODUCER INFORMATION '!$Q$6)</f>
        <v>0</v>
      </c>
      <c r="D981" s="786"/>
      <c r="E981" s="790"/>
      <c r="F981" s="791"/>
      <c r="G981" s="792"/>
      <c r="H981" s="792">
        <f t="shared" si="818"/>
        <v>0</v>
      </c>
      <c r="I981" s="792"/>
      <c r="J981" s="792">
        <f t="shared" si="819"/>
        <v>0</v>
      </c>
      <c r="K981" s="792"/>
      <c r="L981" s="792">
        <f t="shared" si="820"/>
        <v>0</v>
      </c>
      <c r="M981" s="792"/>
      <c r="N981" s="792">
        <f t="shared" si="821"/>
        <v>0</v>
      </c>
      <c r="O981" s="793">
        <f t="shared" si="822"/>
        <v>0</v>
      </c>
      <c r="P981" s="792"/>
      <c r="Q981" s="792">
        <f t="shared" si="823"/>
        <v>0</v>
      </c>
      <c r="R981" s="792"/>
      <c r="S981" s="792">
        <f t="shared" si="824"/>
        <v>0</v>
      </c>
      <c r="T981" s="792"/>
      <c r="U981" s="792">
        <f t="shared" si="825"/>
        <v>0</v>
      </c>
      <c r="V981" s="792"/>
      <c r="W981" s="794"/>
      <c r="X981" s="795">
        <f t="shared" si="826"/>
        <v>0</v>
      </c>
      <c r="Y981" s="191"/>
      <c r="Z981" s="191">
        <f t="shared" si="827"/>
        <v>0</v>
      </c>
      <c r="AA981" s="191">
        <f t="shared" si="828"/>
        <v>0</v>
      </c>
      <c r="AB981" s="191">
        <f t="shared" si="829"/>
        <v>0</v>
      </c>
      <c r="AC981" s="191">
        <f t="shared" si="830"/>
        <v>0</v>
      </c>
      <c r="AD981" s="191">
        <f t="shared" ref="AD981:AE981" si="1039">$F981*O981</f>
        <v>0</v>
      </c>
      <c r="AE981" s="191">
        <f t="shared" si="1039"/>
        <v>0</v>
      </c>
      <c r="AF981" s="191">
        <f t="shared" si="832"/>
        <v>0</v>
      </c>
      <c r="AG981" s="191">
        <f t="shared" si="833"/>
        <v>0</v>
      </c>
      <c r="AH981" s="191">
        <f t="shared" si="834"/>
        <v>0</v>
      </c>
      <c r="AI981" s="191"/>
      <c r="AJ981" s="191"/>
      <c r="AK981" s="191"/>
    </row>
    <row r="982" spans="1:37">
      <c r="A982" s="787" t="str">
        <f t="shared" si="835"/>
        <v/>
      </c>
      <c r="B982" s="788" t="b">
        <f>IF(D981&lt;&gt;"",'PRODUCER INFORMATION '!$V$4)</f>
        <v>0</v>
      </c>
      <c r="C982" s="789" t="b">
        <f xml:space="preserve"> IF(D981&lt;&gt;"",'PRODUCER INFORMATION '!$Q$6)</f>
        <v>0</v>
      </c>
      <c r="D982" s="786"/>
      <c r="E982" s="790"/>
      <c r="F982" s="791"/>
      <c r="G982" s="792"/>
      <c r="H982" s="792">
        <f t="shared" si="818"/>
        <v>0</v>
      </c>
      <c r="I982" s="792"/>
      <c r="J982" s="792">
        <f t="shared" si="819"/>
        <v>0</v>
      </c>
      <c r="K982" s="792"/>
      <c r="L982" s="792">
        <f t="shared" si="820"/>
        <v>0</v>
      </c>
      <c r="M982" s="792"/>
      <c r="N982" s="792">
        <f t="shared" si="821"/>
        <v>0</v>
      </c>
      <c r="O982" s="793">
        <f t="shared" si="822"/>
        <v>0</v>
      </c>
      <c r="P982" s="792"/>
      <c r="Q982" s="792">
        <f t="shared" si="823"/>
        <v>0</v>
      </c>
      <c r="R982" s="792"/>
      <c r="S982" s="792">
        <f t="shared" si="824"/>
        <v>0</v>
      </c>
      <c r="T982" s="792"/>
      <c r="U982" s="792">
        <f t="shared" si="825"/>
        <v>0</v>
      </c>
      <c r="V982" s="792"/>
      <c r="W982" s="794"/>
      <c r="X982" s="795">
        <f t="shared" si="826"/>
        <v>0</v>
      </c>
      <c r="Y982" s="191"/>
      <c r="Z982" s="191">
        <f t="shared" si="827"/>
        <v>0</v>
      </c>
      <c r="AA982" s="191">
        <f t="shared" si="828"/>
        <v>0</v>
      </c>
      <c r="AB982" s="191">
        <f t="shared" si="829"/>
        <v>0</v>
      </c>
      <c r="AC982" s="191">
        <f t="shared" si="830"/>
        <v>0</v>
      </c>
      <c r="AD982" s="191">
        <f t="shared" ref="AD982:AE982" si="1040">$F982*O982</f>
        <v>0</v>
      </c>
      <c r="AE982" s="191">
        <f t="shared" si="1040"/>
        <v>0</v>
      </c>
      <c r="AF982" s="191">
        <f t="shared" si="832"/>
        <v>0</v>
      </c>
      <c r="AG982" s="191">
        <f t="shared" si="833"/>
        <v>0</v>
      </c>
      <c r="AH982" s="191">
        <f t="shared" si="834"/>
        <v>0</v>
      </c>
      <c r="AI982" s="191"/>
      <c r="AJ982" s="191"/>
      <c r="AK982" s="191"/>
    </row>
    <row r="983" spans="1:37">
      <c r="A983" s="787" t="str">
        <f t="shared" si="835"/>
        <v/>
      </c>
      <c r="B983" s="788" t="b">
        <f>IF(D982&lt;&gt;"",'PRODUCER INFORMATION '!$V$4)</f>
        <v>0</v>
      </c>
      <c r="C983" s="789" t="b">
        <f xml:space="preserve"> IF(D982&lt;&gt;"",'PRODUCER INFORMATION '!$Q$6)</f>
        <v>0</v>
      </c>
      <c r="D983" s="786"/>
      <c r="E983" s="790"/>
      <c r="F983" s="791"/>
      <c r="G983" s="792"/>
      <c r="H983" s="792">
        <f t="shared" si="818"/>
        <v>0</v>
      </c>
      <c r="I983" s="792"/>
      <c r="J983" s="792">
        <f t="shared" si="819"/>
        <v>0</v>
      </c>
      <c r="K983" s="792"/>
      <c r="L983" s="792">
        <f t="shared" si="820"/>
        <v>0</v>
      </c>
      <c r="M983" s="792"/>
      <c r="N983" s="792">
        <f t="shared" si="821"/>
        <v>0</v>
      </c>
      <c r="O983" s="793">
        <f t="shared" si="822"/>
        <v>0</v>
      </c>
      <c r="P983" s="792"/>
      <c r="Q983" s="792">
        <f t="shared" si="823"/>
        <v>0</v>
      </c>
      <c r="R983" s="792"/>
      <c r="S983" s="792">
        <f t="shared" si="824"/>
        <v>0</v>
      </c>
      <c r="T983" s="792"/>
      <c r="U983" s="792">
        <f t="shared" si="825"/>
        <v>0</v>
      </c>
      <c r="V983" s="792"/>
      <c r="W983" s="794"/>
      <c r="X983" s="795">
        <f t="shared" si="826"/>
        <v>0</v>
      </c>
      <c r="Y983" s="191"/>
      <c r="Z983" s="191">
        <f t="shared" si="827"/>
        <v>0</v>
      </c>
      <c r="AA983" s="191">
        <f t="shared" si="828"/>
        <v>0</v>
      </c>
      <c r="AB983" s="191">
        <f t="shared" si="829"/>
        <v>0</v>
      </c>
      <c r="AC983" s="191">
        <f t="shared" si="830"/>
        <v>0</v>
      </c>
      <c r="AD983" s="191">
        <f t="shared" ref="AD983:AE983" si="1041">$F983*O983</f>
        <v>0</v>
      </c>
      <c r="AE983" s="191">
        <f t="shared" si="1041"/>
        <v>0</v>
      </c>
      <c r="AF983" s="191">
        <f t="shared" si="832"/>
        <v>0</v>
      </c>
      <c r="AG983" s="191">
        <f t="shared" si="833"/>
        <v>0</v>
      </c>
      <c r="AH983" s="191">
        <f t="shared" si="834"/>
        <v>0</v>
      </c>
      <c r="AI983" s="191"/>
      <c r="AJ983" s="191"/>
      <c r="AK983" s="191"/>
    </row>
    <row r="984" spans="1:37">
      <c r="A984" s="787" t="str">
        <f t="shared" si="835"/>
        <v/>
      </c>
      <c r="B984" s="788" t="b">
        <f>IF(D983&lt;&gt;"",'PRODUCER INFORMATION '!$V$4)</f>
        <v>0</v>
      </c>
      <c r="C984" s="789" t="b">
        <f xml:space="preserve"> IF(D983&lt;&gt;"",'PRODUCER INFORMATION '!$Q$6)</f>
        <v>0</v>
      </c>
      <c r="D984" s="786"/>
      <c r="E984" s="790"/>
      <c r="F984" s="791"/>
      <c r="G984" s="792"/>
      <c r="H984" s="792">
        <f t="shared" si="818"/>
        <v>0</v>
      </c>
      <c r="I984" s="792"/>
      <c r="J984" s="792">
        <f t="shared" si="819"/>
        <v>0</v>
      </c>
      <c r="K984" s="792"/>
      <c r="L984" s="792">
        <f t="shared" si="820"/>
        <v>0</v>
      </c>
      <c r="M984" s="792"/>
      <c r="N984" s="792">
        <f t="shared" si="821"/>
        <v>0</v>
      </c>
      <c r="O984" s="793">
        <f t="shared" si="822"/>
        <v>0</v>
      </c>
      <c r="P984" s="792"/>
      <c r="Q984" s="792">
        <f t="shared" si="823"/>
        <v>0</v>
      </c>
      <c r="R984" s="792"/>
      <c r="S984" s="792">
        <f t="shared" si="824"/>
        <v>0</v>
      </c>
      <c r="T984" s="792"/>
      <c r="U984" s="792">
        <f t="shared" si="825"/>
        <v>0</v>
      </c>
      <c r="V984" s="792"/>
      <c r="W984" s="794"/>
      <c r="X984" s="795">
        <f t="shared" si="826"/>
        <v>0</v>
      </c>
      <c r="Y984" s="191"/>
      <c r="Z984" s="191">
        <f t="shared" si="827"/>
        <v>0</v>
      </c>
      <c r="AA984" s="191">
        <f t="shared" si="828"/>
        <v>0</v>
      </c>
      <c r="AB984" s="191">
        <f t="shared" si="829"/>
        <v>0</v>
      </c>
      <c r="AC984" s="191">
        <f t="shared" si="830"/>
        <v>0</v>
      </c>
      <c r="AD984" s="191">
        <f t="shared" ref="AD984:AE984" si="1042">$F984*O984</f>
        <v>0</v>
      </c>
      <c r="AE984" s="191">
        <f t="shared" si="1042"/>
        <v>0</v>
      </c>
      <c r="AF984" s="191">
        <f t="shared" si="832"/>
        <v>0</v>
      </c>
      <c r="AG984" s="191">
        <f t="shared" si="833"/>
        <v>0</v>
      </c>
      <c r="AH984" s="191">
        <f t="shared" si="834"/>
        <v>0</v>
      </c>
      <c r="AI984" s="191"/>
      <c r="AJ984" s="191"/>
      <c r="AK984" s="191"/>
    </row>
    <row r="985" spans="1:37">
      <c r="A985" s="787" t="str">
        <f t="shared" si="835"/>
        <v/>
      </c>
      <c r="B985" s="788" t="b">
        <f>IF(D984&lt;&gt;"",'PRODUCER INFORMATION '!$V$4)</f>
        <v>0</v>
      </c>
      <c r="C985" s="789" t="b">
        <f xml:space="preserve"> IF(D984&lt;&gt;"",'PRODUCER INFORMATION '!$Q$6)</f>
        <v>0</v>
      </c>
      <c r="D985" s="786"/>
      <c r="E985" s="790"/>
      <c r="F985" s="791"/>
      <c r="G985" s="792"/>
      <c r="H985" s="792">
        <f t="shared" si="818"/>
        <v>0</v>
      </c>
      <c r="I985" s="792"/>
      <c r="J985" s="792">
        <f t="shared" si="819"/>
        <v>0</v>
      </c>
      <c r="K985" s="792"/>
      <c r="L985" s="792">
        <f t="shared" si="820"/>
        <v>0</v>
      </c>
      <c r="M985" s="792"/>
      <c r="N985" s="792">
        <f t="shared" si="821"/>
        <v>0</v>
      </c>
      <c r="O985" s="793">
        <f t="shared" si="822"/>
        <v>0</v>
      </c>
      <c r="P985" s="792"/>
      <c r="Q985" s="792">
        <f t="shared" si="823"/>
        <v>0</v>
      </c>
      <c r="R985" s="792"/>
      <c r="S985" s="792">
        <f t="shared" si="824"/>
        <v>0</v>
      </c>
      <c r="T985" s="792"/>
      <c r="U985" s="792">
        <f t="shared" si="825"/>
        <v>0</v>
      </c>
      <c r="V985" s="792"/>
      <c r="W985" s="794"/>
      <c r="X985" s="795">
        <f t="shared" si="826"/>
        <v>0</v>
      </c>
      <c r="Y985" s="191"/>
      <c r="Z985" s="191">
        <f t="shared" si="827"/>
        <v>0</v>
      </c>
      <c r="AA985" s="191">
        <f t="shared" si="828"/>
        <v>0</v>
      </c>
      <c r="AB985" s="191">
        <f t="shared" si="829"/>
        <v>0</v>
      </c>
      <c r="AC985" s="191">
        <f t="shared" si="830"/>
        <v>0</v>
      </c>
      <c r="AD985" s="191">
        <f t="shared" ref="AD985:AE985" si="1043">$F985*O985</f>
        <v>0</v>
      </c>
      <c r="AE985" s="191">
        <f t="shared" si="1043"/>
        <v>0</v>
      </c>
      <c r="AF985" s="191">
        <f t="shared" si="832"/>
        <v>0</v>
      </c>
      <c r="AG985" s="191">
        <f t="shared" si="833"/>
        <v>0</v>
      </c>
      <c r="AH985" s="191">
        <f t="shared" si="834"/>
        <v>0</v>
      </c>
      <c r="AI985" s="191"/>
      <c r="AJ985" s="191"/>
      <c r="AK985" s="191"/>
    </row>
    <row r="986" spans="1:37">
      <c r="A986" s="787" t="str">
        <f t="shared" si="835"/>
        <v/>
      </c>
      <c r="B986" s="788" t="b">
        <f>IF(D985&lt;&gt;"",'PRODUCER INFORMATION '!$V$4)</f>
        <v>0</v>
      </c>
      <c r="C986" s="789" t="b">
        <f xml:space="preserve"> IF(D985&lt;&gt;"",'PRODUCER INFORMATION '!$Q$6)</f>
        <v>0</v>
      </c>
      <c r="D986" s="786"/>
      <c r="E986" s="790"/>
      <c r="F986" s="791"/>
      <c r="G986" s="792"/>
      <c r="H986" s="792">
        <f t="shared" si="818"/>
        <v>0</v>
      </c>
      <c r="I986" s="792"/>
      <c r="J986" s="792">
        <f t="shared" si="819"/>
        <v>0</v>
      </c>
      <c r="K986" s="792"/>
      <c r="L986" s="792">
        <f t="shared" si="820"/>
        <v>0</v>
      </c>
      <c r="M986" s="792"/>
      <c r="N986" s="792">
        <f t="shared" si="821"/>
        <v>0</v>
      </c>
      <c r="O986" s="793">
        <f t="shared" si="822"/>
        <v>0</v>
      </c>
      <c r="P986" s="792"/>
      <c r="Q986" s="792">
        <f t="shared" si="823"/>
        <v>0</v>
      </c>
      <c r="R986" s="792"/>
      <c r="S986" s="792">
        <f t="shared" si="824"/>
        <v>0</v>
      </c>
      <c r="T986" s="792"/>
      <c r="U986" s="792">
        <f t="shared" si="825"/>
        <v>0</v>
      </c>
      <c r="V986" s="792"/>
      <c r="W986" s="794"/>
      <c r="X986" s="795">
        <f t="shared" si="826"/>
        <v>0</v>
      </c>
      <c r="Y986" s="191"/>
      <c r="Z986" s="191">
        <f t="shared" si="827"/>
        <v>0</v>
      </c>
      <c r="AA986" s="191">
        <f t="shared" si="828"/>
        <v>0</v>
      </c>
      <c r="AB986" s="191">
        <f t="shared" si="829"/>
        <v>0</v>
      </c>
      <c r="AC986" s="191">
        <f t="shared" si="830"/>
        <v>0</v>
      </c>
      <c r="AD986" s="191">
        <f t="shared" ref="AD986:AE986" si="1044">$F986*O986</f>
        <v>0</v>
      </c>
      <c r="AE986" s="191">
        <f t="shared" si="1044"/>
        <v>0</v>
      </c>
      <c r="AF986" s="191">
        <f t="shared" si="832"/>
        <v>0</v>
      </c>
      <c r="AG986" s="191">
        <f t="shared" si="833"/>
        <v>0</v>
      </c>
      <c r="AH986" s="191">
        <f t="shared" si="834"/>
        <v>0</v>
      </c>
      <c r="AI986" s="191"/>
      <c r="AJ986" s="191"/>
      <c r="AK986" s="191"/>
    </row>
    <row r="987" spans="1:37">
      <c r="A987" s="787" t="str">
        <f t="shared" si="835"/>
        <v/>
      </c>
      <c r="B987" s="788" t="b">
        <f>IF(D986&lt;&gt;"",'PRODUCER INFORMATION '!$V$4)</f>
        <v>0</v>
      </c>
      <c r="C987" s="789" t="b">
        <f xml:space="preserve"> IF(D986&lt;&gt;"",'PRODUCER INFORMATION '!$Q$6)</f>
        <v>0</v>
      </c>
      <c r="D987" s="786"/>
      <c r="E987" s="790"/>
      <c r="F987" s="791"/>
      <c r="G987" s="792"/>
      <c r="H987" s="792">
        <f t="shared" si="818"/>
        <v>0</v>
      </c>
      <c r="I987" s="792"/>
      <c r="J987" s="792">
        <f t="shared" si="819"/>
        <v>0</v>
      </c>
      <c r="K987" s="792"/>
      <c r="L987" s="792">
        <f t="shared" si="820"/>
        <v>0</v>
      </c>
      <c r="M987" s="792"/>
      <c r="N987" s="792">
        <f t="shared" si="821"/>
        <v>0</v>
      </c>
      <c r="O987" s="793">
        <f t="shared" si="822"/>
        <v>0</v>
      </c>
      <c r="P987" s="792"/>
      <c r="Q987" s="792">
        <f t="shared" si="823"/>
        <v>0</v>
      </c>
      <c r="R987" s="792"/>
      <c r="S987" s="792">
        <f t="shared" si="824"/>
        <v>0</v>
      </c>
      <c r="T987" s="792"/>
      <c r="U987" s="792">
        <f t="shared" si="825"/>
        <v>0</v>
      </c>
      <c r="V987" s="792"/>
      <c r="W987" s="794"/>
      <c r="X987" s="795">
        <f t="shared" si="826"/>
        <v>0</v>
      </c>
      <c r="Y987" s="191"/>
      <c r="Z987" s="191">
        <f t="shared" si="827"/>
        <v>0</v>
      </c>
      <c r="AA987" s="191">
        <f t="shared" si="828"/>
        <v>0</v>
      </c>
      <c r="AB987" s="191">
        <f t="shared" si="829"/>
        <v>0</v>
      </c>
      <c r="AC987" s="191">
        <f t="shared" si="830"/>
        <v>0</v>
      </c>
      <c r="AD987" s="191">
        <f t="shared" ref="AD987:AE987" si="1045">$F987*O987</f>
        <v>0</v>
      </c>
      <c r="AE987" s="191">
        <f t="shared" si="1045"/>
        <v>0</v>
      </c>
      <c r="AF987" s="191">
        <f t="shared" si="832"/>
        <v>0</v>
      </c>
      <c r="AG987" s="191">
        <f t="shared" si="833"/>
        <v>0</v>
      </c>
      <c r="AH987" s="191">
        <f t="shared" si="834"/>
        <v>0</v>
      </c>
      <c r="AI987" s="191"/>
      <c r="AJ987" s="191"/>
      <c r="AK987" s="191"/>
    </row>
    <row r="988" spans="1:37">
      <c r="A988" s="787" t="str">
        <f t="shared" si="835"/>
        <v/>
      </c>
      <c r="B988" s="788" t="b">
        <f>IF(D987&lt;&gt;"",'PRODUCER INFORMATION '!$V$4)</f>
        <v>0</v>
      </c>
      <c r="C988" s="789" t="b">
        <f xml:space="preserve"> IF(D987&lt;&gt;"",'PRODUCER INFORMATION '!$Q$6)</f>
        <v>0</v>
      </c>
      <c r="D988" s="786"/>
      <c r="E988" s="790"/>
      <c r="F988" s="791"/>
      <c r="G988" s="792"/>
      <c r="H988" s="792">
        <f t="shared" si="818"/>
        <v>0</v>
      </c>
      <c r="I988" s="792"/>
      <c r="J988" s="792">
        <f t="shared" si="819"/>
        <v>0</v>
      </c>
      <c r="K988" s="792"/>
      <c r="L988" s="792">
        <f t="shared" si="820"/>
        <v>0</v>
      </c>
      <c r="M988" s="792"/>
      <c r="N988" s="792">
        <f t="shared" si="821"/>
        <v>0</v>
      </c>
      <c r="O988" s="793">
        <f t="shared" si="822"/>
        <v>0</v>
      </c>
      <c r="P988" s="792"/>
      <c r="Q988" s="792">
        <f t="shared" si="823"/>
        <v>0</v>
      </c>
      <c r="R988" s="792"/>
      <c r="S988" s="792">
        <f t="shared" si="824"/>
        <v>0</v>
      </c>
      <c r="T988" s="792"/>
      <c r="U988" s="792">
        <f t="shared" si="825"/>
        <v>0</v>
      </c>
      <c r="V988" s="792"/>
      <c r="W988" s="794"/>
      <c r="X988" s="795">
        <f t="shared" si="826"/>
        <v>0</v>
      </c>
      <c r="Y988" s="191"/>
      <c r="Z988" s="191">
        <f t="shared" si="827"/>
        <v>0</v>
      </c>
      <c r="AA988" s="191">
        <f t="shared" si="828"/>
        <v>0</v>
      </c>
      <c r="AB988" s="191">
        <f t="shared" si="829"/>
        <v>0</v>
      </c>
      <c r="AC988" s="191">
        <f t="shared" si="830"/>
        <v>0</v>
      </c>
      <c r="AD988" s="191">
        <f t="shared" ref="AD988:AE988" si="1046">$F988*O988</f>
        <v>0</v>
      </c>
      <c r="AE988" s="191">
        <f t="shared" si="1046"/>
        <v>0</v>
      </c>
      <c r="AF988" s="191">
        <f t="shared" si="832"/>
        <v>0</v>
      </c>
      <c r="AG988" s="191">
        <f t="shared" si="833"/>
        <v>0</v>
      </c>
      <c r="AH988" s="191">
        <f t="shared" si="834"/>
        <v>0</v>
      </c>
      <c r="AI988" s="191"/>
      <c r="AJ988" s="191"/>
      <c r="AK988" s="191"/>
    </row>
    <row r="989" spans="1:37">
      <c r="A989" s="787" t="str">
        <f t="shared" si="835"/>
        <v/>
      </c>
      <c r="B989" s="788" t="b">
        <f>IF(D988&lt;&gt;"",'PRODUCER INFORMATION '!$V$4)</f>
        <v>0</v>
      </c>
      <c r="C989" s="789" t="b">
        <f xml:space="preserve"> IF(D988&lt;&gt;"",'PRODUCER INFORMATION '!$Q$6)</f>
        <v>0</v>
      </c>
      <c r="D989" s="786"/>
      <c r="E989" s="790"/>
      <c r="F989" s="791"/>
      <c r="G989" s="792"/>
      <c r="H989" s="792">
        <f t="shared" si="818"/>
        <v>0</v>
      </c>
      <c r="I989" s="792"/>
      <c r="J989" s="792">
        <f t="shared" si="819"/>
        <v>0</v>
      </c>
      <c r="K989" s="792"/>
      <c r="L989" s="792">
        <f t="shared" si="820"/>
        <v>0</v>
      </c>
      <c r="M989" s="792"/>
      <c r="N989" s="792">
        <f t="shared" si="821"/>
        <v>0</v>
      </c>
      <c r="O989" s="793">
        <f t="shared" si="822"/>
        <v>0</v>
      </c>
      <c r="P989" s="792"/>
      <c r="Q989" s="792">
        <f t="shared" si="823"/>
        <v>0</v>
      </c>
      <c r="R989" s="792"/>
      <c r="S989" s="792">
        <f t="shared" si="824"/>
        <v>0</v>
      </c>
      <c r="T989" s="792"/>
      <c r="U989" s="792">
        <f t="shared" si="825"/>
        <v>0</v>
      </c>
      <c r="V989" s="792"/>
      <c r="W989" s="794"/>
      <c r="X989" s="795">
        <f t="shared" si="826"/>
        <v>0</v>
      </c>
      <c r="Y989" s="191"/>
      <c r="Z989" s="191">
        <f t="shared" si="827"/>
        <v>0</v>
      </c>
      <c r="AA989" s="191">
        <f t="shared" si="828"/>
        <v>0</v>
      </c>
      <c r="AB989" s="191">
        <f t="shared" si="829"/>
        <v>0</v>
      </c>
      <c r="AC989" s="191">
        <f t="shared" si="830"/>
        <v>0</v>
      </c>
      <c r="AD989" s="191">
        <f t="shared" ref="AD989:AE989" si="1047">$F989*O989</f>
        <v>0</v>
      </c>
      <c r="AE989" s="191">
        <f t="shared" si="1047"/>
        <v>0</v>
      </c>
      <c r="AF989" s="191">
        <f t="shared" si="832"/>
        <v>0</v>
      </c>
      <c r="AG989" s="191">
        <f t="shared" si="833"/>
        <v>0</v>
      </c>
      <c r="AH989" s="191">
        <f t="shared" si="834"/>
        <v>0</v>
      </c>
      <c r="AI989" s="191"/>
      <c r="AJ989" s="191"/>
      <c r="AK989" s="191"/>
    </row>
    <row r="990" spans="1:37">
      <c r="A990" s="787" t="str">
        <f t="shared" si="835"/>
        <v/>
      </c>
      <c r="B990" s="788" t="b">
        <f>IF(D989&lt;&gt;"",'PRODUCER INFORMATION '!$V$4)</f>
        <v>0</v>
      </c>
      <c r="C990" s="789" t="b">
        <f xml:space="preserve"> IF(D989&lt;&gt;"",'PRODUCER INFORMATION '!$Q$6)</f>
        <v>0</v>
      </c>
      <c r="D990" s="786"/>
      <c r="E990" s="790"/>
      <c r="F990" s="791"/>
      <c r="G990" s="792"/>
      <c r="H990" s="792">
        <f t="shared" si="818"/>
        <v>0</v>
      </c>
      <c r="I990" s="792"/>
      <c r="J990" s="792">
        <f t="shared" si="819"/>
        <v>0</v>
      </c>
      <c r="K990" s="792"/>
      <c r="L990" s="792">
        <f t="shared" si="820"/>
        <v>0</v>
      </c>
      <c r="M990" s="792"/>
      <c r="N990" s="792">
        <f t="shared" si="821"/>
        <v>0</v>
      </c>
      <c r="O990" s="793">
        <f t="shared" si="822"/>
        <v>0</v>
      </c>
      <c r="P990" s="792"/>
      <c r="Q990" s="792">
        <f t="shared" si="823"/>
        <v>0</v>
      </c>
      <c r="R990" s="792"/>
      <c r="S990" s="792">
        <f t="shared" si="824"/>
        <v>0</v>
      </c>
      <c r="T990" s="792"/>
      <c r="U990" s="792">
        <f t="shared" si="825"/>
        <v>0</v>
      </c>
      <c r="V990" s="792"/>
      <c r="W990" s="794"/>
      <c r="X990" s="795">
        <f t="shared" si="826"/>
        <v>0</v>
      </c>
      <c r="Y990" s="191"/>
      <c r="Z990" s="191">
        <f t="shared" si="827"/>
        <v>0</v>
      </c>
      <c r="AA990" s="191">
        <f t="shared" si="828"/>
        <v>0</v>
      </c>
      <c r="AB990" s="191">
        <f t="shared" si="829"/>
        <v>0</v>
      </c>
      <c r="AC990" s="191">
        <f t="shared" si="830"/>
        <v>0</v>
      </c>
      <c r="AD990" s="191">
        <f t="shared" ref="AD990:AE990" si="1048">$F990*O990</f>
        <v>0</v>
      </c>
      <c r="AE990" s="191">
        <f t="shared" si="1048"/>
        <v>0</v>
      </c>
      <c r="AF990" s="191">
        <f t="shared" si="832"/>
        <v>0</v>
      </c>
      <c r="AG990" s="191">
        <f t="shared" si="833"/>
        <v>0</v>
      </c>
      <c r="AH990" s="191">
        <f t="shared" si="834"/>
        <v>0</v>
      </c>
      <c r="AI990" s="191"/>
      <c r="AJ990" s="191"/>
      <c r="AK990" s="191"/>
    </row>
    <row r="991" spans="1:37">
      <c r="A991" s="787" t="str">
        <f t="shared" si="835"/>
        <v/>
      </c>
      <c r="B991" s="788" t="b">
        <f>IF(D990&lt;&gt;"",'PRODUCER INFORMATION '!$V$4)</f>
        <v>0</v>
      </c>
      <c r="C991" s="789" t="b">
        <f xml:space="preserve"> IF(D990&lt;&gt;"",'PRODUCER INFORMATION '!$Q$6)</f>
        <v>0</v>
      </c>
      <c r="D991" s="786"/>
      <c r="E991" s="790"/>
      <c r="F991" s="791"/>
      <c r="G991" s="792"/>
      <c r="H991" s="792">
        <f t="shared" si="818"/>
        <v>0</v>
      </c>
      <c r="I991" s="792"/>
      <c r="J991" s="792">
        <f t="shared" si="819"/>
        <v>0</v>
      </c>
      <c r="K991" s="792"/>
      <c r="L991" s="792">
        <f t="shared" si="820"/>
        <v>0</v>
      </c>
      <c r="M991" s="792"/>
      <c r="N991" s="792">
        <f t="shared" si="821"/>
        <v>0</v>
      </c>
      <c r="O991" s="793">
        <f t="shared" si="822"/>
        <v>0</v>
      </c>
      <c r="P991" s="792"/>
      <c r="Q991" s="792">
        <f t="shared" si="823"/>
        <v>0</v>
      </c>
      <c r="R991" s="792"/>
      <c r="S991" s="792">
        <f t="shared" si="824"/>
        <v>0</v>
      </c>
      <c r="T991" s="792"/>
      <c r="U991" s="792">
        <f t="shared" si="825"/>
        <v>0</v>
      </c>
      <c r="V991" s="792"/>
      <c r="W991" s="794"/>
      <c r="X991" s="795">
        <f t="shared" si="826"/>
        <v>0</v>
      </c>
      <c r="Y991" s="191"/>
      <c r="Z991" s="191">
        <f t="shared" si="827"/>
        <v>0</v>
      </c>
      <c r="AA991" s="191">
        <f t="shared" si="828"/>
        <v>0</v>
      </c>
      <c r="AB991" s="191">
        <f t="shared" si="829"/>
        <v>0</v>
      </c>
      <c r="AC991" s="191">
        <f t="shared" si="830"/>
        <v>0</v>
      </c>
      <c r="AD991" s="191">
        <f t="shared" ref="AD991:AE991" si="1049">$F991*O991</f>
        <v>0</v>
      </c>
      <c r="AE991" s="191">
        <f t="shared" si="1049"/>
        <v>0</v>
      </c>
      <c r="AF991" s="191">
        <f t="shared" si="832"/>
        <v>0</v>
      </c>
      <c r="AG991" s="191">
        <f t="shared" si="833"/>
        <v>0</v>
      </c>
      <c r="AH991" s="191">
        <f t="shared" si="834"/>
        <v>0</v>
      </c>
      <c r="AI991" s="191"/>
      <c r="AJ991" s="191"/>
      <c r="AK991" s="191"/>
    </row>
    <row r="992" spans="1:37">
      <c r="A992" s="787" t="str">
        <f t="shared" si="835"/>
        <v/>
      </c>
      <c r="B992" s="788" t="b">
        <f>IF(D991&lt;&gt;"",'PRODUCER INFORMATION '!$V$4)</f>
        <v>0</v>
      </c>
      <c r="C992" s="789" t="b">
        <f xml:space="preserve"> IF(D991&lt;&gt;"",'PRODUCER INFORMATION '!$Q$6)</f>
        <v>0</v>
      </c>
      <c r="D992" s="786"/>
      <c r="E992" s="790"/>
      <c r="F992" s="791"/>
      <c r="G992" s="792"/>
      <c r="H992" s="792">
        <f t="shared" si="818"/>
        <v>0</v>
      </c>
      <c r="I992" s="792"/>
      <c r="J992" s="792">
        <f t="shared" si="819"/>
        <v>0</v>
      </c>
      <c r="K992" s="792"/>
      <c r="L992" s="792">
        <f t="shared" si="820"/>
        <v>0</v>
      </c>
      <c r="M992" s="792"/>
      <c r="N992" s="792">
        <f t="shared" si="821"/>
        <v>0</v>
      </c>
      <c r="O992" s="793">
        <f t="shared" si="822"/>
        <v>0</v>
      </c>
      <c r="P992" s="792"/>
      <c r="Q992" s="792">
        <f t="shared" si="823"/>
        <v>0</v>
      </c>
      <c r="R992" s="792"/>
      <c r="S992" s="792">
        <f t="shared" si="824"/>
        <v>0</v>
      </c>
      <c r="T992" s="792"/>
      <c r="U992" s="792">
        <f t="shared" si="825"/>
        <v>0</v>
      </c>
      <c r="V992" s="792"/>
      <c r="W992" s="794"/>
      <c r="X992" s="795">
        <f t="shared" si="826"/>
        <v>0</v>
      </c>
      <c r="Y992" s="191"/>
      <c r="Z992" s="191">
        <f t="shared" si="827"/>
        <v>0</v>
      </c>
      <c r="AA992" s="191">
        <f t="shared" si="828"/>
        <v>0</v>
      </c>
      <c r="AB992" s="191">
        <f t="shared" si="829"/>
        <v>0</v>
      </c>
      <c r="AC992" s="191">
        <f t="shared" si="830"/>
        <v>0</v>
      </c>
      <c r="AD992" s="191">
        <f t="shared" ref="AD992:AE992" si="1050">$F992*O992</f>
        <v>0</v>
      </c>
      <c r="AE992" s="191">
        <f t="shared" si="1050"/>
        <v>0</v>
      </c>
      <c r="AF992" s="191">
        <f t="shared" si="832"/>
        <v>0</v>
      </c>
      <c r="AG992" s="191">
        <f t="shared" si="833"/>
        <v>0</v>
      </c>
      <c r="AH992" s="191">
        <f t="shared" si="834"/>
        <v>0</v>
      </c>
      <c r="AI992" s="191"/>
      <c r="AJ992" s="191"/>
      <c r="AK992" s="191"/>
    </row>
    <row r="993" spans="1:37">
      <c r="A993" s="787" t="str">
        <f t="shared" si="835"/>
        <v/>
      </c>
      <c r="B993" s="788" t="b">
        <f>IF(D992&lt;&gt;"",'PRODUCER INFORMATION '!$V$4)</f>
        <v>0</v>
      </c>
      <c r="C993" s="789" t="b">
        <f xml:space="preserve"> IF(D992&lt;&gt;"",'PRODUCER INFORMATION '!$Q$6)</f>
        <v>0</v>
      </c>
      <c r="D993" s="786"/>
      <c r="E993" s="790"/>
      <c r="F993" s="791"/>
      <c r="G993" s="792"/>
      <c r="H993" s="792">
        <f t="shared" si="818"/>
        <v>0</v>
      </c>
      <c r="I993" s="792"/>
      <c r="J993" s="792">
        <f t="shared" si="819"/>
        <v>0</v>
      </c>
      <c r="K993" s="792"/>
      <c r="L993" s="792">
        <f t="shared" si="820"/>
        <v>0</v>
      </c>
      <c r="M993" s="792"/>
      <c r="N993" s="792">
        <f t="shared" si="821"/>
        <v>0</v>
      </c>
      <c r="O993" s="793">
        <f t="shared" si="822"/>
        <v>0</v>
      </c>
      <c r="P993" s="792"/>
      <c r="Q993" s="792">
        <f t="shared" si="823"/>
        <v>0</v>
      </c>
      <c r="R993" s="792"/>
      <c r="S993" s="792">
        <f t="shared" si="824"/>
        <v>0</v>
      </c>
      <c r="T993" s="792"/>
      <c r="U993" s="792">
        <f t="shared" si="825"/>
        <v>0</v>
      </c>
      <c r="V993" s="792"/>
      <c r="W993" s="794"/>
      <c r="X993" s="795">
        <f t="shared" si="826"/>
        <v>0</v>
      </c>
      <c r="Y993" s="191"/>
      <c r="Z993" s="191">
        <f t="shared" si="827"/>
        <v>0</v>
      </c>
      <c r="AA993" s="191">
        <f t="shared" si="828"/>
        <v>0</v>
      </c>
      <c r="AB993" s="191">
        <f t="shared" si="829"/>
        <v>0</v>
      </c>
      <c r="AC993" s="191">
        <f t="shared" si="830"/>
        <v>0</v>
      </c>
      <c r="AD993" s="191">
        <f t="shared" ref="AD993:AE993" si="1051">$F993*O993</f>
        <v>0</v>
      </c>
      <c r="AE993" s="191">
        <f t="shared" si="1051"/>
        <v>0</v>
      </c>
      <c r="AF993" s="191">
        <f t="shared" si="832"/>
        <v>0</v>
      </c>
      <c r="AG993" s="191">
        <f t="shared" si="833"/>
        <v>0</v>
      </c>
      <c r="AH993" s="191">
        <f t="shared" si="834"/>
        <v>0</v>
      </c>
      <c r="AI993" s="191"/>
      <c r="AJ993" s="191"/>
      <c r="AK993" s="191"/>
    </row>
    <row r="994" spans="1:37">
      <c r="A994" s="787" t="str">
        <f t="shared" si="835"/>
        <v/>
      </c>
      <c r="B994" s="788" t="b">
        <f>IF(D993&lt;&gt;"",'PRODUCER INFORMATION '!$V$4)</f>
        <v>0</v>
      </c>
      <c r="C994" s="789" t="b">
        <f xml:space="preserve"> IF(D993&lt;&gt;"",'PRODUCER INFORMATION '!$Q$6)</f>
        <v>0</v>
      </c>
      <c r="D994" s="786"/>
      <c r="E994" s="790"/>
      <c r="F994" s="791"/>
      <c r="G994" s="792"/>
      <c r="H994" s="792">
        <f t="shared" si="818"/>
        <v>0</v>
      </c>
      <c r="I994" s="792"/>
      <c r="J994" s="792">
        <f t="shared" si="819"/>
        <v>0</v>
      </c>
      <c r="K994" s="792"/>
      <c r="L994" s="792">
        <f t="shared" si="820"/>
        <v>0</v>
      </c>
      <c r="M994" s="792"/>
      <c r="N994" s="792">
        <f t="shared" si="821"/>
        <v>0</v>
      </c>
      <c r="O994" s="793">
        <f t="shared" si="822"/>
        <v>0</v>
      </c>
      <c r="P994" s="792"/>
      <c r="Q994" s="792">
        <f t="shared" si="823"/>
        <v>0</v>
      </c>
      <c r="R994" s="792"/>
      <c r="S994" s="792">
        <f t="shared" si="824"/>
        <v>0</v>
      </c>
      <c r="T994" s="792"/>
      <c r="U994" s="792">
        <f t="shared" si="825"/>
        <v>0</v>
      </c>
      <c r="V994" s="792"/>
      <c r="W994" s="794"/>
      <c r="X994" s="795">
        <f t="shared" si="826"/>
        <v>0</v>
      </c>
      <c r="Y994" s="191"/>
      <c r="Z994" s="191">
        <f t="shared" si="827"/>
        <v>0</v>
      </c>
      <c r="AA994" s="191">
        <f t="shared" si="828"/>
        <v>0</v>
      </c>
      <c r="AB994" s="191">
        <f t="shared" si="829"/>
        <v>0</v>
      </c>
      <c r="AC994" s="191">
        <f t="shared" si="830"/>
        <v>0</v>
      </c>
      <c r="AD994" s="191">
        <f t="shared" ref="AD994:AE994" si="1052">$F994*O994</f>
        <v>0</v>
      </c>
      <c r="AE994" s="191">
        <f t="shared" si="1052"/>
        <v>0</v>
      </c>
      <c r="AF994" s="191">
        <f t="shared" si="832"/>
        <v>0</v>
      </c>
      <c r="AG994" s="191">
        <f t="shared" si="833"/>
        <v>0</v>
      </c>
      <c r="AH994" s="191">
        <f t="shared" si="834"/>
        <v>0</v>
      </c>
      <c r="AI994" s="191"/>
      <c r="AJ994" s="191"/>
      <c r="AK994" s="191"/>
    </row>
    <row r="995" spans="1:37">
      <c r="A995" s="787" t="str">
        <f t="shared" si="835"/>
        <v/>
      </c>
      <c r="B995" s="788" t="b">
        <f>IF(D994&lt;&gt;"",'PRODUCER INFORMATION '!$V$4)</f>
        <v>0</v>
      </c>
      <c r="C995" s="789" t="b">
        <f xml:space="preserve"> IF(D994&lt;&gt;"",'PRODUCER INFORMATION '!$Q$6)</f>
        <v>0</v>
      </c>
      <c r="D995" s="786"/>
      <c r="E995" s="790"/>
      <c r="F995" s="791"/>
      <c r="G995" s="792"/>
      <c r="H995" s="792">
        <f t="shared" si="818"/>
        <v>0</v>
      </c>
      <c r="I995" s="792"/>
      <c r="J995" s="792">
        <f t="shared" si="819"/>
        <v>0</v>
      </c>
      <c r="K995" s="792"/>
      <c r="L995" s="792">
        <f t="shared" si="820"/>
        <v>0</v>
      </c>
      <c r="M995" s="792"/>
      <c r="N995" s="792">
        <f t="shared" si="821"/>
        <v>0</v>
      </c>
      <c r="O995" s="793">
        <f t="shared" si="822"/>
        <v>0</v>
      </c>
      <c r="P995" s="792"/>
      <c r="Q995" s="792">
        <f t="shared" si="823"/>
        <v>0</v>
      </c>
      <c r="R995" s="792"/>
      <c r="S995" s="792">
        <f t="shared" si="824"/>
        <v>0</v>
      </c>
      <c r="T995" s="792"/>
      <c r="U995" s="792">
        <f t="shared" si="825"/>
        <v>0</v>
      </c>
      <c r="V995" s="792"/>
      <c r="W995" s="794"/>
      <c r="X995" s="795">
        <f t="shared" si="826"/>
        <v>0</v>
      </c>
      <c r="Y995" s="191"/>
      <c r="Z995" s="191">
        <f t="shared" si="827"/>
        <v>0</v>
      </c>
      <c r="AA995" s="191">
        <f t="shared" si="828"/>
        <v>0</v>
      </c>
      <c r="AB995" s="191">
        <f t="shared" si="829"/>
        <v>0</v>
      </c>
      <c r="AC995" s="191">
        <f t="shared" si="830"/>
        <v>0</v>
      </c>
      <c r="AD995" s="191">
        <f t="shared" ref="AD995:AE995" si="1053">$F995*O995</f>
        <v>0</v>
      </c>
      <c r="AE995" s="191">
        <f t="shared" si="1053"/>
        <v>0</v>
      </c>
      <c r="AF995" s="191">
        <f t="shared" si="832"/>
        <v>0</v>
      </c>
      <c r="AG995" s="191">
        <f t="shared" si="833"/>
        <v>0</v>
      </c>
      <c r="AH995" s="191">
        <f t="shared" si="834"/>
        <v>0</v>
      </c>
      <c r="AI995" s="191"/>
      <c r="AJ995" s="191"/>
      <c r="AK995" s="191"/>
    </row>
    <row r="996" spans="1:37">
      <c r="A996" s="787" t="str">
        <f t="shared" si="835"/>
        <v/>
      </c>
      <c r="B996" s="788" t="b">
        <f>IF(D995&lt;&gt;"",'PRODUCER INFORMATION '!$V$4)</f>
        <v>0</v>
      </c>
      <c r="C996" s="789" t="b">
        <f xml:space="preserve"> IF(D995&lt;&gt;"",'PRODUCER INFORMATION '!$Q$6)</f>
        <v>0</v>
      </c>
      <c r="D996" s="786"/>
      <c r="E996" s="790"/>
      <c r="F996" s="791"/>
      <c r="G996" s="792"/>
      <c r="H996" s="792">
        <f t="shared" si="818"/>
        <v>0</v>
      </c>
      <c r="I996" s="792"/>
      <c r="J996" s="792">
        <f t="shared" si="819"/>
        <v>0</v>
      </c>
      <c r="K996" s="792"/>
      <c r="L996" s="792">
        <f t="shared" si="820"/>
        <v>0</v>
      </c>
      <c r="M996" s="792"/>
      <c r="N996" s="792">
        <f t="shared" si="821"/>
        <v>0</v>
      </c>
      <c r="O996" s="793">
        <f t="shared" si="822"/>
        <v>0</v>
      </c>
      <c r="P996" s="792"/>
      <c r="Q996" s="792">
        <f t="shared" si="823"/>
        <v>0</v>
      </c>
      <c r="R996" s="792"/>
      <c r="S996" s="792">
        <f t="shared" si="824"/>
        <v>0</v>
      </c>
      <c r="T996" s="792"/>
      <c r="U996" s="792">
        <f t="shared" si="825"/>
        <v>0</v>
      </c>
      <c r="V996" s="792"/>
      <c r="W996" s="794"/>
      <c r="X996" s="795">
        <f t="shared" si="826"/>
        <v>0</v>
      </c>
      <c r="Y996" s="191"/>
      <c r="Z996" s="191">
        <f t="shared" si="827"/>
        <v>0</v>
      </c>
      <c r="AA996" s="191">
        <f t="shared" si="828"/>
        <v>0</v>
      </c>
      <c r="AB996" s="191">
        <f t="shared" si="829"/>
        <v>0</v>
      </c>
      <c r="AC996" s="191">
        <f t="shared" si="830"/>
        <v>0</v>
      </c>
      <c r="AD996" s="191">
        <f t="shared" ref="AD996:AE996" si="1054">$F996*O996</f>
        <v>0</v>
      </c>
      <c r="AE996" s="191">
        <f t="shared" si="1054"/>
        <v>0</v>
      </c>
      <c r="AF996" s="191">
        <f t="shared" si="832"/>
        <v>0</v>
      </c>
      <c r="AG996" s="191">
        <f t="shared" si="833"/>
        <v>0</v>
      </c>
      <c r="AH996" s="191">
        <f t="shared" si="834"/>
        <v>0</v>
      </c>
      <c r="AI996" s="191"/>
      <c r="AJ996" s="191"/>
      <c r="AK996" s="191"/>
    </row>
    <row r="997" spans="1:37">
      <c r="A997" s="787" t="str">
        <f t="shared" si="835"/>
        <v/>
      </c>
      <c r="B997" s="788" t="b">
        <f>IF(D996&lt;&gt;"",'PRODUCER INFORMATION '!$V$4)</f>
        <v>0</v>
      </c>
      <c r="C997" s="789" t="b">
        <f xml:space="preserve"> IF(D996&lt;&gt;"",'PRODUCER INFORMATION '!$Q$6)</f>
        <v>0</v>
      </c>
      <c r="D997" s="786"/>
      <c r="E997" s="790"/>
      <c r="F997" s="791"/>
      <c r="G997" s="792"/>
      <c r="H997" s="792">
        <f t="shared" si="818"/>
        <v>0</v>
      </c>
      <c r="I997" s="792"/>
      <c r="J997" s="792">
        <f t="shared" si="819"/>
        <v>0</v>
      </c>
      <c r="K997" s="792"/>
      <c r="L997" s="792">
        <f t="shared" si="820"/>
        <v>0</v>
      </c>
      <c r="M997" s="792"/>
      <c r="N997" s="792">
        <f t="shared" si="821"/>
        <v>0</v>
      </c>
      <c r="O997" s="793">
        <f t="shared" si="822"/>
        <v>0</v>
      </c>
      <c r="P997" s="792"/>
      <c r="Q997" s="792">
        <f t="shared" si="823"/>
        <v>0</v>
      </c>
      <c r="R997" s="792"/>
      <c r="S997" s="792">
        <f t="shared" si="824"/>
        <v>0</v>
      </c>
      <c r="T997" s="792"/>
      <c r="U997" s="792">
        <f t="shared" si="825"/>
        <v>0</v>
      </c>
      <c r="V997" s="792"/>
      <c r="W997" s="794"/>
      <c r="X997" s="795">
        <f t="shared" si="826"/>
        <v>0</v>
      </c>
      <c r="Y997" s="191"/>
      <c r="Z997" s="191">
        <f t="shared" si="827"/>
        <v>0</v>
      </c>
      <c r="AA997" s="191">
        <f t="shared" si="828"/>
        <v>0</v>
      </c>
      <c r="AB997" s="191">
        <f t="shared" si="829"/>
        <v>0</v>
      </c>
      <c r="AC997" s="191">
        <f t="shared" si="830"/>
        <v>0</v>
      </c>
      <c r="AD997" s="191">
        <f t="shared" ref="AD997:AE997" si="1055">$F997*O997</f>
        <v>0</v>
      </c>
      <c r="AE997" s="191">
        <f t="shared" si="1055"/>
        <v>0</v>
      </c>
      <c r="AF997" s="191">
        <f t="shared" si="832"/>
        <v>0</v>
      </c>
      <c r="AG997" s="191">
        <f t="shared" si="833"/>
        <v>0</v>
      </c>
      <c r="AH997" s="191">
        <f t="shared" si="834"/>
        <v>0</v>
      </c>
      <c r="AI997" s="191"/>
      <c r="AJ997" s="191"/>
      <c r="AK997" s="191"/>
    </row>
    <row r="998" spans="1:37">
      <c r="A998" s="787" t="str">
        <f t="shared" si="835"/>
        <v/>
      </c>
      <c r="B998" s="788" t="b">
        <f>IF(D997&lt;&gt;"",'PRODUCER INFORMATION '!$V$4)</f>
        <v>0</v>
      </c>
      <c r="C998" s="789" t="b">
        <f xml:space="preserve"> IF(D997&lt;&gt;"",'PRODUCER INFORMATION '!$Q$6)</f>
        <v>0</v>
      </c>
      <c r="D998" s="786"/>
      <c r="E998" s="790"/>
      <c r="F998" s="791"/>
      <c r="G998" s="792"/>
      <c r="H998" s="792">
        <f t="shared" si="818"/>
        <v>0</v>
      </c>
      <c r="I998" s="792"/>
      <c r="J998" s="792">
        <f t="shared" si="819"/>
        <v>0</v>
      </c>
      <c r="K998" s="792"/>
      <c r="L998" s="792">
        <f t="shared" si="820"/>
        <v>0</v>
      </c>
      <c r="M998" s="792"/>
      <c r="N998" s="792">
        <f t="shared" si="821"/>
        <v>0</v>
      </c>
      <c r="O998" s="793">
        <f t="shared" si="822"/>
        <v>0</v>
      </c>
      <c r="P998" s="792"/>
      <c r="Q998" s="792">
        <f t="shared" si="823"/>
        <v>0</v>
      </c>
      <c r="R998" s="792"/>
      <c r="S998" s="792">
        <f t="shared" si="824"/>
        <v>0</v>
      </c>
      <c r="T998" s="792"/>
      <c r="U998" s="792">
        <f t="shared" si="825"/>
        <v>0</v>
      </c>
      <c r="V998" s="792"/>
      <c r="W998" s="794"/>
      <c r="X998" s="795">
        <f t="shared" si="826"/>
        <v>0</v>
      </c>
      <c r="Y998" s="191"/>
      <c r="Z998" s="191">
        <f t="shared" si="827"/>
        <v>0</v>
      </c>
      <c r="AA998" s="191">
        <f t="shared" si="828"/>
        <v>0</v>
      </c>
      <c r="AB998" s="191">
        <f t="shared" si="829"/>
        <v>0</v>
      </c>
      <c r="AC998" s="191">
        <f t="shared" si="830"/>
        <v>0</v>
      </c>
      <c r="AD998" s="191">
        <f t="shared" ref="AD998:AE998" si="1056">$F998*O998</f>
        <v>0</v>
      </c>
      <c r="AE998" s="191">
        <f t="shared" si="1056"/>
        <v>0</v>
      </c>
      <c r="AF998" s="191">
        <f t="shared" si="832"/>
        <v>0</v>
      </c>
      <c r="AG998" s="191">
        <f t="shared" si="833"/>
        <v>0</v>
      </c>
      <c r="AH998" s="191">
        <f t="shared" si="834"/>
        <v>0</v>
      </c>
      <c r="AI998" s="191"/>
      <c r="AJ998" s="191"/>
      <c r="AK998" s="191"/>
    </row>
    <row r="999" spans="1:37">
      <c r="A999" s="787" t="str">
        <f t="shared" si="835"/>
        <v/>
      </c>
      <c r="B999" s="788" t="b">
        <f>IF(D998&lt;&gt;"",'PRODUCER INFORMATION '!$V$4)</f>
        <v>0</v>
      </c>
      <c r="C999" s="789" t="b">
        <f xml:space="preserve"> IF(D998&lt;&gt;"",'PRODUCER INFORMATION '!$Q$6)</f>
        <v>0</v>
      </c>
      <c r="D999" s="786"/>
      <c r="E999" s="790"/>
      <c r="F999" s="791"/>
      <c r="G999" s="792"/>
      <c r="H999" s="792">
        <f t="shared" si="818"/>
        <v>0</v>
      </c>
      <c r="I999" s="792"/>
      <c r="J999" s="792">
        <f t="shared" si="819"/>
        <v>0</v>
      </c>
      <c r="K999" s="792"/>
      <c r="L999" s="792">
        <f t="shared" si="820"/>
        <v>0</v>
      </c>
      <c r="M999" s="792"/>
      <c r="N999" s="792">
        <f t="shared" si="821"/>
        <v>0</v>
      </c>
      <c r="O999" s="793">
        <f t="shared" si="822"/>
        <v>0</v>
      </c>
      <c r="P999" s="792"/>
      <c r="Q999" s="792">
        <f t="shared" si="823"/>
        <v>0</v>
      </c>
      <c r="R999" s="792"/>
      <c r="S999" s="792">
        <f t="shared" si="824"/>
        <v>0</v>
      </c>
      <c r="T999" s="792"/>
      <c r="U999" s="792">
        <f t="shared" si="825"/>
        <v>0</v>
      </c>
      <c r="V999" s="792"/>
      <c r="W999" s="794"/>
      <c r="X999" s="795">
        <f t="shared" si="826"/>
        <v>0</v>
      </c>
      <c r="Y999" s="191"/>
      <c r="Z999" s="191">
        <f t="shared" si="827"/>
        <v>0</v>
      </c>
      <c r="AA999" s="191">
        <f t="shared" si="828"/>
        <v>0</v>
      </c>
      <c r="AB999" s="191">
        <f t="shared" si="829"/>
        <v>0</v>
      </c>
      <c r="AC999" s="191">
        <f t="shared" si="830"/>
        <v>0</v>
      </c>
      <c r="AD999" s="191">
        <f t="shared" ref="AD999:AE999" si="1057">$F999*O999</f>
        <v>0</v>
      </c>
      <c r="AE999" s="191">
        <f t="shared" si="1057"/>
        <v>0</v>
      </c>
      <c r="AF999" s="191">
        <f t="shared" si="832"/>
        <v>0</v>
      </c>
      <c r="AG999" s="191">
        <f t="shared" si="833"/>
        <v>0</v>
      </c>
      <c r="AH999" s="191">
        <f t="shared" si="834"/>
        <v>0</v>
      </c>
      <c r="AI999" s="191"/>
      <c r="AJ999" s="191"/>
      <c r="AK999" s="191"/>
    </row>
    <row r="1000" spans="1:37">
      <c r="A1000" s="787" t="str">
        <f t="shared" si="835"/>
        <v/>
      </c>
      <c r="B1000" s="788" t="b">
        <f>IF(D999&lt;&gt;"",'PRODUCER INFORMATION '!$V$4)</f>
        <v>0</v>
      </c>
      <c r="C1000" s="789" t="b">
        <f xml:space="preserve"> IF(D999&lt;&gt;"",'PRODUCER INFORMATION '!$Q$6)</f>
        <v>0</v>
      </c>
      <c r="D1000" s="786"/>
      <c r="E1000" s="790"/>
      <c r="F1000" s="791"/>
      <c r="G1000" s="792"/>
      <c r="H1000" s="792">
        <f t="shared" si="818"/>
        <v>0</v>
      </c>
      <c r="I1000" s="792"/>
      <c r="J1000" s="792">
        <f t="shared" si="819"/>
        <v>0</v>
      </c>
      <c r="K1000" s="792"/>
      <c r="L1000" s="792">
        <f t="shared" si="820"/>
        <v>0</v>
      </c>
      <c r="M1000" s="792"/>
      <c r="N1000" s="792">
        <f t="shared" si="821"/>
        <v>0</v>
      </c>
      <c r="O1000" s="793">
        <f t="shared" si="822"/>
        <v>0</v>
      </c>
      <c r="P1000" s="792"/>
      <c r="Q1000" s="792">
        <f t="shared" si="823"/>
        <v>0</v>
      </c>
      <c r="R1000" s="792"/>
      <c r="S1000" s="792">
        <f t="shared" si="824"/>
        <v>0</v>
      </c>
      <c r="T1000" s="792"/>
      <c r="U1000" s="792">
        <f t="shared" si="825"/>
        <v>0</v>
      </c>
      <c r="V1000" s="792"/>
      <c r="W1000" s="794"/>
      <c r="X1000" s="795">
        <f t="shared" si="826"/>
        <v>0</v>
      </c>
      <c r="Y1000" s="191"/>
      <c r="Z1000" s="191">
        <f t="shared" si="827"/>
        <v>0</v>
      </c>
      <c r="AA1000" s="191">
        <f t="shared" si="828"/>
        <v>0</v>
      </c>
      <c r="AB1000" s="191">
        <f t="shared" si="829"/>
        <v>0</v>
      </c>
      <c r="AC1000" s="191">
        <f t="shared" si="830"/>
        <v>0</v>
      </c>
      <c r="AD1000" s="191">
        <f t="shared" ref="AD1000:AE1000" si="1058">$F1000*O1000</f>
        <v>0</v>
      </c>
      <c r="AE1000" s="191">
        <f t="shared" si="1058"/>
        <v>0</v>
      </c>
      <c r="AF1000" s="191">
        <f t="shared" si="832"/>
        <v>0</v>
      </c>
      <c r="AG1000" s="191">
        <f t="shared" si="833"/>
        <v>0</v>
      </c>
      <c r="AH1000" s="191">
        <f t="shared" si="834"/>
        <v>0</v>
      </c>
      <c r="AI1000" s="191"/>
      <c r="AJ1000" s="191"/>
      <c r="AK1000" s="191"/>
    </row>
    <row r="1001" spans="1:37">
      <c r="A1001" s="787" t="str">
        <f t="shared" si="835"/>
        <v/>
      </c>
      <c r="B1001" s="788" t="b">
        <f>IF(D1000&lt;&gt;"",'PRODUCER INFORMATION '!$V$4)</f>
        <v>0</v>
      </c>
      <c r="C1001" s="789" t="b">
        <f xml:space="preserve"> IF(D1000&lt;&gt;"",'PRODUCER INFORMATION '!$Q$6)</f>
        <v>0</v>
      </c>
      <c r="D1001" s="786"/>
      <c r="E1001" s="790"/>
      <c r="F1001" s="791"/>
      <c r="G1001" s="792"/>
      <c r="H1001" s="792">
        <f t="shared" si="818"/>
        <v>0</v>
      </c>
      <c r="I1001" s="792"/>
      <c r="J1001" s="792">
        <f t="shared" si="819"/>
        <v>0</v>
      </c>
      <c r="K1001" s="792"/>
      <c r="L1001" s="792">
        <f t="shared" si="820"/>
        <v>0</v>
      </c>
      <c r="M1001" s="792"/>
      <c r="N1001" s="792">
        <f t="shared" si="821"/>
        <v>0</v>
      </c>
      <c r="O1001" s="793">
        <f t="shared" si="822"/>
        <v>0</v>
      </c>
      <c r="P1001" s="792"/>
      <c r="Q1001" s="792">
        <f t="shared" si="823"/>
        <v>0</v>
      </c>
      <c r="R1001" s="792"/>
      <c r="S1001" s="792">
        <f t="shared" si="824"/>
        <v>0</v>
      </c>
      <c r="T1001" s="792"/>
      <c r="U1001" s="792">
        <f t="shared" si="825"/>
        <v>0</v>
      </c>
      <c r="V1001" s="792"/>
      <c r="W1001" s="794"/>
      <c r="X1001" s="795">
        <f t="shared" si="826"/>
        <v>0</v>
      </c>
      <c r="Y1001" s="191"/>
      <c r="Z1001" s="191">
        <f t="shared" si="827"/>
        <v>0</v>
      </c>
      <c r="AA1001" s="191">
        <f t="shared" si="828"/>
        <v>0</v>
      </c>
      <c r="AB1001" s="191">
        <f t="shared" si="829"/>
        <v>0</v>
      </c>
      <c r="AC1001" s="191">
        <f t="shared" si="830"/>
        <v>0</v>
      </c>
      <c r="AD1001" s="191">
        <f t="shared" ref="AD1001:AE1001" si="1059">$F1001*O1001</f>
        <v>0</v>
      </c>
      <c r="AE1001" s="191">
        <f t="shared" si="1059"/>
        <v>0</v>
      </c>
      <c r="AF1001" s="191">
        <f t="shared" si="832"/>
        <v>0</v>
      </c>
      <c r="AG1001" s="191">
        <f t="shared" si="833"/>
        <v>0</v>
      </c>
      <c r="AH1001" s="191">
        <f t="shared" si="834"/>
        <v>0</v>
      </c>
      <c r="AI1001" s="191"/>
      <c r="AJ1001" s="191"/>
      <c r="AK1001" s="191"/>
    </row>
    <row r="1002" spans="1:37">
      <c r="A1002" s="787" t="str">
        <f t="shared" si="835"/>
        <v/>
      </c>
      <c r="B1002" s="788" t="b">
        <f>IF(D1001&lt;&gt;"",'PRODUCER INFORMATION '!$V$4)</f>
        <v>0</v>
      </c>
      <c r="C1002" s="789" t="b">
        <f xml:space="preserve"> IF(D1001&lt;&gt;"",'PRODUCER INFORMATION '!$Q$6)</f>
        <v>0</v>
      </c>
      <c r="D1002" s="786"/>
      <c r="E1002" s="790"/>
      <c r="F1002" s="791"/>
      <c r="G1002" s="792"/>
      <c r="H1002" s="792">
        <f t="shared" si="818"/>
        <v>0</v>
      </c>
      <c r="I1002" s="792"/>
      <c r="J1002" s="792">
        <f t="shared" si="819"/>
        <v>0</v>
      </c>
      <c r="K1002" s="792"/>
      <c r="L1002" s="792">
        <f t="shared" si="820"/>
        <v>0</v>
      </c>
      <c r="M1002" s="792"/>
      <c r="N1002" s="792">
        <f t="shared" si="821"/>
        <v>0</v>
      </c>
      <c r="O1002" s="793">
        <f t="shared" si="822"/>
        <v>0</v>
      </c>
      <c r="P1002" s="792"/>
      <c r="Q1002" s="792">
        <f t="shared" si="823"/>
        <v>0</v>
      </c>
      <c r="R1002" s="792"/>
      <c r="S1002" s="792">
        <f t="shared" si="824"/>
        <v>0</v>
      </c>
      <c r="T1002" s="792"/>
      <c r="U1002" s="792">
        <f t="shared" si="825"/>
        <v>0</v>
      </c>
      <c r="V1002" s="792"/>
      <c r="W1002" s="794"/>
      <c r="X1002" s="795">
        <f t="shared" si="826"/>
        <v>0</v>
      </c>
      <c r="Y1002" s="191"/>
      <c r="Z1002" s="191">
        <f t="shared" si="827"/>
        <v>0</v>
      </c>
      <c r="AA1002" s="191">
        <f t="shared" si="828"/>
        <v>0</v>
      </c>
      <c r="AB1002" s="191">
        <f t="shared" si="829"/>
        <v>0</v>
      </c>
      <c r="AC1002" s="191">
        <f t="shared" si="830"/>
        <v>0</v>
      </c>
      <c r="AD1002" s="191">
        <f t="shared" ref="AD1002:AE1002" si="1060">$F1002*O1002</f>
        <v>0</v>
      </c>
      <c r="AE1002" s="191">
        <f t="shared" si="1060"/>
        <v>0</v>
      </c>
      <c r="AF1002" s="191">
        <f t="shared" si="832"/>
        <v>0</v>
      </c>
      <c r="AG1002" s="191">
        <f t="shared" si="833"/>
        <v>0</v>
      </c>
      <c r="AH1002" s="191">
        <f t="shared" si="834"/>
        <v>0</v>
      </c>
      <c r="AI1002" s="191"/>
      <c r="AJ1002" s="191"/>
      <c r="AK1002" s="191"/>
    </row>
    <row r="1003" spans="1:37">
      <c r="A1003" s="787" t="str">
        <f t="shared" si="835"/>
        <v/>
      </c>
      <c r="B1003" s="788" t="b">
        <f>IF(D1002&lt;&gt;"",'PRODUCER INFORMATION '!$V$4)</f>
        <v>0</v>
      </c>
      <c r="C1003" s="789" t="b">
        <f xml:space="preserve"> IF(D1002&lt;&gt;"",'PRODUCER INFORMATION '!$Q$6)</f>
        <v>0</v>
      </c>
      <c r="D1003" s="786"/>
      <c r="E1003" s="790"/>
      <c r="F1003" s="791"/>
      <c r="G1003" s="792"/>
      <c r="H1003" s="792">
        <f t="shared" si="818"/>
        <v>0</v>
      </c>
      <c r="I1003" s="792"/>
      <c r="J1003" s="792">
        <f t="shared" si="819"/>
        <v>0</v>
      </c>
      <c r="K1003" s="792"/>
      <c r="L1003" s="792">
        <f t="shared" si="820"/>
        <v>0</v>
      </c>
      <c r="M1003" s="792"/>
      <c r="N1003" s="792">
        <f t="shared" si="821"/>
        <v>0</v>
      </c>
      <c r="O1003" s="793">
        <f t="shared" si="822"/>
        <v>0</v>
      </c>
      <c r="P1003" s="792"/>
      <c r="Q1003" s="792">
        <f t="shared" si="823"/>
        <v>0</v>
      </c>
      <c r="R1003" s="792"/>
      <c r="S1003" s="792">
        <f t="shared" si="824"/>
        <v>0</v>
      </c>
      <c r="T1003" s="792"/>
      <c r="U1003" s="792">
        <f t="shared" si="825"/>
        <v>0</v>
      </c>
      <c r="V1003" s="792"/>
      <c r="W1003" s="794"/>
      <c r="X1003" s="795">
        <f t="shared" si="826"/>
        <v>0</v>
      </c>
      <c r="Y1003" s="191"/>
      <c r="Z1003" s="191">
        <f t="shared" si="827"/>
        <v>0</v>
      </c>
      <c r="AA1003" s="191">
        <f t="shared" si="828"/>
        <v>0</v>
      </c>
      <c r="AB1003" s="191">
        <f t="shared" si="829"/>
        <v>0</v>
      </c>
      <c r="AC1003" s="191">
        <f t="shared" si="830"/>
        <v>0</v>
      </c>
      <c r="AD1003" s="191">
        <f t="shared" ref="AD1003:AE1003" si="1061">$F1003*O1003</f>
        <v>0</v>
      </c>
      <c r="AE1003" s="191">
        <f t="shared" si="1061"/>
        <v>0</v>
      </c>
      <c r="AF1003" s="191">
        <f t="shared" si="832"/>
        <v>0</v>
      </c>
      <c r="AG1003" s="191">
        <f t="shared" si="833"/>
        <v>0</v>
      </c>
      <c r="AH1003" s="191">
        <f t="shared" si="834"/>
        <v>0</v>
      </c>
      <c r="AI1003" s="191"/>
      <c r="AJ1003" s="191"/>
      <c r="AK1003" s="191"/>
    </row>
    <row r="1004" spans="1:37">
      <c r="A1004" s="787" t="str">
        <f t="shared" si="835"/>
        <v/>
      </c>
      <c r="B1004" s="788" t="b">
        <f>IF(D1003&lt;&gt;"",'PRODUCER INFORMATION '!$V$4)</f>
        <v>0</v>
      </c>
      <c r="C1004" s="789" t="b">
        <f xml:space="preserve"> IF(D1003&lt;&gt;"",'PRODUCER INFORMATION '!$Q$6)</f>
        <v>0</v>
      </c>
      <c r="D1004" s="786"/>
      <c r="E1004" s="790"/>
      <c r="F1004" s="791"/>
      <c r="G1004" s="792"/>
      <c r="H1004" s="792">
        <f t="shared" si="818"/>
        <v>0</v>
      </c>
      <c r="I1004" s="792"/>
      <c r="J1004" s="792">
        <f t="shared" si="819"/>
        <v>0</v>
      </c>
      <c r="K1004" s="792"/>
      <c r="L1004" s="792">
        <f t="shared" si="820"/>
        <v>0</v>
      </c>
      <c r="M1004" s="792"/>
      <c r="N1004" s="792">
        <f t="shared" si="821"/>
        <v>0</v>
      </c>
      <c r="O1004" s="793">
        <f t="shared" si="822"/>
        <v>0</v>
      </c>
      <c r="P1004" s="792"/>
      <c r="Q1004" s="792">
        <f t="shared" si="823"/>
        <v>0</v>
      </c>
      <c r="R1004" s="792"/>
      <c r="S1004" s="792">
        <f t="shared" si="824"/>
        <v>0</v>
      </c>
      <c r="T1004" s="792"/>
      <c r="U1004" s="792">
        <f t="shared" si="825"/>
        <v>0</v>
      </c>
      <c r="V1004" s="792"/>
      <c r="W1004" s="794"/>
      <c r="X1004" s="795">
        <f t="shared" si="826"/>
        <v>0</v>
      </c>
      <c r="Y1004" s="191"/>
      <c r="Z1004" s="191">
        <f t="shared" si="827"/>
        <v>0</v>
      </c>
      <c r="AA1004" s="191">
        <f t="shared" si="828"/>
        <v>0</v>
      </c>
      <c r="AB1004" s="191">
        <f t="shared" si="829"/>
        <v>0</v>
      </c>
      <c r="AC1004" s="191">
        <f t="shared" si="830"/>
        <v>0</v>
      </c>
      <c r="AD1004" s="191">
        <f t="shared" ref="AD1004:AE1004" si="1062">$F1004*O1004</f>
        <v>0</v>
      </c>
      <c r="AE1004" s="191">
        <f t="shared" si="1062"/>
        <v>0</v>
      </c>
      <c r="AF1004" s="191">
        <f t="shared" si="832"/>
        <v>0</v>
      </c>
      <c r="AG1004" s="191">
        <f t="shared" si="833"/>
        <v>0</v>
      </c>
      <c r="AH1004" s="191">
        <f t="shared" si="834"/>
        <v>0</v>
      </c>
      <c r="AI1004" s="191"/>
      <c r="AJ1004" s="191"/>
      <c r="AK1004" s="191"/>
    </row>
    <row r="1005" spans="1:37">
      <c r="A1005" s="787" t="str">
        <f t="shared" si="835"/>
        <v/>
      </c>
      <c r="B1005" s="788" t="b">
        <f>IF(D1004&lt;&gt;"",'PRODUCER INFORMATION '!$V$4)</f>
        <v>0</v>
      </c>
      <c r="C1005" s="789" t="b">
        <f xml:space="preserve"> IF(D1004&lt;&gt;"",'PRODUCER INFORMATION '!$Q$6)</f>
        <v>0</v>
      </c>
      <c r="D1005" s="786"/>
      <c r="E1005" s="790"/>
      <c r="F1005" s="791"/>
      <c r="G1005" s="792"/>
      <c r="H1005" s="792">
        <f t="shared" si="818"/>
        <v>0</v>
      </c>
      <c r="I1005" s="792"/>
      <c r="J1005" s="792">
        <f t="shared" si="819"/>
        <v>0</v>
      </c>
      <c r="K1005" s="792"/>
      <c r="L1005" s="792">
        <f t="shared" si="820"/>
        <v>0</v>
      </c>
      <c r="M1005" s="792"/>
      <c r="N1005" s="792">
        <f t="shared" si="821"/>
        <v>0</v>
      </c>
      <c r="O1005" s="793">
        <f t="shared" si="822"/>
        <v>0</v>
      </c>
      <c r="P1005" s="792"/>
      <c r="Q1005" s="792">
        <f t="shared" si="823"/>
        <v>0</v>
      </c>
      <c r="R1005" s="792"/>
      <c r="S1005" s="792">
        <f t="shared" si="824"/>
        <v>0</v>
      </c>
      <c r="T1005" s="792"/>
      <c r="U1005" s="792">
        <f t="shared" si="825"/>
        <v>0</v>
      </c>
      <c r="V1005" s="792"/>
      <c r="W1005" s="794"/>
      <c r="X1005" s="795">
        <f t="shared" si="826"/>
        <v>0</v>
      </c>
      <c r="Y1005" s="191"/>
      <c r="Z1005" s="191">
        <f t="shared" si="827"/>
        <v>0</v>
      </c>
      <c r="AA1005" s="191">
        <f t="shared" si="828"/>
        <v>0</v>
      </c>
      <c r="AB1005" s="191">
        <f t="shared" si="829"/>
        <v>0</v>
      </c>
      <c r="AC1005" s="191">
        <f t="shared" si="830"/>
        <v>0</v>
      </c>
      <c r="AD1005" s="191">
        <f t="shared" ref="AD1005:AE1005" si="1063">$F1005*O1005</f>
        <v>0</v>
      </c>
      <c r="AE1005" s="191">
        <f t="shared" si="1063"/>
        <v>0</v>
      </c>
      <c r="AF1005" s="191">
        <f t="shared" si="832"/>
        <v>0</v>
      </c>
      <c r="AG1005" s="191">
        <f t="shared" si="833"/>
        <v>0</v>
      </c>
      <c r="AH1005" s="191">
        <f t="shared" si="834"/>
        <v>0</v>
      </c>
      <c r="AI1005" s="191"/>
      <c r="AJ1005" s="191"/>
      <c r="AK1005" s="191"/>
    </row>
    <row r="1006" spans="1:37">
      <c r="A1006" s="787" t="str">
        <f t="shared" si="835"/>
        <v/>
      </c>
      <c r="B1006" s="788" t="b">
        <f>IF(D1005&lt;&gt;"",'PRODUCER INFORMATION '!$V$4)</f>
        <v>0</v>
      </c>
      <c r="C1006" s="789" t="b">
        <f xml:space="preserve"> IF(D1005&lt;&gt;"",'PRODUCER INFORMATION '!$Q$6)</f>
        <v>0</v>
      </c>
      <c r="D1006" s="786"/>
      <c r="E1006" s="790"/>
      <c r="F1006" s="791"/>
      <c r="G1006" s="792"/>
      <c r="H1006" s="792">
        <f t="shared" si="818"/>
        <v>0</v>
      </c>
      <c r="I1006" s="792"/>
      <c r="J1006" s="792">
        <f t="shared" si="819"/>
        <v>0</v>
      </c>
      <c r="K1006" s="792"/>
      <c r="L1006" s="792">
        <f t="shared" si="820"/>
        <v>0</v>
      </c>
      <c r="M1006" s="792"/>
      <c r="N1006" s="792">
        <f t="shared" si="821"/>
        <v>0</v>
      </c>
      <c r="O1006" s="793">
        <f t="shared" si="822"/>
        <v>0</v>
      </c>
      <c r="P1006" s="792"/>
      <c r="Q1006" s="792">
        <f t="shared" si="823"/>
        <v>0</v>
      </c>
      <c r="R1006" s="792"/>
      <c r="S1006" s="792">
        <f t="shared" si="824"/>
        <v>0</v>
      </c>
      <c r="T1006" s="792"/>
      <c r="U1006" s="792">
        <f t="shared" si="825"/>
        <v>0</v>
      </c>
      <c r="V1006" s="792"/>
      <c r="W1006" s="794"/>
      <c r="X1006" s="795">
        <f t="shared" si="826"/>
        <v>0</v>
      </c>
      <c r="Y1006" s="191"/>
      <c r="Z1006" s="191">
        <f t="shared" si="827"/>
        <v>0</v>
      </c>
      <c r="AA1006" s="191">
        <f t="shared" si="828"/>
        <v>0</v>
      </c>
      <c r="AB1006" s="191">
        <f t="shared" si="829"/>
        <v>0</v>
      </c>
      <c r="AC1006" s="191">
        <f t="shared" si="830"/>
        <v>0</v>
      </c>
      <c r="AD1006" s="191">
        <f t="shared" ref="AD1006:AE1006" si="1064">$F1006*O1006</f>
        <v>0</v>
      </c>
      <c r="AE1006" s="191">
        <f t="shared" si="1064"/>
        <v>0</v>
      </c>
      <c r="AF1006" s="191">
        <f t="shared" si="832"/>
        <v>0</v>
      </c>
      <c r="AG1006" s="191">
        <f t="shared" si="833"/>
        <v>0</v>
      </c>
      <c r="AH1006" s="191">
        <f t="shared" si="834"/>
        <v>0</v>
      </c>
      <c r="AI1006" s="191"/>
      <c r="AJ1006" s="191"/>
      <c r="AK1006" s="191"/>
    </row>
    <row r="1007" spans="1:37">
      <c r="A1007" s="787" t="str">
        <f t="shared" si="835"/>
        <v/>
      </c>
      <c r="B1007" s="788" t="b">
        <f>IF(D1006&lt;&gt;"",'PRODUCER INFORMATION '!$V$4)</f>
        <v>0</v>
      </c>
      <c r="C1007" s="789" t="b">
        <f xml:space="preserve"> IF(D1006&lt;&gt;"",'PRODUCER INFORMATION '!$Q$6)</f>
        <v>0</v>
      </c>
      <c r="D1007" s="786"/>
      <c r="E1007" s="790"/>
      <c r="F1007" s="791"/>
      <c r="G1007" s="792"/>
      <c r="H1007" s="792">
        <f t="shared" si="818"/>
        <v>0</v>
      </c>
      <c r="I1007" s="792"/>
      <c r="J1007" s="792">
        <f t="shared" si="819"/>
        <v>0</v>
      </c>
      <c r="K1007" s="792"/>
      <c r="L1007" s="792">
        <f t="shared" si="820"/>
        <v>0</v>
      </c>
      <c r="M1007" s="792"/>
      <c r="N1007" s="792">
        <f t="shared" si="821"/>
        <v>0</v>
      </c>
      <c r="O1007" s="793">
        <f t="shared" si="822"/>
        <v>0</v>
      </c>
      <c r="P1007" s="792"/>
      <c r="Q1007" s="792">
        <f t="shared" si="823"/>
        <v>0</v>
      </c>
      <c r="R1007" s="792"/>
      <c r="S1007" s="792">
        <f t="shared" si="824"/>
        <v>0</v>
      </c>
      <c r="T1007" s="792"/>
      <c r="U1007" s="792">
        <f t="shared" si="825"/>
        <v>0</v>
      </c>
      <c r="V1007" s="792"/>
      <c r="W1007" s="794"/>
      <c r="X1007" s="795">
        <f t="shared" si="826"/>
        <v>0</v>
      </c>
      <c r="Y1007" s="191"/>
      <c r="Z1007" s="191">
        <f t="shared" si="827"/>
        <v>0</v>
      </c>
      <c r="AA1007" s="191">
        <f t="shared" si="828"/>
        <v>0</v>
      </c>
      <c r="AB1007" s="191">
        <f t="shared" si="829"/>
        <v>0</v>
      </c>
      <c r="AC1007" s="191">
        <f t="shared" si="830"/>
        <v>0</v>
      </c>
      <c r="AD1007" s="191">
        <f t="shared" ref="AD1007:AE1007" si="1065">$F1007*O1007</f>
        <v>0</v>
      </c>
      <c r="AE1007" s="191">
        <f t="shared" si="1065"/>
        <v>0</v>
      </c>
      <c r="AF1007" s="191">
        <f t="shared" si="832"/>
        <v>0</v>
      </c>
      <c r="AG1007" s="191">
        <f t="shared" si="833"/>
        <v>0</v>
      </c>
      <c r="AH1007" s="191">
        <f t="shared" si="834"/>
        <v>0</v>
      </c>
      <c r="AI1007" s="191"/>
      <c r="AJ1007" s="191"/>
      <c r="AK1007" s="191"/>
    </row>
    <row r="1008" spans="1:37">
      <c r="A1008" s="787" t="str">
        <f t="shared" si="835"/>
        <v/>
      </c>
      <c r="B1008" s="788" t="b">
        <f>IF(D1007&lt;&gt;"",'PRODUCER INFORMATION '!$V$4)</f>
        <v>0</v>
      </c>
      <c r="C1008" s="789" t="b">
        <f xml:space="preserve"> IF(D1007&lt;&gt;"",'PRODUCER INFORMATION '!$Q$6)</f>
        <v>0</v>
      </c>
      <c r="D1008" s="786"/>
      <c r="E1008" s="790"/>
      <c r="F1008" s="791"/>
      <c r="G1008" s="792"/>
      <c r="H1008" s="792">
        <f t="shared" si="818"/>
        <v>0</v>
      </c>
      <c r="I1008" s="792"/>
      <c r="J1008" s="792">
        <f t="shared" si="819"/>
        <v>0</v>
      </c>
      <c r="K1008" s="792"/>
      <c r="L1008" s="792">
        <f t="shared" si="820"/>
        <v>0</v>
      </c>
      <c r="M1008" s="792"/>
      <c r="N1008" s="792">
        <f t="shared" si="821"/>
        <v>0</v>
      </c>
      <c r="O1008" s="793">
        <f t="shared" si="822"/>
        <v>0</v>
      </c>
      <c r="P1008" s="792"/>
      <c r="Q1008" s="792">
        <f t="shared" si="823"/>
        <v>0</v>
      </c>
      <c r="R1008" s="792"/>
      <c r="S1008" s="792">
        <f t="shared" si="824"/>
        <v>0</v>
      </c>
      <c r="T1008" s="792"/>
      <c r="U1008" s="792">
        <f t="shared" si="825"/>
        <v>0</v>
      </c>
      <c r="V1008" s="792"/>
      <c r="W1008" s="794"/>
      <c r="X1008" s="795">
        <f t="shared" si="826"/>
        <v>0</v>
      </c>
      <c r="Y1008" s="191"/>
      <c r="Z1008" s="191">
        <f t="shared" si="827"/>
        <v>0</v>
      </c>
      <c r="AA1008" s="191">
        <f t="shared" si="828"/>
        <v>0</v>
      </c>
      <c r="AB1008" s="191">
        <f t="shared" si="829"/>
        <v>0</v>
      </c>
      <c r="AC1008" s="191">
        <f t="shared" si="830"/>
        <v>0</v>
      </c>
      <c r="AD1008" s="191">
        <f t="shared" ref="AD1008:AE1008" si="1066">$F1008*O1008</f>
        <v>0</v>
      </c>
      <c r="AE1008" s="191">
        <f t="shared" si="1066"/>
        <v>0</v>
      </c>
      <c r="AF1008" s="191">
        <f t="shared" si="832"/>
        <v>0</v>
      </c>
      <c r="AG1008" s="191">
        <f t="shared" si="833"/>
        <v>0</v>
      </c>
      <c r="AH1008" s="191">
        <f t="shared" si="834"/>
        <v>0</v>
      </c>
      <c r="AI1008" s="191"/>
      <c r="AJ1008" s="191"/>
      <c r="AK1008" s="191"/>
    </row>
    <row r="1009" spans="1:37">
      <c r="A1009" s="787" t="str">
        <f t="shared" si="835"/>
        <v/>
      </c>
      <c r="B1009" s="788" t="b">
        <f>IF(D1008&lt;&gt;"",'PRODUCER INFORMATION '!$V$4)</f>
        <v>0</v>
      </c>
      <c r="C1009" s="789" t="b">
        <f xml:space="preserve"> IF(D1008&lt;&gt;"",'PRODUCER INFORMATION '!$Q$6)</f>
        <v>0</v>
      </c>
      <c r="D1009" s="786"/>
      <c r="E1009" s="790"/>
      <c r="F1009" s="791"/>
      <c r="G1009" s="792"/>
      <c r="H1009" s="792">
        <f t="shared" si="818"/>
        <v>0</v>
      </c>
      <c r="I1009" s="792"/>
      <c r="J1009" s="792">
        <f t="shared" si="819"/>
        <v>0</v>
      </c>
      <c r="K1009" s="792"/>
      <c r="L1009" s="792">
        <f t="shared" si="820"/>
        <v>0</v>
      </c>
      <c r="M1009" s="792"/>
      <c r="N1009" s="792">
        <f t="shared" si="821"/>
        <v>0</v>
      </c>
      <c r="O1009" s="793">
        <f t="shared" si="822"/>
        <v>0</v>
      </c>
      <c r="P1009" s="792"/>
      <c r="Q1009" s="792">
        <f t="shared" si="823"/>
        <v>0</v>
      </c>
      <c r="R1009" s="792"/>
      <c r="S1009" s="792">
        <f t="shared" si="824"/>
        <v>0</v>
      </c>
      <c r="T1009" s="792"/>
      <c r="U1009" s="792">
        <f t="shared" si="825"/>
        <v>0</v>
      </c>
      <c r="V1009" s="792"/>
      <c r="W1009" s="794"/>
      <c r="X1009" s="795">
        <f t="shared" si="826"/>
        <v>0</v>
      </c>
      <c r="Y1009" s="191"/>
      <c r="Z1009" s="191">
        <f t="shared" si="827"/>
        <v>0</v>
      </c>
      <c r="AA1009" s="191">
        <f t="shared" si="828"/>
        <v>0</v>
      </c>
      <c r="AB1009" s="191">
        <f t="shared" si="829"/>
        <v>0</v>
      </c>
      <c r="AC1009" s="191">
        <f t="shared" si="830"/>
        <v>0</v>
      </c>
      <c r="AD1009" s="191">
        <f t="shared" ref="AD1009:AE1009" si="1067">$F1009*O1009</f>
        <v>0</v>
      </c>
      <c r="AE1009" s="191">
        <f t="shared" si="1067"/>
        <v>0</v>
      </c>
      <c r="AF1009" s="191">
        <f t="shared" si="832"/>
        <v>0</v>
      </c>
      <c r="AG1009" s="191">
        <f t="shared" si="833"/>
        <v>0</v>
      </c>
      <c r="AH1009" s="191">
        <f t="shared" si="834"/>
        <v>0</v>
      </c>
      <c r="AI1009" s="191"/>
      <c r="AJ1009" s="191"/>
      <c r="AK1009" s="191"/>
    </row>
    <row r="1010" spans="1:37">
      <c r="A1010" s="787" t="str">
        <f t="shared" si="835"/>
        <v/>
      </c>
      <c r="B1010" s="788" t="b">
        <f>IF(D1009&lt;&gt;"",'PRODUCER INFORMATION '!$V$4)</f>
        <v>0</v>
      </c>
      <c r="C1010" s="789" t="b">
        <f xml:space="preserve"> IF(D1009&lt;&gt;"",'PRODUCER INFORMATION '!$Q$6)</f>
        <v>0</v>
      </c>
      <c r="D1010" s="786"/>
      <c r="E1010" s="790"/>
      <c r="F1010" s="791"/>
      <c r="G1010" s="792"/>
      <c r="H1010" s="792">
        <f t="shared" si="818"/>
        <v>0</v>
      </c>
      <c r="I1010" s="792"/>
      <c r="J1010" s="792">
        <f t="shared" si="819"/>
        <v>0</v>
      </c>
      <c r="K1010" s="792"/>
      <c r="L1010" s="792">
        <f t="shared" si="820"/>
        <v>0</v>
      </c>
      <c r="M1010" s="792"/>
      <c r="N1010" s="792">
        <f t="shared" si="821"/>
        <v>0</v>
      </c>
      <c r="O1010" s="793">
        <f t="shared" si="822"/>
        <v>0</v>
      </c>
      <c r="P1010" s="792"/>
      <c r="Q1010" s="792">
        <f t="shared" si="823"/>
        <v>0</v>
      </c>
      <c r="R1010" s="792"/>
      <c r="S1010" s="792">
        <f t="shared" si="824"/>
        <v>0</v>
      </c>
      <c r="T1010" s="792"/>
      <c r="U1010" s="792">
        <f t="shared" si="825"/>
        <v>0</v>
      </c>
      <c r="V1010" s="792"/>
      <c r="W1010" s="794"/>
      <c r="X1010" s="795">
        <f t="shared" si="826"/>
        <v>0</v>
      </c>
      <c r="Y1010" s="191"/>
      <c r="Z1010" s="191">
        <f t="shared" si="827"/>
        <v>0</v>
      </c>
      <c r="AA1010" s="191">
        <f t="shared" si="828"/>
        <v>0</v>
      </c>
      <c r="AB1010" s="191">
        <f t="shared" si="829"/>
        <v>0</v>
      </c>
      <c r="AC1010" s="191">
        <f t="shared" si="830"/>
        <v>0</v>
      </c>
      <c r="AD1010" s="191">
        <f t="shared" ref="AD1010:AE1010" si="1068">$F1010*O1010</f>
        <v>0</v>
      </c>
      <c r="AE1010" s="191">
        <f t="shared" si="1068"/>
        <v>0</v>
      </c>
      <c r="AF1010" s="191">
        <f t="shared" si="832"/>
        <v>0</v>
      </c>
      <c r="AG1010" s="191">
        <f t="shared" si="833"/>
        <v>0</v>
      </c>
      <c r="AH1010" s="191">
        <f t="shared" si="834"/>
        <v>0</v>
      </c>
      <c r="AI1010" s="191"/>
      <c r="AJ1010" s="191"/>
      <c r="AK1010" s="191"/>
    </row>
    <row r="1011" spans="1:37">
      <c r="A1011" s="787" t="str">
        <f t="shared" si="835"/>
        <v/>
      </c>
      <c r="B1011" s="788" t="b">
        <f>IF(D1010&lt;&gt;"",'PRODUCER INFORMATION '!$V$4)</f>
        <v>0</v>
      </c>
      <c r="C1011" s="789" t="b">
        <f xml:space="preserve"> IF(D1010&lt;&gt;"",'PRODUCER INFORMATION '!$Q$6)</f>
        <v>0</v>
      </c>
      <c r="D1011" s="786"/>
      <c r="E1011" s="790"/>
      <c r="F1011" s="791"/>
      <c r="G1011" s="792"/>
      <c r="H1011" s="792">
        <f t="shared" si="818"/>
        <v>0</v>
      </c>
      <c r="I1011" s="792"/>
      <c r="J1011" s="792">
        <f t="shared" si="819"/>
        <v>0</v>
      </c>
      <c r="K1011" s="792"/>
      <c r="L1011" s="792">
        <f t="shared" si="820"/>
        <v>0</v>
      </c>
      <c r="M1011" s="792"/>
      <c r="N1011" s="792">
        <f t="shared" si="821"/>
        <v>0</v>
      </c>
      <c r="O1011" s="793">
        <f t="shared" si="822"/>
        <v>0</v>
      </c>
      <c r="P1011" s="792"/>
      <c r="Q1011" s="792">
        <f t="shared" si="823"/>
        <v>0</v>
      </c>
      <c r="R1011" s="792"/>
      <c r="S1011" s="792">
        <f t="shared" si="824"/>
        <v>0</v>
      </c>
      <c r="T1011" s="792"/>
      <c r="U1011" s="792">
        <f t="shared" si="825"/>
        <v>0</v>
      </c>
      <c r="V1011" s="792"/>
      <c r="W1011" s="794"/>
      <c r="X1011" s="795">
        <f t="shared" si="826"/>
        <v>0</v>
      </c>
      <c r="Y1011" s="191"/>
      <c r="Z1011" s="191">
        <f t="shared" si="827"/>
        <v>0</v>
      </c>
      <c r="AA1011" s="191">
        <f t="shared" si="828"/>
        <v>0</v>
      </c>
      <c r="AB1011" s="191">
        <f t="shared" si="829"/>
        <v>0</v>
      </c>
      <c r="AC1011" s="191">
        <f t="shared" si="830"/>
        <v>0</v>
      </c>
      <c r="AD1011" s="191">
        <f t="shared" ref="AD1011:AE1011" si="1069">$F1011*O1011</f>
        <v>0</v>
      </c>
      <c r="AE1011" s="191">
        <f t="shared" si="1069"/>
        <v>0</v>
      </c>
      <c r="AF1011" s="191">
        <f t="shared" si="832"/>
        <v>0</v>
      </c>
      <c r="AG1011" s="191">
        <f t="shared" si="833"/>
        <v>0</v>
      </c>
      <c r="AH1011" s="191">
        <f t="shared" si="834"/>
        <v>0</v>
      </c>
      <c r="AI1011" s="191"/>
      <c r="AJ1011" s="191"/>
      <c r="AK1011" s="191"/>
    </row>
    <row r="1012" spans="1:37">
      <c r="A1012" s="787" t="str">
        <f t="shared" si="835"/>
        <v/>
      </c>
      <c r="B1012" s="788" t="b">
        <f>IF(D1011&lt;&gt;"",'PRODUCER INFORMATION '!$V$4)</f>
        <v>0</v>
      </c>
      <c r="C1012" s="789" t="b">
        <f xml:space="preserve"> IF(D1011&lt;&gt;"",'PRODUCER INFORMATION '!$Q$6)</f>
        <v>0</v>
      </c>
      <c r="D1012" s="786"/>
      <c r="E1012" s="790"/>
      <c r="F1012" s="791"/>
      <c r="G1012" s="792"/>
      <c r="H1012" s="792">
        <f t="shared" si="818"/>
        <v>0</v>
      </c>
      <c r="I1012" s="792"/>
      <c r="J1012" s="792">
        <f t="shared" si="819"/>
        <v>0</v>
      </c>
      <c r="K1012" s="792"/>
      <c r="L1012" s="792">
        <f t="shared" si="820"/>
        <v>0</v>
      </c>
      <c r="M1012" s="792"/>
      <c r="N1012" s="792">
        <f t="shared" si="821"/>
        <v>0</v>
      </c>
      <c r="O1012" s="793">
        <f t="shared" si="822"/>
        <v>0</v>
      </c>
      <c r="P1012" s="792"/>
      <c r="Q1012" s="792">
        <f t="shared" si="823"/>
        <v>0</v>
      </c>
      <c r="R1012" s="792"/>
      <c r="S1012" s="792">
        <f t="shared" si="824"/>
        <v>0</v>
      </c>
      <c r="T1012" s="792"/>
      <c r="U1012" s="792">
        <f t="shared" si="825"/>
        <v>0</v>
      </c>
      <c r="V1012" s="792"/>
      <c r="W1012" s="794"/>
      <c r="X1012" s="795">
        <f t="shared" si="826"/>
        <v>0</v>
      </c>
      <c r="Y1012" s="191"/>
      <c r="Z1012" s="191">
        <f t="shared" si="827"/>
        <v>0</v>
      </c>
      <c r="AA1012" s="191">
        <f t="shared" si="828"/>
        <v>0</v>
      </c>
      <c r="AB1012" s="191">
        <f t="shared" si="829"/>
        <v>0</v>
      </c>
      <c r="AC1012" s="191">
        <f t="shared" si="830"/>
        <v>0</v>
      </c>
      <c r="AD1012" s="191">
        <f t="shared" ref="AD1012:AE1012" si="1070">$F1012*O1012</f>
        <v>0</v>
      </c>
      <c r="AE1012" s="191">
        <f t="shared" si="1070"/>
        <v>0</v>
      </c>
      <c r="AF1012" s="191">
        <f t="shared" si="832"/>
        <v>0</v>
      </c>
      <c r="AG1012" s="191">
        <f t="shared" si="833"/>
        <v>0</v>
      </c>
      <c r="AH1012" s="191">
        <f t="shared" si="834"/>
        <v>0</v>
      </c>
      <c r="AI1012" s="191"/>
      <c r="AJ1012" s="191"/>
      <c r="AK1012" s="191"/>
    </row>
    <row r="1013" spans="1:37">
      <c r="A1013" s="787" t="str">
        <f t="shared" si="835"/>
        <v/>
      </c>
      <c r="B1013" s="788" t="b">
        <f>IF(D1012&lt;&gt;"",'PRODUCER INFORMATION '!$V$4)</f>
        <v>0</v>
      </c>
      <c r="C1013" s="789" t="b">
        <f xml:space="preserve"> IF(D1012&lt;&gt;"",'PRODUCER INFORMATION '!$Q$6)</f>
        <v>0</v>
      </c>
      <c r="D1013" s="786"/>
      <c r="E1013" s="790"/>
      <c r="F1013" s="791"/>
      <c r="G1013" s="792"/>
      <c r="H1013" s="792">
        <f t="shared" si="818"/>
        <v>0</v>
      </c>
      <c r="I1013" s="792"/>
      <c r="J1013" s="792">
        <f t="shared" si="819"/>
        <v>0</v>
      </c>
      <c r="K1013" s="792"/>
      <c r="L1013" s="792">
        <f t="shared" si="820"/>
        <v>0</v>
      </c>
      <c r="M1013" s="792"/>
      <c r="N1013" s="792">
        <f t="shared" si="821"/>
        <v>0</v>
      </c>
      <c r="O1013" s="793">
        <f t="shared" si="822"/>
        <v>0</v>
      </c>
      <c r="P1013" s="792"/>
      <c r="Q1013" s="792">
        <f t="shared" si="823"/>
        <v>0</v>
      </c>
      <c r="R1013" s="792"/>
      <c r="S1013" s="792">
        <f t="shared" si="824"/>
        <v>0</v>
      </c>
      <c r="T1013" s="792"/>
      <c r="U1013" s="792">
        <f t="shared" si="825"/>
        <v>0</v>
      </c>
      <c r="V1013" s="792"/>
      <c r="W1013" s="794"/>
      <c r="X1013" s="795">
        <f t="shared" si="826"/>
        <v>0</v>
      </c>
      <c r="Y1013" s="191"/>
      <c r="Z1013" s="191">
        <f t="shared" si="827"/>
        <v>0</v>
      </c>
      <c r="AA1013" s="191">
        <f t="shared" si="828"/>
        <v>0</v>
      </c>
      <c r="AB1013" s="191">
        <f t="shared" si="829"/>
        <v>0</v>
      </c>
      <c r="AC1013" s="191">
        <f t="shared" si="830"/>
        <v>0</v>
      </c>
      <c r="AD1013" s="191">
        <f t="shared" ref="AD1013:AE1013" si="1071">$F1013*O1013</f>
        <v>0</v>
      </c>
      <c r="AE1013" s="191">
        <f t="shared" si="1071"/>
        <v>0</v>
      </c>
      <c r="AF1013" s="191">
        <f t="shared" si="832"/>
        <v>0</v>
      </c>
      <c r="AG1013" s="191">
        <f t="shared" si="833"/>
        <v>0</v>
      </c>
      <c r="AH1013" s="191">
        <f t="shared" si="834"/>
        <v>0</v>
      </c>
      <c r="AI1013" s="191"/>
      <c r="AJ1013" s="191"/>
      <c r="AK1013" s="191"/>
    </row>
    <row r="1014" spans="1:37">
      <c r="A1014" s="787" t="str">
        <f t="shared" si="835"/>
        <v/>
      </c>
      <c r="B1014" s="788" t="b">
        <f>IF(D1013&lt;&gt;"",'PRODUCER INFORMATION '!$V$4)</f>
        <v>0</v>
      </c>
      <c r="C1014" s="789" t="b">
        <f xml:space="preserve"> IF(D1013&lt;&gt;"",'PRODUCER INFORMATION '!$Q$6)</f>
        <v>0</v>
      </c>
      <c r="D1014" s="786"/>
      <c r="E1014" s="790"/>
      <c r="F1014" s="791"/>
      <c r="G1014" s="792"/>
      <c r="H1014" s="792">
        <f t="shared" si="818"/>
        <v>0</v>
      </c>
      <c r="I1014" s="792"/>
      <c r="J1014" s="792">
        <f t="shared" si="819"/>
        <v>0</v>
      </c>
      <c r="K1014" s="792"/>
      <c r="L1014" s="792">
        <f t="shared" si="820"/>
        <v>0</v>
      </c>
      <c r="M1014" s="792"/>
      <c r="N1014" s="792">
        <f t="shared" si="821"/>
        <v>0</v>
      </c>
      <c r="O1014" s="793">
        <f t="shared" si="822"/>
        <v>0</v>
      </c>
      <c r="P1014" s="792"/>
      <c r="Q1014" s="792">
        <f t="shared" si="823"/>
        <v>0</v>
      </c>
      <c r="R1014" s="792"/>
      <c r="S1014" s="792">
        <f t="shared" si="824"/>
        <v>0</v>
      </c>
      <c r="T1014" s="792"/>
      <c r="U1014" s="792">
        <f t="shared" si="825"/>
        <v>0</v>
      </c>
      <c r="V1014" s="792"/>
      <c r="W1014" s="794"/>
      <c r="X1014" s="795">
        <f t="shared" si="826"/>
        <v>0</v>
      </c>
      <c r="Y1014" s="191"/>
      <c r="Z1014" s="191">
        <f t="shared" si="827"/>
        <v>0</v>
      </c>
      <c r="AA1014" s="191">
        <f t="shared" si="828"/>
        <v>0</v>
      </c>
      <c r="AB1014" s="191">
        <f t="shared" si="829"/>
        <v>0</v>
      </c>
      <c r="AC1014" s="191">
        <f t="shared" si="830"/>
        <v>0</v>
      </c>
      <c r="AD1014" s="191">
        <f t="shared" ref="AD1014:AE1014" si="1072">$F1014*O1014</f>
        <v>0</v>
      </c>
      <c r="AE1014" s="191">
        <f t="shared" si="1072"/>
        <v>0</v>
      </c>
      <c r="AF1014" s="191">
        <f t="shared" si="832"/>
        <v>0</v>
      </c>
      <c r="AG1014" s="191">
        <f t="shared" si="833"/>
        <v>0</v>
      </c>
      <c r="AH1014" s="191">
        <f t="shared" si="834"/>
        <v>0</v>
      </c>
      <c r="AI1014" s="191"/>
      <c r="AJ1014" s="191"/>
      <c r="AK1014" s="191"/>
    </row>
    <row r="1015" spans="1:37">
      <c r="A1015" s="787" t="str">
        <f t="shared" si="835"/>
        <v/>
      </c>
      <c r="B1015" s="788" t="b">
        <f>IF(D1014&lt;&gt;"",'PRODUCER INFORMATION '!$V$4)</f>
        <v>0</v>
      </c>
      <c r="C1015" s="789" t="b">
        <f xml:space="preserve"> IF(D1014&lt;&gt;"",'PRODUCER INFORMATION '!$Q$6)</f>
        <v>0</v>
      </c>
      <c r="D1015" s="786"/>
      <c r="E1015" s="790"/>
      <c r="F1015" s="791"/>
      <c r="G1015" s="792"/>
      <c r="H1015" s="792">
        <f t="shared" si="818"/>
        <v>0</v>
      </c>
      <c r="I1015" s="792"/>
      <c r="J1015" s="792">
        <f t="shared" si="819"/>
        <v>0</v>
      </c>
      <c r="K1015" s="792"/>
      <c r="L1015" s="792">
        <f t="shared" si="820"/>
        <v>0</v>
      </c>
      <c r="M1015" s="792"/>
      <c r="N1015" s="792">
        <f t="shared" si="821"/>
        <v>0</v>
      </c>
      <c r="O1015" s="793">
        <f t="shared" si="822"/>
        <v>0</v>
      </c>
      <c r="P1015" s="792"/>
      <c r="Q1015" s="792">
        <f t="shared" si="823"/>
        <v>0</v>
      </c>
      <c r="R1015" s="792"/>
      <c r="S1015" s="792">
        <f t="shared" si="824"/>
        <v>0</v>
      </c>
      <c r="T1015" s="792"/>
      <c r="U1015" s="792">
        <f t="shared" si="825"/>
        <v>0</v>
      </c>
      <c r="V1015" s="792"/>
      <c r="W1015" s="794"/>
      <c r="X1015" s="795">
        <f t="shared" si="826"/>
        <v>0</v>
      </c>
      <c r="Y1015" s="191"/>
      <c r="Z1015" s="191">
        <f t="shared" si="827"/>
        <v>0</v>
      </c>
      <c r="AA1015" s="191">
        <f t="shared" si="828"/>
        <v>0</v>
      </c>
      <c r="AB1015" s="191">
        <f t="shared" si="829"/>
        <v>0</v>
      </c>
      <c r="AC1015" s="191">
        <f t="shared" si="830"/>
        <v>0</v>
      </c>
      <c r="AD1015" s="191">
        <f t="shared" ref="AD1015:AE1015" si="1073">$F1015*O1015</f>
        <v>0</v>
      </c>
      <c r="AE1015" s="191">
        <f t="shared" si="1073"/>
        <v>0</v>
      </c>
      <c r="AF1015" s="191">
        <f t="shared" si="832"/>
        <v>0</v>
      </c>
      <c r="AG1015" s="191">
        <f t="shared" si="833"/>
        <v>0</v>
      </c>
      <c r="AH1015" s="191">
        <f t="shared" si="834"/>
        <v>0</v>
      </c>
      <c r="AI1015" s="191"/>
      <c r="AJ1015" s="191"/>
      <c r="AK1015" s="191"/>
    </row>
    <row r="1016" spans="1:37">
      <c r="A1016" s="787" t="str">
        <f t="shared" si="835"/>
        <v/>
      </c>
      <c r="B1016" s="788" t="b">
        <f>IF(D1015&lt;&gt;"",'PRODUCER INFORMATION '!$V$4)</f>
        <v>0</v>
      </c>
      <c r="C1016" s="789" t="b">
        <f xml:space="preserve"> IF(D1015&lt;&gt;"",'PRODUCER INFORMATION '!$Q$6)</f>
        <v>0</v>
      </c>
      <c r="D1016" s="786"/>
      <c r="E1016" s="790"/>
      <c r="F1016" s="791"/>
      <c r="G1016" s="792"/>
      <c r="H1016" s="792">
        <f t="shared" si="818"/>
        <v>0</v>
      </c>
      <c r="I1016" s="792"/>
      <c r="J1016" s="792">
        <f t="shared" si="819"/>
        <v>0</v>
      </c>
      <c r="K1016" s="792"/>
      <c r="L1016" s="792">
        <f t="shared" si="820"/>
        <v>0</v>
      </c>
      <c r="M1016" s="792"/>
      <c r="N1016" s="792">
        <f t="shared" si="821"/>
        <v>0</v>
      </c>
      <c r="O1016" s="793">
        <f t="shared" si="822"/>
        <v>0</v>
      </c>
      <c r="P1016" s="792"/>
      <c r="Q1016" s="792">
        <f t="shared" si="823"/>
        <v>0</v>
      </c>
      <c r="R1016" s="792"/>
      <c r="S1016" s="792">
        <f t="shared" si="824"/>
        <v>0</v>
      </c>
      <c r="T1016" s="792"/>
      <c r="U1016" s="792">
        <f t="shared" si="825"/>
        <v>0</v>
      </c>
      <c r="V1016" s="792"/>
      <c r="W1016" s="794"/>
      <c r="X1016" s="795">
        <f t="shared" si="826"/>
        <v>0</v>
      </c>
      <c r="Y1016" s="191"/>
      <c r="Z1016" s="191">
        <f t="shared" si="827"/>
        <v>0</v>
      </c>
      <c r="AA1016" s="191">
        <f t="shared" si="828"/>
        <v>0</v>
      </c>
      <c r="AB1016" s="191">
        <f t="shared" si="829"/>
        <v>0</v>
      </c>
      <c r="AC1016" s="191">
        <f t="shared" si="830"/>
        <v>0</v>
      </c>
      <c r="AD1016" s="191">
        <f t="shared" ref="AD1016:AE1016" si="1074">$F1016*O1016</f>
        <v>0</v>
      </c>
      <c r="AE1016" s="191">
        <f t="shared" si="1074"/>
        <v>0</v>
      </c>
      <c r="AF1016" s="191">
        <f t="shared" si="832"/>
        <v>0</v>
      </c>
      <c r="AG1016" s="191">
        <f t="shared" si="833"/>
        <v>0</v>
      </c>
      <c r="AH1016" s="191">
        <f t="shared" si="834"/>
        <v>0</v>
      </c>
      <c r="AI1016" s="191"/>
      <c r="AJ1016" s="191"/>
      <c r="AK1016" s="191"/>
    </row>
    <row r="1017" spans="1:37">
      <c r="A1017" s="787" t="str">
        <f t="shared" si="835"/>
        <v/>
      </c>
      <c r="B1017" s="788" t="b">
        <f>IF(D1016&lt;&gt;"",'PRODUCER INFORMATION '!$V$4)</f>
        <v>0</v>
      </c>
      <c r="C1017" s="789" t="b">
        <f xml:space="preserve"> IF(D1016&lt;&gt;"",'PRODUCER INFORMATION '!$Q$6)</f>
        <v>0</v>
      </c>
      <c r="D1017" s="786"/>
      <c r="E1017" s="790"/>
      <c r="F1017" s="791"/>
      <c r="G1017" s="792"/>
      <c r="H1017" s="792">
        <f t="shared" si="818"/>
        <v>0</v>
      </c>
      <c r="I1017" s="792"/>
      <c r="J1017" s="792">
        <f t="shared" si="819"/>
        <v>0</v>
      </c>
      <c r="K1017" s="792"/>
      <c r="L1017" s="792">
        <f t="shared" si="820"/>
        <v>0</v>
      </c>
      <c r="M1017" s="792"/>
      <c r="N1017" s="792">
        <f t="shared" si="821"/>
        <v>0</v>
      </c>
      <c r="O1017" s="793">
        <f t="shared" si="822"/>
        <v>0</v>
      </c>
      <c r="P1017" s="792"/>
      <c r="Q1017" s="792">
        <f t="shared" si="823"/>
        <v>0</v>
      </c>
      <c r="R1017" s="792"/>
      <c r="S1017" s="792">
        <f t="shared" si="824"/>
        <v>0</v>
      </c>
      <c r="T1017" s="792"/>
      <c r="U1017" s="792">
        <f t="shared" si="825"/>
        <v>0</v>
      </c>
      <c r="V1017" s="792"/>
      <c r="W1017" s="794"/>
      <c r="X1017" s="795">
        <f t="shared" si="826"/>
        <v>0</v>
      </c>
      <c r="Y1017" s="191"/>
      <c r="Z1017" s="191">
        <f t="shared" si="827"/>
        <v>0</v>
      </c>
      <c r="AA1017" s="191">
        <f t="shared" si="828"/>
        <v>0</v>
      </c>
      <c r="AB1017" s="191">
        <f t="shared" si="829"/>
        <v>0</v>
      </c>
      <c r="AC1017" s="191">
        <f t="shared" si="830"/>
        <v>0</v>
      </c>
      <c r="AD1017" s="191">
        <f t="shared" ref="AD1017:AE1017" si="1075">$F1017*O1017</f>
        <v>0</v>
      </c>
      <c r="AE1017" s="191">
        <f t="shared" si="1075"/>
        <v>0</v>
      </c>
      <c r="AF1017" s="191">
        <f t="shared" si="832"/>
        <v>0</v>
      </c>
      <c r="AG1017" s="191">
        <f t="shared" si="833"/>
        <v>0</v>
      </c>
      <c r="AH1017" s="191">
        <f t="shared" si="834"/>
        <v>0</v>
      </c>
      <c r="AI1017" s="191"/>
      <c r="AJ1017" s="191"/>
      <c r="AK1017" s="191"/>
    </row>
    <row r="1018" spans="1:37">
      <c r="A1018" s="787" t="str">
        <f t="shared" si="835"/>
        <v/>
      </c>
      <c r="B1018" s="788" t="b">
        <f>IF(D1017&lt;&gt;"",'PRODUCER INFORMATION '!$V$4)</f>
        <v>0</v>
      </c>
      <c r="C1018" s="789" t="b">
        <f xml:space="preserve"> IF(D1017&lt;&gt;"",'PRODUCER INFORMATION '!$Q$6)</f>
        <v>0</v>
      </c>
      <c r="D1018" s="786"/>
      <c r="E1018" s="790"/>
      <c r="F1018" s="791"/>
      <c r="G1018" s="792"/>
      <c r="H1018" s="792">
        <f t="shared" si="818"/>
        <v>0</v>
      </c>
      <c r="I1018" s="792"/>
      <c r="J1018" s="792">
        <f t="shared" si="819"/>
        <v>0</v>
      </c>
      <c r="K1018" s="792"/>
      <c r="L1018" s="792">
        <f t="shared" si="820"/>
        <v>0</v>
      </c>
      <c r="M1018" s="792"/>
      <c r="N1018" s="792">
        <f t="shared" si="821"/>
        <v>0</v>
      </c>
      <c r="O1018" s="793">
        <f t="shared" si="822"/>
        <v>0</v>
      </c>
      <c r="P1018" s="792"/>
      <c r="Q1018" s="792">
        <f t="shared" si="823"/>
        <v>0</v>
      </c>
      <c r="R1018" s="792"/>
      <c r="S1018" s="792">
        <f t="shared" si="824"/>
        <v>0</v>
      </c>
      <c r="T1018" s="792"/>
      <c r="U1018" s="792">
        <f t="shared" si="825"/>
        <v>0</v>
      </c>
      <c r="V1018" s="792"/>
      <c r="W1018" s="794"/>
      <c r="X1018" s="795">
        <f t="shared" si="826"/>
        <v>0</v>
      </c>
      <c r="Y1018" s="191"/>
      <c r="Z1018" s="191">
        <f t="shared" si="827"/>
        <v>0</v>
      </c>
      <c r="AA1018" s="191">
        <f t="shared" si="828"/>
        <v>0</v>
      </c>
      <c r="AB1018" s="191">
        <f t="shared" si="829"/>
        <v>0</v>
      </c>
      <c r="AC1018" s="191">
        <f t="shared" si="830"/>
        <v>0</v>
      </c>
      <c r="AD1018" s="191">
        <f t="shared" ref="AD1018:AE1018" si="1076">$F1018*O1018</f>
        <v>0</v>
      </c>
      <c r="AE1018" s="191">
        <f t="shared" si="1076"/>
        <v>0</v>
      </c>
      <c r="AF1018" s="191">
        <f t="shared" si="832"/>
        <v>0</v>
      </c>
      <c r="AG1018" s="191">
        <f t="shared" si="833"/>
        <v>0</v>
      </c>
      <c r="AH1018" s="191">
        <f t="shared" si="834"/>
        <v>0</v>
      </c>
      <c r="AI1018" s="191"/>
      <c r="AJ1018" s="191"/>
      <c r="AK1018" s="191"/>
    </row>
    <row r="1019" spans="1:37">
      <c r="A1019" s="787" t="str">
        <f t="shared" si="835"/>
        <v/>
      </c>
      <c r="B1019" s="788" t="b">
        <f>IF(D1018&lt;&gt;"",'PRODUCER INFORMATION '!$V$4)</f>
        <v>0</v>
      </c>
      <c r="C1019" s="789" t="b">
        <f xml:space="preserve"> IF(D1018&lt;&gt;"",'PRODUCER INFORMATION '!$Q$6)</f>
        <v>0</v>
      </c>
      <c r="D1019" s="786"/>
      <c r="E1019" s="790"/>
      <c r="F1019" s="791"/>
      <c r="G1019" s="792"/>
      <c r="H1019" s="792">
        <f t="shared" si="818"/>
        <v>0</v>
      </c>
      <c r="I1019" s="792"/>
      <c r="J1019" s="792">
        <f t="shared" si="819"/>
        <v>0</v>
      </c>
      <c r="K1019" s="792"/>
      <c r="L1019" s="792">
        <f t="shared" si="820"/>
        <v>0</v>
      </c>
      <c r="M1019" s="792"/>
      <c r="N1019" s="792">
        <f t="shared" si="821"/>
        <v>0</v>
      </c>
      <c r="O1019" s="793">
        <f t="shared" si="822"/>
        <v>0</v>
      </c>
      <c r="P1019" s="792"/>
      <c r="Q1019" s="792">
        <f t="shared" si="823"/>
        <v>0</v>
      </c>
      <c r="R1019" s="792"/>
      <c r="S1019" s="792">
        <f t="shared" si="824"/>
        <v>0</v>
      </c>
      <c r="T1019" s="792"/>
      <c r="U1019" s="792">
        <f t="shared" si="825"/>
        <v>0</v>
      </c>
      <c r="V1019" s="792"/>
      <c r="W1019" s="794"/>
      <c r="X1019" s="795">
        <f t="shared" si="826"/>
        <v>0</v>
      </c>
      <c r="Y1019" s="191"/>
      <c r="Z1019" s="191">
        <f t="shared" si="827"/>
        <v>0</v>
      </c>
      <c r="AA1019" s="191">
        <f t="shared" si="828"/>
        <v>0</v>
      </c>
      <c r="AB1019" s="191">
        <f t="shared" si="829"/>
        <v>0</v>
      </c>
      <c r="AC1019" s="191">
        <f t="shared" si="830"/>
        <v>0</v>
      </c>
      <c r="AD1019" s="191">
        <f t="shared" ref="AD1019:AE1019" si="1077">$F1019*O1019</f>
        <v>0</v>
      </c>
      <c r="AE1019" s="191">
        <f t="shared" si="1077"/>
        <v>0</v>
      </c>
      <c r="AF1019" s="191">
        <f t="shared" si="832"/>
        <v>0</v>
      </c>
      <c r="AG1019" s="191">
        <f t="shared" si="833"/>
        <v>0</v>
      </c>
      <c r="AH1019" s="191">
        <f t="shared" si="834"/>
        <v>0</v>
      </c>
      <c r="AI1019" s="191"/>
      <c r="AJ1019" s="191"/>
      <c r="AK1019" s="191"/>
    </row>
    <row r="1020" spans="1:37">
      <c r="A1020" s="787" t="str">
        <f t="shared" si="835"/>
        <v/>
      </c>
      <c r="B1020" s="788" t="b">
        <f>IF(D1019&lt;&gt;"",'PRODUCER INFORMATION '!$V$4)</f>
        <v>0</v>
      </c>
      <c r="C1020" s="789" t="b">
        <f xml:space="preserve"> IF(D1019&lt;&gt;"",'PRODUCER INFORMATION '!$Q$6)</f>
        <v>0</v>
      </c>
      <c r="D1020" s="786"/>
      <c r="E1020" s="790"/>
      <c r="F1020" s="791"/>
      <c r="G1020" s="792"/>
      <c r="H1020" s="792">
        <f t="shared" si="818"/>
        <v>0</v>
      </c>
      <c r="I1020" s="792"/>
      <c r="J1020" s="792">
        <f t="shared" si="819"/>
        <v>0</v>
      </c>
      <c r="K1020" s="792"/>
      <c r="L1020" s="792">
        <f t="shared" si="820"/>
        <v>0</v>
      </c>
      <c r="M1020" s="792"/>
      <c r="N1020" s="792">
        <f t="shared" si="821"/>
        <v>0</v>
      </c>
      <c r="O1020" s="793">
        <f t="shared" si="822"/>
        <v>0</v>
      </c>
      <c r="P1020" s="792"/>
      <c r="Q1020" s="792">
        <f t="shared" si="823"/>
        <v>0</v>
      </c>
      <c r="R1020" s="792"/>
      <c r="S1020" s="792">
        <f t="shared" si="824"/>
        <v>0</v>
      </c>
      <c r="T1020" s="792"/>
      <c r="U1020" s="792">
        <f t="shared" si="825"/>
        <v>0</v>
      </c>
      <c r="V1020" s="792"/>
      <c r="W1020" s="794"/>
      <c r="X1020" s="795">
        <f t="shared" si="826"/>
        <v>0</v>
      </c>
      <c r="Y1020" s="191"/>
      <c r="Z1020" s="191">
        <f t="shared" si="827"/>
        <v>0</v>
      </c>
      <c r="AA1020" s="191">
        <f t="shared" si="828"/>
        <v>0</v>
      </c>
      <c r="AB1020" s="191">
        <f t="shared" si="829"/>
        <v>0</v>
      </c>
      <c r="AC1020" s="191">
        <f t="shared" si="830"/>
        <v>0</v>
      </c>
      <c r="AD1020" s="191">
        <f t="shared" ref="AD1020:AE1020" si="1078">$F1020*O1020</f>
        <v>0</v>
      </c>
      <c r="AE1020" s="191">
        <f t="shared" si="1078"/>
        <v>0</v>
      </c>
      <c r="AF1020" s="191">
        <f t="shared" si="832"/>
        <v>0</v>
      </c>
      <c r="AG1020" s="191">
        <f t="shared" si="833"/>
        <v>0</v>
      </c>
      <c r="AH1020" s="191">
        <f t="shared" si="834"/>
        <v>0</v>
      </c>
      <c r="AI1020" s="191"/>
      <c r="AJ1020" s="191"/>
      <c r="AK1020" s="191"/>
    </row>
    <row r="1021" spans="1:37">
      <c r="A1021" s="787" t="str">
        <f t="shared" si="835"/>
        <v/>
      </c>
      <c r="B1021" s="788" t="b">
        <f>IF(D1020&lt;&gt;"",'PRODUCER INFORMATION '!$V$4)</f>
        <v>0</v>
      </c>
      <c r="C1021" s="789" t="b">
        <f xml:space="preserve"> IF(D1020&lt;&gt;"",'PRODUCER INFORMATION '!$Q$6)</f>
        <v>0</v>
      </c>
      <c r="D1021" s="786"/>
      <c r="E1021" s="790"/>
      <c r="F1021" s="791"/>
      <c r="G1021" s="792"/>
      <c r="H1021" s="792">
        <f t="shared" si="818"/>
        <v>0</v>
      </c>
      <c r="I1021" s="792"/>
      <c r="J1021" s="792">
        <f t="shared" si="819"/>
        <v>0</v>
      </c>
      <c r="K1021" s="792"/>
      <c r="L1021" s="792">
        <f t="shared" si="820"/>
        <v>0</v>
      </c>
      <c r="M1021" s="792"/>
      <c r="N1021" s="792">
        <f t="shared" si="821"/>
        <v>0</v>
      </c>
      <c r="O1021" s="793">
        <f t="shared" si="822"/>
        <v>0</v>
      </c>
      <c r="P1021" s="792"/>
      <c r="Q1021" s="792">
        <f t="shared" si="823"/>
        <v>0</v>
      </c>
      <c r="R1021" s="792"/>
      <c r="S1021" s="792">
        <f t="shared" si="824"/>
        <v>0</v>
      </c>
      <c r="T1021" s="792"/>
      <c r="U1021" s="792">
        <f t="shared" si="825"/>
        <v>0</v>
      </c>
      <c r="V1021" s="792"/>
      <c r="W1021" s="794"/>
      <c r="X1021" s="795">
        <f t="shared" si="826"/>
        <v>0</v>
      </c>
      <c r="Y1021" s="191"/>
      <c r="Z1021" s="191">
        <f t="shared" si="827"/>
        <v>0</v>
      </c>
      <c r="AA1021" s="191">
        <f t="shared" si="828"/>
        <v>0</v>
      </c>
      <c r="AB1021" s="191">
        <f t="shared" si="829"/>
        <v>0</v>
      </c>
      <c r="AC1021" s="191">
        <f t="shared" si="830"/>
        <v>0</v>
      </c>
      <c r="AD1021" s="191">
        <f t="shared" ref="AD1021:AE1021" si="1079">$F1021*O1021</f>
        <v>0</v>
      </c>
      <c r="AE1021" s="191">
        <f t="shared" si="1079"/>
        <v>0</v>
      </c>
      <c r="AF1021" s="191">
        <f t="shared" si="832"/>
        <v>0</v>
      </c>
      <c r="AG1021" s="191">
        <f t="shared" si="833"/>
        <v>0</v>
      </c>
      <c r="AH1021" s="191">
        <f t="shared" si="834"/>
        <v>0</v>
      </c>
      <c r="AI1021" s="191"/>
      <c r="AJ1021" s="191"/>
      <c r="AK1021" s="191"/>
    </row>
    <row r="1022" spans="1:37">
      <c r="A1022" s="787" t="str">
        <f t="shared" si="835"/>
        <v/>
      </c>
      <c r="B1022" s="788" t="b">
        <f>IF(D1021&lt;&gt;"",'PRODUCER INFORMATION '!$V$4)</f>
        <v>0</v>
      </c>
      <c r="C1022" s="789" t="b">
        <f xml:space="preserve"> IF(D1021&lt;&gt;"",'PRODUCER INFORMATION '!$Q$6)</f>
        <v>0</v>
      </c>
      <c r="D1022" s="786"/>
      <c r="E1022" s="790"/>
      <c r="F1022" s="791"/>
      <c r="G1022" s="792"/>
      <c r="H1022" s="792">
        <f t="shared" si="818"/>
        <v>0</v>
      </c>
      <c r="I1022" s="792"/>
      <c r="J1022" s="792">
        <f t="shared" si="819"/>
        <v>0</v>
      </c>
      <c r="K1022" s="792"/>
      <c r="L1022" s="792">
        <f t="shared" si="820"/>
        <v>0</v>
      </c>
      <c r="M1022" s="792"/>
      <c r="N1022" s="792">
        <f t="shared" si="821"/>
        <v>0</v>
      </c>
      <c r="O1022" s="793">
        <f t="shared" si="822"/>
        <v>0</v>
      </c>
      <c r="P1022" s="792"/>
      <c r="Q1022" s="792">
        <f t="shared" si="823"/>
        <v>0</v>
      </c>
      <c r="R1022" s="792"/>
      <c r="S1022" s="792">
        <f t="shared" si="824"/>
        <v>0</v>
      </c>
      <c r="T1022" s="792"/>
      <c r="U1022" s="792">
        <f t="shared" si="825"/>
        <v>0</v>
      </c>
      <c r="V1022" s="792"/>
      <c r="W1022" s="794"/>
      <c r="X1022" s="795">
        <f t="shared" si="826"/>
        <v>0</v>
      </c>
      <c r="Y1022" s="191"/>
      <c r="Z1022" s="191">
        <f t="shared" si="827"/>
        <v>0</v>
      </c>
      <c r="AA1022" s="191">
        <f t="shared" si="828"/>
        <v>0</v>
      </c>
      <c r="AB1022" s="191">
        <f t="shared" si="829"/>
        <v>0</v>
      </c>
      <c r="AC1022" s="191">
        <f t="shared" si="830"/>
        <v>0</v>
      </c>
      <c r="AD1022" s="191">
        <f t="shared" ref="AD1022:AE1022" si="1080">$F1022*O1022</f>
        <v>0</v>
      </c>
      <c r="AE1022" s="191">
        <f t="shared" si="1080"/>
        <v>0</v>
      </c>
      <c r="AF1022" s="191">
        <f t="shared" si="832"/>
        <v>0</v>
      </c>
      <c r="AG1022" s="191">
        <f t="shared" si="833"/>
        <v>0</v>
      </c>
      <c r="AH1022" s="191">
        <f t="shared" si="834"/>
        <v>0</v>
      </c>
      <c r="AI1022" s="191"/>
      <c r="AJ1022" s="191"/>
      <c r="AK1022" s="191"/>
    </row>
    <row r="1023" spans="1:37">
      <c r="A1023" s="787" t="str">
        <f t="shared" si="835"/>
        <v/>
      </c>
      <c r="B1023" s="788" t="b">
        <f>IF(D1022&lt;&gt;"",'PRODUCER INFORMATION '!$V$4)</f>
        <v>0</v>
      </c>
      <c r="C1023" s="789" t="b">
        <f xml:space="preserve"> IF(D1022&lt;&gt;"",'PRODUCER INFORMATION '!$Q$6)</f>
        <v>0</v>
      </c>
      <c r="D1023" s="786"/>
      <c r="E1023" s="790"/>
      <c r="F1023" s="791"/>
      <c r="G1023" s="792"/>
      <c r="H1023" s="792">
        <f t="shared" si="818"/>
        <v>0</v>
      </c>
      <c r="I1023" s="792"/>
      <c r="J1023" s="792">
        <f t="shared" si="819"/>
        <v>0</v>
      </c>
      <c r="K1023" s="792"/>
      <c r="L1023" s="792">
        <f t="shared" si="820"/>
        <v>0</v>
      </c>
      <c r="M1023" s="792"/>
      <c r="N1023" s="792">
        <f t="shared" si="821"/>
        <v>0</v>
      </c>
      <c r="O1023" s="793">
        <f t="shared" si="822"/>
        <v>0</v>
      </c>
      <c r="P1023" s="792"/>
      <c r="Q1023" s="792">
        <f t="shared" si="823"/>
        <v>0</v>
      </c>
      <c r="R1023" s="792"/>
      <c r="S1023" s="792">
        <f t="shared" si="824"/>
        <v>0</v>
      </c>
      <c r="T1023" s="792"/>
      <c r="U1023" s="792">
        <f t="shared" si="825"/>
        <v>0</v>
      </c>
      <c r="V1023" s="792"/>
      <c r="W1023" s="794"/>
      <c r="X1023" s="795">
        <f t="shared" si="826"/>
        <v>0</v>
      </c>
      <c r="Y1023" s="191"/>
      <c r="Z1023" s="191">
        <f t="shared" si="827"/>
        <v>0</v>
      </c>
      <c r="AA1023" s="191">
        <f t="shared" si="828"/>
        <v>0</v>
      </c>
      <c r="AB1023" s="191">
        <f t="shared" si="829"/>
        <v>0</v>
      </c>
      <c r="AC1023" s="191">
        <f t="shared" si="830"/>
        <v>0</v>
      </c>
      <c r="AD1023" s="191">
        <f t="shared" ref="AD1023:AE1023" si="1081">$F1023*O1023</f>
        <v>0</v>
      </c>
      <c r="AE1023" s="191">
        <f t="shared" si="1081"/>
        <v>0</v>
      </c>
      <c r="AF1023" s="191">
        <f t="shared" si="832"/>
        <v>0</v>
      </c>
      <c r="AG1023" s="191">
        <f t="shared" si="833"/>
        <v>0</v>
      </c>
      <c r="AH1023" s="191">
        <f t="shared" si="834"/>
        <v>0</v>
      </c>
      <c r="AI1023" s="191"/>
      <c r="AJ1023" s="191"/>
      <c r="AK1023" s="191"/>
    </row>
    <row r="1024" spans="1:37">
      <c r="A1024" s="787" t="str">
        <f t="shared" si="835"/>
        <v/>
      </c>
      <c r="B1024" s="788" t="b">
        <f>IF(D1023&lt;&gt;"",'PRODUCER INFORMATION '!$V$4)</f>
        <v>0</v>
      </c>
      <c r="C1024" s="789" t="b">
        <f xml:space="preserve"> IF(D1023&lt;&gt;"",'PRODUCER INFORMATION '!$Q$6)</f>
        <v>0</v>
      </c>
      <c r="D1024" s="786"/>
      <c r="E1024" s="790"/>
      <c r="F1024" s="791"/>
      <c r="G1024" s="792"/>
      <c r="H1024" s="792">
        <f t="shared" si="818"/>
        <v>0</v>
      </c>
      <c r="I1024" s="792"/>
      <c r="J1024" s="792">
        <f t="shared" si="819"/>
        <v>0</v>
      </c>
      <c r="K1024" s="792"/>
      <c r="L1024" s="792">
        <f t="shared" si="820"/>
        <v>0</v>
      </c>
      <c r="M1024" s="792"/>
      <c r="N1024" s="792">
        <f t="shared" si="821"/>
        <v>0</v>
      </c>
      <c r="O1024" s="793">
        <f t="shared" si="822"/>
        <v>0</v>
      </c>
      <c r="P1024" s="792"/>
      <c r="Q1024" s="792">
        <f t="shared" si="823"/>
        <v>0</v>
      </c>
      <c r="R1024" s="792"/>
      <c r="S1024" s="792">
        <f t="shared" si="824"/>
        <v>0</v>
      </c>
      <c r="T1024" s="792"/>
      <c r="U1024" s="792">
        <f t="shared" si="825"/>
        <v>0</v>
      </c>
      <c r="V1024" s="792"/>
      <c r="W1024" s="794"/>
      <c r="X1024" s="795">
        <f t="shared" si="826"/>
        <v>0</v>
      </c>
      <c r="Y1024" s="191"/>
      <c r="Z1024" s="191">
        <f t="shared" si="827"/>
        <v>0</v>
      </c>
      <c r="AA1024" s="191">
        <f t="shared" si="828"/>
        <v>0</v>
      </c>
      <c r="AB1024" s="191">
        <f t="shared" si="829"/>
        <v>0</v>
      </c>
      <c r="AC1024" s="191">
        <f t="shared" si="830"/>
        <v>0</v>
      </c>
      <c r="AD1024" s="191">
        <f t="shared" ref="AD1024:AE1024" si="1082">$F1024*O1024</f>
        <v>0</v>
      </c>
      <c r="AE1024" s="191">
        <f t="shared" si="1082"/>
        <v>0</v>
      </c>
      <c r="AF1024" s="191">
        <f t="shared" si="832"/>
        <v>0</v>
      </c>
      <c r="AG1024" s="191">
        <f t="shared" si="833"/>
        <v>0</v>
      </c>
      <c r="AH1024" s="191">
        <f t="shared" si="834"/>
        <v>0</v>
      </c>
      <c r="AI1024" s="191"/>
      <c r="AJ1024" s="191"/>
      <c r="AK1024" s="191"/>
    </row>
    <row r="1025" spans="1:37">
      <c r="A1025" s="787" t="str">
        <f t="shared" si="835"/>
        <v/>
      </c>
      <c r="B1025" s="788" t="b">
        <f>IF(D1024&lt;&gt;"",'PRODUCER INFORMATION '!$V$4)</f>
        <v>0</v>
      </c>
      <c r="C1025" s="789" t="b">
        <f xml:space="preserve"> IF(D1024&lt;&gt;"",'PRODUCER INFORMATION '!$Q$6)</f>
        <v>0</v>
      </c>
      <c r="D1025" s="786"/>
      <c r="E1025" s="790"/>
      <c r="F1025" s="791"/>
      <c r="G1025" s="792"/>
      <c r="H1025" s="792">
        <f t="shared" si="818"/>
        <v>0</v>
      </c>
      <c r="I1025" s="792"/>
      <c r="J1025" s="792">
        <f t="shared" si="819"/>
        <v>0</v>
      </c>
      <c r="K1025" s="792"/>
      <c r="L1025" s="792">
        <f t="shared" si="820"/>
        <v>0</v>
      </c>
      <c r="M1025" s="792"/>
      <c r="N1025" s="792">
        <f t="shared" si="821"/>
        <v>0</v>
      </c>
      <c r="O1025" s="793">
        <f t="shared" si="822"/>
        <v>0</v>
      </c>
      <c r="P1025" s="792"/>
      <c r="Q1025" s="792">
        <f t="shared" si="823"/>
        <v>0</v>
      </c>
      <c r="R1025" s="792"/>
      <c r="S1025" s="792">
        <f t="shared" si="824"/>
        <v>0</v>
      </c>
      <c r="T1025" s="792"/>
      <c r="U1025" s="792">
        <f t="shared" si="825"/>
        <v>0</v>
      </c>
      <c r="V1025" s="792"/>
      <c r="W1025" s="794"/>
      <c r="X1025" s="795">
        <f t="shared" si="826"/>
        <v>0</v>
      </c>
      <c r="Y1025" s="191"/>
      <c r="Z1025" s="191">
        <f t="shared" si="827"/>
        <v>0</v>
      </c>
      <c r="AA1025" s="191">
        <f t="shared" si="828"/>
        <v>0</v>
      </c>
      <c r="AB1025" s="191">
        <f t="shared" si="829"/>
        <v>0</v>
      </c>
      <c r="AC1025" s="191">
        <f t="shared" si="830"/>
        <v>0</v>
      </c>
      <c r="AD1025" s="191">
        <f t="shared" ref="AD1025:AE1025" si="1083">$F1025*O1025</f>
        <v>0</v>
      </c>
      <c r="AE1025" s="191">
        <f t="shared" si="1083"/>
        <v>0</v>
      </c>
      <c r="AF1025" s="191">
        <f t="shared" si="832"/>
        <v>0</v>
      </c>
      <c r="AG1025" s="191">
        <f t="shared" si="833"/>
        <v>0</v>
      </c>
      <c r="AH1025" s="191">
        <f t="shared" si="834"/>
        <v>0</v>
      </c>
      <c r="AI1025" s="191"/>
      <c r="AJ1025" s="191"/>
      <c r="AK1025" s="191"/>
    </row>
    <row r="1026" spans="1:37">
      <c r="A1026" s="787" t="str">
        <f t="shared" si="835"/>
        <v/>
      </c>
      <c r="B1026" s="788" t="b">
        <f>IF(D1025&lt;&gt;"",'PRODUCER INFORMATION '!$V$4)</f>
        <v>0</v>
      </c>
      <c r="C1026" s="789" t="b">
        <f xml:space="preserve"> IF(D1025&lt;&gt;"",'PRODUCER INFORMATION '!$Q$6)</f>
        <v>0</v>
      </c>
      <c r="D1026" s="786"/>
      <c r="E1026" s="790"/>
      <c r="F1026" s="791"/>
      <c r="G1026" s="792"/>
      <c r="H1026" s="792">
        <f t="shared" si="818"/>
        <v>0</v>
      </c>
      <c r="I1026" s="792"/>
      <c r="J1026" s="792">
        <f t="shared" si="819"/>
        <v>0</v>
      </c>
      <c r="K1026" s="792"/>
      <c r="L1026" s="792">
        <f t="shared" si="820"/>
        <v>0</v>
      </c>
      <c r="M1026" s="792"/>
      <c r="N1026" s="792">
        <f t="shared" si="821"/>
        <v>0</v>
      </c>
      <c r="O1026" s="793">
        <f t="shared" si="822"/>
        <v>0</v>
      </c>
      <c r="P1026" s="792"/>
      <c r="Q1026" s="792">
        <f t="shared" si="823"/>
        <v>0</v>
      </c>
      <c r="R1026" s="792"/>
      <c r="S1026" s="792">
        <f t="shared" si="824"/>
        <v>0</v>
      </c>
      <c r="T1026" s="792"/>
      <c r="U1026" s="792">
        <f t="shared" si="825"/>
        <v>0</v>
      </c>
      <c r="V1026" s="792"/>
      <c r="W1026" s="794"/>
      <c r="X1026" s="795">
        <f t="shared" si="826"/>
        <v>0</v>
      </c>
      <c r="Y1026" s="191"/>
      <c r="Z1026" s="191">
        <f t="shared" si="827"/>
        <v>0</v>
      </c>
      <c r="AA1026" s="191">
        <f t="shared" si="828"/>
        <v>0</v>
      </c>
      <c r="AB1026" s="191">
        <f t="shared" si="829"/>
        <v>0</v>
      </c>
      <c r="AC1026" s="191">
        <f t="shared" si="830"/>
        <v>0</v>
      </c>
      <c r="AD1026" s="191">
        <f t="shared" ref="AD1026:AE1026" si="1084">$F1026*O1026</f>
        <v>0</v>
      </c>
      <c r="AE1026" s="191">
        <f t="shared" si="1084"/>
        <v>0</v>
      </c>
      <c r="AF1026" s="191">
        <f t="shared" si="832"/>
        <v>0</v>
      </c>
      <c r="AG1026" s="191">
        <f t="shared" si="833"/>
        <v>0</v>
      </c>
      <c r="AH1026" s="191">
        <f t="shared" si="834"/>
        <v>0</v>
      </c>
      <c r="AI1026" s="191"/>
      <c r="AJ1026" s="191"/>
      <c r="AK1026" s="191"/>
    </row>
    <row r="1027" spans="1:37">
      <c r="A1027" s="787" t="str">
        <f t="shared" si="835"/>
        <v/>
      </c>
      <c r="B1027" s="788" t="b">
        <f>IF(D1026&lt;&gt;"",'PRODUCER INFORMATION '!$V$4)</f>
        <v>0</v>
      </c>
      <c r="C1027" s="789" t="b">
        <f xml:space="preserve"> IF(D1026&lt;&gt;"",'PRODUCER INFORMATION '!$Q$6)</f>
        <v>0</v>
      </c>
      <c r="D1027" s="786"/>
      <c r="E1027" s="790"/>
      <c r="F1027" s="791"/>
      <c r="G1027" s="792"/>
      <c r="H1027" s="792">
        <f t="shared" si="818"/>
        <v>0</v>
      </c>
      <c r="I1027" s="792"/>
      <c r="J1027" s="792">
        <f t="shared" si="819"/>
        <v>0</v>
      </c>
      <c r="K1027" s="792"/>
      <c r="L1027" s="792">
        <f t="shared" si="820"/>
        <v>0</v>
      </c>
      <c r="M1027" s="792"/>
      <c r="N1027" s="792">
        <f t="shared" si="821"/>
        <v>0</v>
      </c>
      <c r="O1027" s="793">
        <f t="shared" si="822"/>
        <v>0</v>
      </c>
      <c r="P1027" s="792"/>
      <c r="Q1027" s="792">
        <f t="shared" si="823"/>
        <v>0</v>
      </c>
      <c r="R1027" s="792"/>
      <c r="S1027" s="792">
        <f t="shared" si="824"/>
        <v>0</v>
      </c>
      <c r="T1027" s="792"/>
      <c r="U1027" s="792">
        <f t="shared" si="825"/>
        <v>0</v>
      </c>
      <c r="V1027" s="792"/>
      <c r="W1027" s="794"/>
      <c r="X1027" s="795">
        <f t="shared" si="826"/>
        <v>0</v>
      </c>
      <c r="Y1027" s="191"/>
      <c r="Z1027" s="191">
        <f t="shared" si="827"/>
        <v>0</v>
      </c>
      <c r="AA1027" s="191">
        <f t="shared" si="828"/>
        <v>0</v>
      </c>
      <c r="AB1027" s="191">
        <f t="shared" si="829"/>
        <v>0</v>
      </c>
      <c r="AC1027" s="191">
        <f t="shared" si="830"/>
        <v>0</v>
      </c>
      <c r="AD1027" s="191">
        <f t="shared" ref="AD1027:AE1027" si="1085">$F1027*O1027</f>
        <v>0</v>
      </c>
      <c r="AE1027" s="191">
        <f t="shared" si="1085"/>
        <v>0</v>
      </c>
      <c r="AF1027" s="191">
        <f t="shared" si="832"/>
        <v>0</v>
      </c>
      <c r="AG1027" s="191">
        <f t="shared" si="833"/>
        <v>0</v>
      </c>
      <c r="AH1027" s="191">
        <f t="shared" si="834"/>
        <v>0</v>
      </c>
      <c r="AI1027" s="191"/>
      <c r="AJ1027" s="191"/>
      <c r="AK1027" s="191"/>
    </row>
    <row r="1028" spans="1:37">
      <c r="A1028" s="787" t="str">
        <f t="shared" si="835"/>
        <v/>
      </c>
      <c r="B1028" s="788" t="b">
        <f>IF(D1027&lt;&gt;"",'PRODUCER INFORMATION '!$V$4)</f>
        <v>0</v>
      </c>
      <c r="C1028" s="789" t="b">
        <f xml:space="preserve"> IF(D1027&lt;&gt;"",'PRODUCER INFORMATION '!$Q$6)</f>
        <v>0</v>
      </c>
      <c r="D1028" s="786"/>
      <c r="E1028" s="790"/>
      <c r="F1028" s="791"/>
      <c r="G1028" s="792"/>
      <c r="H1028" s="792">
        <f t="shared" si="818"/>
        <v>0</v>
      </c>
      <c r="I1028" s="792"/>
      <c r="J1028" s="792">
        <f t="shared" si="819"/>
        <v>0</v>
      </c>
      <c r="K1028" s="792"/>
      <c r="L1028" s="792">
        <f t="shared" si="820"/>
        <v>0</v>
      </c>
      <c r="M1028" s="792"/>
      <c r="N1028" s="792">
        <f t="shared" si="821"/>
        <v>0</v>
      </c>
      <c r="O1028" s="793">
        <f t="shared" si="822"/>
        <v>0</v>
      </c>
      <c r="P1028" s="792"/>
      <c r="Q1028" s="792">
        <f t="shared" si="823"/>
        <v>0</v>
      </c>
      <c r="R1028" s="792"/>
      <c r="S1028" s="792">
        <f t="shared" si="824"/>
        <v>0</v>
      </c>
      <c r="T1028" s="792"/>
      <c r="U1028" s="792">
        <f t="shared" si="825"/>
        <v>0</v>
      </c>
      <c r="V1028" s="792"/>
      <c r="W1028" s="794"/>
      <c r="X1028" s="795">
        <f t="shared" si="826"/>
        <v>0</v>
      </c>
      <c r="Y1028" s="191"/>
      <c r="Z1028" s="191">
        <f t="shared" si="827"/>
        <v>0</v>
      </c>
      <c r="AA1028" s="191">
        <f t="shared" si="828"/>
        <v>0</v>
      </c>
      <c r="AB1028" s="191">
        <f t="shared" si="829"/>
        <v>0</v>
      </c>
      <c r="AC1028" s="191">
        <f t="shared" si="830"/>
        <v>0</v>
      </c>
      <c r="AD1028" s="191">
        <f t="shared" ref="AD1028:AE1028" si="1086">$F1028*O1028</f>
        <v>0</v>
      </c>
      <c r="AE1028" s="191">
        <f t="shared" si="1086"/>
        <v>0</v>
      </c>
      <c r="AF1028" s="191">
        <f t="shared" si="832"/>
        <v>0</v>
      </c>
      <c r="AG1028" s="191">
        <f t="shared" si="833"/>
        <v>0</v>
      </c>
      <c r="AH1028" s="191">
        <f t="shared" si="834"/>
        <v>0</v>
      </c>
      <c r="AI1028" s="191"/>
      <c r="AJ1028" s="191"/>
      <c r="AK1028" s="191"/>
    </row>
    <row r="1029" spans="1:37">
      <c r="A1029" s="787" t="str">
        <f t="shared" si="835"/>
        <v/>
      </c>
      <c r="B1029" s="788" t="b">
        <f>IF(D1028&lt;&gt;"",'PRODUCER INFORMATION '!$V$4)</f>
        <v>0</v>
      </c>
      <c r="C1029" s="789" t="b">
        <f xml:space="preserve"> IF(D1028&lt;&gt;"",'PRODUCER INFORMATION '!$Q$6)</f>
        <v>0</v>
      </c>
      <c r="D1029" s="786"/>
      <c r="E1029" s="790"/>
      <c r="F1029" s="791"/>
      <c r="G1029" s="792"/>
      <c r="H1029" s="792">
        <f t="shared" si="818"/>
        <v>0</v>
      </c>
      <c r="I1029" s="792"/>
      <c r="J1029" s="792">
        <f t="shared" si="819"/>
        <v>0</v>
      </c>
      <c r="K1029" s="792"/>
      <c r="L1029" s="792">
        <f t="shared" si="820"/>
        <v>0</v>
      </c>
      <c r="M1029" s="792"/>
      <c r="N1029" s="792">
        <f t="shared" si="821"/>
        <v>0</v>
      </c>
      <c r="O1029" s="793">
        <f t="shared" si="822"/>
        <v>0</v>
      </c>
      <c r="P1029" s="792"/>
      <c r="Q1029" s="792">
        <f t="shared" si="823"/>
        <v>0</v>
      </c>
      <c r="R1029" s="792"/>
      <c r="S1029" s="792">
        <f t="shared" si="824"/>
        <v>0</v>
      </c>
      <c r="T1029" s="792"/>
      <c r="U1029" s="792">
        <f t="shared" si="825"/>
        <v>0</v>
      </c>
      <c r="V1029" s="792"/>
      <c r="W1029" s="794"/>
      <c r="X1029" s="795">
        <f t="shared" si="826"/>
        <v>0</v>
      </c>
      <c r="Y1029" s="191"/>
      <c r="Z1029" s="191">
        <f t="shared" si="827"/>
        <v>0</v>
      </c>
      <c r="AA1029" s="191">
        <f t="shared" si="828"/>
        <v>0</v>
      </c>
      <c r="AB1029" s="191">
        <f t="shared" si="829"/>
        <v>0</v>
      </c>
      <c r="AC1029" s="191">
        <f t="shared" si="830"/>
        <v>0</v>
      </c>
      <c r="AD1029" s="191">
        <f t="shared" ref="AD1029:AE1029" si="1087">$F1029*O1029</f>
        <v>0</v>
      </c>
      <c r="AE1029" s="191">
        <f t="shared" si="1087"/>
        <v>0</v>
      </c>
      <c r="AF1029" s="191">
        <f t="shared" si="832"/>
        <v>0</v>
      </c>
      <c r="AG1029" s="191">
        <f t="shared" si="833"/>
        <v>0</v>
      </c>
      <c r="AH1029" s="191">
        <f t="shared" si="834"/>
        <v>0</v>
      </c>
      <c r="AI1029" s="191"/>
      <c r="AJ1029" s="191"/>
      <c r="AK1029" s="191"/>
    </row>
    <row r="1030" spans="1:37">
      <c r="A1030" s="787" t="str">
        <f t="shared" si="835"/>
        <v/>
      </c>
      <c r="B1030" s="788" t="b">
        <f>IF(D1029&lt;&gt;"",'PRODUCER INFORMATION '!$V$4)</f>
        <v>0</v>
      </c>
      <c r="C1030" s="789" t="b">
        <f xml:space="preserve"> IF(D1029&lt;&gt;"",'PRODUCER INFORMATION '!$Q$6)</f>
        <v>0</v>
      </c>
      <c r="D1030" s="786"/>
      <c r="E1030" s="790"/>
      <c r="F1030" s="791"/>
      <c r="G1030" s="792"/>
      <c r="H1030" s="792">
        <f t="shared" si="818"/>
        <v>0</v>
      </c>
      <c r="I1030" s="792"/>
      <c r="J1030" s="792">
        <f t="shared" si="819"/>
        <v>0</v>
      </c>
      <c r="K1030" s="792"/>
      <c r="L1030" s="792">
        <f t="shared" si="820"/>
        <v>0</v>
      </c>
      <c r="M1030" s="792"/>
      <c r="N1030" s="792">
        <f t="shared" si="821"/>
        <v>0</v>
      </c>
      <c r="O1030" s="793">
        <f t="shared" si="822"/>
        <v>0</v>
      </c>
      <c r="P1030" s="792"/>
      <c r="Q1030" s="792">
        <f t="shared" si="823"/>
        <v>0</v>
      </c>
      <c r="R1030" s="792"/>
      <c r="S1030" s="792">
        <f t="shared" si="824"/>
        <v>0</v>
      </c>
      <c r="T1030" s="792"/>
      <c r="U1030" s="792">
        <f t="shared" si="825"/>
        <v>0</v>
      </c>
      <c r="V1030" s="792"/>
      <c r="W1030" s="794"/>
      <c r="X1030" s="795">
        <f t="shared" si="826"/>
        <v>0</v>
      </c>
      <c r="Y1030" s="191"/>
      <c r="Z1030" s="191">
        <f t="shared" si="827"/>
        <v>0</v>
      </c>
      <c r="AA1030" s="191">
        <f t="shared" si="828"/>
        <v>0</v>
      </c>
      <c r="AB1030" s="191">
        <f t="shared" si="829"/>
        <v>0</v>
      </c>
      <c r="AC1030" s="191">
        <f t="shared" si="830"/>
        <v>0</v>
      </c>
      <c r="AD1030" s="191">
        <f t="shared" ref="AD1030:AE1030" si="1088">$F1030*O1030</f>
        <v>0</v>
      </c>
      <c r="AE1030" s="191">
        <f t="shared" si="1088"/>
        <v>0</v>
      </c>
      <c r="AF1030" s="191">
        <f t="shared" si="832"/>
        <v>0</v>
      </c>
      <c r="AG1030" s="191">
        <f t="shared" si="833"/>
        <v>0</v>
      </c>
      <c r="AH1030" s="191">
        <f t="shared" si="834"/>
        <v>0</v>
      </c>
      <c r="AI1030" s="191"/>
      <c r="AJ1030" s="191"/>
      <c r="AK1030" s="191"/>
    </row>
    <row r="1031" spans="1:37">
      <c r="A1031" s="787" t="str">
        <f t="shared" si="835"/>
        <v/>
      </c>
      <c r="B1031" s="788" t="b">
        <f>IF(D1030&lt;&gt;"",'PRODUCER INFORMATION '!$V$4)</f>
        <v>0</v>
      </c>
      <c r="C1031" s="789" t="b">
        <f xml:space="preserve"> IF(D1030&lt;&gt;"",'PRODUCER INFORMATION '!$Q$6)</f>
        <v>0</v>
      </c>
      <c r="D1031" s="786"/>
      <c r="E1031" s="790"/>
      <c r="F1031" s="791"/>
      <c r="G1031" s="792"/>
      <c r="H1031" s="792">
        <f t="shared" si="818"/>
        <v>0</v>
      </c>
      <c r="I1031" s="792"/>
      <c r="J1031" s="792">
        <f t="shared" si="819"/>
        <v>0</v>
      </c>
      <c r="K1031" s="792"/>
      <c r="L1031" s="792">
        <f t="shared" si="820"/>
        <v>0</v>
      </c>
      <c r="M1031" s="792"/>
      <c r="N1031" s="792">
        <f t="shared" si="821"/>
        <v>0</v>
      </c>
      <c r="O1031" s="793">
        <f t="shared" si="822"/>
        <v>0</v>
      </c>
      <c r="P1031" s="792"/>
      <c r="Q1031" s="792">
        <f t="shared" si="823"/>
        <v>0</v>
      </c>
      <c r="R1031" s="792"/>
      <c r="S1031" s="792">
        <f t="shared" si="824"/>
        <v>0</v>
      </c>
      <c r="T1031" s="792"/>
      <c r="U1031" s="792">
        <f t="shared" si="825"/>
        <v>0</v>
      </c>
      <c r="V1031" s="792"/>
      <c r="W1031" s="794"/>
      <c r="X1031" s="795">
        <f t="shared" si="826"/>
        <v>0</v>
      </c>
      <c r="Y1031" s="191"/>
      <c r="Z1031" s="191">
        <f t="shared" si="827"/>
        <v>0</v>
      </c>
      <c r="AA1031" s="191">
        <f t="shared" si="828"/>
        <v>0</v>
      </c>
      <c r="AB1031" s="191">
        <f t="shared" si="829"/>
        <v>0</v>
      </c>
      <c r="AC1031" s="191">
        <f t="shared" si="830"/>
        <v>0</v>
      </c>
      <c r="AD1031" s="191">
        <f t="shared" ref="AD1031:AE1031" si="1089">$F1031*O1031</f>
        <v>0</v>
      </c>
      <c r="AE1031" s="191">
        <f t="shared" si="1089"/>
        <v>0</v>
      </c>
      <c r="AF1031" s="191">
        <f t="shared" si="832"/>
        <v>0</v>
      </c>
      <c r="AG1031" s="191">
        <f t="shared" si="833"/>
        <v>0</v>
      </c>
      <c r="AH1031" s="191">
        <f t="shared" si="834"/>
        <v>0</v>
      </c>
      <c r="AI1031" s="191"/>
      <c r="AJ1031" s="191"/>
      <c r="AK1031" s="191"/>
    </row>
    <row r="1032" spans="1:37">
      <c r="A1032" s="787" t="str">
        <f t="shared" si="835"/>
        <v/>
      </c>
      <c r="B1032" s="788" t="b">
        <f>IF(D1031&lt;&gt;"",'PRODUCER INFORMATION '!$V$4)</f>
        <v>0</v>
      </c>
      <c r="C1032" s="789" t="b">
        <f xml:space="preserve"> IF(D1031&lt;&gt;"",'PRODUCER INFORMATION '!$Q$6)</f>
        <v>0</v>
      </c>
      <c r="D1032" s="786"/>
      <c r="E1032" s="790"/>
      <c r="F1032" s="791"/>
      <c r="G1032" s="792"/>
      <c r="H1032" s="792">
        <f t="shared" ref="H1032:H1286" si="1090">ROUND(G1032,2)</f>
        <v>0</v>
      </c>
      <c r="I1032" s="792"/>
      <c r="J1032" s="792">
        <f t="shared" ref="J1032:J1286" si="1091">ROUND(I1032,2)</f>
        <v>0</v>
      </c>
      <c r="K1032" s="792"/>
      <c r="L1032" s="792">
        <f t="shared" ref="L1032:L1286" si="1092">ROUND(K1032,2)</f>
        <v>0</v>
      </c>
      <c r="M1032" s="792"/>
      <c r="N1032" s="792">
        <f t="shared" ref="N1032:N1286" si="1093">ROUND(M1032,2)</f>
        <v>0</v>
      </c>
      <c r="O1032" s="793">
        <f t="shared" ref="O1032:O1286" si="1094">K1032-M1032</f>
        <v>0</v>
      </c>
      <c r="P1032" s="792"/>
      <c r="Q1032" s="792">
        <f t="shared" ref="Q1032:Q1286" si="1095">ROUND(P1032,2)</f>
        <v>0</v>
      </c>
      <c r="R1032" s="792"/>
      <c r="S1032" s="792">
        <f t="shared" ref="S1032:S1286" si="1096">ROUND(R1032,2)</f>
        <v>0</v>
      </c>
      <c r="T1032" s="792"/>
      <c r="U1032" s="792">
        <f t="shared" ref="U1032:U1286" si="1097">ROUND(T1032,2)</f>
        <v>0</v>
      </c>
      <c r="V1032" s="792"/>
      <c r="W1032" s="794"/>
      <c r="X1032" s="795">
        <f t="shared" ref="X1032:X1286" si="1098">IF(H1032-(L1032+Q1032+S1032+U1032)&lt;&gt;0,"Mineable+Unmineable+Mined-Out+Barren does not equal Permitted",(H1032-(L1032+Q1032+S1032+U1032)))</f>
        <v>0</v>
      </c>
      <c r="Y1032" s="191"/>
      <c r="Z1032" s="191">
        <f t="shared" ref="Z1032:Z1286" si="1099">$F1032*G1032</f>
        <v>0</v>
      </c>
      <c r="AA1032" s="191">
        <f t="shared" ref="AA1032:AA1286" si="1100">$F1032*I1032</f>
        <v>0</v>
      </c>
      <c r="AB1032" s="191">
        <f t="shared" ref="AB1032:AB1286" si="1101">$F1032*K1032</f>
        <v>0</v>
      </c>
      <c r="AC1032" s="191">
        <f t="shared" ref="AC1032:AC1286" si="1102">$F1032*M1032</f>
        <v>0</v>
      </c>
      <c r="AD1032" s="191">
        <f t="shared" ref="AD1032:AE1032" si="1103">$F1032*O1032</f>
        <v>0</v>
      </c>
      <c r="AE1032" s="191">
        <f t="shared" si="1103"/>
        <v>0</v>
      </c>
      <c r="AF1032" s="191">
        <f t="shared" ref="AF1032:AF1286" si="1104">$F1032*R1032</f>
        <v>0</v>
      </c>
      <c r="AG1032" s="191">
        <f t="shared" ref="AG1032:AG1286" si="1105">$F1032*T1032</f>
        <v>0</v>
      </c>
      <c r="AH1032" s="191">
        <f t="shared" ref="AH1032:AH1286" si="1106">IF(X1032="ERROR",1, 0)</f>
        <v>0</v>
      </c>
      <c r="AI1032" s="191"/>
      <c r="AJ1032" s="191"/>
      <c r="AK1032" s="191"/>
    </row>
    <row r="1033" spans="1:37">
      <c r="A1033" s="787" t="str">
        <f t="shared" ref="A1033:A1287" si="1107">IF(D1032&lt;&gt;"",A1032+1,"")</f>
        <v/>
      </c>
      <c r="B1033" s="788" t="b">
        <f>IF(D1032&lt;&gt;"",'PRODUCER INFORMATION '!$V$4)</f>
        <v>0</v>
      </c>
      <c r="C1033" s="789" t="b">
        <f xml:space="preserve"> IF(D1032&lt;&gt;"",'PRODUCER INFORMATION '!$Q$6)</f>
        <v>0</v>
      </c>
      <c r="D1033" s="786"/>
      <c r="E1033" s="790"/>
      <c r="F1033" s="791"/>
      <c r="G1033" s="792"/>
      <c r="H1033" s="792">
        <f t="shared" si="1090"/>
        <v>0</v>
      </c>
      <c r="I1033" s="792"/>
      <c r="J1033" s="792">
        <f t="shared" si="1091"/>
        <v>0</v>
      </c>
      <c r="K1033" s="792"/>
      <c r="L1033" s="792">
        <f t="shared" si="1092"/>
        <v>0</v>
      </c>
      <c r="M1033" s="792"/>
      <c r="N1033" s="792">
        <f t="shared" si="1093"/>
        <v>0</v>
      </c>
      <c r="O1033" s="793">
        <f t="shared" si="1094"/>
        <v>0</v>
      </c>
      <c r="P1033" s="792"/>
      <c r="Q1033" s="792">
        <f t="shared" si="1095"/>
        <v>0</v>
      </c>
      <c r="R1033" s="792"/>
      <c r="S1033" s="792">
        <f t="shared" si="1096"/>
        <v>0</v>
      </c>
      <c r="T1033" s="792"/>
      <c r="U1033" s="792">
        <f t="shared" si="1097"/>
        <v>0</v>
      </c>
      <c r="V1033" s="792"/>
      <c r="W1033" s="794"/>
      <c r="X1033" s="795">
        <f t="shared" si="1098"/>
        <v>0</v>
      </c>
      <c r="Y1033" s="191"/>
      <c r="Z1033" s="191">
        <f t="shared" si="1099"/>
        <v>0</v>
      </c>
      <c r="AA1033" s="191">
        <f t="shared" si="1100"/>
        <v>0</v>
      </c>
      <c r="AB1033" s="191">
        <f t="shared" si="1101"/>
        <v>0</v>
      </c>
      <c r="AC1033" s="191">
        <f t="shared" si="1102"/>
        <v>0</v>
      </c>
      <c r="AD1033" s="191">
        <f t="shared" ref="AD1033:AE1033" si="1108">$F1033*O1033</f>
        <v>0</v>
      </c>
      <c r="AE1033" s="191">
        <f t="shared" si="1108"/>
        <v>0</v>
      </c>
      <c r="AF1033" s="191">
        <f t="shared" si="1104"/>
        <v>0</v>
      </c>
      <c r="AG1033" s="191">
        <f t="shared" si="1105"/>
        <v>0</v>
      </c>
      <c r="AH1033" s="191">
        <f t="shared" si="1106"/>
        <v>0</v>
      </c>
      <c r="AI1033" s="191"/>
      <c r="AJ1033" s="191"/>
      <c r="AK1033" s="191"/>
    </row>
    <row r="1034" spans="1:37">
      <c r="A1034" s="787" t="str">
        <f t="shared" si="1107"/>
        <v/>
      </c>
      <c r="B1034" s="788" t="b">
        <f>IF(D1033&lt;&gt;"",'PRODUCER INFORMATION '!$V$4)</f>
        <v>0</v>
      </c>
      <c r="C1034" s="789" t="b">
        <f xml:space="preserve"> IF(D1033&lt;&gt;"",'PRODUCER INFORMATION '!$Q$6)</f>
        <v>0</v>
      </c>
      <c r="D1034" s="786"/>
      <c r="E1034" s="790"/>
      <c r="F1034" s="791"/>
      <c r="G1034" s="792"/>
      <c r="H1034" s="792">
        <f t="shared" si="1090"/>
        <v>0</v>
      </c>
      <c r="I1034" s="792"/>
      <c r="J1034" s="792">
        <f t="shared" si="1091"/>
        <v>0</v>
      </c>
      <c r="K1034" s="792"/>
      <c r="L1034" s="792">
        <f t="shared" si="1092"/>
        <v>0</v>
      </c>
      <c r="M1034" s="792"/>
      <c r="N1034" s="792">
        <f t="shared" si="1093"/>
        <v>0</v>
      </c>
      <c r="O1034" s="793">
        <f t="shared" si="1094"/>
        <v>0</v>
      </c>
      <c r="P1034" s="792"/>
      <c r="Q1034" s="792">
        <f t="shared" si="1095"/>
        <v>0</v>
      </c>
      <c r="R1034" s="792"/>
      <c r="S1034" s="792">
        <f t="shared" si="1096"/>
        <v>0</v>
      </c>
      <c r="T1034" s="792"/>
      <c r="U1034" s="792">
        <f t="shared" si="1097"/>
        <v>0</v>
      </c>
      <c r="V1034" s="792"/>
      <c r="W1034" s="794"/>
      <c r="X1034" s="795">
        <f t="shared" si="1098"/>
        <v>0</v>
      </c>
      <c r="Y1034" s="191"/>
      <c r="Z1034" s="191">
        <f t="shared" si="1099"/>
        <v>0</v>
      </c>
      <c r="AA1034" s="191">
        <f t="shared" si="1100"/>
        <v>0</v>
      </c>
      <c r="AB1034" s="191">
        <f t="shared" si="1101"/>
        <v>0</v>
      </c>
      <c r="AC1034" s="191">
        <f t="shared" si="1102"/>
        <v>0</v>
      </c>
      <c r="AD1034" s="191">
        <f t="shared" ref="AD1034:AE1034" si="1109">$F1034*O1034</f>
        <v>0</v>
      </c>
      <c r="AE1034" s="191">
        <f t="shared" si="1109"/>
        <v>0</v>
      </c>
      <c r="AF1034" s="191">
        <f t="shared" si="1104"/>
        <v>0</v>
      </c>
      <c r="AG1034" s="191">
        <f t="shared" si="1105"/>
        <v>0</v>
      </c>
      <c r="AH1034" s="191">
        <f t="shared" si="1106"/>
        <v>0</v>
      </c>
      <c r="AI1034" s="191"/>
      <c r="AJ1034" s="191"/>
      <c r="AK1034" s="191"/>
    </row>
    <row r="1035" spans="1:37">
      <c r="A1035" s="787" t="str">
        <f t="shared" si="1107"/>
        <v/>
      </c>
      <c r="B1035" s="788" t="b">
        <f>IF(D1034&lt;&gt;"",'PRODUCER INFORMATION '!$V$4)</f>
        <v>0</v>
      </c>
      <c r="C1035" s="789" t="b">
        <f xml:space="preserve"> IF(D1034&lt;&gt;"",'PRODUCER INFORMATION '!$Q$6)</f>
        <v>0</v>
      </c>
      <c r="D1035" s="786"/>
      <c r="E1035" s="790"/>
      <c r="F1035" s="791"/>
      <c r="G1035" s="792"/>
      <c r="H1035" s="792">
        <f t="shared" si="1090"/>
        <v>0</v>
      </c>
      <c r="I1035" s="792"/>
      <c r="J1035" s="792">
        <f t="shared" si="1091"/>
        <v>0</v>
      </c>
      <c r="K1035" s="792"/>
      <c r="L1035" s="792">
        <f t="shared" si="1092"/>
        <v>0</v>
      </c>
      <c r="M1035" s="792"/>
      <c r="N1035" s="792">
        <f t="shared" si="1093"/>
        <v>0</v>
      </c>
      <c r="O1035" s="793">
        <f t="shared" si="1094"/>
        <v>0</v>
      </c>
      <c r="P1035" s="792"/>
      <c r="Q1035" s="792">
        <f t="shared" si="1095"/>
        <v>0</v>
      </c>
      <c r="R1035" s="792"/>
      <c r="S1035" s="792">
        <f t="shared" si="1096"/>
        <v>0</v>
      </c>
      <c r="T1035" s="792"/>
      <c r="U1035" s="792">
        <f t="shared" si="1097"/>
        <v>0</v>
      </c>
      <c r="V1035" s="792"/>
      <c r="W1035" s="794"/>
      <c r="X1035" s="795">
        <f t="shared" si="1098"/>
        <v>0</v>
      </c>
      <c r="Y1035" s="191"/>
      <c r="Z1035" s="191">
        <f t="shared" si="1099"/>
        <v>0</v>
      </c>
      <c r="AA1035" s="191">
        <f t="shared" si="1100"/>
        <v>0</v>
      </c>
      <c r="AB1035" s="191">
        <f t="shared" si="1101"/>
        <v>0</v>
      </c>
      <c r="AC1035" s="191">
        <f t="shared" si="1102"/>
        <v>0</v>
      </c>
      <c r="AD1035" s="191">
        <f t="shared" ref="AD1035:AE1035" si="1110">$F1035*O1035</f>
        <v>0</v>
      </c>
      <c r="AE1035" s="191">
        <f t="shared" si="1110"/>
        <v>0</v>
      </c>
      <c r="AF1035" s="191">
        <f t="shared" si="1104"/>
        <v>0</v>
      </c>
      <c r="AG1035" s="191">
        <f t="shared" si="1105"/>
        <v>0</v>
      </c>
      <c r="AH1035" s="191">
        <f t="shared" si="1106"/>
        <v>0</v>
      </c>
      <c r="AI1035" s="191"/>
      <c r="AJ1035" s="191"/>
      <c r="AK1035" s="191"/>
    </row>
    <row r="1036" spans="1:37">
      <c r="A1036" s="787" t="str">
        <f t="shared" si="1107"/>
        <v/>
      </c>
      <c r="B1036" s="788" t="b">
        <f>IF(D1035&lt;&gt;"",'PRODUCER INFORMATION '!$V$4)</f>
        <v>0</v>
      </c>
      <c r="C1036" s="789" t="b">
        <f xml:space="preserve"> IF(D1035&lt;&gt;"",'PRODUCER INFORMATION '!$Q$6)</f>
        <v>0</v>
      </c>
      <c r="D1036" s="786"/>
      <c r="E1036" s="790"/>
      <c r="F1036" s="791"/>
      <c r="G1036" s="792"/>
      <c r="H1036" s="792">
        <f t="shared" si="1090"/>
        <v>0</v>
      </c>
      <c r="I1036" s="792"/>
      <c r="J1036" s="792">
        <f t="shared" si="1091"/>
        <v>0</v>
      </c>
      <c r="K1036" s="792"/>
      <c r="L1036" s="792">
        <f t="shared" si="1092"/>
        <v>0</v>
      </c>
      <c r="M1036" s="792"/>
      <c r="N1036" s="792">
        <f t="shared" si="1093"/>
        <v>0</v>
      </c>
      <c r="O1036" s="793">
        <f t="shared" si="1094"/>
        <v>0</v>
      </c>
      <c r="P1036" s="792"/>
      <c r="Q1036" s="792">
        <f t="shared" si="1095"/>
        <v>0</v>
      </c>
      <c r="R1036" s="792"/>
      <c r="S1036" s="792">
        <f t="shared" si="1096"/>
        <v>0</v>
      </c>
      <c r="T1036" s="792"/>
      <c r="U1036" s="792">
        <f t="shared" si="1097"/>
        <v>0</v>
      </c>
      <c r="V1036" s="792"/>
      <c r="W1036" s="794"/>
      <c r="X1036" s="795">
        <f t="shared" si="1098"/>
        <v>0</v>
      </c>
      <c r="Y1036" s="191"/>
      <c r="Z1036" s="191">
        <f t="shared" si="1099"/>
        <v>0</v>
      </c>
      <c r="AA1036" s="191">
        <f t="shared" si="1100"/>
        <v>0</v>
      </c>
      <c r="AB1036" s="191">
        <f t="shared" si="1101"/>
        <v>0</v>
      </c>
      <c r="AC1036" s="191">
        <f t="shared" si="1102"/>
        <v>0</v>
      </c>
      <c r="AD1036" s="191">
        <f t="shared" ref="AD1036:AE1036" si="1111">$F1036*O1036</f>
        <v>0</v>
      </c>
      <c r="AE1036" s="191">
        <f t="shared" si="1111"/>
        <v>0</v>
      </c>
      <c r="AF1036" s="191">
        <f t="shared" si="1104"/>
        <v>0</v>
      </c>
      <c r="AG1036" s="191">
        <f t="shared" si="1105"/>
        <v>0</v>
      </c>
      <c r="AH1036" s="191">
        <f t="shared" si="1106"/>
        <v>0</v>
      </c>
      <c r="AI1036" s="191"/>
      <c r="AJ1036" s="191"/>
      <c r="AK1036" s="191"/>
    </row>
    <row r="1037" spans="1:37">
      <c r="A1037" s="787" t="str">
        <f t="shared" si="1107"/>
        <v/>
      </c>
      <c r="B1037" s="788" t="b">
        <f>IF(D1036&lt;&gt;"",'PRODUCER INFORMATION '!$V$4)</f>
        <v>0</v>
      </c>
      <c r="C1037" s="789" t="b">
        <f xml:space="preserve"> IF(D1036&lt;&gt;"",'PRODUCER INFORMATION '!$Q$6)</f>
        <v>0</v>
      </c>
      <c r="D1037" s="786"/>
      <c r="E1037" s="790"/>
      <c r="F1037" s="791"/>
      <c r="G1037" s="792"/>
      <c r="H1037" s="792">
        <f t="shared" si="1090"/>
        <v>0</v>
      </c>
      <c r="I1037" s="792"/>
      <c r="J1037" s="792">
        <f t="shared" si="1091"/>
        <v>0</v>
      </c>
      <c r="K1037" s="792"/>
      <c r="L1037" s="792">
        <f t="shared" si="1092"/>
        <v>0</v>
      </c>
      <c r="M1037" s="792"/>
      <c r="N1037" s="792">
        <f t="shared" si="1093"/>
        <v>0</v>
      </c>
      <c r="O1037" s="793">
        <f t="shared" si="1094"/>
        <v>0</v>
      </c>
      <c r="P1037" s="792"/>
      <c r="Q1037" s="792">
        <f t="shared" si="1095"/>
        <v>0</v>
      </c>
      <c r="R1037" s="792"/>
      <c r="S1037" s="792">
        <f t="shared" si="1096"/>
        <v>0</v>
      </c>
      <c r="T1037" s="792"/>
      <c r="U1037" s="792">
        <f t="shared" si="1097"/>
        <v>0</v>
      </c>
      <c r="V1037" s="792"/>
      <c r="W1037" s="794"/>
      <c r="X1037" s="795">
        <f t="shared" si="1098"/>
        <v>0</v>
      </c>
      <c r="Y1037" s="191"/>
      <c r="Z1037" s="191">
        <f t="shared" si="1099"/>
        <v>0</v>
      </c>
      <c r="AA1037" s="191">
        <f t="shared" si="1100"/>
        <v>0</v>
      </c>
      <c r="AB1037" s="191">
        <f t="shared" si="1101"/>
        <v>0</v>
      </c>
      <c r="AC1037" s="191">
        <f t="shared" si="1102"/>
        <v>0</v>
      </c>
      <c r="AD1037" s="191">
        <f t="shared" ref="AD1037:AE1037" si="1112">$F1037*O1037</f>
        <v>0</v>
      </c>
      <c r="AE1037" s="191">
        <f t="shared" si="1112"/>
        <v>0</v>
      </c>
      <c r="AF1037" s="191">
        <f t="shared" si="1104"/>
        <v>0</v>
      </c>
      <c r="AG1037" s="191">
        <f t="shared" si="1105"/>
        <v>0</v>
      </c>
      <c r="AH1037" s="191">
        <f t="shared" si="1106"/>
        <v>0</v>
      </c>
      <c r="AI1037" s="191"/>
      <c r="AJ1037" s="191"/>
      <c r="AK1037" s="191"/>
    </row>
    <row r="1038" spans="1:37">
      <c r="A1038" s="787" t="str">
        <f t="shared" si="1107"/>
        <v/>
      </c>
      <c r="B1038" s="788" t="b">
        <f>IF(D1037&lt;&gt;"",'PRODUCER INFORMATION '!$V$4)</f>
        <v>0</v>
      </c>
      <c r="C1038" s="789" t="b">
        <f xml:space="preserve"> IF(D1037&lt;&gt;"",'PRODUCER INFORMATION '!$Q$6)</f>
        <v>0</v>
      </c>
      <c r="D1038" s="786"/>
      <c r="E1038" s="790"/>
      <c r="F1038" s="791"/>
      <c r="G1038" s="792"/>
      <c r="H1038" s="792">
        <f t="shared" si="1090"/>
        <v>0</v>
      </c>
      <c r="I1038" s="792"/>
      <c r="J1038" s="792">
        <f t="shared" si="1091"/>
        <v>0</v>
      </c>
      <c r="K1038" s="792"/>
      <c r="L1038" s="792">
        <f t="shared" si="1092"/>
        <v>0</v>
      </c>
      <c r="M1038" s="792"/>
      <c r="N1038" s="792">
        <f t="shared" si="1093"/>
        <v>0</v>
      </c>
      <c r="O1038" s="793">
        <f t="shared" si="1094"/>
        <v>0</v>
      </c>
      <c r="P1038" s="792"/>
      <c r="Q1038" s="792">
        <f t="shared" si="1095"/>
        <v>0</v>
      </c>
      <c r="R1038" s="792"/>
      <c r="S1038" s="792">
        <f t="shared" si="1096"/>
        <v>0</v>
      </c>
      <c r="T1038" s="792"/>
      <c r="U1038" s="792">
        <f t="shared" si="1097"/>
        <v>0</v>
      </c>
      <c r="V1038" s="792"/>
      <c r="W1038" s="794"/>
      <c r="X1038" s="795">
        <f t="shared" si="1098"/>
        <v>0</v>
      </c>
      <c r="Y1038" s="191"/>
      <c r="Z1038" s="191">
        <f t="shared" si="1099"/>
        <v>0</v>
      </c>
      <c r="AA1038" s="191">
        <f t="shared" si="1100"/>
        <v>0</v>
      </c>
      <c r="AB1038" s="191">
        <f t="shared" si="1101"/>
        <v>0</v>
      </c>
      <c r="AC1038" s="191">
        <f t="shared" si="1102"/>
        <v>0</v>
      </c>
      <c r="AD1038" s="191">
        <f t="shared" ref="AD1038:AE1038" si="1113">$F1038*O1038</f>
        <v>0</v>
      </c>
      <c r="AE1038" s="191">
        <f t="shared" si="1113"/>
        <v>0</v>
      </c>
      <c r="AF1038" s="191">
        <f t="shared" si="1104"/>
        <v>0</v>
      </c>
      <c r="AG1038" s="191">
        <f t="shared" si="1105"/>
        <v>0</v>
      </c>
      <c r="AH1038" s="191">
        <f t="shared" si="1106"/>
        <v>0</v>
      </c>
      <c r="AI1038" s="191"/>
      <c r="AJ1038" s="191"/>
      <c r="AK1038" s="191"/>
    </row>
    <row r="1039" spans="1:37">
      <c r="A1039" s="787" t="str">
        <f t="shared" si="1107"/>
        <v/>
      </c>
      <c r="B1039" s="788" t="b">
        <f>IF(D1038&lt;&gt;"",'PRODUCER INFORMATION '!$V$4)</f>
        <v>0</v>
      </c>
      <c r="C1039" s="789" t="b">
        <f xml:space="preserve"> IF(D1038&lt;&gt;"",'PRODUCER INFORMATION '!$Q$6)</f>
        <v>0</v>
      </c>
      <c r="D1039" s="786"/>
      <c r="E1039" s="790"/>
      <c r="F1039" s="791"/>
      <c r="G1039" s="792"/>
      <c r="H1039" s="792">
        <f t="shared" si="1090"/>
        <v>0</v>
      </c>
      <c r="I1039" s="792"/>
      <c r="J1039" s="792">
        <f t="shared" si="1091"/>
        <v>0</v>
      </c>
      <c r="K1039" s="792"/>
      <c r="L1039" s="792">
        <f t="shared" si="1092"/>
        <v>0</v>
      </c>
      <c r="M1039" s="792"/>
      <c r="N1039" s="792">
        <f t="shared" si="1093"/>
        <v>0</v>
      </c>
      <c r="O1039" s="793">
        <f t="shared" si="1094"/>
        <v>0</v>
      </c>
      <c r="P1039" s="792"/>
      <c r="Q1039" s="792">
        <f t="shared" si="1095"/>
        <v>0</v>
      </c>
      <c r="R1039" s="792"/>
      <c r="S1039" s="792">
        <f t="shared" si="1096"/>
        <v>0</v>
      </c>
      <c r="T1039" s="792"/>
      <c r="U1039" s="792">
        <f t="shared" si="1097"/>
        <v>0</v>
      </c>
      <c r="V1039" s="792"/>
      <c r="W1039" s="794"/>
      <c r="X1039" s="795">
        <f t="shared" si="1098"/>
        <v>0</v>
      </c>
      <c r="Y1039" s="191"/>
      <c r="Z1039" s="191">
        <f t="shared" si="1099"/>
        <v>0</v>
      </c>
      <c r="AA1039" s="191">
        <f t="shared" si="1100"/>
        <v>0</v>
      </c>
      <c r="AB1039" s="191">
        <f t="shared" si="1101"/>
        <v>0</v>
      </c>
      <c r="AC1039" s="191">
        <f t="shared" si="1102"/>
        <v>0</v>
      </c>
      <c r="AD1039" s="191">
        <f t="shared" ref="AD1039:AE1039" si="1114">$F1039*O1039</f>
        <v>0</v>
      </c>
      <c r="AE1039" s="191">
        <f t="shared" si="1114"/>
        <v>0</v>
      </c>
      <c r="AF1039" s="191">
        <f t="shared" si="1104"/>
        <v>0</v>
      </c>
      <c r="AG1039" s="191">
        <f t="shared" si="1105"/>
        <v>0</v>
      </c>
      <c r="AH1039" s="191">
        <f t="shared" si="1106"/>
        <v>0</v>
      </c>
      <c r="AI1039" s="191"/>
      <c r="AJ1039" s="191"/>
      <c r="AK1039" s="191"/>
    </row>
    <row r="1040" spans="1:37">
      <c r="A1040" s="787" t="str">
        <f t="shared" si="1107"/>
        <v/>
      </c>
      <c r="B1040" s="788" t="b">
        <f>IF(D1039&lt;&gt;"",'PRODUCER INFORMATION '!$V$4)</f>
        <v>0</v>
      </c>
      <c r="C1040" s="789" t="b">
        <f xml:space="preserve"> IF(D1039&lt;&gt;"",'PRODUCER INFORMATION '!$Q$6)</f>
        <v>0</v>
      </c>
      <c r="D1040" s="786"/>
      <c r="E1040" s="790"/>
      <c r="F1040" s="791"/>
      <c r="G1040" s="792"/>
      <c r="H1040" s="792">
        <f t="shared" si="1090"/>
        <v>0</v>
      </c>
      <c r="I1040" s="792"/>
      <c r="J1040" s="792">
        <f t="shared" si="1091"/>
        <v>0</v>
      </c>
      <c r="K1040" s="792"/>
      <c r="L1040" s="792">
        <f t="shared" si="1092"/>
        <v>0</v>
      </c>
      <c r="M1040" s="792"/>
      <c r="N1040" s="792">
        <f t="shared" si="1093"/>
        <v>0</v>
      </c>
      <c r="O1040" s="793">
        <f t="shared" si="1094"/>
        <v>0</v>
      </c>
      <c r="P1040" s="792"/>
      <c r="Q1040" s="792">
        <f t="shared" si="1095"/>
        <v>0</v>
      </c>
      <c r="R1040" s="792"/>
      <c r="S1040" s="792">
        <f t="shared" si="1096"/>
        <v>0</v>
      </c>
      <c r="T1040" s="792"/>
      <c r="U1040" s="792">
        <f t="shared" si="1097"/>
        <v>0</v>
      </c>
      <c r="V1040" s="792"/>
      <c r="W1040" s="794"/>
      <c r="X1040" s="795">
        <f t="shared" si="1098"/>
        <v>0</v>
      </c>
      <c r="Y1040" s="191"/>
      <c r="Z1040" s="191">
        <f t="shared" si="1099"/>
        <v>0</v>
      </c>
      <c r="AA1040" s="191">
        <f t="shared" si="1100"/>
        <v>0</v>
      </c>
      <c r="AB1040" s="191">
        <f t="shared" si="1101"/>
        <v>0</v>
      </c>
      <c r="AC1040" s="191">
        <f t="shared" si="1102"/>
        <v>0</v>
      </c>
      <c r="AD1040" s="191">
        <f t="shared" ref="AD1040:AE1040" si="1115">$F1040*O1040</f>
        <v>0</v>
      </c>
      <c r="AE1040" s="191">
        <f t="shared" si="1115"/>
        <v>0</v>
      </c>
      <c r="AF1040" s="191">
        <f t="shared" si="1104"/>
        <v>0</v>
      </c>
      <c r="AG1040" s="191">
        <f t="shared" si="1105"/>
        <v>0</v>
      </c>
      <c r="AH1040" s="191">
        <f t="shared" si="1106"/>
        <v>0</v>
      </c>
      <c r="AI1040" s="191"/>
      <c r="AJ1040" s="191"/>
      <c r="AK1040" s="191"/>
    </row>
    <row r="1041" spans="1:37">
      <c r="A1041" s="787" t="str">
        <f t="shared" si="1107"/>
        <v/>
      </c>
      <c r="B1041" s="788" t="b">
        <f>IF(D1040&lt;&gt;"",'PRODUCER INFORMATION '!$V$4)</f>
        <v>0</v>
      </c>
      <c r="C1041" s="789" t="b">
        <f xml:space="preserve"> IF(D1040&lt;&gt;"",'PRODUCER INFORMATION '!$Q$6)</f>
        <v>0</v>
      </c>
      <c r="D1041" s="786"/>
      <c r="E1041" s="790"/>
      <c r="F1041" s="791"/>
      <c r="G1041" s="792"/>
      <c r="H1041" s="792">
        <f t="shared" si="1090"/>
        <v>0</v>
      </c>
      <c r="I1041" s="792"/>
      <c r="J1041" s="792">
        <f t="shared" si="1091"/>
        <v>0</v>
      </c>
      <c r="K1041" s="792"/>
      <c r="L1041" s="792">
        <f t="shared" si="1092"/>
        <v>0</v>
      </c>
      <c r="M1041" s="792"/>
      <c r="N1041" s="792">
        <f t="shared" si="1093"/>
        <v>0</v>
      </c>
      <c r="O1041" s="793">
        <f t="shared" si="1094"/>
        <v>0</v>
      </c>
      <c r="P1041" s="792"/>
      <c r="Q1041" s="792">
        <f t="shared" si="1095"/>
        <v>0</v>
      </c>
      <c r="R1041" s="792"/>
      <c r="S1041" s="792">
        <f t="shared" si="1096"/>
        <v>0</v>
      </c>
      <c r="T1041" s="792"/>
      <c r="U1041" s="792">
        <f t="shared" si="1097"/>
        <v>0</v>
      </c>
      <c r="V1041" s="792"/>
      <c r="W1041" s="794"/>
      <c r="X1041" s="795">
        <f t="shared" si="1098"/>
        <v>0</v>
      </c>
      <c r="Y1041" s="191"/>
      <c r="Z1041" s="191">
        <f t="shared" si="1099"/>
        <v>0</v>
      </c>
      <c r="AA1041" s="191">
        <f t="shared" si="1100"/>
        <v>0</v>
      </c>
      <c r="AB1041" s="191">
        <f t="shared" si="1101"/>
        <v>0</v>
      </c>
      <c r="AC1041" s="191">
        <f t="shared" si="1102"/>
        <v>0</v>
      </c>
      <c r="AD1041" s="191">
        <f t="shared" ref="AD1041:AE1041" si="1116">$F1041*O1041</f>
        <v>0</v>
      </c>
      <c r="AE1041" s="191">
        <f t="shared" si="1116"/>
        <v>0</v>
      </c>
      <c r="AF1041" s="191">
        <f t="shared" si="1104"/>
        <v>0</v>
      </c>
      <c r="AG1041" s="191">
        <f t="shared" si="1105"/>
        <v>0</v>
      </c>
      <c r="AH1041" s="191">
        <f t="shared" si="1106"/>
        <v>0</v>
      </c>
      <c r="AI1041" s="191"/>
      <c r="AJ1041" s="191"/>
      <c r="AK1041" s="191"/>
    </row>
    <row r="1042" spans="1:37">
      <c r="A1042" s="787" t="str">
        <f t="shared" si="1107"/>
        <v/>
      </c>
      <c r="B1042" s="788" t="b">
        <f>IF(D1041&lt;&gt;"",'PRODUCER INFORMATION '!$V$4)</f>
        <v>0</v>
      </c>
      <c r="C1042" s="789" t="b">
        <f xml:space="preserve"> IF(D1041&lt;&gt;"",'PRODUCER INFORMATION '!$Q$6)</f>
        <v>0</v>
      </c>
      <c r="D1042" s="786"/>
      <c r="E1042" s="790"/>
      <c r="F1042" s="791"/>
      <c r="G1042" s="792"/>
      <c r="H1042" s="792">
        <f t="shared" si="1090"/>
        <v>0</v>
      </c>
      <c r="I1042" s="792"/>
      <c r="J1042" s="792">
        <f t="shared" si="1091"/>
        <v>0</v>
      </c>
      <c r="K1042" s="792"/>
      <c r="L1042" s="792">
        <f t="shared" si="1092"/>
        <v>0</v>
      </c>
      <c r="M1042" s="792"/>
      <c r="N1042" s="792">
        <f t="shared" si="1093"/>
        <v>0</v>
      </c>
      <c r="O1042" s="793">
        <f t="shared" si="1094"/>
        <v>0</v>
      </c>
      <c r="P1042" s="792"/>
      <c r="Q1042" s="792">
        <f t="shared" si="1095"/>
        <v>0</v>
      </c>
      <c r="R1042" s="792"/>
      <c r="S1042" s="792">
        <f t="shared" si="1096"/>
        <v>0</v>
      </c>
      <c r="T1042" s="792"/>
      <c r="U1042" s="792">
        <f t="shared" si="1097"/>
        <v>0</v>
      </c>
      <c r="V1042" s="792"/>
      <c r="W1042" s="794"/>
      <c r="X1042" s="795">
        <f t="shared" si="1098"/>
        <v>0</v>
      </c>
      <c r="Y1042" s="191"/>
      <c r="Z1042" s="191">
        <f t="shared" si="1099"/>
        <v>0</v>
      </c>
      <c r="AA1042" s="191">
        <f t="shared" si="1100"/>
        <v>0</v>
      </c>
      <c r="AB1042" s="191">
        <f t="shared" si="1101"/>
        <v>0</v>
      </c>
      <c r="AC1042" s="191">
        <f t="shared" si="1102"/>
        <v>0</v>
      </c>
      <c r="AD1042" s="191">
        <f t="shared" ref="AD1042:AE1042" si="1117">$F1042*O1042</f>
        <v>0</v>
      </c>
      <c r="AE1042" s="191">
        <f t="shared" si="1117"/>
        <v>0</v>
      </c>
      <c r="AF1042" s="191">
        <f t="shared" si="1104"/>
        <v>0</v>
      </c>
      <c r="AG1042" s="191">
        <f t="shared" si="1105"/>
        <v>0</v>
      </c>
      <c r="AH1042" s="191">
        <f t="shared" si="1106"/>
        <v>0</v>
      </c>
      <c r="AI1042" s="191"/>
      <c r="AJ1042" s="191"/>
      <c r="AK1042" s="191"/>
    </row>
    <row r="1043" spans="1:37">
      <c r="A1043" s="787" t="str">
        <f t="shared" si="1107"/>
        <v/>
      </c>
      <c r="B1043" s="788" t="b">
        <f>IF(D1042&lt;&gt;"",'PRODUCER INFORMATION '!$V$4)</f>
        <v>0</v>
      </c>
      <c r="C1043" s="789" t="b">
        <f xml:space="preserve"> IF(D1042&lt;&gt;"",'PRODUCER INFORMATION '!$Q$6)</f>
        <v>0</v>
      </c>
      <c r="D1043" s="786"/>
      <c r="E1043" s="790"/>
      <c r="F1043" s="791"/>
      <c r="G1043" s="792"/>
      <c r="H1043" s="792">
        <f t="shared" si="1090"/>
        <v>0</v>
      </c>
      <c r="I1043" s="792"/>
      <c r="J1043" s="792">
        <f t="shared" si="1091"/>
        <v>0</v>
      </c>
      <c r="K1043" s="792"/>
      <c r="L1043" s="792">
        <f t="shared" si="1092"/>
        <v>0</v>
      </c>
      <c r="M1043" s="792"/>
      <c r="N1043" s="792">
        <f t="shared" si="1093"/>
        <v>0</v>
      </c>
      <c r="O1043" s="793">
        <f t="shared" si="1094"/>
        <v>0</v>
      </c>
      <c r="P1043" s="792"/>
      <c r="Q1043" s="792">
        <f t="shared" si="1095"/>
        <v>0</v>
      </c>
      <c r="R1043" s="792"/>
      <c r="S1043" s="792">
        <f t="shared" si="1096"/>
        <v>0</v>
      </c>
      <c r="T1043" s="792"/>
      <c r="U1043" s="792">
        <f t="shared" si="1097"/>
        <v>0</v>
      </c>
      <c r="V1043" s="792"/>
      <c r="W1043" s="794"/>
      <c r="X1043" s="795">
        <f t="shared" si="1098"/>
        <v>0</v>
      </c>
      <c r="Y1043" s="191"/>
      <c r="Z1043" s="191">
        <f t="shared" si="1099"/>
        <v>0</v>
      </c>
      <c r="AA1043" s="191">
        <f t="shared" si="1100"/>
        <v>0</v>
      </c>
      <c r="AB1043" s="191">
        <f t="shared" si="1101"/>
        <v>0</v>
      </c>
      <c r="AC1043" s="191">
        <f t="shared" si="1102"/>
        <v>0</v>
      </c>
      <c r="AD1043" s="191">
        <f t="shared" ref="AD1043:AE1043" si="1118">$F1043*O1043</f>
        <v>0</v>
      </c>
      <c r="AE1043" s="191">
        <f t="shared" si="1118"/>
        <v>0</v>
      </c>
      <c r="AF1043" s="191">
        <f t="shared" si="1104"/>
        <v>0</v>
      </c>
      <c r="AG1043" s="191">
        <f t="shared" si="1105"/>
        <v>0</v>
      </c>
      <c r="AH1043" s="191">
        <f t="shared" si="1106"/>
        <v>0</v>
      </c>
      <c r="AI1043" s="191"/>
      <c r="AJ1043" s="191"/>
      <c r="AK1043" s="191"/>
    </row>
    <row r="1044" spans="1:37">
      <c r="A1044" s="787" t="str">
        <f t="shared" si="1107"/>
        <v/>
      </c>
      <c r="B1044" s="788" t="b">
        <f>IF(D1043&lt;&gt;"",'PRODUCER INFORMATION '!$V$4)</f>
        <v>0</v>
      </c>
      <c r="C1044" s="789" t="b">
        <f xml:space="preserve"> IF(D1043&lt;&gt;"",'PRODUCER INFORMATION '!$Q$6)</f>
        <v>0</v>
      </c>
      <c r="D1044" s="786"/>
      <c r="E1044" s="790"/>
      <c r="F1044" s="791"/>
      <c r="G1044" s="792"/>
      <c r="H1044" s="792">
        <f t="shared" si="1090"/>
        <v>0</v>
      </c>
      <c r="I1044" s="792"/>
      <c r="J1044" s="792">
        <f t="shared" si="1091"/>
        <v>0</v>
      </c>
      <c r="K1044" s="792"/>
      <c r="L1044" s="792">
        <f t="shared" si="1092"/>
        <v>0</v>
      </c>
      <c r="M1044" s="792"/>
      <c r="N1044" s="792">
        <f t="shared" si="1093"/>
        <v>0</v>
      </c>
      <c r="O1044" s="793">
        <f t="shared" si="1094"/>
        <v>0</v>
      </c>
      <c r="P1044" s="792"/>
      <c r="Q1044" s="792">
        <f t="shared" si="1095"/>
        <v>0</v>
      </c>
      <c r="R1044" s="792"/>
      <c r="S1044" s="792">
        <f t="shared" si="1096"/>
        <v>0</v>
      </c>
      <c r="T1044" s="792"/>
      <c r="U1044" s="792">
        <f t="shared" si="1097"/>
        <v>0</v>
      </c>
      <c r="V1044" s="792"/>
      <c r="W1044" s="794"/>
      <c r="X1044" s="795">
        <f t="shared" si="1098"/>
        <v>0</v>
      </c>
      <c r="Y1044" s="191"/>
      <c r="Z1044" s="191">
        <f t="shared" si="1099"/>
        <v>0</v>
      </c>
      <c r="AA1044" s="191">
        <f t="shared" si="1100"/>
        <v>0</v>
      </c>
      <c r="AB1044" s="191">
        <f t="shared" si="1101"/>
        <v>0</v>
      </c>
      <c r="AC1044" s="191">
        <f t="shared" si="1102"/>
        <v>0</v>
      </c>
      <c r="AD1044" s="191">
        <f t="shared" ref="AD1044:AE1044" si="1119">$F1044*O1044</f>
        <v>0</v>
      </c>
      <c r="AE1044" s="191">
        <f t="shared" si="1119"/>
        <v>0</v>
      </c>
      <c r="AF1044" s="191">
        <f t="shared" si="1104"/>
        <v>0</v>
      </c>
      <c r="AG1044" s="191">
        <f t="shared" si="1105"/>
        <v>0</v>
      </c>
      <c r="AH1044" s="191">
        <f t="shared" si="1106"/>
        <v>0</v>
      </c>
      <c r="AI1044" s="191"/>
      <c r="AJ1044" s="191"/>
      <c r="AK1044" s="191"/>
    </row>
    <row r="1045" spans="1:37">
      <c r="A1045" s="787" t="str">
        <f t="shared" si="1107"/>
        <v/>
      </c>
      <c r="B1045" s="788" t="b">
        <f>IF(D1044&lt;&gt;"",'PRODUCER INFORMATION '!$V$4)</f>
        <v>0</v>
      </c>
      <c r="C1045" s="789" t="b">
        <f xml:space="preserve"> IF(D1044&lt;&gt;"",'PRODUCER INFORMATION '!$Q$6)</f>
        <v>0</v>
      </c>
      <c r="D1045" s="786"/>
      <c r="E1045" s="790"/>
      <c r="F1045" s="791"/>
      <c r="G1045" s="792"/>
      <c r="H1045" s="792">
        <f t="shared" si="1090"/>
        <v>0</v>
      </c>
      <c r="I1045" s="792"/>
      <c r="J1045" s="792">
        <f t="shared" si="1091"/>
        <v>0</v>
      </c>
      <c r="K1045" s="792"/>
      <c r="L1045" s="792">
        <f t="shared" si="1092"/>
        <v>0</v>
      </c>
      <c r="M1045" s="792"/>
      <c r="N1045" s="792">
        <f t="shared" si="1093"/>
        <v>0</v>
      </c>
      <c r="O1045" s="793">
        <f t="shared" si="1094"/>
        <v>0</v>
      </c>
      <c r="P1045" s="792"/>
      <c r="Q1045" s="792">
        <f t="shared" si="1095"/>
        <v>0</v>
      </c>
      <c r="R1045" s="792"/>
      <c r="S1045" s="792">
        <f t="shared" si="1096"/>
        <v>0</v>
      </c>
      <c r="T1045" s="792"/>
      <c r="U1045" s="792">
        <f t="shared" si="1097"/>
        <v>0</v>
      </c>
      <c r="V1045" s="792"/>
      <c r="W1045" s="794"/>
      <c r="X1045" s="795">
        <f t="shared" si="1098"/>
        <v>0</v>
      </c>
      <c r="Y1045" s="191"/>
      <c r="Z1045" s="191">
        <f t="shared" si="1099"/>
        <v>0</v>
      </c>
      <c r="AA1045" s="191">
        <f t="shared" si="1100"/>
        <v>0</v>
      </c>
      <c r="AB1045" s="191">
        <f t="shared" si="1101"/>
        <v>0</v>
      </c>
      <c r="AC1045" s="191">
        <f t="shared" si="1102"/>
        <v>0</v>
      </c>
      <c r="AD1045" s="191">
        <f t="shared" ref="AD1045:AE1045" si="1120">$F1045*O1045</f>
        <v>0</v>
      </c>
      <c r="AE1045" s="191">
        <f t="shared" si="1120"/>
        <v>0</v>
      </c>
      <c r="AF1045" s="191">
        <f t="shared" si="1104"/>
        <v>0</v>
      </c>
      <c r="AG1045" s="191">
        <f t="shared" si="1105"/>
        <v>0</v>
      </c>
      <c r="AH1045" s="191">
        <f t="shared" si="1106"/>
        <v>0</v>
      </c>
      <c r="AI1045" s="191"/>
      <c r="AJ1045" s="191"/>
      <c r="AK1045" s="191"/>
    </row>
    <row r="1046" spans="1:37">
      <c r="A1046" s="787" t="str">
        <f t="shared" si="1107"/>
        <v/>
      </c>
      <c r="B1046" s="788" t="b">
        <f>IF(D1045&lt;&gt;"",'PRODUCER INFORMATION '!$V$4)</f>
        <v>0</v>
      </c>
      <c r="C1046" s="789" t="b">
        <f xml:space="preserve"> IF(D1045&lt;&gt;"",'PRODUCER INFORMATION '!$Q$6)</f>
        <v>0</v>
      </c>
      <c r="D1046" s="786"/>
      <c r="E1046" s="790"/>
      <c r="F1046" s="791"/>
      <c r="G1046" s="792"/>
      <c r="H1046" s="792">
        <f t="shared" si="1090"/>
        <v>0</v>
      </c>
      <c r="I1046" s="792"/>
      <c r="J1046" s="792">
        <f t="shared" si="1091"/>
        <v>0</v>
      </c>
      <c r="K1046" s="792"/>
      <c r="L1046" s="792">
        <f t="shared" si="1092"/>
        <v>0</v>
      </c>
      <c r="M1046" s="792"/>
      <c r="N1046" s="792">
        <f t="shared" si="1093"/>
        <v>0</v>
      </c>
      <c r="O1046" s="793">
        <f t="shared" si="1094"/>
        <v>0</v>
      </c>
      <c r="P1046" s="792"/>
      <c r="Q1046" s="792">
        <f t="shared" si="1095"/>
        <v>0</v>
      </c>
      <c r="R1046" s="792"/>
      <c r="S1046" s="792">
        <f t="shared" si="1096"/>
        <v>0</v>
      </c>
      <c r="T1046" s="792"/>
      <c r="U1046" s="792">
        <f t="shared" si="1097"/>
        <v>0</v>
      </c>
      <c r="V1046" s="792"/>
      <c r="W1046" s="794"/>
      <c r="X1046" s="795">
        <f t="shared" si="1098"/>
        <v>0</v>
      </c>
      <c r="Y1046" s="191"/>
      <c r="Z1046" s="191">
        <f t="shared" si="1099"/>
        <v>0</v>
      </c>
      <c r="AA1046" s="191">
        <f t="shared" si="1100"/>
        <v>0</v>
      </c>
      <c r="AB1046" s="191">
        <f t="shared" si="1101"/>
        <v>0</v>
      </c>
      <c r="AC1046" s="191">
        <f t="shared" si="1102"/>
        <v>0</v>
      </c>
      <c r="AD1046" s="191">
        <f t="shared" ref="AD1046:AE1046" si="1121">$F1046*O1046</f>
        <v>0</v>
      </c>
      <c r="AE1046" s="191">
        <f t="shared" si="1121"/>
        <v>0</v>
      </c>
      <c r="AF1046" s="191">
        <f t="shared" si="1104"/>
        <v>0</v>
      </c>
      <c r="AG1046" s="191">
        <f t="shared" si="1105"/>
        <v>0</v>
      </c>
      <c r="AH1046" s="191">
        <f t="shared" si="1106"/>
        <v>0</v>
      </c>
      <c r="AI1046" s="191"/>
      <c r="AJ1046" s="191"/>
      <c r="AK1046" s="191"/>
    </row>
    <row r="1047" spans="1:37">
      <c r="A1047" s="787" t="str">
        <f t="shared" si="1107"/>
        <v/>
      </c>
      <c r="B1047" s="788" t="b">
        <f>IF(D1046&lt;&gt;"",'PRODUCER INFORMATION '!$V$4)</f>
        <v>0</v>
      </c>
      <c r="C1047" s="789" t="b">
        <f xml:space="preserve"> IF(D1046&lt;&gt;"",'PRODUCER INFORMATION '!$Q$6)</f>
        <v>0</v>
      </c>
      <c r="D1047" s="786"/>
      <c r="E1047" s="790"/>
      <c r="F1047" s="791"/>
      <c r="G1047" s="792"/>
      <c r="H1047" s="792">
        <f t="shared" si="1090"/>
        <v>0</v>
      </c>
      <c r="I1047" s="792"/>
      <c r="J1047" s="792">
        <f t="shared" si="1091"/>
        <v>0</v>
      </c>
      <c r="K1047" s="792"/>
      <c r="L1047" s="792">
        <f t="shared" si="1092"/>
        <v>0</v>
      </c>
      <c r="M1047" s="792"/>
      <c r="N1047" s="792">
        <f t="shared" si="1093"/>
        <v>0</v>
      </c>
      <c r="O1047" s="793">
        <f t="shared" si="1094"/>
        <v>0</v>
      </c>
      <c r="P1047" s="792"/>
      <c r="Q1047" s="792">
        <f t="shared" si="1095"/>
        <v>0</v>
      </c>
      <c r="R1047" s="792"/>
      <c r="S1047" s="792">
        <f t="shared" si="1096"/>
        <v>0</v>
      </c>
      <c r="T1047" s="792"/>
      <c r="U1047" s="792">
        <f t="shared" si="1097"/>
        <v>0</v>
      </c>
      <c r="V1047" s="792"/>
      <c r="W1047" s="794"/>
      <c r="X1047" s="795">
        <f t="shared" si="1098"/>
        <v>0</v>
      </c>
      <c r="Y1047" s="191"/>
      <c r="Z1047" s="191">
        <f t="shared" si="1099"/>
        <v>0</v>
      </c>
      <c r="AA1047" s="191">
        <f t="shared" si="1100"/>
        <v>0</v>
      </c>
      <c r="AB1047" s="191">
        <f t="shared" si="1101"/>
        <v>0</v>
      </c>
      <c r="AC1047" s="191">
        <f t="shared" si="1102"/>
        <v>0</v>
      </c>
      <c r="AD1047" s="191">
        <f t="shared" ref="AD1047:AE1047" si="1122">$F1047*O1047</f>
        <v>0</v>
      </c>
      <c r="AE1047" s="191">
        <f t="shared" si="1122"/>
        <v>0</v>
      </c>
      <c r="AF1047" s="191">
        <f t="shared" si="1104"/>
        <v>0</v>
      </c>
      <c r="AG1047" s="191">
        <f t="shared" si="1105"/>
        <v>0</v>
      </c>
      <c r="AH1047" s="191">
        <f t="shared" si="1106"/>
        <v>0</v>
      </c>
      <c r="AI1047" s="191"/>
      <c r="AJ1047" s="191"/>
      <c r="AK1047" s="191"/>
    </row>
    <row r="1048" spans="1:37">
      <c r="A1048" s="787" t="str">
        <f t="shared" si="1107"/>
        <v/>
      </c>
      <c r="B1048" s="788" t="b">
        <f>IF(D1047&lt;&gt;"",'PRODUCER INFORMATION '!$V$4)</f>
        <v>0</v>
      </c>
      <c r="C1048" s="789" t="b">
        <f xml:space="preserve"> IF(D1047&lt;&gt;"",'PRODUCER INFORMATION '!$Q$6)</f>
        <v>0</v>
      </c>
      <c r="D1048" s="786"/>
      <c r="E1048" s="790"/>
      <c r="F1048" s="791"/>
      <c r="G1048" s="792"/>
      <c r="H1048" s="792">
        <f t="shared" si="1090"/>
        <v>0</v>
      </c>
      <c r="I1048" s="792"/>
      <c r="J1048" s="792">
        <f t="shared" si="1091"/>
        <v>0</v>
      </c>
      <c r="K1048" s="792"/>
      <c r="L1048" s="792">
        <f t="shared" si="1092"/>
        <v>0</v>
      </c>
      <c r="M1048" s="792"/>
      <c r="N1048" s="792">
        <f t="shared" si="1093"/>
        <v>0</v>
      </c>
      <c r="O1048" s="793">
        <f t="shared" si="1094"/>
        <v>0</v>
      </c>
      <c r="P1048" s="792"/>
      <c r="Q1048" s="792">
        <f t="shared" si="1095"/>
        <v>0</v>
      </c>
      <c r="R1048" s="792"/>
      <c r="S1048" s="792">
        <f t="shared" si="1096"/>
        <v>0</v>
      </c>
      <c r="T1048" s="792"/>
      <c r="U1048" s="792">
        <f t="shared" si="1097"/>
        <v>0</v>
      </c>
      <c r="V1048" s="792"/>
      <c r="W1048" s="794"/>
      <c r="X1048" s="795">
        <f t="shared" si="1098"/>
        <v>0</v>
      </c>
      <c r="Y1048" s="191"/>
      <c r="Z1048" s="191">
        <f t="shared" si="1099"/>
        <v>0</v>
      </c>
      <c r="AA1048" s="191">
        <f t="shared" si="1100"/>
        <v>0</v>
      </c>
      <c r="AB1048" s="191">
        <f t="shared" si="1101"/>
        <v>0</v>
      </c>
      <c r="AC1048" s="191">
        <f t="shared" si="1102"/>
        <v>0</v>
      </c>
      <c r="AD1048" s="191">
        <f t="shared" ref="AD1048:AE1048" si="1123">$F1048*O1048</f>
        <v>0</v>
      </c>
      <c r="AE1048" s="191">
        <f t="shared" si="1123"/>
        <v>0</v>
      </c>
      <c r="AF1048" s="191">
        <f t="shared" si="1104"/>
        <v>0</v>
      </c>
      <c r="AG1048" s="191">
        <f t="shared" si="1105"/>
        <v>0</v>
      </c>
      <c r="AH1048" s="191">
        <f t="shared" si="1106"/>
        <v>0</v>
      </c>
      <c r="AI1048" s="191"/>
      <c r="AJ1048" s="191"/>
      <c r="AK1048" s="191"/>
    </row>
    <row r="1049" spans="1:37">
      <c r="A1049" s="787" t="str">
        <f t="shared" si="1107"/>
        <v/>
      </c>
      <c r="B1049" s="788" t="b">
        <f>IF(D1048&lt;&gt;"",'PRODUCER INFORMATION '!$V$4)</f>
        <v>0</v>
      </c>
      <c r="C1049" s="789" t="b">
        <f xml:space="preserve"> IF(D1048&lt;&gt;"",'PRODUCER INFORMATION '!$Q$6)</f>
        <v>0</v>
      </c>
      <c r="D1049" s="786"/>
      <c r="E1049" s="790"/>
      <c r="F1049" s="791"/>
      <c r="G1049" s="792"/>
      <c r="H1049" s="792">
        <f t="shared" si="1090"/>
        <v>0</v>
      </c>
      <c r="I1049" s="792"/>
      <c r="J1049" s="792">
        <f t="shared" si="1091"/>
        <v>0</v>
      </c>
      <c r="K1049" s="792"/>
      <c r="L1049" s="792">
        <f t="shared" si="1092"/>
        <v>0</v>
      </c>
      <c r="M1049" s="792"/>
      <c r="N1049" s="792">
        <f t="shared" si="1093"/>
        <v>0</v>
      </c>
      <c r="O1049" s="793">
        <f t="shared" si="1094"/>
        <v>0</v>
      </c>
      <c r="P1049" s="792"/>
      <c r="Q1049" s="792">
        <f t="shared" si="1095"/>
        <v>0</v>
      </c>
      <c r="R1049" s="792"/>
      <c r="S1049" s="792">
        <f t="shared" si="1096"/>
        <v>0</v>
      </c>
      <c r="T1049" s="792"/>
      <c r="U1049" s="792">
        <f t="shared" si="1097"/>
        <v>0</v>
      </c>
      <c r="V1049" s="792"/>
      <c r="W1049" s="794"/>
      <c r="X1049" s="795">
        <f t="shared" si="1098"/>
        <v>0</v>
      </c>
      <c r="Y1049" s="191"/>
      <c r="Z1049" s="191">
        <f t="shared" si="1099"/>
        <v>0</v>
      </c>
      <c r="AA1049" s="191">
        <f t="shared" si="1100"/>
        <v>0</v>
      </c>
      <c r="AB1049" s="191">
        <f t="shared" si="1101"/>
        <v>0</v>
      </c>
      <c r="AC1049" s="191">
        <f t="shared" si="1102"/>
        <v>0</v>
      </c>
      <c r="AD1049" s="191">
        <f t="shared" ref="AD1049:AE1049" si="1124">$F1049*O1049</f>
        <v>0</v>
      </c>
      <c r="AE1049" s="191">
        <f t="shared" si="1124"/>
        <v>0</v>
      </c>
      <c r="AF1049" s="191">
        <f t="shared" si="1104"/>
        <v>0</v>
      </c>
      <c r="AG1049" s="191">
        <f t="shared" si="1105"/>
        <v>0</v>
      </c>
      <c r="AH1049" s="191">
        <f t="shared" si="1106"/>
        <v>0</v>
      </c>
      <c r="AI1049" s="191"/>
      <c r="AJ1049" s="191"/>
      <c r="AK1049" s="191"/>
    </row>
    <row r="1050" spans="1:37">
      <c r="A1050" s="787" t="str">
        <f t="shared" si="1107"/>
        <v/>
      </c>
      <c r="B1050" s="788" t="b">
        <f>IF(D1049&lt;&gt;"",'PRODUCER INFORMATION '!$V$4)</f>
        <v>0</v>
      </c>
      <c r="C1050" s="789" t="b">
        <f xml:space="preserve"> IF(D1049&lt;&gt;"",'PRODUCER INFORMATION '!$Q$6)</f>
        <v>0</v>
      </c>
      <c r="D1050" s="786"/>
      <c r="E1050" s="790"/>
      <c r="F1050" s="791"/>
      <c r="G1050" s="792"/>
      <c r="H1050" s="792">
        <f t="shared" si="1090"/>
        <v>0</v>
      </c>
      <c r="I1050" s="792"/>
      <c r="J1050" s="792">
        <f t="shared" si="1091"/>
        <v>0</v>
      </c>
      <c r="K1050" s="792"/>
      <c r="L1050" s="792">
        <f t="shared" si="1092"/>
        <v>0</v>
      </c>
      <c r="M1050" s="792"/>
      <c r="N1050" s="792">
        <f t="shared" si="1093"/>
        <v>0</v>
      </c>
      <c r="O1050" s="793">
        <f t="shared" si="1094"/>
        <v>0</v>
      </c>
      <c r="P1050" s="792"/>
      <c r="Q1050" s="792">
        <f t="shared" si="1095"/>
        <v>0</v>
      </c>
      <c r="R1050" s="792"/>
      <c r="S1050" s="792">
        <f t="shared" si="1096"/>
        <v>0</v>
      </c>
      <c r="T1050" s="792"/>
      <c r="U1050" s="792">
        <f t="shared" si="1097"/>
        <v>0</v>
      </c>
      <c r="V1050" s="792"/>
      <c r="W1050" s="794"/>
      <c r="X1050" s="795">
        <f t="shared" si="1098"/>
        <v>0</v>
      </c>
      <c r="Y1050" s="191"/>
      <c r="Z1050" s="191">
        <f t="shared" si="1099"/>
        <v>0</v>
      </c>
      <c r="AA1050" s="191">
        <f t="shared" si="1100"/>
        <v>0</v>
      </c>
      <c r="AB1050" s="191">
        <f t="shared" si="1101"/>
        <v>0</v>
      </c>
      <c r="AC1050" s="191">
        <f t="shared" si="1102"/>
        <v>0</v>
      </c>
      <c r="AD1050" s="191">
        <f t="shared" ref="AD1050:AE1050" si="1125">$F1050*O1050</f>
        <v>0</v>
      </c>
      <c r="AE1050" s="191">
        <f t="shared" si="1125"/>
        <v>0</v>
      </c>
      <c r="AF1050" s="191">
        <f t="shared" si="1104"/>
        <v>0</v>
      </c>
      <c r="AG1050" s="191">
        <f t="shared" si="1105"/>
        <v>0</v>
      </c>
      <c r="AH1050" s="191">
        <f t="shared" si="1106"/>
        <v>0</v>
      </c>
      <c r="AI1050" s="191"/>
      <c r="AJ1050" s="191"/>
      <c r="AK1050" s="191"/>
    </row>
    <row r="1051" spans="1:37">
      <c r="A1051" s="787" t="str">
        <f t="shared" si="1107"/>
        <v/>
      </c>
      <c r="B1051" s="788" t="b">
        <f>IF(D1050&lt;&gt;"",'PRODUCER INFORMATION '!$V$4)</f>
        <v>0</v>
      </c>
      <c r="C1051" s="789" t="b">
        <f xml:space="preserve"> IF(D1050&lt;&gt;"",'PRODUCER INFORMATION '!$Q$6)</f>
        <v>0</v>
      </c>
      <c r="D1051" s="786"/>
      <c r="E1051" s="790"/>
      <c r="F1051" s="791"/>
      <c r="G1051" s="792"/>
      <c r="H1051" s="792">
        <f t="shared" si="1090"/>
        <v>0</v>
      </c>
      <c r="I1051" s="792"/>
      <c r="J1051" s="792">
        <f t="shared" si="1091"/>
        <v>0</v>
      </c>
      <c r="K1051" s="792"/>
      <c r="L1051" s="792">
        <f t="shared" si="1092"/>
        <v>0</v>
      </c>
      <c r="M1051" s="792"/>
      <c r="N1051" s="792">
        <f t="shared" si="1093"/>
        <v>0</v>
      </c>
      <c r="O1051" s="793">
        <f t="shared" si="1094"/>
        <v>0</v>
      </c>
      <c r="P1051" s="792"/>
      <c r="Q1051" s="792">
        <f t="shared" si="1095"/>
        <v>0</v>
      </c>
      <c r="R1051" s="792"/>
      <c r="S1051" s="792">
        <f t="shared" si="1096"/>
        <v>0</v>
      </c>
      <c r="T1051" s="792"/>
      <c r="U1051" s="792">
        <f t="shared" si="1097"/>
        <v>0</v>
      </c>
      <c r="V1051" s="792"/>
      <c r="W1051" s="794"/>
      <c r="X1051" s="795">
        <f t="shared" si="1098"/>
        <v>0</v>
      </c>
      <c r="Y1051" s="191"/>
      <c r="Z1051" s="191">
        <f t="shared" si="1099"/>
        <v>0</v>
      </c>
      <c r="AA1051" s="191">
        <f t="shared" si="1100"/>
        <v>0</v>
      </c>
      <c r="AB1051" s="191">
        <f t="shared" si="1101"/>
        <v>0</v>
      </c>
      <c r="AC1051" s="191">
        <f t="shared" si="1102"/>
        <v>0</v>
      </c>
      <c r="AD1051" s="191">
        <f t="shared" ref="AD1051:AE1051" si="1126">$F1051*O1051</f>
        <v>0</v>
      </c>
      <c r="AE1051" s="191">
        <f t="shared" si="1126"/>
        <v>0</v>
      </c>
      <c r="AF1051" s="191">
        <f t="shared" si="1104"/>
        <v>0</v>
      </c>
      <c r="AG1051" s="191">
        <f t="shared" si="1105"/>
        <v>0</v>
      </c>
      <c r="AH1051" s="191">
        <f t="shared" si="1106"/>
        <v>0</v>
      </c>
      <c r="AI1051" s="191"/>
      <c r="AJ1051" s="191"/>
      <c r="AK1051" s="191"/>
    </row>
    <row r="1052" spans="1:37">
      <c r="A1052" s="787" t="str">
        <f t="shared" si="1107"/>
        <v/>
      </c>
      <c r="B1052" s="788" t="b">
        <f>IF(D1051&lt;&gt;"",'PRODUCER INFORMATION '!$V$4)</f>
        <v>0</v>
      </c>
      <c r="C1052" s="789" t="b">
        <f xml:space="preserve"> IF(D1051&lt;&gt;"",'PRODUCER INFORMATION '!$Q$6)</f>
        <v>0</v>
      </c>
      <c r="D1052" s="786"/>
      <c r="E1052" s="790"/>
      <c r="F1052" s="791"/>
      <c r="G1052" s="792"/>
      <c r="H1052" s="792">
        <f t="shared" si="1090"/>
        <v>0</v>
      </c>
      <c r="I1052" s="792"/>
      <c r="J1052" s="792">
        <f t="shared" si="1091"/>
        <v>0</v>
      </c>
      <c r="K1052" s="792"/>
      <c r="L1052" s="792">
        <f t="shared" si="1092"/>
        <v>0</v>
      </c>
      <c r="M1052" s="792"/>
      <c r="N1052" s="792">
        <f t="shared" si="1093"/>
        <v>0</v>
      </c>
      <c r="O1052" s="793">
        <f t="shared" si="1094"/>
        <v>0</v>
      </c>
      <c r="P1052" s="792"/>
      <c r="Q1052" s="792">
        <f t="shared" si="1095"/>
        <v>0</v>
      </c>
      <c r="R1052" s="792"/>
      <c r="S1052" s="792">
        <f t="shared" si="1096"/>
        <v>0</v>
      </c>
      <c r="T1052" s="792"/>
      <c r="U1052" s="792">
        <f t="shared" si="1097"/>
        <v>0</v>
      </c>
      <c r="V1052" s="792"/>
      <c r="W1052" s="794"/>
      <c r="X1052" s="795">
        <f t="shared" si="1098"/>
        <v>0</v>
      </c>
      <c r="Y1052" s="191"/>
      <c r="Z1052" s="191">
        <f t="shared" si="1099"/>
        <v>0</v>
      </c>
      <c r="AA1052" s="191">
        <f t="shared" si="1100"/>
        <v>0</v>
      </c>
      <c r="AB1052" s="191">
        <f t="shared" si="1101"/>
        <v>0</v>
      </c>
      <c r="AC1052" s="191">
        <f t="shared" si="1102"/>
        <v>0</v>
      </c>
      <c r="AD1052" s="191">
        <f t="shared" ref="AD1052:AE1052" si="1127">$F1052*O1052</f>
        <v>0</v>
      </c>
      <c r="AE1052" s="191">
        <f t="shared" si="1127"/>
        <v>0</v>
      </c>
      <c r="AF1052" s="191">
        <f t="shared" si="1104"/>
        <v>0</v>
      </c>
      <c r="AG1052" s="191">
        <f t="shared" si="1105"/>
        <v>0</v>
      </c>
      <c r="AH1052" s="191">
        <f t="shared" si="1106"/>
        <v>0</v>
      </c>
      <c r="AI1052" s="191"/>
      <c r="AJ1052" s="191"/>
      <c r="AK1052" s="191"/>
    </row>
    <row r="1053" spans="1:37">
      <c r="A1053" s="787" t="str">
        <f t="shared" si="1107"/>
        <v/>
      </c>
      <c r="B1053" s="788" t="b">
        <f>IF(D1052&lt;&gt;"",'PRODUCER INFORMATION '!$V$4)</f>
        <v>0</v>
      </c>
      <c r="C1053" s="789" t="b">
        <f xml:space="preserve"> IF(D1052&lt;&gt;"",'PRODUCER INFORMATION '!$Q$6)</f>
        <v>0</v>
      </c>
      <c r="D1053" s="786"/>
      <c r="E1053" s="790"/>
      <c r="F1053" s="791"/>
      <c r="G1053" s="792"/>
      <c r="H1053" s="792">
        <f t="shared" si="1090"/>
        <v>0</v>
      </c>
      <c r="I1053" s="792"/>
      <c r="J1053" s="792">
        <f t="shared" si="1091"/>
        <v>0</v>
      </c>
      <c r="K1053" s="792"/>
      <c r="L1053" s="792">
        <f t="shared" si="1092"/>
        <v>0</v>
      </c>
      <c r="M1053" s="792"/>
      <c r="N1053" s="792">
        <f t="shared" si="1093"/>
        <v>0</v>
      </c>
      <c r="O1053" s="793">
        <f t="shared" si="1094"/>
        <v>0</v>
      </c>
      <c r="P1053" s="792"/>
      <c r="Q1053" s="792">
        <f t="shared" si="1095"/>
        <v>0</v>
      </c>
      <c r="R1053" s="792"/>
      <c r="S1053" s="792">
        <f t="shared" si="1096"/>
        <v>0</v>
      </c>
      <c r="T1053" s="792"/>
      <c r="U1053" s="792">
        <f t="shared" si="1097"/>
        <v>0</v>
      </c>
      <c r="V1053" s="792"/>
      <c r="W1053" s="794"/>
      <c r="X1053" s="795">
        <f t="shared" si="1098"/>
        <v>0</v>
      </c>
      <c r="Y1053" s="191"/>
      <c r="Z1053" s="191">
        <f t="shared" si="1099"/>
        <v>0</v>
      </c>
      <c r="AA1053" s="191">
        <f t="shared" si="1100"/>
        <v>0</v>
      </c>
      <c r="AB1053" s="191">
        <f t="shared" si="1101"/>
        <v>0</v>
      </c>
      <c r="AC1053" s="191">
        <f t="shared" si="1102"/>
        <v>0</v>
      </c>
      <c r="AD1053" s="191">
        <f t="shared" ref="AD1053:AE1053" si="1128">$F1053*O1053</f>
        <v>0</v>
      </c>
      <c r="AE1053" s="191">
        <f t="shared" si="1128"/>
        <v>0</v>
      </c>
      <c r="AF1053" s="191">
        <f t="shared" si="1104"/>
        <v>0</v>
      </c>
      <c r="AG1053" s="191">
        <f t="shared" si="1105"/>
        <v>0</v>
      </c>
      <c r="AH1053" s="191">
        <f t="shared" si="1106"/>
        <v>0</v>
      </c>
      <c r="AI1053" s="191"/>
      <c r="AJ1053" s="191"/>
      <c r="AK1053" s="191"/>
    </row>
    <row r="1054" spans="1:37">
      <c r="A1054" s="787" t="str">
        <f t="shared" si="1107"/>
        <v/>
      </c>
      <c r="B1054" s="788" t="b">
        <f>IF(D1053&lt;&gt;"",'PRODUCER INFORMATION '!$V$4)</f>
        <v>0</v>
      </c>
      <c r="C1054" s="789" t="b">
        <f xml:space="preserve"> IF(D1053&lt;&gt;"",'PRODUCER INFORMATION '!$Q$6)</f>
        <v>0</v>
      </c>
      <c r="D1054" s="786"/>
      <c r="E1054" s="790"/>
      <c r="F1054" s="791"/>
      <c r="G1054" s="792"/>
      <c r="H1054" s="792">
        <f t="shared" si="1090"/>
        <v>0</v>
      </c>
      <c r="I1054" s="792"/>
      <c r="J1054" s="792">
        <f t="shared" si="1091"/>
        <v>0</v>
      </c>
      <c r="K1054" s="792"/>
      <c r="L1054" s="792">
        <f t="shared" si="1092"/>
        <v>0</v>
      </c>
      <c r="M1054" s="792"/>
      <c r="N1054" s="792">
        <f t="shared" si="1093"/>
        <v>0</v>
      </c>
      <c r="O1054" s="793">
        <f t="shared" si="1094"/>
        <v>0</v>
      </c>
      <c r="P1054" s="792"/>
      <c r="Q1054" s="792">
        <f t="shared" si="1095"/>
        <v>0</v>
      </c>
      <c r="R1054" s="792"/>
      <c r="S1054" s="792">
        <f t="shared" si="1096"/>
        <v>0</v>
      </c>
      <c r="T1054" s="792"/>
      <c r="U1054" s="792">
        <f t="shared" si="1097"/>
        <v>0</v>
      </c>
      <c r="V1054" s="792"/>
      <c r="W1054" s="794"/>
      <c r="X1054" s="795">
        <f t="shared" si="1098"/>
        <v>0</v>
      </c>
      <c r="Y1054" s="191"/>
      <c r="Z1054" s="191">
        <f t="shared" si="1099"/>
        <v>0</v>
      </c>
      <c r="AA1054" s="191">
        <f t="shared" si="1100"/>
        <v>0</v>
      </c>
      <c r="AB1054" s="191">
        <f t="shared" si="1101"/>
        <v>0</v>
      </c>
      <c r="AC1054" s="191">
        <f t="shared" si="1102"/>
        <v>0</v>
      </c>
      <c r="AD1054" s="191">
        <f t="shared" ref="AD1054:AE1054" si="1129">$F1054*O1054</f>
        <v>0</v>
      </c>
      <c r="AE1054" s="191">
        <f t="shared" si="1129"/>
        <v>0</v>
      </c>
      <c r="AF1054" s="191">
        <f t="shared" si="1104"/>
        <v>0</v>
      </c>
      <c r="AG1054" s="191">
        <f t="shared" si="1105"/>
        <v>0</v>
      </c>
      <c r="AH1054" s="191">
        <f t="shared" si="1106"/>
        <v>0</v>
      </c>
      <c r="AI1054" s="191"/>
      <c r="AJ1054" s="191"/>
      <c r="AK1054" s="191"/>
    </row>
    <row r="1055" spans="1:37">
      <c r="A1055" s="787" t="str">
        <f t="shared" si="1107"/>
        <v/>
      </c>
      <c r="B1055" s="788" t="b">
        <f>IF(D1054&lt;&gt;"",'PRODUCER INFORMATION '!$V$4)</f>
        <v>0</v>
      </c>
      <c r="C1055" s="789" t="b">
        <f xml:space="preserve"> IF(D1054&lt;&gt;"",'PRODUCER INFORMATION '!$Q$6)</f>
        <v>0</v>
      </c>
      <c r="D1055" s="786"/>
      <c r="E1055" s="790"/>
      <c r="F1055" s="791"/>
      <c r="G1055" s="792"/>
      <c r="H1055" s="792">
        <f t="shared" si="1090"/>
        <v>0</v>
      </c>
      <c r="I1055" s="792"/>
      <c r="J1055" s="792">
        <f t="shared" si="1091"/>
        <v>0</v>
      </c>
      <c r="K1055" s="792"/>
      <c r="L1055" s="792">
        <f t="shared" si="1092"/>
        <v>0</v>
      </c>
      <c r="M1055" s="792"/>
      <c r="N1055" s="792">
        <f t="shared" si="1093"/>
        <v>0</v>
      </c>
      <c r="O1055" s="793">
        <f t="shared" si="1094"/>
        <v>0</v>
      </c>
      <c r="P1055" s="792"/>
      <c r="Q1055" s="792">
        <f t="shared" si="1095"/>
        <v>0</v>
      </c>
      <c r="R1055" s="792"/>
      <c r="S1055" s="792">
        <f t="shared" si="1096"/>
        <v>0</v>
      </c>
      <c r="T1055" s="792"/>
      <c r="U1055" s="792">
        <f t="shared" si="1097"/>
        <v>0</v>
      </c>
      <c r="V1055" s="792"/>
      <c r="W1055" s="794"/>
      <c r="X1055" s="795">
        <f t="shared" si="1098"/>
        <v>0</v>
      </c>
      <c r="Y1055" s="191"/>
      <c r="Z1055" s="191">
        <f t="shared" si="1099"/>
        <v>0</v>
      </c>
      <c r="AA1055" s="191">
        <f t="shared" si="1100"/>
        <v>0</v>
      </c>
      <c r="AB1055" s="191">
        <f t="shared" si="1101"/>
        <v>0</v>
      </c>
      <c r="AC1055" s="191">
        <f t="shared" si="1102"/>
        <v>0</v>
      </c>
      <c r="AD1055" s="191">
        <f t="shared" ref="AD1055:AE1055" si="1130">$F1055*O1055</f>
        <v>0</v>
      </c>
      <c r="AE1055" s="191">
        <f t="shared" si="1130"/>
        <v>0</v>
      </c>
      <c r="AF1055" s="191">
        <f t="shared" si="1104"/>
        <v>0</v>
      </c>
      <c r="AG1055" s="191">
        <f t="shared" si="1105"/>
        <v>0</v>
      </c>
      <c r="AH1055" s="191">
        <f t="shared" si="1106"/>
        <v>0</v>
      </c>
      <c r="AI1055" s="191"/>
      <c r="AJ1055" s="191"/>
      <c r="AK1055" s="191"/>
    </row>
    <row r="1056" spans="1:37">
      <c r="A1056" s="787" t="str">
        <f t="shared" si="1107"/>
        <v/>
      </c>
      <c r="B1056" s="788" t="b">
        <f>IF(D1055&lt;&gt;"",'PRODUCER INFORMATION '!$V$4)</f>
        <v>0</v>
      </c>
      <c r="C1056" s="789" t="b">
        <f xml:space="preserve"> IF(D1055&lt;&gt;"",'PRODUCER INFORMATION '!$Q$6)</f>
        <v>0</v>
      </c>
      <c r="D1056" s="786"/>
      <c r="E1056" s="790"/>
      <c r="F1056" s="791"/>
      <c r="G1056" s="792"/>
      <c r="H1056" s="792">
        <f t="shared" si="1090"/>
        <v>0</v>
      </c>
      <c r="I1056" s="792"/>
      <c r="J1056" s="792">
        <f t="shared" si="1091"/>
        <v>0</v>
      </c>
      <c r="K1056" s="792"/>
      <c r="L1056" s="792">
        <f t="shared" si="1092"/>
        <v>0</v>
      </c>
      <c r="M1056" s="792"/>
      <c r="N1056" s="792">
        <f t="shared" si="1093"/>
        <v>0</v>
      </c>
      <c r="O1056" s="793">
        <f t="shared" si="1094"/>
        <v>0</v>
      </c>
      <c r="P1056" s="792"/>
      <c r="Q1056" s="792">
        <f t="shared" si="1095"/>
        <v>0</v>
      </c>
      <c r="R1056" s="792"/>
      <c r="S1056" s="792">
        <f t="shared" si="1096"/>
        <v>0</v>
      </c>
      <c r="T1056" s="792"/>
      <c r="U1056" s="792">
        <f t="shared" si="1097"/>
        <v>0</v>
      </c>
      <c r="V1056" s="792"/>
      <c r="W1056" s="794"/>
      <c r="X1056" s="795">
        <f t="shared" si="1098"/>
        <v>0</v>
      </c>
      <c r="Y1056" s="191"/>
      <c r="Z1056" s="191">
        <f t="shared" si="1099"/>
        <v>0</v>
      </c>
      <c r="AA1056" s="191">
        <f t="shared" si="1100"/>
        <v>0</v>
      </c>
      <c r="AB1056" s="191">
        <f t="shared" si="1101"/>
        <v>0</v>
      </c>
      <c r="AC1056" s="191">
        <f t="shared" si="1102"/>
        <v>0</v>
      </c>
      <c r="AD1056" s="191">
        <f t="shared" ref="AD1056:AE1056" si="1131">$F1056*O1056</f>
        <v>0</v>
      </c>
      <c r="AE1056" s="191">
        <f t="shared" si="1131"/>
        <v>0</v>
      </c>
      <c r="AF1056" s="191">
        <f t="shared" si="1104"/>
        <v>0</v>
      </c>
      <c r="AG1056" s="191">
        <f t="shared" si="1105"/>
        <v>0</v>
      </c>
      <c r="AH1056" s="191">
        <f t="shared" si="1106"/>
        <v>0</v>
      </c>
      <c r="AI1056" s="191"/>
      <c r="AJ1056" s="191"/>
      <c r="AK1056" s="191"/>
    </row>
    <row r="1057" spans="1:37">
      <c r="A1057" s="787" t="str">
        <f t="shared" si="1107"/>
        <v/>
      </c>
      <c r="B1057" s="788" t="b">
        <f>IF(D1056&lt;&gt;"",'PRODUCER INFORMATION '!$V$4)</f>
        <v>0</v>
      </c>
      <c r="C1057" s="789" t="b">
        <f xml:space="preserve"> IF(D1056&lt;&gt;"",'PRODUCER INFORMATION '!$Q$6)</f>
        <v>0</v>
      </c>
      <c r="D1057" s="786"/>
      <c r="E1057" s="790"/>
      <c r="F1057" s="791"/>
      <c r="G1057" s="792"/>
      <c r="H1057" s="792">
        <f t="shared" si="1090"/>
        <v>0</v>
      </c>
      <c r="I1057" s="792"/>
      <c r="J1057" s="792">
        <f t="shared" si="1091"/>
        <v>0</v>
      </c>
      <c r="K1057" s="792"/>
      <c r="L1057" s="792">
        <f t="shared" si="1092"/>
        <v>0</v>
      </c>
      <c r="M1057" s="792"/>
      <c r="N1057" s="792">
        <f t="shared" si="1093"/>
        <v>0</v>
      </c>
      <c r="O1057" s="793">
        <f t="shared" si="1094"/>
        <v>0</v>
      </c>
      <c r="P1057" s="792"/>
      <c r="Q1057" s="792">
        <f t="shared" si="1095"/>
        <v>0</v>
      </c>
      <c r="R1057" s="792"/>
      <c r="S1057" s="792">
        <f t="shared" si="1096"/>
        <v>0</v>
      </c>
      <c r="T1057" s="792"/>
      <c r="U1057" s="792">
        <f t="shared" si="1097"/>
        <v>0</v>
      </c>
      <c r="V1057" s="792"/>
      <c r="W1057" s="794"/>
      <c r="X1057" s="795">
        <f t="shared" si="1098"/>
        <v>0</v>
      </c>
      <c r="Y1057" s="191"/>
      <c r="Z1057" s="191">
        <f t="shared" si="1099"/>
        <v>0</v>
      </c>
      <c r="AA1057" s="191">
        <f t="shared" si="1100"/>
        <v>0</v>
      </c>
      <c r="AB1057" s="191">
        <f t="shared" si="1101"/>
        <v>0</v>
      </c>
      <c r="AC1057" s="191">
        <f t="shared" si="1102"/>
        <v>0</v>
      </c>
      <c r="AD1057" s="191">
        <f t="shared" ref="AD1057:AE1057" si="1132">$F1057*O1057</f>
        <v>0</v>
      </c>
      <c r="AE1057" s="191">
        <f t="shared" si="1132"/>
        <v>0</v>
      </c>
      <c r="AF1057" s="191">
        <f t="shared" si="1104"/>
        <v>0</v>
      </c>
      <c r="AG1057" s="191">
        <f t="shared" si="1105"/>
        <v>0</v>
      </c>
      <c r="AH1057" s="191">
        <f t="shared" si="1106"/>
        <v>0</v>
      </c>
      <c r="AI1057" s="191"/>
      <c r="AJ1057" s="191"/>
      <c r="AK1057" s="191"/>
    </row>
    <row r="1058" spans="1:37">
      <c r="A1058" s="787" t="str">
        <f t="shared" si="1107"/>
        <v/>
      </c>
      <c r="B1058" s="788" t="b">
        <f>IF(D1057&lt;&gt;"",'PRODUCER INFORMATION '!$V$4)</f>
        <v>0</v>
      </c>
      <c r="C1058" s="789" t="b">
        <f xml:space="preserve"> IF(D1057&lt;&gt;"",'PRODUCER INFORMATION '!$Q$6)</f>
        <v>0</v>
      </c>
      <c r="D1058" s="786"/>
      <c r="E1058" s="790"/>
      <c r="F1058" s="791"/>
      <c r="G1058" s="792"/>
      <c r="H1058" s="792">
        <f t="shared" si="1090"/>
        <v>0</v>
      </c>
      <c r="I1058" s="792"/>
      <c r="J1058" s="792">
        <f t="shared" si="1091"/>
        <v>0</v>
      </c>
      <c r="K1058" s="792"/>
      <c r="L1058" s="792">
        <f t="shared" si="1092"/>
        <v>0</v>
      </c>
      <c r="M1058" s="792"/>
      <c r="N1058" s="792">
        <f t="shared" si="1093"/>
        <v>0</v>
      </c>
      <c r="O1058" s="793">
        <f t="shared" si="1094"/>
        <v>0</v>
      </c>
      <c r="P1058" s="792"/>
      <c r="Q1058" s="792">
        <f t="shared" si="1095"/>
        <v>0</v>
      </c>
      <c r="R1058" s="792"/>
      <c r="S1058" s="792">
        <f t="shared" si="1096"/>
        <v>0</v>
      </c>
      <c r="T1058" s="792"/>
      <c r="U1058" s="792">
        <f t="shared" si="1097"/>
        <v>0</v>
      </c>
      <c r="V1058" s="792"/>
      <c r="W1058" s="794"/>
      <c r="X1058" s="795">
        <f t="shared" si="1098"/>
        <v>0</v>
      </c>
      <c r="Y1058" s="191"/>
      <c r="Z1058" s="191">
        <f t="shared" si="1099"/>
        <v>0</v>
      </c>
      <c r="AA1058" s="191">
        <f t="shared" si="1100"/>
        <v>0</v>
      </c>
      <c r="AB1058" s="191">
        <f t="shared" si="1101"/>
        <v>0</v>
      </c>
      <c r="AC1058" s="191">
        <f t="shared" si="1102"/>
        <v>0</v>
      </c>
      <c r="AD1058" s="191">
        <f t="shared" ref="AD1058:AE1058" si="1133">$F1058*O1058</f>
        <v>0</v>
      </c>
      <c r="AE1058" s="191">
        <f t="shared" si="1133"/>
        <v>0</v>
      </c>
      <c r="AF1058" s="191">
        <f t="shared" si="1104"/>
        <v>0</v>
      </c>
      <c r="AG1058" s="191">
        <f t="shared" si="1105"/>
        <v>0</v>
      </c>
      <c r="AH1058" s="191">
        <f t="shared" si="1106"/>
        <v>0</v>
      </c>
      <c r="AI1058" s="191"/>
      <c r="AJ1058" s="191"/>
      <c r="AK1058" s="191"/>
    </row>
    <row r="1059" spans="1:37">
      <c r="A1059" s="787" t="str">
        <f t="shared" si="1107"/>
        <v/>
      </c>
      <c r="B1059" s="788" t="b">
        <f>IF(D1058&lt;&gt;"",'PRODUCER INFORMATION '!$V$4)</f>
        <v>0</v>
      </c>
      <c r="C1059" s="789" t="b">
        <f xml:space="preserve"> IF(D1058&lt;&gt;"",'PRODUCER INFORMATION '!$Q$6)</f>
        <v>0</v>
      </c>
      <c r="D1059" s="786"/>
      <c r="E1059" s="790"/>
      <c r="F1059" s="791"/>
      <c r="G1059" s="792"/>
      <c r="H1059" s="792">
        <f t="shared" si="1090"/>
        <v>0</v>
      </c>
      <c r="I1059" s="792"/>
      <c r="J1059" s="792">
        <f t="shared" si="1091"/>
        <v>0</v>
      </c>
      <c r="K1059" s="792"/>
      <c r="L1059" s="792">
        <f t="shared" si="1092"/>
        <v>0</v>
      </c>
      <c r="M1059" s="792"/>
      <c r="N1059" s="792">
        <f t="shared" si="1093"/>
        <v>0</v>
      </c>
      <c r="O1059" s="793">
        <f t="shared" si="1094"/>
        <v>0</v>
      </c>
      <c r="P1059" s="792"/>
      <c r="Q1059" s="792">
        <f t="shared" si="1095"/>
        <v>0</v>
      </c>
      <c r="R1059" s="792"/>
      <c r="S1059" s="792">
        <f t="shared" si="1096"/>
        <v>0</v>
      </c>
      <c r="T1059" s="792"/>
      <c r="U1059" s="792">
        <f t="shared" si="1097"/>
        <v>0</v>
      </c>
      <c r="V1059" s="792"/>
      <c r="W1059" s="794"/>
      <c r="X1059" s="795">
        <f t="shared" si="1098"/>
        <v>0</v>
      </c>
      <c r="Y1059" s="191"/>
      <c r="Z1059" s="191">
        <f t="shared" si="1099"/>
        <v>0</v>
      </c>
      <c r="AA1059" s="191">
        <f t="shared" si="1100"/>
        <v>0</v>
      </c>
      <c r="AB1059" s="191">
        <f t="shared" si="1101"/>
        <v>0</v>
      </c>
      <c r="AC1059" s="191">
        <f t="shared" si="1102"/>
        <v>0</v>
      </c>
      <c r="AD1059" s="191">
        <f t="shared" ref="AD1059:AE1059" si="1134">$F1059*O1059</f>
        <v>0</v>
      </c>
      <c r="AE1059" s="191">
        <f t="shared" si="1134"/>
        <v>0</v>
      </c>
      <c r="AF1059" s="191">
        <f t="shared" si="1104"/>
        <v>0</v>
      </c>
      <c r="AG1059" s="191">
        <f t="shared" si="1105"/>
        <v>0</v>
      </c>
      <c r="AH1059" s="191">
        <f t="shared" si="1106"/>
        <v>0</v>
      </c>
      <c r="AI1059" s="191"/>
      <c r="AJ1059" s="191"/>
      <c r="AK1059" s="191"/>
    </row>
    <row r="1060" spans="1:37">
      <c r="A1060" s="787" t="str">
        <f t="shared" si="1107"/>
        <v/>
      </c>
      <c r="B1060" s="788" t="b">
        <f>IF(D1059&lt;&gt;"",'PRODUCER INFORMATION '!$V$4)</f>
        <v>0</v>
      </c>
      <c r="C1060" s="789" t="b">
        <f xml:space="preserve"> IF(D1059&lt;&gt;"",'PRODUCER INFORMATION '!$Q$6)</f>
        <v>0</v>
      </c>
      <c r="D1060" s="786"/>
      <c r="E1060" s="790"/>
      <c r="F1060" s="791"/>
      <c r="G1060" s="792"/>
      <c r="H1060" s="792">
        <f t="shared" si="1090"/>
        <v>0</v>
      </c>
      <c r="I1060" s="792"/>
      <c r="J1060" s="792">
        <f t="shared" si="1091"/>
        <v>0</v>
      </c>
      <c r="K1060" s="792"/>
      <c r="L1060" s="792">
        <f t="shared" si="1092"/>
        <v>0</v>
      </c>
      <c r="M1060" s="792"/>
      <c r="N1060" s="792">
        <f t="shared" si="1093"/>
        <v>0</v>
      </c>
      <c r="O1060" s="793">
        <f t="shared" si="1094"/>
        <v>0</v>
      </c>
      <c r="P1060" s="792"/>
      <c r="Q1060" s="792">
        <f t="shared" si="1095"/>
        <v>0</v>
      </c>
      <c r="R1060" s="792"/>
      <c r="S1060" s="792">
        <f t="shared" si="1096"/>
        <v>0</v>
      </c>
      <c r="T1060" s="792"/>
      <c r="U1060" s="792">
        <f t="shared" si="1097"/>
        <v>0</v>
      </c>
      <c r="V1060" s="792"/>
      <c r="W1060" s="794"/>
      <c r="X1060" s="795">
        <f t="shared" si="1098"/>
        <v>0</v>
      </c>
      <c r="Y1060" s="191"/>
      <c r="Z1060" s="191">
        <f t="shared" si="1099"/>
        <v>0</v>
      </c>
      <c r="AA1060" s="191">
        <f t="shared" si="1100"/>
        <v>0</v>
      </c>
      <c r="AB1060" s="191">
        <f t="shared" si="1101"/>
        <v>0</v>
      </c>
      <c r="AC1060" s="191">
        <f t="shared" si="1102"/>
        <v>0</v>
      </c>
      <c r="AD1060" s="191">
        <f t="shared" ref="AD1060:AE1060" si="1135">$F1060*O1060</f>
        <v>0</v>
      </c>
      <c r="AE1060" s="191">
        <f t="shared" si="1135"/>
        <v>0</v>
      </c>
      <c r="AF1060" s="191">
        <f t="shared" si="1104"/>
        <v>0</v>
      </c>
      <c r="AG1060" s="191">
        <f t="shared" si="1105"/>
        <v>0</v>
      </c>
      <c r="AH1060" s="191">
        <f t="shared" si="1106"/>
        <v>0</v>
      </c>
      <c r="AI1060" s="191"/>
      <c r="AJ1060" s="191"/>
      <c r="AK1060" s="191"/>
    </row>
    <row r="1061" spans="1:37">
      <c r="A1061" s="787" t="str">
        <f t="shared" si="1107"/>
        <v/>
      </c>
      <c r="B1061" s="788" t="b">
        <f>IF(D1060&lt;&gt;"",'PRODUCER INFORMATION '!$V$4)</f>
        <v>0</v>
      </c>
      <c r="C1061" s="789" t="b">
        <f xml:space="preserve"> IF(D1060&lt;&gt;"",'PRODUCER INFORMATION '!$Q$6)</f>
        <v>0</v>
      </c>
      <c r="D1061" s="786"/>
      <c r="E1061" s="790"/>
      <c r="F1061" s="791"/>
      <c r="G1061" s="792"/>
      <c r="H1061" s="792">
        <f t="shared" si="1090"/>
        <v>0</v>
      </c>
      <c r="I1061" s="792"/>
      <c r="J1061" s="792">
        <f t="shared" si="1091"/>
        <v>0</v>
      </c>
      <c r="K1061" s="792"/>
      <c r="L1061" s="792">
        <f t="shared" si="1092"/>
        <v>0</v>
      </c>
      <c r="M1061" s="792"/>
      <c r="N1061" s="792">
        <f t="shared" si="1093"/>
        <v>0</v>
      </c>
      <c r="O1061" s="793">
        <f t="shared" si="1094"/>
        <v>0</v>
      </c>
      <c r="P1061" s="792"/>
      <c r="Q1061" s="792">
        <f t="shared" si="1095"/>
        <v>0</v>
      </c>
      <c r="R1061" s="792"/>
      <c r="S1061" s="792">
        <f t="shared" si="1096"/>
        <v>0</v>
      </c>
      <c r="T1061" s="792"/>
      <c r="U1061" s="792">
        <f t="shared" si="1097"/>
        <v>0</v>
      </c>
      <c r="V1061" s="792"/>
      <c r="W1061" s="794"/>
      <c r="X1061" s="795">
        <f t="shared" si="1098"/>
        <v>0</v>
      </c>
      <c r="Y1061" s="191"/>
      <c r="Z1061" s="191">
        <f t="shared" si="1099"/>
        <v>0</v>
      </c>
      <c r="AA1061" s="191">
        <f t="shared" si="1100"/>
        <v>0</v>
      </c>
      <c r="AB1061" s="191">
        <f t="shared" si="1101"/>
        <v>0</v>
      </c>
      <c r="AC1061" s="191">
        <f t="shared" si="1102"/>
        <v>0</v>
      </c>
      <c r="AD1061" s="191">
        <f t="shared" ref="AD1061:AE1061" si="1136">$F1061*O1061</f>
        <v>0</v>
      </c>
      <c r="AE1061" s="191">
        <f t="shared" si="1136"/>
        <v>0</v>
      </c>
      <c r="AF1061" s="191">
        <f t="shared" si="1104"/>
        <v>0</v>
      </c>
      <c r="AG1061" s="191">
        <f t="shared" si="1105"/>
        <v>0</v>
      </c>
      <c r="AH1061" s="191">
        <f t="shared" si="1106"/>
        <v>0</v>
      </c>
      <c r="AI1061" s="191"/>
      <c r="AJ1061" s="191"/>
      <c r="AK1061" s="191"/>
    </row>
    <row r="1062" spans="1:37">
      <c r="A1062" s="787" t="str">
        <f t="shared" si="1107"/>
        <v/>
      </c>
      <c r="B1062" s="788" t="b">
        <f>IF(D1061&lt;&gt;"",'PRODUCER INFORMATION '!$V$4)</f>
        <v>0</v>
      </c>
      <c r="C1062" s="789" t="b">
        <f xml:space="preserve"> IF(D1061&lt;&gt;"",'PRODUCER INFORMATION '!$Q$6)</f>
        <v>0</v>
      </c>
      <c r="D1062" s="786"/>
      <c r="E1062" s="790"/>
      <c r="F1062" s="791"/>
      <c r="G1062" s="792"/>
      <c r="H1062" s="792">
        <f t="shared" si="1090"/>
        <v>0</v>
      </c>
      <c r="I1062" s="792"/>
      <c r="J1062" s="792">
        <f t="shared" si="1091"/>
        <v>0</v>
      </c>
      <c r="K1062" s="792"/>
      <c r="L1062" s="792">
        <f t="shared" si="1092"/>
        <v>0</v>
      </c>
      <c r="M1062" s="792"/>
      <c r="N1062" s="792">
        <f t="shared" si="1093"/>
        <v>0</v>
      </c>
      <c r="O1062" s="793">
        <f t="shared" si="1094"/>
        <v>0</v>
      </c>
      <c r="P1062" s="792"/>
      <c r="Q1062" s="792">
        <f t="shared" si="1095"/>
        <v>0</v>
      </c>
      <c r="R1062" s="792"/>
      <c r="S1062" s="792">
        <f t="shared" si="1096"/>
        <v>0</v>
      </c>
      <c r="T1062" s="792"/>
      <c r="U1062" s="792">
        <f t="shared" si="1097"/>
        <v>0</v>
      </c>
      <c r="V1062" s="792"/>
      <c r="W1062" s="794"/>
      <c r="X1062" s="795">
        <f t="shared" si="1098"/>
        <v>0</v>
      </c>
      <c r="Y1062" s="191"/>
      <c r="Z1062" s="191">
        <f t="shared" si="1099"/>
        <v>0</v>
      </c>
      <c r="AA1062" s="191">
        <f t="shared" si="1100"/>
        <v>0</v>
      </c>
      <c r="AB1062" s="191">
        <f t="shared" si="1101"/>
        <v>0</v>
      </c>
      <c r="AC1062" s="191">
        <f t="shared" si="1102"/>
        <v>0</v>
      </c>
      <c r="AD1062" s="191">
        <f t="shared" ref="AD1062:AE1062" si="1137">$F1062*O1062</f>
        <v>0</v>
      </c>
      <c r="AE1062" s="191">
        <f t="shared" si="1137"/>
        <v>0</v>
      </c>
      <c r="AF1062" s="191">
        <f t="shared" si="1104"/>
        <v>0</v>
      </c>
      <c r="AG1062" s="191">
        <f t="shared" si="1105"/>
        <v>0</v>
      </c>
      <c r="AH1062" s="191">
        <f t="shared" si="1106"/>
        <v>0</v>
      </c>
      <c r="AI1062" s="191"/>
      <c r="AJ1062" s="191"/>
      <c r="AK1062" s="191"/>
    </row>
    <row r="1063" spans="1:37">
      <c r="A1063" s="787" t="str">
        <f t="shared" si="1107"/>
        <v/>
      </c>
      <c r="B1063" s="788" t="b">
        <f>IF(D1062&lt;&gt;"",'PRODUCER INFORMATION '!$V$4)</f>
        <v>0</v>
      </c>
      <c r="C1063" s="789" t="b">
        <f xml:space="preserve"> IF(D1062&lt;&gt;"",'PRODUCER INFORMATION '!$Q$6)</f>
        <v>0</v>
      </c>
      <c r="D1063" s="786"/>
      <c r="E1063" s="790"/>
      <c r="F1063" s="791"/>
      <c r="G1063" s="792"/>
      <c r="H1063" s="792">
        <f t="shared" si="1090"/>
        <v>0</v>
      </c>
      <c r="I1063" s="792"/>
      <c r="J1063" s="792">
        <f t="shared" si="1091"/>
        <v>0</v>
      </c>
      <c r="K1063" s="792"/>
      <c r="L1063" s="792">
        <f t="shared" si="1092"/>
        <v>0</v>
      </c>
      <c r="M1063" s="792"/>
      <c r="N1063" s="792">
        <f t="shared" si="1093"/>
        <v>0</v>
      </c>
      <c r="O1063" s="793">
        <f t="shared" si="1094"/>
        <v>0</v>
      </c>
      <c r="P1063" s="792"/>
      <c r="Q1063" s="792">
        <f t="shared" si="1095"/>
        <v>0</v>
      </c>
      <c r="R1063" s="792"/>
      <c r="S1063" s="792">
        <f t="shared" si="1096"/>
        <v>0</v>
      </c>
      <c r="T1063" s="792"/>
      <c r="U1063" s="792">
        <f t="shared" si="1097"/>
        <v>0</v>
      </c>
      <c r="V1063" s="792"/>
      <c r="W1063" s="794"/>
      <c r="X1063" s="795">
        <f t="shared" si="1098"/>
        <v>0</v>
      </c>
      <c r="Y1063" s="191"/>
      <c r="Z1063" s="191">
        <f t="shared" si="1099"/>
        <v>0</v>
      </c>
      <c r="AA1063" s="191">
        <f t="shared" si="1100"/>
        <v>0</v>
      </c>
      <c r="AB1063" s="191">
        <f t="shared" si="1101"/>
        <v>0</v>
      </c>
      <c r="AC1063" s="191">
        <f t="shared" si="1102"/>
        <v>0</v>
      </c>
      <c r="AD1063" s="191">
        <f t="shared" ref="AD1063:AE1063" si="1138">$F1063*O1063</f>
        <v>0</v>
      </c>
      <c r="AE1063" s="191">
        <f t="shared" si="1138"/>
        <v>0</v>
      </c>
      <c r="AF1063" s="191">
        <f t="shared" si="1104"/>
        <v>0</v>
      </c>
      <c r="AG1063" s="191">
        <f t="shared" si="1105"/>
        <v>0</v>
      </c>
      <c r="AH1063" s="191">
        <f t="shared" si="1106"/>
        <v>0</v>
      </c>
      <c r="AI1063" s="191"/>
      <c r="AJ1063" s="191"/>
      <c r="AK1063" s="191"/>
    </row>
    <row r="1064" spans="1:37">
      <c r="A1064" s="787" t="str">
        <f t="shared" si="1107"/>
        <v/>
      </c>
      <c r="B1064" s="788" t="b">
        <f>IF(D1063&lt;&gt;"",'PRODUCER INFORMATION '!$V$4)</f>
        <v>0</v>
      </c>
      <c r="C1064" s="789" t="b">
        <f xml:space="preserve"> IF(D1063&lt;&gt;"",'PRODUCER INFORMATION '!$Q$6)</f>
        <v>0</v>
      </c>
      <c r="D1064" s="786"/>
      <c r="E1064" s="790"/>
      <c r="F1064" s="791"/>
      <c r="G1064" s="792"/>
      <c r="H1064" s="792">
        <f t="shared" si="1090"/>
        <v>0</v>
      </c>
      <c r="I1064" s="792"/>
      <c r="J1064" s="792">
        <f t="shared" si="1091"/>
        <v>0</v>
      </c>
      <c r="K1064" s="792"/>
      <c r="L1064" s="792">
        <f t="shared" si="1092"/>
        <v>0</v>
      </c>
      <c r="M1064" s="792"/>
      <c r="N1064" s="792">
        <f t="shared" si="1093"/>
        <v>0</v>
      </c>
      <c r="O1064" s="793">
        <f t="shared" si="1094"/>
        <v>0</v>
      </c>
      <c r="P1064" s="792"/>
      <c r="Q1064" s="792">
        <f t="shared" si="1095"/>
        <v>0</v>
      </c>
      <c r="R1064" s="792"/>
      <c r="S1064" s="792">
        <f t="shared" si="1096"/>
        <v>0</v>
      </c>
      <c r="T1064" s="792"/>
      <c r="U1064" s="792">
        <f t="shared" si="1097"/>
        <v>0</v>
      </c>
      <c r="V1064" s="792"/>
      <c r="W1064" s="794"/>
      <c r="X1064" s="795">
        <f t="shared" si="1098"/>
        <v>0</v>
      </c>
      <c r="Y1064" s="191"/>
      <c r="Z1064" s="191">
        <f t="shared" si="1099"/>
        <v>0</v>
      </c>
      <c r="AA1064" s="191">
        <f t="shared" si="1100"/>
        <v>0</v>
      </c>
      <c r="AB1064" s="191">
        <f t="shared" si="1101"/>
        <v>0</v>
      </c>
      <c r="AC1064" s="191">
        <f t="shared" si="1102"/>
        <v>0</v>
      </c>
      <c r="AD1064" s="191">
        <f t="shared" ref="AD1064:AE1064" si="1139">$F1064*O1064</f>
        <v>0</v>
      </c>
      <c r="AE1064" s="191">
        <f t="shared" si="1139"/>
        <v>0</v>
      </c>
      <c r="AF1064" s="191">
        <f t="shared" si="1104"/>
        <v>0</v>
      </c>
      <c r="AG1064" s="191">
        <f t="shared" si="1105"/>
        <v>0</v>
      </c>
      <c r="AH1064" s="191">
        <f t="shared" si="1106"/>
        <v>0</v>
      </c>
      <c r="AI1064" s="191"/>
      <c r="AJ1064" s="191"/>
      <c r="AK1064" s="191"/>
    </row>
    <row r="1065" spans="1:37">
      <c r="A1065" s="787" t="str">
        <f t="shared" si="1107"/>
        <v/>
      </c>
      <c r="B1065" s="788" t="b">
        <f>IF(D1064&lt;&gt;"",'PRODUCER INFORMATION '!$V$4)</f>
        <v>0</v>
      </c>
      <c r="C1065" s="789" t="b">
        <f xml:space="preserve"> IF(D1064&lt;&gt;"",'PRODUCER INFORMATION '!$Q$6)</f>
        <v>0</v>
      </c>
      <c r="D1065" s="786"/>
      <c r="E1065" s="790"/>
      <c r="F1065" s="791"/>
      <c r="G1065" s="792"/>
      <c r="H1065" s="792">
        <f t="shared" si="1090"/>
        <v>0</v>
      </c>
      <c r="I1065" s="792"/>
      <c r="J1065" s="792">
        <f t="shared" si="1091"/>
        <v>0</v>
      </c>
      <c r="K1065" s="792"/>
      <c r="L1065" s="792">
        <f t="shared" si="1092"/>
        <v>0</v>
      </c>
      <c r="M1065" s="792"/>
      <c r="N1065" s="792">
        <f t="shared" si="1093"/>
        <v>0</v>
      </c>
      <c r="O1065" s="793">
        <f t="shared" si="1094"/>
        <v>0</v>
      </c>
      <c r="P1065" s="792"/>
      <c r="Q1065" s="792">
        <f t="shared" si="1095"/>
        <v>0</v>
      </c>
      <c r="R1065" s="792"/>
      <c r="S1065" s="792">
        <f t="shared" si="1096"/>
        <v>0</v>
      </c>
      <c r="T1065" s="792"/>
      <c r="U1065" s="792">
        <f t="shared" si="1097"/>
        <v>0</v>
      </c>
      <c r="V1065" s="792"/>
      <c r="W1065" s="794"/>
      <c r="X1065" s="795">
        <f t="shared" si="1098"/>
        <v>0</v>
      </c>
      <c r="Y1065" s="191"/>
      <c r="Z1065" s="191">
        <f t="shared" si="1099"/>
        <v>0</v>
      </c>
      <c r="AA1065" s="191">
        <f t="shared" si="1100"/>
        <v>0</v>
      </c>
      <c r="AB1065" s="191">
        <f t="shared" si="1101"/>
        <v>0</v>
      </c>
      <c r="AC1065" s="191">
        <f t="shared" si="1102"/>
        <v>0</v>
      </c>
      <c r="AD1065" s="191">
        <f t="shared" ref="AD1065:AE1065" si="1140">$F1065*O1065</f>
        <v>0</v>
      </c>
      <c r="AE1065" s="191">
        <f t="shared" si="1140"/>
        <v>0</v>
      </c>
      <c r="AF1065" s="191">
        <f t="shared" si="1104"/>
        <v>0</v>
      </c>
      <c r="AG1065" s="191">
        <f t="shared" si="1105"/>
        <v>0</v>
      </c>
      <c r="AH1065" s="191">
        <f t="shared" si="1106"/>
        <v>0</v>
      </c>
      <c r="AI1065" s="191"/>
      <c r="AJ1065" s="191"/>
      <c r="AK1065" s="191"/>
    </row>
    <row r="1066" spans="1:37">
      <c r="A1066" s="787" t="str">
        <f t="shared" si="1107"/>
        <v/>
      </c>
      <c r="B1066" s="788" t="b">
        <f>IF(D1065&lt;&gt;"",'PRODUCER INFORMATION '!$V$4)</f>
        <v>0</v>
      </c>
      <c r="C1066" s="789" t="b">
        <f xml:space="preserve"> IF(D1065&lt;&gt;"",'PRODUCER INFORMATION '!$Q$6)</f>
        <v>0</v>
      </c>
      <c r="D1066" s="786"/>
      <c r="E1066" s="790"/>
      <c r="F1066" s="791"/>
      <c r="G1066" s="792"/>
      <c r="H1066" s="792">
        <f t="shared" si="1090"/>
        <v>0</v>
      </c>
      <c r="I1066" s="792"/>
      <c r="J1066" s="792">
        <f t="shared" si="1091"/>
        <v>0</v>
      </c>
      <c r="K1066" s="792"/>
      <c r="L1066" s="792">
        <f t="shared" si="1092"/>
        <v>0</v>
      </c>
      <c r="M1066" s="792"/>
      <c r="N1066" s="792">
        <f t="shared" si="1093"/>
        <v>0</v>
      </c>
      <c r="O1066" s="793">
        <f t="shared" si="1094"/>
        <v>0</v>
      </c>
      <c r="P1066" s="792"/>
      <c r="Q1066" s="792">
        <f t="shared" si="1095"/>
        <v>0</v>
      </c>
      <c r="R1066" s="792"/>
      <c r="S1066" s="792">
        <f t="shared" si="1096"/>
        <v>0</v>
      </c>
      <c r="T1066" s="792"/>
      <c r="U1066" s="792">
        <f t="shared" si="1097"/>
        <v>0</v>
      </c>
      <c r="V1066" s="792"/>
      <c r="W1066" s="794"/>
      <c r="X1066" s="795">
        <f t="shared" si="1098"/>
        <v>0</v>
      </c>
      <c r="Y1066" s="191"/>
      <c r="Z1066" s="191">
        <f t="shared" si="1099"/>
        <v>0</v>
      </c>
      <c r="AA1066" s="191">
        <f t="shared" si="1100"/>
        <v>0</v>
      </c>
      <c r="AB1066" s="191">
        <f t="shared" si="1101"/>
        <v>0</v>
      </c>
      <c r="AC1066" s="191">
        <f t="shared" si="1102"/>
        <v>0</v>
      </c>
      <c r="AD1066" s="191">
        <f t="shared" ref="AD1066:AE1066" si="1141">$F1066*O1066</f>
        <v>0</v>
      </c>
      <c r="AE1066" s="191">
        <f t="shared" si="1141"/>
        <v>0</v>
      </c>
      <c r="AF1066" s="191">
        <f t="shared" si="1104"/>
        <v>0</v>
      </c>
      <c r="AG1066" s="191">
        <f t="shared" si="1105"/>
        <v>0</v>
      </c>
      <c r="AH1066" s="191">
        <f t="shared" si="1106"/>
        <v>0</v>
      </c>
      <c r="AI1066" s="191"/>
      <c r="AJ1066" s="191"/>
      <c r="AK1066" s="191"/>
    </row>
    <row r="1067" spans="1:37">
      <c r="A1067" s="787" t="str">
        <f t="shared" si="1107"/>
        <v/>
      </c>
      <c r="B1067" s="788" t="b">
        <f>IF(D1066&lt;&gt;"",'PRODUCER INFORMATION '!$V$4)</f>
        <v>0</v>
      </c>
      <c r="C1067" s="789" t="b">
        <f xml:space="preserve"> IF(D1066&lt;&gt;"",'PRODUCER INFORMATION '!$Q$6)</f>
        <v>0</v>
      </c>
      <c r="D1067" s="786"/>
      <c r="E1067" s="790"/>
      <c r="F1067" s="791"/>
      <c r="G1067" s="792"/>
      <c r="H1067" s="792">
        <f t="shared" si="1090"/>
        <v>0</v>
      </c>
      <c r="I1067" s="792"/>
      <c r="J1067" s="792">
        <f t="shared" si="1091"/>
        <v>0</v>
      </c>
      <c r="K1067" s="792"/>
      <c r="L1067" s="792">
        <f t="shared" si="1092"/>
        <v>0</v>
      </c>
      <c r="M1067" s="792"/>
      <c r="N1067" s="792">
        <f t="shared" si="1093"/>
        <v>0</v>
      </c>
      <c r="O1067" s="793">
        <f t="shared" si="1094"/>
        <v>0</v>
      </c>
      <c r="P1067" s="792"/>
      <c r="Q1067" s="792">
        <f t="shared" si="1095"/>
        <v>0</v>
      </c>
      <c r="R1067" s="792"/>
      <c r="S1067" s="792">
        <f t="shared" si="1096"/>
        <v>0</v>
      </c>
      <c r="T1067" s="792"/>
      <c r="U1067" s="792">
        <f t="shared" si="1097"/>
        <v>0</v>
      </c>
      <c r="V1067" s="792"/>
      <c r="W1067" s="794"/>
      <c r="X1067" s="795">
        <f t="shared" si="1098"/>
        <v>0</v>
      </c>
      <c r="Y1067" s="191"/>
      <c r="Z1067" s="191">
        <f t="shared" si="1099"/>
        <v>0</v>
      </c>
      <c r="AA1067" s="191">
        <f t="shared" si="1100"/>
        <v>0</v>
      </c>
      <c r="AB1067" s="191">
        <f t="shared" si="1101"/>
        <v>0</v>
      </c>
      <c r="AC1067" s="191">
        <f t="shared" si="1102"/>
        <v>0</v>
      </c>
      <c r="AD1067" s="191">
        <f t="shared" ref="AD1067:AE1067" si="1142">$F1067*O1067</f>
        <v>0</v>
      </c>
      <c r="AE1067" s="191">
        <f t="shared" si="1142"/>
        <v>0</v>
      </c>
      <c r="AF1067" s="191">
        <f t="shared" si="1104"/>
        <v>0</v>
      </c>
      <c r="AG1067" s="191">
        <f t="shared" si="1105"/>
        <v>0</v>
      </c>
      <c r="AH1067" s="191">
        <f t="shared" si="1106"/>
        <v>0</v>
      </c>
      <c r="AI1067" s="191"/>
      <c r="AJ1067" s="191"/>
      <c r="AK1067" s="191"/>
    </row>
    <row r="1068" spans="1:37">
      <c r="A1068" s="787" t="str">
        <f t="shared" si="1107"/>
        <v/>
      </c>
      <c r="B1068" s="788" t="b">
        <f>IF(D1067&lt;&gt;"",'PRODUCER INFORMATION '!$V$4)</f>
        <v>0</v>
      </c>
      <c r="C1068" s="789" t="b">
        <f xml:space="preserve"> IF(D1067&lt;&gt;"",'PRODUCER INFORMATION '!$Q$6)</f>
        <v>0</v>
      </c>
      <c r="D1068" s="786"/>
      <c r="E1068" s="790"/>
      <c r="F1068" s="791"/>
      <c r="G1068" s="792"/>
      <c r="H1068" s="792">
        <f t="shared" si="1090"/>
        <v>0</v>
      </c>
      <c r="I1068" s="792"/>
      <c r="J1068" s="792">
        <f t="shared" si="1091"/>
        <v>0</v>
      </c>
      <c r="K1068" s="792"/>
      <c r="L1068" s="792">
        <f t="shared" si="1092"/>
        <v>0</v>
      </c>
      <c r="M1068" s="792"/>
      <c r="N1068" s="792">
        <f t="shared" si="1093"/>
        <v>0</v>
      </c>
      <c r="O1068" s="793">
        <f t="shared" si="1094"/>
        <v>0</v>
      </c>
      <c r="P1068" s="792"/>
      <c r="Q1068" s="792">
        <f t="shared" si="1095"/>
        <v>0</v>
      </c>
      <c r="R1068" s="792"/>
      <c r="S1068" s="792">
        <f t="shared" si="1096"/>
        <v>0</v>
      </c>
      <c r="T1068" s="792"/>
      <c r="U1068" s="792">
        <f t="shared" si="1097"/>
        <v>0</v>
      </c>
      <c r="V1068" s="792"/>
      <c r="W1068" s="794"/>
      <c r="X1068" s="795">
        <f t="shared" si="1098"/>
        <v>0</v>
      </c>
      <c r="Y1068" s="191"/>
      <c r="Z1068" s="191">
        <f t="shared" si="1099"/>
        <v>0</v>
      </c>
      <c r="AA1068" s="191">
        <f t="shared" si="1100"/>
        <v>0</v>
      </c>
      <c r="AB1068" s="191">
        <f t="shared" si="1101"/>
        <v>0</v>
      </c>
      <c r="AC1068" s="191">
        <f t="shared" si="1102"/>
        <v>0</v>
      </c>
      <c r="AD1068" s="191">
        <f t="shared" ref="AD1068:AE1068" si="1143">$F1068*O1068</f>
        <v>0</v>
      </c>
      <c r="AE1068" s="191">
        <f t="shared" si="1143"/>
        <v>0</v>
      </c>
      <c r="AF1068" s="191">
        <f t="shared" si="1104"/>
        <v>0</v>
      </c>
      <c r="AG1068" s="191">
        <f t="shared" si="1105"/>
        <v>0</v>
      </c>
      <c r="AH1068" s="191">
        <f t="shared" si="1106"/>
        <v>0</v>
      </c>
      <c r="AI1068" s="191"/>
      <c r="AJ1068" s="191"/>
      <c r="AK1068" s="191"/>
    </row>
    <row r="1069" spans="1:37">
      <c r="A1069" s="787" t="str">
        <f t="shared" si="1107"/>
        <v/>
      </c>
      <c r="B1069" s="788" t="b">
        <f>IF(D1068&lt;&gt;"",'PRODUCER INFORMATION '!$V$4)</f>
        <v>0</v>
      </c>
      <c r="C1069" s="789" t="b">
        <f xml:space="preserve"> IF(D1068&lt;&gt;"",'PRODUCER INFORMATION '!$Q$6)</f>
        <v>0</v>
      </c>
      <c r="D1069" s="786"/>
      <c r="E1069" s="790"/>
      <c r="F1069" s="791"/>
      <c r="G1069" s="792"/>
      <c r="H1069" s="792">
        <f t="shared" si="1090"/>
        <v>0</v>
      </c>
      <c r="I1069" s="792"/>
      <c r="J1069" s="792">
        <f t="shared" si="1091"/>
        <v>0</v>
      </c>
      <c r="K1069" s="792"/>
      <c r="L1069" s="792">
        <f t="shared" si="1092"/>
        <v>0</v>
      </c>
      <c r="M1069" s="792"/>
      <c r="N1069" s="792">
        <f t="shared" si="1093"/>
        <v>0</v>
      </c>
      <c r="O1069" s="793">
        <f t="shared" si="1094"/>
        <v>0</v>
      </c>
      <c r="P1069" s="792"/>
      <c r="Q1069" s="792">
        <f t="shared" si="1095"/>
        <v>0</v>
      </c>
      <c r="R1069" s="792"/>
      <c r="S1069" s="792">
        <f t="shared" si="1096"/>
        <v>0</v>
      </c>
      <c r="T1069" s="792"/>
      <c r="U1069" s="792">
        <f t="shared" si="1097"/>
        <v>0</v>
      </c>
      <c r="V1069" s="792"/>
      <c r="W1069" s="794"/>
      <c r="X1069" s="795">
        <f t="shared" si="1098"/>
        <v>0</v>
      </c>
      <c r="Y1069" s="191"/>
      <c r="Z1069" s="191">
        <f t="shared" si="1099"/>
        <v>0</v>
      </c>
      <c r="AA1069" s="191">
        <f t="shared" si="1100"/>
        <v>0</v>
      </c>
      <c r="AB1069" s="191">
        <f t="shared" si="1101"/>
        <v>0</v>
      </c>
      <c r="AC1069" s="191">
        <f t="shared" si="1102"/>
        <v>0</v>
      </c>
      <c r="AD1069" s="191">
        <f t="shared" ref="AD1069:AE1069" si="1144">$F1069*O1069</f>
        <v>0</v>
      </c>
      <c r="AE1069" s="191">
        <f t="shared" si="1144"/>
        <v>0</v>
      </c>
      <c r="AF1069" s="191">
        <f t="shared" si="1104"/>
        <v>0</v>
      </c>
      <c r="AG1069" s="191">
        <f t="shared" si="1105"/>
        <v>0</v>
      </c>
      <c r="AH1069" s="191">
        <f t="shared" si="1106"/>
        <v>0</v>
      </c>
      <c r="AI1069" s="191"/>
      <c r="AJ1069" s="191"/>
      <c r="AK1069" s="191"/>
    </row>
    <row r="1070" spans="1:37">
      <c r="A1070" s="787" t="str">
        <f t="shared" si="1107"/>
        <v/>
      </c>
      <c r="B1070" s="788" t="b">
        <f>IF(D1069&lt;&gt;"",'PRODUCER INFORMATION '!$V$4)</f>
        <v>0</v>
      </c>
      <c r="C1070" s="789" t="b">
        <f xml:space="preserve"> IF(D1069&lt;&gt;"",'PRODUCER INFORMATION '!$Q$6)</f>
        <v>0</v>
      </c>
      <c r="D1070" s="786"/>
      <c r="E1070" s="790"/>
      <c r="F1070" s="791"/>
      <c r="G1070" s="792"/>
      <c r="H1070" s="792">
        <f t="shared" si="1090"/>
        <v>0</v>
      </c>
      <c r="I1070" s="792"/>
      <c r="J1070" s="792">
        <f t="shared" si="1091"/>
        <v>0</v>
      </c>
      <c r="K1070" s="792"/>
      <c r="L1070" s="792">
        <f t="shared" si="1092"/>
        <v>0</v>
      </c>
      <c r="M1070" s="792"/>
      <c r="N1070" s="792">
        <f t="shared" si="1093"/>
        <v>0</v>
      </c>
      <c r="O1070" s="793">
        <f t="shared" si="1094"/>
        <v>0</v>
      </c>
      <c r="P1070" s="792"/>
      <c r="Q1070" s="792">
        <f t="shared" si="1095"/>
        <v>0</v>
      </c>
      <c r="R1070" s="792"/>
      <c r="S1070" s="792">
        <f t="shared" si="1096"/>
        <v>0</v>
      </c>
      <c r="T1070" s="792"/>
      <c r="U1070" s="792">
        <f t="shared" si="1097"/>
        <v>0</v>
      </c>
      <c r="V1070" s="792"/>
      <c r="W1070" s="794"/>
      <c r="X1070" s="795">
        <f t="shared" si="1098"/>
        <v>0</v>
      </c>
      <c r="Y1070" s="191"/>
      <c r="Z1070" s="191">
        <f t="shared" si="1099"/>
        <v>0</v>
      </c>
      <c r="AA1070" s="191">
        <f t="shared" si="1100"/>
        <v>0</v>
      </c>
      <c r="AB1070" s="191">
        <f t="shared" si="1101"/>
        <v>0</v>
      </c>
      <c r="AC1070" s="191">
        <f t="shared" si="1102"/>
        <v>0</v>
      </c>
      <c r="AD1070" s="191">
        <f t="shared" ref="AD1070:AE1070" si="1145">$F1070*O1070</f>
        <v>0</v>
      </c>
      <c r="AE1070" s="191">
        <f t="shared" si="1145"/>
        <v>0</v>
      </c>
      <c r="AF1070" s="191">
        <f t="shared" si="1104"/>
        <v>0</v>
      </c>
      <c r="AG1070" s="191">
        <f t="shared" si="1105"/>
        <v>0</v>
      </c>
      <c r="AH1070" s="191">
        <f t="shared" si="1106"/>
        <v>0</v>
      </c>
      <c r="AI1070" s="191"/>
      <c r="AJ1070" s="191"/>
      <c r="AK1070" s="191"/>
    </row>
    <row r="1071" spans="1:37">
      <c r="A1071" s="787" t="str">
        <f t="shared" si="1107"/>
        <v/>
      </c>
      <c r="B1071" s="788" t="b">
        <f>IF(D1070&lt;&gt;"",'PRODUCER INFORMATION '!$V$4)</f>
        <v>0</v>
      </c>
      <c r="C1071" s="789" t="b">
        <f xml:space="preserve"> IF(D1070&lt;&gt;"",'PRODUCER INFORMATION '!$Q$6)</f>
        <v>0</v>
      </c>
      <c r="D1071" s="786"/>
      <c r="E1071" s="790"/>
      <c r="F1071" s="791"/>
      <c r="G1071" s="792"/>
      <c r="H1071" s="792">
        <f t="shared" si="1090"/>
        <v>0</v>
      </c>
      <c r="I1071" s="792"/>
      <c r="J1071" s="792">
        <f t="shared" si="1091"/>
        <v>0</v>
      </c>
      <c r="K1071" s="792"/>
      <c r="L1071" s="792">
        <f t="shared" si="1092"/>
        <v>0</v>
      </c>
      <c r="M1071" s="792"/>
      <c r="N1071" s="792">
        <f t="shared" si="1093"/>
        <v>0</v>
      </c>
      <c r="O1071" s="793">
        <f t="shared" si="1094"/>
        <v>0</v>
      </c>
      <c r="P1071" s="792"/>
      <c r="Q1071" s="792">
        <f t="shared" si="1095"/>
        <v>0</v>
      </c>
      <c r="R1071" s="792"/>
      <c r="S1071" s="792">
        <f t="shared" si="1096"/>
        <v>0</v>
      </c>
      <c r="T1071" s="792"/>
      <c r="U1071" s="792">
        <f t="shared" si="1097"/>
        <v>0</v>
      </c>
      <c r="V1071" s="792"/>
      <c r="W1071" s="794"/>
      <c r="X1071" s="795">
        <f t="shared" si="1098"/>
        <v>0</v>
      </c>
      <c r="Y1071" s="191"/>
      <c r="Z1071" s="191">
        <f t="shared" si="1099"/>
        <v>0</v>
      </c>
      <c r="AA1071" s="191">
        <f t="shared" si="1100"/>
        <v>0</v>
      </c>
      <c r="AB1071" s="191">
        <f t="shared" si="1101"/>
        <v>0</v>
      </c>
      <c r="AC1071" s="191">
        <f t="shared" si="1102"/>
        <v>0</v>
      </c>
      <c r="AD1071" s="191">
        <f t="shared" ref="AD1071:AE1071" si="1146">$F1071*O1071</f>
        <v>0</v>
      </c>
      <c r="AE1071" s="191">
        <f t="shared" si="1146"/>
        <v>0</v>
      </c>
      <c r="AF1071" s="191">
        <f t="shared" si="1104"/>
        <v>0</v>
      </c>
      <c r="AG1071" s="191">
        <f t="shared" si="1105"/>
        <v>0</v>
      </c>
      <c r="AH1071" s="191">
        <f t="shared" si="1106"/>
        <v>0</v>
      </c>
      <c r="AI1071" s="191"/>
      <c r="AJ1071" s="191"/>
      <c r="AK1071" s="191"/>
    </row>
    <row r="1072" spans="1:37">
      <c r="A1072" s="787" t="str">
        <f t="shared" si="1107"/>
        <v/>
      </c>
      <c r="B1072" s="788" t="b">
        <f>IF(D1071&lt;&gt;"",'PRODUCER INFORMATION '!$V$4)</f>
        <v>0</v>
      </c>
      <c r="C1072" s="789" t="b">
        <f xml:space="preserve"> IF(D1071&lt;&gt;"",'PRODUCER INFORMATION '!$Q$6)</f>
        <v>0</v>
      </c>
      <c r="D1072" s="786"/>
      <c r="E1072" s="790"/>
      <c r="F1072" s="791"/>
      <c r="G1072" s="792"/>
      <c r="H1072" s="792">
        <f t="shared" si="1090"/>
        <v>0</v>
      </c>
      <c r="I1072" s="792"/>
      <c r="J1072" s="792">
        <f t="shared" si="1091"/>
        <v>0</v>
      </c>
      <c r="K1072" s="792"/>
      <c r="L1072" s="792">
        <f t="shared" si="1092"/>
        <v>0</v>
      </c>
      <c r="M1072" s="792"/>
      <c r="N1072" s="792">
        <f t="shared" si="1093"/>
        <v>0</v>
      </c>
      <c r="O1072" s="793">
        <f t="shared" si="1094"/>
        <v>0</v>
      </c>
      <c r="P1072" s="792"/>
      <c r="Q1072" s="792">
        <f t="shared" si="1095"/>
        <v>0</v>
      </c>
      <c r="R1072" s="792"/>
      <c r="S1072" s="792">
        <f t="shared" si="1096"/>
        <v>0</v>
      </c>
      <c r="T1072" s="792"/>
      <c r="U1072" s="792">
        <f t="shared" si="1097"/>
        <v>0</v>
      </c>
      <c r="V1072" s="792"/>
      <c r="W1072" s="794"/>
      <c r="X1072" s="795">
        <f t="shared" si="1098"/>
        <v>0</v>
      </c>
      <c r="Y1072" s="191"/>
      <c r="Z1072" s="191">
        <f t="shared" si="1099"/>
        <v>0</v>
      </c>
      <c r="AA1072" s="191">
        <f t="shared" si="1100"/>
        <v>0</v>
      </c>
      <c r="AB1072" s="191">
        <f t="shared" si="1101"/>
        <v>0</v>
      </c>
      <c r="AC1072" s="191">
        <f t="shared" si="1102"/>
        <v>0</v>
      </c>
      <c r="AD1072" s="191">
        <f t="shared" ref="AD1072:AE1072" si="1147">$F1072*O1072</f>
        <v>0</v>
      </c>
      <c r="AE1072" s="191">
        <f t="shared" si="1147"/>
        <v>0</v>
      </c>
      <c r="AF1072" s="191">
        <f t="shared" si="1104"/>
        <v>0</v>
      </c>
      <c r="AG1072" s="191">
        <f t="shared" si="1105"/>
        <v>0</v>
      </c>
      <c r="AH1072" s="191">
        <f t="shared" si="1106"/>
        <v>0</v>
      </c>
      <c r="AI1072" s="191"/>
      <c r="AJ1072" s="191"/>
      <c r="AK1072" s="191"/>
    </row>
    <row r="1073" spans="1:37">
      <c r="A1073" s="787" t="str">
        <f t="shared" si="1107"/>
        <v/>
      </c>
      <c r="B1073" s="788" t="b">
        <f>IF(D1072&lt;&gt;"",'PRODUCER INFORMATION '!$V$4)</f>
        <v>0</v>
      </c>
      <c r="C1073" s="789" t="b">
        <f xml:space="preserve"> IF(D1072&lt;&gt;"",'PRODUCER INFORMATION '!$Q$6)</f>
        <v>0</v>
      </c>
      <c r="D1073" s="786"/>
      <c r="E1073" s="790"/>
      <c r="F1073" s="791"/>
      <c r="G1073" s="792"/>
      <c r="H1073" s="792">
        <f t="shared" si="1090"/>
        <v>0</v>
      </c>
      <c r="I1073" s="792"/>
      <c r="J1073" s="792">
        <f t="shared" si="1091"/>
        <v>0</v>
      </c>
      <c r="K1073" s="792"/>
      <c r="L1073" s="792">
        <f t="shared" si="1092"/>
        <v>0</v>
      </c>
      <c r="M1073" s="792"/>
      <c r="N1073" s="792">
        <f t="shared" si="1093"/>
        <v>0</v>
      </c>
      <c r="O1073" s="793">
        <f t="shared" si="1094"/>
        <v>0</v>
      </c>
      <c r="P1073" s="792"/>
      <c r="Q1073" s="792">
        <f t="shared" si="1095"/>
        <v>0</v>
      </c>
      <c r="R1073" s="792"/>
      <c r="S1073" s="792">
        <f t="shared" si="1096"/>
        <v>0</v>
      </c>
      <c r="T1073" s="792"/>
      <c r="U1073" s="792">
        <f t="shared" si="1097"/>
        <v>0</v>
      </c>
      <c r="V1073" s="792"/>
      <c r="W1073" s="794"/>
      <c r="X1073" s="795">
        <f t="shared" si="1098"/>
        <v>0</v>
      </c>
      <c r="Y1073" s="191"/>
      <c r="Z1073" s="191">
        <f t="shared" si="1099"/>
        <v>0</v>
      </c>
      <c r="AA1073" s="191">
        <f t="shared" si="1100"/>
        <v>0</v>
      </c>
      <c r="AB1073" s="191">
        <f t="shared" si="1101"/>
        <v>0</v>
      </c>
      <c r="AC1073" s="191">
        <f t="shared" si="1102"/>
        <v>0</v>
      </c>
      <c r="AD1073" s="191">
        <f t="shared" ref="AD1073:AE1073" si="1148">$F1073*O1073</f>
        <v>0</v>
      </c>
      <c r="AE1073" s="191">
        <f t="shared" si="1148"/>
        <v>0</v>
      </c>
      <c r="AF1073" s="191">
        <f t="shared" si="1104"/>
        <v>0</v>
      </c>
      <c r="AG1073" s="191">
        <f t="shared" si="1105"/>
        <v>0</v>
      </c>
      <c r="AH1073" s="191">
        <f t="shared" si="1106"/>
        <v>0</v>
      </c>
      <c r="AI1073" s="191"/>
      <c r="AJ1073" s="191"/>
      <c r="AK1073" s="191"/>
    </row>
    <row r="1074" spans="1:37">
      <c r="A1074" s="787" t="str">
        <f t="shared" si="1107"/>
        <v/>
      </c>
      <c r="B1074" s="788" t="b">
        <f>IF(D1073&lt;&gt;"",'PRODUCER INFORMATION '!$V$4)</f>
        <v>0</v>
      </c>
      <c r="C1074" s="789" t="b">
        <f xml:space="preserve"> IF(D1073&lt;&gt;"",'PRODUCER INFORMATION '!$Q$6)</f>
        <v>0</v>
      </c>
      <c r="D1074" s="786"/>
      <c r="E1074" s="790"/>
      <c r="F1074" s="791"/>
      <c r="G1074" s="792"/>
      <c r="H1074" s="792">
        <f t="shared" si="1090"/>
        <v>0</v>
      </c>
      <c r="I1074" s="792"/>
      <c r="J1074" s="792">
        <f t="shared" si="1091"/>
        <v>0</v>
      </c>
      <c r="K1074" s="792"/>
      <c r="L1074" s="792">
        <f t="shared" si="1092"/>
        <v>0</v>
      </c>
      <c r="M1074" s="792"/>
      <c r="N1074" s="792">
        <f t="shared" si="1093"/>
        <v>0</v>
      </c>
      <c r="O1074" s="793">
        <f t="shared" si="1094"/>
        <v>0</v>
      </c>
      <c r="P1074" s="792"/>
      <c r="Q1074" s="792">
        <f t="shared" si="1095"/>
        <v>0</v>
      </c>
      <c r="R1074" s="792"/>
      <c r="S1074" s="792">
        <f t="shared" si="1096"/>
        <v>0</v>
      </c>
      <c r="T1074" s="792"/>
      <c r="U1074" s="792">
        <f t="shared" si="1097"/>
        <v>0</v>
      </c>
      <c r="V1074" s="792"/>
      <c r="W1074" s="794"/>
      <c r="X1074" s="795">
        <f t="shared" si="1098"/>
        <v>0</v>
      </c>
      <c r="Y1074" s="191"/>
      <c r="Z1074" s="191">
        <f t="shared" si="1099"/>
        <v>0</v>
      </c>
      <c r="AA1074" s="191">
        <f t="shared" si="1100"/>
        <v>0</v>
      </c>
      <c r="AB1074" s="191">
        <f t="shared" si="1101"/>
        <v>0</v>
      </c>
      <c r="AC1074" s="191">
        <f t="shared" si="1102"/>
        <v>0</v>
      </c>
      <c r="AD1074" s="191">
        <f t="shared" ref="AD1074:AE1074" si="1149">$F1074*O1074</f>
        <v>0</v>
      </c>
      <c r="AE1074" s="191">
        <f t="shared" si="1149"/>
        <v>0</v>
      </c>
      <c r="AF1074" s="191">
        <f t="shared" si="1104"/>
        <v>0</v>
      </c>
      <c r="AG1074" s="191">
        <f t="shared" si="1105"/>
        <v>0</v>
      </c>
      <c r="AH1074" s="191">
        <f t="shared" si="1106"/>
        <v>0</v>
      </c>
      <c r="AI1074" s="191"/>
      <c r="AJ1074" s="191"/>
      <c r="AK1074" s="191"/>
    </row>
    <row r="1075" spans="1:37">
      <c r="A1075" s="787" t="str">
        <f t="shared" si="1107"/>
        <v/>
      </c>
      <c r="B1075" s="788" t="b">
        <f>IF(D1074&lt;&gt;"",'PRODUCER INFORMATION '!$V$4)</f>
        <v>0</v>
      </c>
      <c r="C1075" s="789" t="b">
        <f xml:space="preserve"> IF(D1074&lt;&gt;"",'PRODUCER INFORMATION '!$Q$6)</f>
        <v>0</v>
      </c>
      <c r="D1075" s="786"/>
      <c r="E1075" s="790"/>
      <c r="F1075" s="791"/>
      <c r="G1075" s="792"/>
      <c r="H1075" s="792">
        <f t="shared" si="1090"/>
        <v>0</v>
      </c>
      <c r="I1075" s="792"/>
      <c r="J1075" s="792">
        <f t="shared" si="1091"/>
        <v>0</v>
      </c>
      <c r="K1075" s="792"/>
      <c r="L1075" s="792">
        <f t="shared" si="1092"/>
        <v>0</v>
      </c>
      <c r="M1075" s="792"/>
      <c r="N1075" s="792">
        <f t="shared" si="1093"/>
        <v>0</v>
      </c>
      <c r="O1075" s="793">
        <f t="shared" si="1094"/>
        <v>0</v>
      </c>
      <c r="P1075" s="792"/>
      <c r="Q1075" s="792">
        <f t="shared" si="1095"/>
        <v>0</v>
      </c>
      <c r="R1075" s="792"/>
      <c r="S1075" s="792">
        <f t="shared" si="1096"/>
        <v>0</v>
      </c>
      <c r="T1075" s="792"/>
      <c r="U1075" s="792">
        <f t="shared" si="1097"/>
        <v>0</v>
      </c>
      <c r="V1075" s="792"/>
      <c r="W1075" s="794"/>
      <c r="X1075" s="795">
        <f t="shared" si="1098"/>
        <v>0</v>
      </c>
      <c r="Y1075" s="191"/>
      <c r="Z1075" s="191">
        <f t="shared" si="1099"/>
        <v>0</v>
      </c>
      <c r="AA1075" s="191">
        <f t="shared" si="1100"/>
        <v>0</v>
      </c>
      <c r="AB1075" s="191">
        <f t="shared" si="1101"/>
        <v>0</v>
      </c>
      <c r="AC1075" s="191">
        <f t="shared" si="1102"/>
        <v>0</v>
      </c>
      <c r="AD1075" s="191">
        <f t="shared" ref="AD1075:AE1075" si="1150">$F1075*O1075</f>
        <v>0</v>
      </c>
      <c r="AE1075" s="191">
        <f t="shared" si="1150"/>
        <v>0</v>
      </c>
      <c r="AF1075" s="191">
        <f t="shared" si="1104"/>
        <v>0</v>
      </c>
      <c r="AG1075" s="191">
        <f t="shared" si="1105"/>
        <v>0</v>
      </c>
      <c r="AH1075" s="191">
        <f t="shared" si="1106"/>
        <v>0</v>
      </c>
      <c r="AI1075" s="191"/>
      <c r="AJ1075" s="191"/>
      <c r="AK1075" s="191"/>
    </row>
    <row r="1076" spans="1:37">
      <c r="A1076" s="787" t="str">
        <f t="shared" si="1107"/>
        <v/>
      </c>
      <c r="B1076" s="788" t="b">
        <f>IF(D1075&lt;&gt;"",'PRODUCER INFORMATION '!$V$4)</f>
        <v>0</v>
      </c>
      <c r="C1076" s="789" t="b">
        <f xml:space="preserve"> IF(D1075&lt;&gt;"",'PRODUCER INFORMATION '!$Q$6)</f>
        <v>0</v>
      </c>
      <c r="D1076" s="786"/>
      <c r="E1076" s="790"/>
      <c r="F1076" s="791"/>
      <c r="G1076" s="792"/>
      <c r="H1076" s="792">
        <f t="shared" si="1090"/>
        <v>0</v>
      </c>
      <c r="I1076" s="792"/>
      <c r="J1076" s="792">
        <f t="shared" si="1091"/>
        <v>0</v>
      </c>
      <c r="K1076" s="792"/>
      <c r="L1076" s="792">
        <f t="shared" si="1092"/>
        <v>0</v>
      </c>
      <c r="M1076" s="792"/>
      <c r="N1076" s="792">
        <f t="shared" si="1093"/>
        <v>0</v>
      </c>
      <c r="O1076" s="793">
        <f t="shared" si="1094"/>
        <v>0</v>
      </c>
      <c r="P1076" s="792"/>
      <c r="Q1076" s="792">
        <f t="shared" si="1095"/>
        <v>0</v>
      </c>
      <c r="R1076" s="792"/>
      <c r="S1076" s="792">
        <f t="shared" si="1096"/>
        <v>0</v>
      </c>
      <c r="T1076" s="792"/>
      <c r="U1076" s="792">
        <f t="shared" si="1097"/>
        <v>0</v>
      </c>
      <c r="V1076" s="792"/>
      <c r="W1076" s="794"/>
      <c r="X1076" s="795">
        <f t="shared" si="1098"/>
        <v>0</v>
      </c>
      <c r="Y1076" s="191"/>
      <c r="Z1076" s="191">
        <f t="shared" si="1099"/>
        <v>0</v>
      </c>
      <c r="AA1076" s="191">
        <f t="shared" si="1100"/>
        <v>0</v>
      </c>
      <c r="AB1076" s="191">
        <f t="shared" si="1101"/>
        <v>0</v>
      </c>
      <c r="AC1076" s="191">
        <f t="shared" si="1102"/>
        <v>0</v>
      </c>
      <c r="AD1076" s="191">
        <f t="shared" ref="AD1076:AE1076" si="1151">$F1076*O1076</f>
        <v>0</v>
      </c>
      <c r="AE1076" s="191">
        <f t="shared" si="1151"/>
        <v>0</v>
      </c>
      <c r="AF1076" s="191">
        <f t="shared" si="1104"/>
        <v>0</v>
      </c>
      <c r="AG1076" s="191">
        <f t="shared" si="1105"/>
        <v>0</v>
      </c>
      <c r="AH1076" s="191">
        <f t="shared" si="1106"/>
        <v>0</v>
      </c>
      <c r="AI1076" s="191"/>
      <c r="AJ1076" s="191"/>
      <c r="AK1076" s="191"/>
    </row>
    <row r="1077" spans="1:37">
      <c r="A1077" s="787" t="str">
        <f t="shared" si="1107"/>
        <v/>
      </c>
      <c r="B1077" s="788" t="b">
        <f>IF(D1076&lt;&gt;"",'PRODUCER INFORMATION '!$V$4)</f>
        <v>0</v>
      </c>
      <c r="C1077" s="789" t="b">
        <f xml:space="preserve"> IF(D1076&lt;&gt;"",'PRODUCER INFORMATION '!$Q$6)</f>
        <v>0</v>
      </c>
      <c r="D1077" s="786"/>
      <c r="E1077" s="790"/>
      <c r="F1077" s="791"/>
      <c r="G1077" s="792"/>
      <c r="H1077" s="792">
        <f t="shared" si="1090"/>
        <v>0</v>
      </c>
      <c r="I1077" s="792"/>
      <c r="J1077" s="792">
        <f t="shared" si="1091"/>
        <v>0</v>
      </c>
      <c r="K1077" s="792"/>
      <c r="L1077" s="792">
        <f t="shared" si="1092"/>
        <v>0</v>
      </c>
      <c r="M1077" s="792"/>
      <c r="N1077" s="792">
        <f t="shared" si="1093"/>
        <v>0</v>
      </c>
      <c r="O1077" s="793">
        <f t="shared" si="1094"/>
        <v>0</v>
      </c>
      <c r="P1077" s="792"/>
      <c r="Q1077" s="792">
        <f t="shared" si="1095"/>
        <v>0</v>
      </c>
      <c r="R1077" s="792"/>
      <c r="S1077" s="792">
        <f t="shared" si="1096"/>
        <v>0</v>
      </c>
      <c r="T1077" s="792"/>
      <c r="U1077" s="792">
        <f t="shared" si="1097"/>
        <v>0</v>
      </c>
      <c r="V1077" s="792"/>
      <c r="W1077" s="794"/>
      <c r="X1077" s="795">
        <f t="shared" si="1098"/>
        <v>0</v>
      </c>
      <c r="Y1077" s="191"/>
      <c r="Z1077" s="191">
        <f t="shared" si="1099"/>
        <v>0</v>
      </c>
      <c r="AA1077" s="191">
        <f t="shared" si="1100"/>
        <v>0</v>
      </c>
      <c r="AB1077" s="191">
        <f t="shared" si="1101"/>
        <v>0</v>
      </c>
      <c r="AC1077" s="191">
        <f t="shared" si="1102"/>
        <v>0</v>
      </c>
      <c r="AD1077" s="191">
        <f t="shared" ref="AD1077:AE1077" si="1152">$F1077*O1077</f>
        <v>0</v>
      </c>
      <c r="AE1077" s="191">
        <f t="shared" si="1152"/>
        <v>0</v>
      </c>
      <c r="AF1077" s="191">
        <f t="shared" si="1104"/>
        <v>0</v>
      </c>
      <c r="AG1077" s="191">
        <f t="shared" si="1105"/>
        <v>0</v>
      </c>
      <c r="AH1077" s="191">
        <f t="shared" si="1106"/>
        <v>0</v>
      </c>
      <c r="AI1077" s="191"/>
      <c r="AJ1077" s="191"/>
      <c r="AK1077" s="191"/>
    </row>
    <row r="1078" spans="1:37">
      <c r="A1078" s="787" t="str">
        <f t="shared" si="1107"/>
        <v/>
      </c>
      <c r="B1078" s="788" t="b">
        <f>IF(D1077&lt;&gt;"",'PRODUCER INFORMATION '!$V$4)</f>
        <v>0</v>
      </c>
      <c r="C1078" s="789" t="b">
        <f xml:space="preserve"> IF(D1077&lt;&gt;"",'PRODUCER INFORMATION '!$Q$6)</f>
        <v>0</v>
      </c>
      <c r="D1078" s="786"/>
      <c r="E1078" s="790"/>
      <c r="F1078" s="791"/>
      <c r="G1078" s="792"/>
      <c r="H1078" s="792">
        <f t="shared" si="1090"/>
        <v>0</v>
      </c>
      <c r="I1078" s="792"/>
      <c r="J1078" s="792">
        <f t="shared" si="1091"/>
        <v>0</v>
      </c>
      <c r="K1078" s="792"/>
      <c r="L1078" s="792">
        <f t="shared" si="1092"/>
        <v>0</v>
      </c>
      <c r="M1078" s="792"/>
      <c r="N1078" s="792">
        <f t="shared" si="1093"/>
        <v>0</v>
      </c>
      <c r="O1078" s="793">
        <f t="shared" si="1094"/>
        <v>0</v>
      </c>
      <c r="P1078" s="792"/>
      <c r="Q1078" s="792">
        <f t="shared" si="1095"/>
        <v>0</v>
      </c>
      <c r="R1078" s="792"/>
      <c r="S1078" s="792">
        <f t="shared" si="1096"/>
        <v>0</v>
      </c>
      <c r="T1078" s="792"/>
      <c r="U1078" s="792">
        <f t="shared" si="1097"/>
        <v>0</v>
      </c>
      <c r="V1078" s="792"/>
      <c r="W1078" s="794"/>
      <c r="X1078" s="795">
        <f t="shared" si="1098"/>
        <v>0</v>
      </c>
      <c r="Y1078" s="191"/>
      <c r="Z1078" s="191">
        <f t="shared" si="1099"/>
        <v>0</v>
      </c>
      <c r="AA1078" s="191">
        <f t="shared" si="1100"/>
        <v>0</v>
      </c>
      <c r="AB1078" s="191">
        <f t="shared" si="1101"/>
        <v>0</v>
      </c>
      <c r="AC1078" s="191">
        <f t="shared" si="1102"/>
        <v>0</v>
      </c>
      <c r="AD1078" s="191">
        <f t="shared" ref="AD1078:AE1078" si="1153">$F1078*O1078</f>
        <v>0</v>
      </c>
      <c r="AE1078" s="191">
        <f t="shared" si="1153"/>
        <v>0</v>
      </c>
      <c r="AF1078" s="191">
        <f t="shared" si="1104"/>
        <v>0</v>
      </c>
      <c r="AG1078" s="191">
        <f t="shared" si="1105"/>
        <v>0</v>
      </c>
      <c r="AH1078" s="191">
        <f t="shared" si="1106"/>
        <v>0</v>
      </c>
      <c r="AI1078" s="191"/>
      <c r="AJ1078" s="191"/>
      <c r="AK1078" s="191"/>
    </row>
    <row r="1079" spans="1:37">
      <c r="A1079" s="787" t="str">
        <f t="shared" si="1107"/>
        <v/>
      </c>
      <c r="B1079" s="788" t="b">
        <f>IF(D1078&lt;&gt;"",'PRODUCER INFORMATION '!$V$4)</f>
        <v>0</v>
      </c>
      <c r="C1079" s="789" t="b">
        <f xml:space="preserve"> IF(D1078&lt;&gt;"",'PRODUCER INFORMATION '!$Q$6)</f>
        <v>0</v>
      </c>
      <c r="D1079" s="786"/>
      <c r="E1079" s="790"/>
      <c r="F1079" s="791"/>
      <c r="G1079" s="792"/>
      <c r="H1079" s="792">
        <f t="shared" si="1090"/>
        <v>0</v>
      </c>
      <c r="I1079" s="792"/>
      <c r="J1079" s="792">
        <f t="shared" si="1091"/>
        <v>0</v>
      </c>
      <c r="K1079" s="792"/>
      <c r="L1079" s="792">
        <f t="shared" si="1092"/>
        <v>0</v>
      </c>
      <c r="M1079" s="792"/>
      <c r="N1079" s="792">
        <f t="shared" si="1093"/>
        <v>0</v>
      </c>
      <c r="O1079" s="793">
        <f t="shared" si="1094"/>
        <v>0</v>
      </c>
      <c r="P1079" s="792"/>
      <c r="Q1079" s="792">
        <f t="shared" si="1095"/>
        <v>0</v>
      </c>
      <c r="R1079" s="792"/>
      <c r="S1079" s="792">
        <f t="shared" si="1096"/>
        <v>0</v>
      </c>
      <c r="T1079" s="792"/>
      <c r="U1079" s="792">
        <f t="shared" si="1097"/>
        <v>0</v>
      </c>
      <c r="V1079" s="792"/>
      <c r="W1079" s="794"/>
      <c r="X1079" s="795">
        <f t="shared" si="1098"/>
        <v>0</v>
      </c>
      <c r="Y1079" s="191"/>
      <c r="Z1079" s="191">
        <f t="shared" si="1099"/>
        <v>0</v>
      </c>
      <c r="AA1079" s="191">
        <f t="shared" si="1100"/>
        <v>0</v>
      </c>
      <c r="AB1079" s="191">
        <f t="shared" si="1101"/>
        <v>0</v>
      </c>
      <c r="AC1079" s="191">
        <f t="shared" si="1102"/>
        <v>0</v>
      </c>
      <c r="AD1079" s="191">
        <f t="shared" ref="AD1079:AE1079" si="1154">$F1079*O1079</f>
        <v>0</v>
      </c>
      <c r="AE1079" s="191">
        <f t="shared" si="1154"/>
        <v>0</v>
      </c>
      <c r="AF1079" s="191">
        <f t="shared" si="1104"/>
        <v>0</v>
      </c>
      <c r="AG1079" s="191">
        <f t="shared" si="1105"/>
        <v>0</v>
      </c>
      <c r="AH1079" s="191">
        <f t="shared" si="1106"/>
        <v>0</v>
      </c>
      <c r="AI1079" s="191"/>
      <c r="AJ1079" s="191"/>
      <c r="AK1079" s="191"/>
    </row>
    <row r="1080" spans="1:37">
      <c r="A1080" s="787" t="str">
        <f t="shared" si="1107"/>
        <v/>
      </c>
      <c r="B1080" s="788" t="b">
        <f>IF(D1079&lt;&gt;"",'PRODUCER INFORMATION '!$V$4)</f>
        <v>0</v>
      </c>
      <c r="C1080" s="789" t="b">
        <f xml:space="preserve"> IF(D1079&lt;&gt;"",'PRODUCER INFORMATION '!$Q$6)</f>
        <v>0</v>
      </c>
      <c r="D1080" s="786"/>
      <c r="E1080" s="790"/>
      <c r="F1080" s="791"/>
      <c r="G1080" s="792"/>
      <c r="H1080" s="792">
        <f t="shared" si="1090"/>
        <v>0</v>
      </c>
      <c r="I1080" s="792"/>
      <c r="J1080" s="792">
        <f t="shared" si="1091"/>
        <v>0</v>
      </c>
      <c r="K1080" s="792"/>
      <c r="L1080" s="792">
        <f t="shared" si="1092"/>
        <v>0</v>
      </c>
      <c r="M1080" s="792"/>
      <c r="N1080" s="792">
        <f t="shared" si="1093"/>
        <v>0</v>
      </c>
      <c r="O1080" s="793">
        <f t="shared" si="1094"/>
        <v>0</v>
      </c>
      <c r="P1080" s="792"/>
      <c r="Q1080" s="792">
        <f t="shared" si="1095"/>
        <v>0</v>
      </c>
      <c r="R1080" s="792"/>
      <c r="S1080" s="792">
        <f t="shared" si="1096"/>
        <v>0</v>
      </c>
      <c r="T1080" s="792"/>
      <c r="U1080" s="792">
        <f t="shared" si="1097"/>
        <v>0</v>
      </c>
      <c r="V1080" s="792"/>
      <c r="W1080" s="794"/>
      <c r="X1080" s="795">
        <f t="shared" si="1098"/>
        <v>0</v>
      </c>
      <c r="Y1080" s="191"/>
      <c r="Z1080" s="191">
        <f t="shared" si="1099"/>
        <v>0</v>
      </c>
      <c r="AA1080" s="191">
        <f t="shared" si="1100"/>
        <v>0</v>
      </c>
      <c r="AB1080" s="191">
        <f t="shared" si="1101"/>
        <v>0</v>
      </c>
      <c r="AC1080" s="191">
        <f t="shared" si="1102"/>
        <v>0</v>
      </c>
      <c r="AD1080" s="191">
        <f t="shared" ref="AD1080:AE1080" si="1155">$F1080*O1080</f>
        <v>0</v>
      </c>
      <c r="AE1080" s="191">
        <f t="shared" si="1155"/>
        <v>0</v>
      </c>
      <c r="AF1080" s="191">
        <f t="shared" si="1104"/>
        <v>0</v>
      </c>
      <c r="AG1080" s="191">
        <f t="shared" si="1105"/>
        <v>0</v>
      </c>
      <c r="AH1080" s="191">
        <f t="shared" si="1106"/>
        <v>0</v>
      </c>
      <c r="AI1080" s="191"/>
      <c r="AJ1080" s="191"/>
      <c r="AK1080" s="191"/>
    </row>
    <row r="1081" spans="1:37">
      <c r="A1081" s="787" t="str">
        <f t="shared" si="1107"/>
        <v/>
      </c>
      <c r="B1081" s="788" t="b">
        <f>IF(D1080&lt;&gt;"",'PRODUCER INFORMATION '!$V$4)</f>
        <v>0</v>
      </c>
      <c r="C1081" s="789" t="b">
        <f xml:space="preserve"> IF(D1080&lt;&gt;"",'PRODUCER INFORMATION '!$Q$6)</f>
        <v>0</v>
      </c>
      <c r="D1081" s="786"/>
      <c r="E1081" s="790"/>
      <c r="F1081" s="791"/>
      <c r="G1081" s="792"/>
      <c r="H1081" s="792">
        <f t="shared" si="1090"/>
        <v>0</v>
      </c>
      <c r="I1081" s="792"/>
      <c r="J1081" s="792">
        <f t="shared" si="1091"/>
        <v>0</v>
      </c>
      <c r="K1081" s="792"/>
      <c r="L1081" s="792">
        <f t="shared" si="1092"/>
        <v>0</v>
      </c>
      <c r="M1081" s="792"/>
      <c r="N1081" s="792">
        <f t="shared" si="1093"/>
        <v>0</v>
      </c>
      <c r="O1081" s="793">
        <f t="shared" si="1094"/>
        <v>0</v>
      </c>
      <c r="P1081" s="792"/>
      <c r="Q1081" s="792">
        <f t="shared" si="1095"/>
        <v>0</v>
      </c>
      <c r="R1081" s="792"/>
      <c r="S1081" s="792">
        <f t="shared" si="1096"/>
        <v>0</v>
      </c>
      <c r="T1081" s="792"/>
      <c r="U1081" s="792">
        <f t="shared" si="1097"/>
        <v>0</v>
      </c>
      <c r="V1081" s="792"/>
      <c r="W1081" s="794"/>
      <c r="X1081" s="795">
        <f t="shared" si="1098"/>
        <v>0</v>
      </c>
      <c r="Y1081" s="191"/>
      <c r="Z1081" s="191">
        <f t="shared" si="1099"/>
        <v>0</v>
      </c>
      <c r="AA1081" s="191">
        <f t="shared" si="1100"/>
        <v>0</v>
      </c>
      <c r="AB1081" s="191">
        <f t="shared" si="1101"/>
        <v>0</v>
      </c>
      <c r="AC1081" s="191">
        <f t="shared" si="1102"/>
        <v>0</v>
      </c>
      <c r="AD1081" s="191">
        <f t="shared" ref="AD1081:AE1081" si="1156">$F1081*O1081</f>
        <v>0</v>
      </c>
      <c r="AE1081" s="191">
        <f t="shared" si="1156"/>
        <v>0</v>
      </c>
      <c r="AF1081" s="191">
        <f t="shared" si="1104"/>
        <v>0</v>
      </c>
      <c r="AG1081" s="191">
        <f t="shared" si="1105"/>
        <v>0</v>
      </c>
      <c r="AH1081" s="191">
        <f t="shared" si="1106"/>
        <v>0</v>
      </c>
      <c r="AI1081" s="191"/>
      <c r="AJ1081" s="191"/>
      <c r="AK1081" s="191"/>
    </row>
    <row r="1082" spans="1:37">
      <c r="A1082" s="787" t="str">
        <f t="shared" si="1107"/>
        <v/>
      </c>
      <c r="B1082" s="788" t="b">
        <f>IF(D1081&lt;&gt;"",'PRODUCER INFORMATION '!$V$4)</f>
        <v>0</v>
      </c>
      <c r="C1082" s="789" t="b">
        <f xml:space="preserve"> IF(D1081&lt;&gt;"",'PRODUCER INFORMATION '!$Q$6)</f>
        <v>0</v>
      </c>
      <c r="D1082" s="786"/>
      <c r="E1082" s="790"/>
      <c r="F1082" s="791"/>
      <c r="G1082" s="792"/>
      <c r="H1082" s="792">
        <f t="shared" si="1090"/>
        <v>0</v>
      </c>
      <c r="I1082" s="792"/>
      <c r="J1082" s="792">
        <f t="shared" si="1091"/>
        <v>0</v>
      </c>
      <c r="K1082" s="792"/>
      <c r="L1082" s="792">
        <f t="shared" si="1092"/>
        <v>0</v>
      </c>
      <c r="M1082" s="792"/>
      <c r="N1082" s="792">
        <f t="shared" si="1093"/>
        <v>0</v>
      </c>
      <c r="O1082" s="793">
        <f t="shared" si="1094"/>
        <v>0</v>
      </c>
      <c r="P1082" s="792"/>
      <c r="Q1082" s="792">
        <f t="shared" si="1095"/>
        <v>0</v>
      </c>
      <c r="R1082" s="792"/>
      <c r="S1082" s="792">
        <f t="shared" si="1096"/>
        <v>0</v>
      </c>
      <c r="T1082" s="792"/>
      <c r="U1082" s="792">
        <f t="shared" si="1097"/>
        <v>0</v>
      </c>
      <c r="V1082" s="792"/>
      <c r="W1082" s="794"/>
      <c r="X1082" s="795">
        <f t="shared" si="1098"/>
        <v>0</v>
      </c>
      <c r="Y1082" s="191"/>
      <c r="Z1082" s="191">
        <f t="shared" si="1099"/>
        <v>0</v>
      </c>
      <c r="AA1082" s="191">
        <f t="shared" si="1100"/>
        <v>0</v>
      </c>
      <c r="AB1082" s="191">
        <f t="shared" si="1101"/>
        <v>0</v>
      </c>
      <c r="AC1082" s="191">
        <f t="shared" si="1102"/>
        <v>0</v>
      </c>
      <c r="AD1082" s="191">
        <f t="shared" ref="AD1082:AE1082" si="1157">$F1082*O1082</f>
        <v>0</v>
      </c>
      <c r="AE1082" s="191">
        <f t="shared" si="1157"/>
        <v>0</v>
      </c>
      <c r="AF1082" s="191">
        <f t="shared" si="1104"/>
        <v>0</v>
      </c>
      <c r="AG1082" s="191">
        <f t="shared" si="1105"/>
        <v>0</v>
      </c>
      <c r="AH1082" s="191">
        <f t="shared" si="1106"/>
        <v>0</v>
      </c>
      <c r="AI1082" s="191"/>
      <c r="AJ1082" s="191"/>
      <c r="AK1082" s="191"/>
    </row>
    <row r="1083" spans="1:37">
      <c r="A1083" s="787" t="str">
        <f t="shared" si="1107"/>
        <v/>
      </c>
      <c r="B1083" s="788" t="b">
        <f>IF(D1082&lt;&gt;"",'PRODUCER INFORMATION '!$V$4)</f>
        <v>0</v>
      </c>
      <c r="C1083" s="789" t="b">
        <f xml:space="preserve"> IF(D1082&lt;&gt;"",'PRODUCER INFORMATION '!$Q$6)</f>
        <v>0</v>
      </c>
      <c r="D1083" s="786"/>
      <c r="E1083" s="790"/>
      <c r="F1083" s="791"/>
      <c r="G1083" s="792"/>
      <c r="H1083" s="792">
        <f t="shared" si="1090"/>
        <v>0</v>
      </c>
      <c r="I1083" s="792"/>
      <c r="J1083" s="792">
        <f t="shared" si="1091"/>
        <v>0</v>
      </c>
      <c r="K1083" s="792"/>
      <c r="L1083" s="792">
        <f t="shared" si="1092"/>
        <v>0</v>
      </c>
      <c r="M1083" s="792"/>
      <c r="N1083" s="792">
        <f t="shared" si="1093"/>
        <v>0</v>
      </c>
      <c r="O1083" s="793">
        <f t="shared" si="1094"/>
        <v>0</v>
      </c>
      <c r="P1083" s="792"/>
      <c r="Q1083" s="792">
        <f t="shared" si="1095"/>
        <v>0</v>
      </c>
      <c r="R1083" s="792"/>
      <c r="S1083" s="792">
        <f t="shared" si="1096"/>
        <v>0</v>
      </c>
      <c r="T1083" s="792"/>
      <c r="U1083" s="792">
        <f t="shared" si="1097"/>
        <v>0</v>
      </c>
      <c r="V1083" s="792"/>
      <c r="W1083" s="794"/>
      <c r="X1083" s="795">
        <f t="shared" si="1098"/>
        <v>0</v>
      </c>
      <c r="Y1083" s="191"/>
      <c r="Z1083" s="191">
        <f t="shared" si="1099"/>
        <v>0</v>
      </c>
      <c r="AA1083" s="191">
        <f t="shared" si="1100"/>
        <v>0</v>
      </c>
      <c r="AB1083" s="191">
        <f t="shared" si="1101"/>
        <v>0</v>
      </c>
      <c r="AC1083" s="191">
        <f t="shared" si="1102"/>
        <v>0</v>
      </c>
      <c r="AD1083" s="191">
        <f t="shared" ref="AD1083:AE1083" si="1158">$F1083*O1083</f>
        <v>0</v>
      </c>
      <c r="AE1083" s="191">
        <f t="shared" si="1158"/>
        <v>0</v>
      </c>
      <c r="AF1083" s="191">
        <f t="shared" si="1104"/>
        <v>0</v>
      </c>
      <c r="AG1083" s="191">
        <f t="shared" si="1105"/>
        <v>0</v>
      </c>
      <c r="AH1083" s="191">
        <f t="shared" si="1106"/>
        <v>0</v>
      </c>
      <c r="AI1083" s="191"/>
      <c r="AJ1083" s="191"/>
      <c r="AK1083" s="191"/>
    </row>
    <row r="1084" spans="1:37">
      <c r="A1084" s="787" t="str">
        <f t="shared" si="1107"/>
        <v/>
      </c>
      <c r="B1084" s="788" t="b">
        <f>IF(D1083&lt;&gt;"",'PRODUCER INFORMATION '!$V$4)</f>
        <v>0</v>
      </c>
      <c r="C1084" s="789" t="b">
        <f xml:space="preserve"> IF(D1083&lt;&gt;"",'PRODUCER INFORMATION '!$Q$6)</f>
        <v>0</v>
      </c>
      <c r="D1084" s="786"/>
      <c r="E1084" s="790"/>
      <c r="F1084" s="791"/>
      <c r="G1084" s="792"/>
      <c r="H1084" s="792">
        <f t="shared" si="1090"/>
        <v>0</v>
      </c>
      <c r="I1084" s="792"/>
      <c r="J1084" s="792">
        <f t="shared" si="1091"/>
        <v>0</v>
      </c>
      <c r="K1084" s="792"/>
      <c r="L1084" s="792">
        <f t="shared" si="1092"/>
        <v>0</v>
      </c>
      <c r="M1084" s="792"/>
      <c r="N1084" s="792">
        <f t="shared" si="1093"/>
        <v>0</v>
      </c>
      <c r="O1084" s="793">
        <f t="shared" si="1094"/>
        <v>0</v>
      </c>
      <c r="P1084" s="792"/>
      <c r="Q1084" s="792">
        <f t="shared" si="1095"/>
        <v>0</v>
      </c>
      <c r="R1084" s="792"/>
      <c r="S1084" s="792">
        <f t="shared" si="1096"/>
        <v>0</v>
      </c>
      <c r="T1084" s="792"/>
      <c r="U1084" s="792">
        <f t="shared" si="1097"/>
        <v>0</v>
      </c>
      <c r="V1084" s="792"/>
      <c r="W1084" s="794"/>
      <c r="X1084" s="795">
        <f t="shared" si="1098"/>
        <v>0</v>
      </c>
      <c r="Y1084" s="191"/>
      <c r="Z1084" s="191">
        <f t="shared" si="1099"/>
        <v>0</v>
      </c>
      <c r="AA1084" s="191">
        <f t="shared" si="1100"/>
        <v>0</v>
      </c>
      <c r="AB1084" s="191">
        <f t="shared" si="1101"/>
        <v>0</v>
      </c>
      <c r="AC1084" s="191">
        <f t="shared" si="1102"/>
        <v>0</v>
      </c>
      <c r="AD1084" s="191">
        <f t="shared" ref="AD1084:AE1084" si="1159">$F1084*O1084</f>
        <v>0</v>
      </c>
      <c r="AE1084" s="191">
        <f t="shared" si="1159"/>
        <v>0</v>
      </c>
      <c r="AF1084" s="191">
        <f t="shared" si="1104"/>
        <v>0</v>
      </c>
      <c r="AG1084" s="191">
        <f t="shared" si="1105"/>
        <v>0</v>
      </c>
      <c r="AH1084" s="191">
        <f t="shared" si="1106"/>
        <v>0</v>
      </c>
      <c r="AI1084" s="191"/>
      <c r="AJ1084" s="191"/>
      <c r="AK1084" s="191"/>
    </row>
    <row r="1085" spans="1:37">
      <c r="A1085" s="787" t="str">
        <f t="shared" si="1107"/>
        <v/>
      </c>
      <c r="B1085" s="788" t="b">
        <f>IF(D1084&lt;&gt;"",'PRODUCER INFORMATION '!$V$4)</f>
        <v>0</v>
      </c>
      <c r="C1085" s="789" t="b">
        <f xml:space="preserve"> IF(D1084&lt;&gt;"",'PRODUCER INFORMATION '!$Q$6)</f>
        <v>0</v>
      </c>
      <c r="D1085" s="786"/>
      <c r="E1085" s="790"/>
      <c r="F1085" s="791"/>
      <c r="G1085" s="792"/>
      <c r="H1085" s="792">
        <f t="shared" si="1090"/>
        <v>0</v>
      </c>
      <c r="I1085" s="792"/>
      <c r="J1085" s="792">
        <f t="shared" si="1091"/>
        <v>0</v>
      </c>
      <c r="K1085" s="792"/>
      <c r="L1085" s="792">
        <f t="shared" si="1092"/>
        <v>0</v>
      </c>
      <c r="M1085" s="792"/>
      <c r="N1085" s="792">
        <f t="shared" si="1093"/>
        <v>0</v>
      </c>
      <c r="O1085" s="793">
        <f t="shared" si="1094"/>
        <v>0</v>
      </c>
      <c r="P1085" s="792"/>
      <c r="Q1085" s="792">
        <f t="shared" si="1095"/>
        <v>0</v>
      </c>
      <c r="R1085" s="792"/>
      <c r="S1085" s="792">
        <f t="shared" si="1096"/>
        <v>0</v>
      </c>
      <c r="T1085" s="792"/>
      <c r="U1085" s="792">
        <f t="shared" si="1097"/>
        <v>0</v>
      </c>
      <c r="V1085" s="792"/>
      <c r="W1085" s="794"/>
      <c r="X1085" s="795">
        <f t="shared" si="1098"/>
        <v>0</v>
      </c>
      <c r="Y1085" s="191"/>
      <c r="Z1085" s="191">
        <f t="shared" si="1099"/>
        <v>0</v>
      </c>
      <c r="AA1085" s="191">
        <f t="shared" si="1100"/>
        <v>0</v>
      </c>
      <c r="AB1085" s="191">
        <f t="shared" si="1101"/>
        <v>0</v>
      </c>
      <c r="AC1085" s="191">
        <f t="shared" si="1102"/>
        <v>0</v>
      </c>
      <c r="AD1085" s="191">
        <f t="shared" ref="AD1085:AE1085" si="1160">$F1085*O1085</f>
        <v>0</v>
      </c>
      <c r="AE1085" s="191">
        <f t="shared" si="1160"/>
        <v>0</v>
      </c>
      <c r="AF1085" s="191">
        <f t="shared" si="1104"/>
        <v>0</v>
      </c>
      <c r="AG1085" s="191">
        <f t="shared" si="1105"/>
        <v>0</v>
      </c>
      <c r="AH1085" s="191">
        <f t="shared" si="1106"/>
        <v>0</v>
      </c>
      <c r="AI1085" s="191"/>
      <c r="AJ1085" s="191"/>
      <c r="AK1085" s="191"/>
    </row>
    <row r="1086" spans="1:37">
      <c r="A1086" s="787" t="str">
        <f t="shared" si="1107"/>
        <v/>
      </c>
      <c r="B1086" s="788" t="b">
        <f>IF(D1085&lt;&gt;"",'PRODUCER INFORMATION '!$V$4)</f>
        <v>0</v>
      </c>
      <c r="C1086" s="789" t="b">
        <f xml:space="preserve"> IF(D1085&lt;&gt;"",'PRODUCER INFORMATION '!$Q$6)</f>
        <v>0</v>
      </c>
      <c r="D1086" s="786"/>
      <c r="E1086" s="790"/>
      <c r="F1086" s="791"/>
      <c r="G1086" s="792"/>
      <c r="H1086" s="792">
        <f t="shared" si="1090"/>
        <v>0</v>
      </c>
      <c r="I1086" s="792"/>
      <c r="J1086" s="792">
        <f t="shared" si="1091"/>
        <v>0</v>
      </c>
      <c r="K1086" s="792"/>
      <c r="L1086" s="792">
        <f t="shared" si="1092"/>
        <v>0</v>
      </c>
      <c r="M1086" s="792"/>
      <c r="N1086" s="792">
        <f t="shared" si="1093"/>
        <v>0</v>
      </c>
      <c r="O1086" s="793">
        <f t="shared" si="1094"/>
        <v>0</v>
      </c>
      <c r="P1086" s="792"/>
      <c r="Q1086" s="792">
        <f t="shared" si="1095"/>
        <v>0</v>
      </c>
      <c r="R1086" s="792"/>
      <c r="S1086" s="792">
        <f t="shared" si="1096"/>
        <v>0</v>
      </c>
      <c r="T1086" s="792"/>
      <c r="U1086" s="792">
        <f t="shared" si="1097"/>
        <v>0</v>
      </c>
      <c r="V1086" s="792"/>
      <c r="W1086" s="794"/>
      <c r="X1086" s="795">
        <f t="shared" si="1098"/>
        <v>0</v>
      </c>
      <c r="Y1086" s="191"/>
      <c r="Z1086" s="191">
        <f t="shared" si="1099"/>
        <v>0</v>
      </c>
      <c r="AA1086" s="191">
        <f t="shared" si="1100"/>
        <v>0</v>
      </c>
      <c r="AB1086" s="191">
        <f t="shared" si="1101"/>
        <v>0</v>
      </c>
      <c r="AC1086" s="191">
        <f t="shared" si="1102"/>
        <v>0</v>
      </c>
      <c r="AD1086" s="191">
        <f t="shared" ref="AD1086:AE1086" si="1161">$F1086*O1086</f>
        <v>0</v>
      </c>
      <c r="AE1086" s="191">
        <f t="shared" si="1161"/>
        <v>0</v>
      </c>
      <c r="AF1086" s="191">
        <f t="shared" si="1104"/>
        <v>0</v>
      </c>
      <c r="AG1086" s="191">
        <f t="shared" si="1105"/>
        <v>0</v>
      </c>
      <c r="AH1086" s="191">
        <f t="shared" si="1106"/>
        <v>0</v>
      </c>
      <c r="AI1086" s="191"/>
      <c r="AJ1086" s="191"/>
      <c r="AK1086" s="191"/>
    </row>
    <row r="1087" spans="1:37">
      <c r="A1087" s="787" t="str">
        <f t="shared" si="1107"/>
        <v/>
      </c>
      <c r="B1087" s="788" t="b">
        <f>IF(D1086&lt;&gt;"",'PRODUCER INFORMATION '!$V$4)</f>
        <v>0</v>
      </c>
      <c r="C1087" s="789" t="b">
        <f xml:space="preserve"> IF(D1086&lt;&gt;"",'PRODUCER INFORMATION '!$Q$6)</f>
        <v>0</v>
      </c>
      <c r="D1087" s="786"/>
      <c r="E1087" s="790"/>
      <c r="F1087" s="791"/>
      <c r="G1087" s="792"/>
      <c r="H1087" s="792">
        <f t="shared" si="1090"/>
        <v>0</v>
      </c>
      <c r="I1087" s="792"/>
      <c r="J1087" s="792">
        <f t="shared" si="1091"/>
        <v>0</v>
      </c>
      <c r="K1087" s="792"/>
      <c r="L1087" s="792">
        <f t="shared" si="1092"/>
        <v>0</v>
      </c>
      <c r="M1087" s="792"/>
      <c r="N1087" s="792">
        <f t="shared" si="1093"/>
        <v>0</v>
      </c>
      <c r="O1087" s="793">
        <f t="shared" si="1094"/>
        <v>0</v>
      </c>
      <c r="P1087" s="792"/>
      <c r="Q1087" s="792">
        <f t="shared" si="1095"/>
        <v>0</v>
      </c>
      <c r="R1087" s="792"/>
      <c r="S1087" s="792">
        <f t="shared" si="1096"/>
        <v>0</v>
      </c>
      <c r="T1087" s="792"/>
      <c r="U1087" s="792">
        <f t="shared" si="1097"/>
        <v>0</v>
      </c>
      <c r="V1087" s="792"/>
      <c r="W1087" s="794"/>
      <c r="X1087" s="795">
        <f t="shared" si="1098"/>
        <v>0</v>
      </c>
      <c r="Y1087" s="191"/>
      <c r="Z1087" s="191">
        <f t="shared" si="1099"/>
        <v>0</v>
      </c>
      <c r="AA1087" s="191">
        <f t="shared" si="1100"/>
        <v>0</v>
      </c>
      <c r="AB1087" s="191">
        <f t="shared" si="1101"/>
        <v>0</v>
      </c>
      <c r="AC1087" s="191">
        <f t="shared" si="1102"/>
        <v>0</v>
      </c>
      <c r="AD1087" s="191">
        <f t="shared" ref="AD1087:AE1087" si="1162">$F1087*O1087</f>
        <v>0</v>
      </c>
      <c r="AE1087" s="191">
        <f t="shared" si="1162"/>
        <v>0</v>
      </c>
      <c r="AF1087" s="191">
        <f t="shared" si="1104"/>
        <v>0</v>
      </c>
      <c r="AG1087" s="191">
        <f t="shared" si="1105"/>
        <v>0</v>
      </c>
      <c r="AH1087" s="191">
        <f t="shared" si="1106"/>
        <v>0</v>
      </c>
      <c r="AI1087" s="191"/>
      <c r="AJ1087" s="191"/>
      <c r="AK1087" s="191"/>
    </row>
    <row r="1088" spans="1:37">
      <c r="A1088" s="787" t="str">
        <f t="shared" si="1107"/>
        <v/>
      </c>
      <c r="B1088" s="788" t="b">
        <f>IF(D1087&lt;&gt;"",'PRODUCER INFORMATION '!$V$4)</f>
        <v>0</v>
      </c>
      <c r="C1088" s="789" t="b">
        <f xml:space="preserve"> IF(D1087&lt;&gt;"",'PRODUCER INFORMATION '!$Q$6)</f>
        <v>0</v>
      </c>
      <c r="D1088" s="786"/>
      <c r="E1088" s="790"/>
      <c r="F1088" s="791"/>
      <c r="G1088" s="792"/>
      <c r="H1088" s="792">
        <f t="shared" si="1090"/>
        <v>0</v>
      </c>
      <c r="I1088" s="792"/>
      <c r="J1088" s="792">
        <f t="shared" si="1091"/>
        <v>0</v>
      </c>
      <c r="K1088" s="792"/>
      <c r="L1088" s="792">
        <f t="shared" si="1092"/>
        <v>0</v>
      </c>
      <c r="M1088" s="792"/>
      <c r="N1088" s="792">
        <f t="shared" si="1093"/>
        <v>0</v>
      </c>
      <c r="O1088" s="793">
        <f t="shared" si="1094"/>
        <v>0</v>
      </c>
      <c r="P1088" s="792"/>
      <c r="Q1088" s="792">
        <f t="shared" si="1095"/>
        <v>0</v>
      </c>
      <c r="R1088" s="792"/>
      <c r="S1088" s="792">
        <f t="shared" si="1096"/>
        <v>0</v>
      </c>
      <c r="T1088" s="792"/>
      <c r="U1088" s="792">
        <f t="shared" si="1097"/>
        <v>0</v>
      </c>
      <c r="V1088" s="792"/>
      <c r="W1088" s="794"/>
      <c r="X1088" s="795">
        <f t="shared" si="1098"/>
        <v>0</v>
      </c>
      <c r="Y1088" s="191"/>
      <c r="Z1088" s="191">
        <f t="shared" si="1099"/>
        <v>0</v>
      </c>
      <c r="AA1088" s="191">
        <f t="shared" si="1100"/>
        <v>0</v>
      </c>
      <c r="AB1088" s="191">
        <f t="shared" si="1101"/>
        <v>0</v>
      </c>
      <c r="AC1088" s="191">
        <f t="shared" si="1102"/>
        <v>0</v>
      </c>
      <c r="AD1088" s="191">
        <f t="shared" ref="AD1088:AE1088" si="1163">$F1088*O1088</f>
        <v>0</v>
      </c>
      <c r="AE1088" s="191">
        <f t="shared" si="1163"/>
        <v>0</v>
      </c>
      <c r="AF1088" s="191">
        <f t="shared" si="1104"/>
        <v>0</v>
      </c>
      <c r="AG1088" s="191">
        <f t="shared" si="1105"/>
        <v>0</v>
      </c>
      <c r="AH1088" s="191">
        <f t="shared" si="1106"/>
        <v>0</v>
      </c>
      <c r="AI1088" s="191"/>
      <c r="AJ1088" s="191"/>
      <c r="AK1088" s="191"/>
    </row>
    <row r="1089" spans="1:37">
      <c r="A1089" s="787" t="str">
        <f t="shared" si="1107"/>
        <v/>
      </c>
      <c r="B1089" s="788" t="b">
        <f>IF(D1088&lt;&gt;"",'PRODUCER INFORMATION '!$V$4)</f>
        <v>0</v>
      </c>
      <c r="C1089" s="789" t="b">
        <f xml:space="preserve"> IF(D1088&lt;&gt;"",'PRODUCER INFORMATION '!$Q$6)</f>
        <v>0</v>
      </c>
      <c r="D1089" s="786"/>
      <c r="E1089" s="790"/>
      <c r="F1089" s="791"/>
      <c r="G1089" s="792"/>
      <c r="H1089" s="792">
        <f t="shared" si="1090"/>
        <v>0</v>
      </c>
      <c r="I1089" s="792"/>
      <c r="J1089" s="792">
        <f t="shared" si="1091"/>
        <v>0</v>
      </c>
      <c r="K1089" s="792"/>
      <c r="L1089" s="792">
        <f t="shared" si="1092"/>
        <v>0</v>
      </c>
      <c r="M1089" s="792"/>
      <c r="N1089" s="792">
        <f t="shared" si="1093"/>
        <v>0</v>
      </c>
      <c r="O1089" s="793">
        <f t="shared" si="1094"/>
        <v>0</v>
      </c>
      <c r="P1089" s="792"/>
      <c r="Q1089" s="792">
        <f t="shared" si="1095"/>
        <v>0</v>
      </c>
      <c r="R1089" s="792"/>
      <c r="S1089" s="792">
        <f t="shared" si="1096"/>
        <v>0</v>
      </c>
      <c r="T1089" s="792"/>
      <c r="U1089" s="792">
        <f t="shared" si="1097"/>
        <v>0</v>
      </c>
      <c r="V1089" s="792"/>
      <c r="W1089" s="794"/>
      <c r="X1089" s="795">
        <f t="shared" si="1098"/>
        <v>0</v>
      </c>
      <c r="Y1089" s="191"/>
      <c r="Z1089" s="191">
        <f t="shared" si="1099"/>
        <v>0</v>
      </c>
      <c r="AA1089" s="191">
        <f t="shared" si="1100"/>
        <v>0</v>
      </c>
      <c r="AB1089" s="191">
        <f t="shared" si="1101"/>
        <v>0</v>
      </c>
      <c r="AC1089" s="191">
        <f t="shared" si="1102"/>
        <v>0</v>
      </c>
      <c r="AD1089" s="191">
        <f t="shared" ref="AD1089:AE1089" si="1164">$F1089*O1089</f>
        <v>0</v>
      </c>
      <c r="AE1089" s="191">
        <f t="shared" si="1164"/>
        <v>0</v>
      </c>
      <c r="AF1089" s="191">
        <f t="shared" si="1104"/>
        <v>0</v>
      </c>
      <c r="AG1089" s="191">
        <f t="shared" si="1105"/>
        <v>0</v>
      </c>
      <c r="AH1089" s="191">
        <f t="shared" si="1106"/>
        <v>0</v>
      </c>
      <c r="AI1089" s="191"/>
      <c r="AJ1089" s="191"/>
      <c r="AK1089" s="191"/>
    </row>
    <row r="1090" spans="1:37">
      <c r="A1090" s="787" t="str">
        <f t="shared" si="1107"/>
        <v/>
      </c>
      <c r="B1090" s="788" t="b">
        <f>IF(D1089&lt;&gt;"",'PRODUCER INFORMATION '!$V$4)</f>
        <v>0</v>
      </c>
      <c r="C1090" s="789" t="b">
        <f xml:space="preserve"> IF(D1089&lt;&gt;"",'PRODUCER INFORMATION '!$Q$6)</f>
        <v>0</v>
      </c>
      <c r="D1090" s="786"/>
      <c r="E1090" s="790"/>
      <c r="F1090" s="791"/>
      <c r="G1090" s="792"/>
      <c r="H1090" s="792">
        <f t="shared" si="1090"/>
        <v>0</v>
      </c>
      <c r="I1090" s="792"/>
      <c r="J1090" s="792">
        <f t="shared" si="1091"/>
        <v>0</v>
      </c>
      <c r="K1090" s="792"/>
      <c r="L1090" s="792">
        <f t="shared" si="1092"/>
        <v>0</v>
      </c>
      <c r="M1090" s="792"/>
      <c r="N1090" s="792">
        <f t="shared" si="1093"/>
        <v>0</v>
      </c>
      <c r="O1090" s="793">
        <f t="shared" si="1094"/>
        <v>0</v>
      </c>
      <c r="P1090" s="792"/>
      <c r="Q1090" s="792">
        <f t="shared" si="1095"/>
        <v>0</v>
      </c>
      <c r="R1090" s="792"/>
      <c r="S1090" s="792">
        <f t="shared" si="1096"/>
        <v>0</v>
      </c>
      <c r="T1090" s="792"/>
      <c r="U1090" s="792">
        <f t="shared" si="1097"/>
        <v>0</v>
      </c>
      <c r="V1090" s="792"/>
      <c r="W1090" s="794"/>
      <c r="X1090" s="795">
        <f t="shared" si="1098"/>
        <v>0</v>
      </c>
      <c r="Y1090" s="191"/>
      <c r="Z1090" s="191">
        <f t="shared" si="1099"/>
        <v>0</v>
      </c>
      <c r="AA1090" s="191">
        <f t="shared" si="1100"/>
        <v>0</v>
      </c>
      <c r="AB1090" s="191">
        <f t="shared" si="1101"/>
        <v>0</v>
      </c>
      <c r="AC1090" s="191">
        <f t="shared" si="1102"/>
        <v>0</v>
      </c>
      <c r="AD1090" s="191">
        <f t="shared" ref="AD1090:AE1090" si="1165">$F1090*O1090</f>
        <v>0</v>
      </c>
      <c r="AE1090" s="191">
        <f t="shared" si="1165"/>
        <v>0</v>
      </c>
      <c r="AF1090" s="191">
        <f t="shared" si="1104"/>
        <v>0</v>
      </c>
      <c r="AG1090" s="191">
        <f t="shared" si="1105"/>
        <v>0</v>
      </c>
      <c r="AH1090" s="191">
        <f t="shared" si="1106"/>
        <v>0</v>
      </c>
      <c r="AI1090" s="191"/>
      <c r="AJ1090" s="191"/>
      <c r="AK1090" s="191"/>
    </row>
    <row r="1091" spans="1:37">
      <c r="A1091" s="787" t="str">
        <f t="shared" si="1107"/>
        <v/>
      </c>
      <c r="B1091" s="788" t="b">
        <f>IF(D1090&lt;&gt;"",'PRODUCER INFORMATION '!$V$4)</f>
        <v>0</v>
      </c>
      <c r="C1091" s="789" t="b">
        <f xml:space="preserve"> IF(D1090&lt;&gt;"",'PRODUCER INFORMATION '!$Q$6)</f>
        <v>0</v>
      </c>
      <c r="D1091" s="786"/>
      <c r="E1091" s="790"/>
      <c r="F1091" s="791"/>
      <c r="G1091" s="792"/>
      <c r="H1091" s="792">
        <f t="shared" si="1090"/>
        <v>0</v>
      </c>
      <c r="I1091" s="792"/>
      <c r="J1091" s="792">
        <f t="shared" si="1091"/>
        <v>0</v>
      </c>
      <c r="K1091" s="792"/>
      <c r="L1091" s="792">
        <f t="shared" si="1092"/>
        <v>0</v>
      </c>
      <c r="M1091" s="792"/>
      <c r="N1091" s="792">
        <f t="shared" si="1093"/>
        <v>0</v>
      </c>
      <c r="O1091" s="793">
        <f t="shared" si="1094"/>
        <v>0</v>
      </c>
      <c r="P1091" s="792"/>
      <c r="Q1091" s="792">
        <f t="shared" si="1095"/>
        <v>0</v>
      </c>
      <c r="R1091" s="792"/>
      <c r="S1091" s="792">
        <f t="shared" si="1096"/>
        <v>0</v>
      </c>
      <c r="T1091" s="792"/>
      <c r="U1091" s="792">
        <f t="shared" si="1097"/>
        <v>0</v>
      </c>
      <c r="V1091" s="792"/>
      <c r="W1091" s="794"/>
      <c r="X1091" s="795">
        <f t="shared" si="1098"/>
        <v>0</v>
      </c>
      <c r="Y1091" s="191"/>
      <c r="Z1091" s="191">
        <f t="shared" si="1099"/>
        <v>0</v>
      </c>
      <c r="AA1091" s="191">
        <f t="shared" si="1100"/>
        <v>0</v>
      </c>
      <c r="AB1091" s="191">
        <f t="shared" si="1101"/>
        <v>0</v>
      </c>
      <c r="AC1091" s="191">
        <f t="shared" si="1102"/>
        <v>0</v>
      </c>
      <c r="AD1091" s="191">
        <f t="shared" ref="AD1091:AE1091" si="1166">$F1091*O1091</f>
        <v>0</v>
      </c>
      <c r="AE1091" s="191">
        <f t="shared" si="1166"/>
        <v>0</v>
      </c>
      <c r="AF1091" s="191">
        <f t="shared" si="1104"/>
        <v>0</v>
      </c>
      <c r="AG1091" s="191">
        <f t="shared" si="1105"/>
        <v>0</v>
      </c>
      <c r="AH1091" s="191">
        <f t="shared" si="1106"/>
        <v>0</v>
      </c>
      <c r="AI1091" s="191"/>
      <c r="AJ1091" s="191"/>
      <c r="AK1091" s="191"/>
    </row>
    <row r="1092" spans="1:37">
      <c r="A1092" s="787" t="str">
        <f t="shared" si="1107"/>
        <v/>
      </c>
      <c r="B1092" s="788" t="b">
        <f>IF(D1091&lt;&gt;"",'PRODUCER INFORMATION '!$V$4)</f>
        <v>0</v>
      </c>
      <c r="C1092" s="789" t="b">
        <f xml:space="preserve"> IF(D1091&lt;&gt;"",'PRODUCER INFORMATION '!$Q$6)</f>
        <v>0</v>
      </c>
      <c r="D1092" s="786"/>
      <c r="E1092" s="790"/>
      <c r="F1092" s="791"/>
      <c r="G1092" s="792"/>
      <c r="H1092" s="792">
        <f t="shared" si="1090"/>
        <v>0</v>
      </c>
      <c r="I1092" s="792"/>
      <c r="J1092" s="792">
        <f t="shared" si="1091"/>
        <v>0</v>
      </c>
      <c r="K1092" s="792"/>
      <c r="L1092" s="792">
        <f t="shared" si="1092"/>
        <v>0</v>
      </c>
      <c r="M1092" s="792"/>
      <c r="N1092" s="792">
        <f t="shared" si="1093"/>
        <v>0</v>
      </c>
      <c r="O1092" s="793">
        <f t="shared" si="1094"/>
        <v>0</v>
      </c>
      <c r="P1092" s="792"/>
      <c r="Q1092" s="792">
        <f t="shared" si="1095"/>
        <v>0</v>
      </c>
      <c r="R1092" s="792"/>
      <c r="S1092" s="792">
        <f t="shared" si="1096"/>
        <v>0</v>
      </c>
      <c r="T1092" s="792"/>
      <c r="U1092" s="792">
        <f t="shared" si="1097"/>
        <v>0</v>
      </c>
      <c r="V1092" s="792"/>
      <c r="W1092" s="794"/>
      <c r="X1092" s="795">
        <f t="shared" si="1098"/>
        <v>0</v>
      </c>
      <c r="Y1092" s="191"/>
      <c r="Z1092" s="191">
        <f t="shared" si="1099"/>
        <v>0</v>
      </c>
      <c r="AA1092" s="191">
        <f t="shared" si="1100"/>
        <v>0</v>
      </c>
      <c r="AB1092" s="191">
        <f t="shared" si="1101"/>
        <v>0</v>
      </c>
      <c r="AC1092" s="191">
        <f t="shared" si="1102"/>
        <v>0</v>
      </c>
      <c r="AD1092" s="191">
        <f t="shared" ref="AD1092:AE1092" si="1167">$F1092*O1092</f>
        <v>0</v>
      </c>
      <c r="AE1092" s="191">
        <f t="shared" si="1167"/>
        <v>0</v>
      </c>
      <c r="AF1092" s="191">
        <f t="shared" si="1104"/>
        <v>0</v>
      </c>
      <c r="AG1092" s="191">
        <f t="shared" si="1105"/>
        <v>0</v>
      </c>
      <c r="AH1092" s="191">
        <f t="shared" si="1106"/>
        <v>0</v>
      </c>
      <c r="AI1092" s="191"/>
      <c r="AJ1092" s="191"/>
      <c r="AK1092" s="191"/>
    </row>
    <row r="1093" spans="1:37">
      <c r="A1093" s="787" t="str">
        <f t="shared" si="1107"/>
        <v/>
      </c>
      <c r="B1093" s="788" t="b">
        <f>IF(D1092&lt;&gt;"",'PRODUCER INFORMATION '!$V$4)</f>
        <v>0</v>
      </c>
      <c r="C1093" s="789" t="b">
        <f xml:space="preserve"> IF(D1092&lt;&gt;"",'PRODUCER INFORMATION '!$Q$6)</f>
        <v>0</v>
      </c>
      <c r="D1093" s="786"/>
      <c r="E1093" s="790"/>
      <c r="F1093" s="791"/>
      <c r="G1093" s="792"/>
      <c r="H1093" s="792">
        <f t="shared" si="1090"/>
        <v>0</v>
      </c>
      <c r="I1093" s="792"/>
      <c r="J1093" s="792">
        <f t="shared" si="1091"/>
        <v>0</v>
      </c>
      <c r="K1093" s="792"/>
      <c r="L1093" s="792">
        <f t="shared" si="1092"/>
        <v>0</v>
      </c>
      <c r="M1093" s="792"/>
      <c r="N1093" s="792">
        <f t="shared" si="1093"/>
        <v>0</v>
      </c>
      <c r="O1093" s="793">
        <f t="shared" si="1094"/>
        <v>0</v>
      </c>
      <c r="P1093" s="792"/>
      <c r="Q1093" s="792">
        <f t="shared" si="1095"/>
        <v>0</v>
      </c>
      <c r="R1093" s="792"/>
      <c r="S1093" s="792">
        <f t="shared" si="1096"/>
        <v>0</v>
      </c>
      <c r="T1093" s="792"/>
      <c r="U1093" s="792">
        <f t="shared" si="1097"/>
        <v>0</v>
      </c>
      <c r="V1093" s="792"/>
      <c r="W1093" s="794"/>
      <c r="X1093" s="795">
        <f t="shared" si="1098"/>
        <v>0</v>
      </c>
      <c r="Y1093" s="191"/>
      <c r="Z1093" s="191">
        <f t="shared" si="1099"/>
        <v>0</v>
      </c>
      <c r="AA1093" s="191">
        <f t="shared" si="1100"/>
        <v>0</v>
      </c>
      <c r="AB1093" s="191">
        <f t="shared" si="1101"/>
        <v>0</v>
      </c>
      <c r="AC1093" s="191">
        <f t="shared" si="1102"/>
        <v>0</v>
      </c>
      <c r="AD1093" s="191">
        <f t="shared" ref="AD1093:AE1093" si="1168">$F1093*O1093</f>
        <v>0</v>
      </c>
      <c r="AE1093" s="191">
        <f t="shared" si="1168"/>
        <v>0</v>
      </c>
      <c r="AF1093" s="191">
        <f t="shared" si="1104"/>
        <v>0</v>
      </c>
      <c r="AG1093" s="191">
        <f t="shared" si="1105"/>
        <v>0</v>
      </c>
      <c r="AH1093" s="191">
        <f t="shared" si="1106"/>
        <v>0</v>
      </c>
      <c r="AI1093" s="191"/>
      <c r="AJ1093" s="191"/>
      <c r="AK1093" s="191"/>
    </row>
    <row r="1094" spans="1:37">
      <c r="A1094" s="787" t="str">
        <f t="shared" si="1107"/>
        <v/>
      </c>
      <c r="B1094" s="788" t="b">
        <f>IF(D1093&lt;&gt;"",'PRODUCER INFORMATION '!$V$4)</f>
        <v>0</v>
      </c>
      <c r="C1094" s="789" t="b">
        <f xml:space="preserve"> IF(D1093&lt;&gt;"",'PRODUCER INFORMATION '!$Q$6)</f>
        <v>0</v>
      </c>
      <c r="D1094" s="786"/>
      <c r="E1094" s="790"/>
      <c r="F1094" s="791"/>
      <c r="G1094" s="792"/>
      <c r="H1094" s="792">
        <f t="shared" si="1090"/>
        <v>0</v>
      </c>
      <c r="I1094" s="792"/>
      <c r="J1094" s="792">
        <f t="shared" si="1091"/>
        <v>0</v>
      </c>
      <c r="K1094" s="792"/>
      <c r="L1094" s="792">
        <f t="shared" si="1092"/>
        <v>0</v>
      </c>
      <c r="M1094" s="792"/>
      <c r="N1094" s="792">
        <f t="shared" si="1093"/>
        <v>0</v>
      </c>
      <c r="O1094" s="793">
        <f t="shared" si="1094"/>
        <v>0</v>
      </c>
      <c r="P1094" s="792"/>
      <c r="Q1094" s="792">
        <f t="shared" si="1095"/>
        <v>0</v>
      </c>
      <c r="R1094" s="792"/>
      <c r="S1094" s="792">
        <f t="shared" si="1096"/>
        <v>0</v>
      </c>
      <c r="T1094" s="792"/>
      <c r="U1094" s="792">
        <f t="shared" si="1097"/>
        <v>0</v>
      </c>
      <c r="V1094" s="792"/>
      <c r="W1094" s="794"/>
      <c r="X1094" s="795">
        <f t="shared" si="1098"/>
        <v>0</v>
      </c>
      <c r="Y1094" s="191"/>
      <c r="Z1094" s="191">
        <f t="shared" si="1099"/>
        <v>0</v>
      </c>
      <c r="AA1094" s="191">
        <f t="shared" si="1100"/>
        <v>0</v>
      </c>
      <c r="AB1094" s="191">
        <f t="shared" si="1101"/>
        <v>0</v>
      </c>
      <c r="AC1094" s="191">
        <f t="shared" si="1102"/>
        <v>0</v>
      </c>
      <c r="AD1094" s="191">
        <f t="shared" ref="AD1094:AE1094" si="1169">$F1094*O1094</f>
        <v>0</v>
      </c>
      <c r="AE1094" s="191">
        <f t="shared" si="1169"/>
        <v>0</v>
      </c>
      <c r="AF1094" s="191">
        <f t="shared" si="1104"/>
        <v>0</v>
      </c>
      <c r="AG1094" s="191">
        <f t="shared" si="1105"/>
        <v>0</v>
      </c>
      <c r="AH1094" s="191">
        <f t="shared" si="1106"/>
        <v>0</v>
      </c>
      <c r="AI1094" s="191"/>
      <c r="AJ1094" s="191"/>
      <c r="AK1094" s="191"/>
    </row>
    <row r="1095" spans="1:37">
      <c r="A1095" s="787" t="str">
        <f t="shared" si="1107"/>
        <v/>
      </c>
      <c r="B1095" s="788" t="b">
        <f>IF(D1094&lt;&gt;"",'PRODUCER INFORMATION '!$V$4)</f>
        <v>0</v>
      </c>
      <c r="C1095" s="789" t="b">
        <f xml:space="preserve"> IF(D1094&lt;&gt;"",'PRODUCER INFORMATION '!$Q$6)</f>
        <v>0</v>
      </c>
      <c r="D1095" s="786"/>
      <c r="E1095" s="790"/>
      <c r="F1095" s="791"/>
      <c r="G1095" s="792"/>
      <c r="H1095" s="792">
        <f t="shared" si="1090"/>
        <v>0</v>
      </c>
      <c r="I1095" s="792"/>
      <c r="J1095" s="792">
        <f t="shared" si="1091"/>
        <v>0</v>
      </c>
      <c r="K1095" s="792"/>
      <c r="L1095" s="792">
        <f t="shared" si="1092"/>
        <v>0</v>
      </c>
      <c r="M1095" s="792"/>
      <c r="N1095" s="792">
        <f t="shared" si="1093"/>
        <v>0</v>
      </c>
      <c r="O1095" s="793">
        <f t="shared" si="1094"/>
        <v>0</v>
      </c>
      <c r="P1095" s="792"/>
      <c r="Q1095" s="792">
        <f t="shared" si="1095"/>
        <v>0</v>
      </c>
      <c r="R1095" s="792"/>
      <c r="S1095" s="792">
        <f t="shared" si="1096"/>
        <v>0</v>
      </c>
      <c r="T1095" s="792"/>
      <c r="U1095" s="792">
        <f t="shared" si="1097"/>
        <v>0</v>
      </c>
      <c r="V1095" s="792"/>
      <c r="W1095" s="794"/>
      <c r="X1095" s="795">
        <f t="shared" si="1098"/>
        <v>0</v>
      </c>
      <c r="Y1095" s="191"/>
      <c r="Z1095" s="191">
        <f t="shared" si="1099"/>
        <v>0</v>
      </c>
      <c r="AA1095" s="191">
        <f t="shared" si="1100"/>
        <v>0</v>
      </c>
      <c r="AB1095" s="191">
        <f t="shared" si="1101"/>
        <v>0</v>
      </c>
      <c r="AC1095" s="191">
        <f t="shared" si="1102"/>
        <v>0</v>
      </c>
      <c r="AD1095" s="191">
        <f t="shared" ref="AD1095:AE1095" si="1170">$F1095*O1095</f>
        <v>0</v>
      </c>
      <c r="AE1095" s="191">
        <f t="shared" si="1170"/>
        <v>0</v>
      </c>
      <c r="AF1095" s="191">
        <f t="shared" si="1104"/>
        <v>0</v>
      </c>
      <c r="AG1095" s="191">
        <f t="shared" si="1105"/>
        <v>0</v>
      </c>
      <c r="AH1095" s="191">
        <f t="shared" si="1106"/>
        <v>0</v>
      </c>
      <c r="AI1095" s="191"/>
      <c r="AJ1095" s="191"/>
      <c r="AK1095" s="191"/>
    </row>
    <row r="1096" spans="1:37">
      <c r="A1096" s="787" t="str">
        <f t="shared" si="1107"/>
        <v/>
      </c>
      <c r="B1096" s="788" t="b">
        <f>IF(D1095&lt;&gt;"",'PRODUCER INFORMATION '!$V$4)</f>
        <v>0</v>
      </c>
      <c r="C1096" s="789" t="b">
        <f xml:space="preserve"> IF(D1095&lt;&gt;"",'PRODUCER INFORMATION '!$Q$6)</f>
        <v>0</v>
      </c>
      <c r="D1096" s="786"/>
      <c r="E1096" s="790"/>
      <c r="F1096" s="791"/>
      <c r="G1096" s="792"/>
      <c r="H1096" s="792">
        <f t="shared" si="1090"/>
        <v>0</v>
      </c>
      <c r="I1096" s="792"/>
      <c r="J1096" s="792">
        <f t="shared" si="1091"/>
        <v>0</v>
      </c>
      <c r="K1096" s="792"/>
      <c r="L1096" s="792">
        <f t="shared" si="1092"/>
        <v>0</v>
      </c>
      <c r="M1096" s="792"/>
      <c r="N1096" s="792">
        <f t="shared" si="1093"/>
        <v>0</v>
      </c>
      <c r="O1096" s="793">
        <f t="shared" si="1094"/>
        <v>0</v>
      </c>
      <c r="P1096" s="792"/>
      <c r="Q1096" s="792">
        <f t="shared" si="1095"/>
        <v>0</v>
      </c>
      <c r="R1096" s="792"/>
      <c r="S1096" s="792">
        <f t="shared" si="1096"/>
        <v>0</v>
      </c>
      <c r="T1096" s="792"/>
      <c r="U1096" s="792">
        <f t="shared" si="1097"/>
        <v>0</v>
      </c>
      <c r="V1096" s="792"/>
      <c r="W1096" s="794"/>
      <c r="X1096" s="795">
        <f t="shared" si="1098"/>
        <v>0</v>
      </c>
      <c r="Y1096" s="191"/>
      <c r="Z1096" s="191">
        <f t="shared" si="1099"/>
        <v>0</v>
      </c>
      <c r="AA1096" s="191">
        <f t="shared" si="1100"/>
        <v>0</v>
      </c>
      <c r="AB1096" s="191">
        <f t="shared" si="1101"/>
        <v>0</v>
      </c>
      <c r="AC1096" s="191">
        <f t="shared" si="1102"/>
        <v>0</v>
      </c>
      <c r="AD1096" s="191">
        <f t="shared" ref="AD1096:AE1096" si="1171">$F1096*O1096</f>
        <v>0</v>
      </c>
      <c r="AE1096" s="191">
        <f t="shared" si="1171"/>
        <v>0</v>
      </c>
      <c r="AF1096" s="191">
        <f t="shared" si="1104"/>
        <v>0</v>
      </c>
      <c r="AG1096" s="191">
        <f t="shared" si="1105"/>
        <v>0</v>
      </c>
      <c r="AH1096" s="191">
        <f t="shared" si="1106"/>
        <v>0</v>
      </c>
      <c r="AI1096" s="191"/>
      <c r="AJ1096" s="191"/>
      <c r="AK1096" s="191"/>
    </row>
    <row r="1097" spans="1:37">
      <c r="A1097" s="787" t="str">
        <f t="shared" si="1107"/>
        <v/>
      </c>
      <c r="B1097" s="788" t="b">
        <f>IF(D1096&lt;&gt;"",'PRODUCER INFORMATION '!$V$4)</f>
        <v>0</v>
      </c>
      <c r="C1097" s="789" t="b">
        <f xml:space="preserve"> IF(D1096&lt;&gt;"",'PRODUCER INFORMATION '!$Q$6)</f>
        <v>0</v>
      </c>
      <c r="D1097" s="786"/>
      <c r="E1097" s="790"/>
      <c r="F1097" s="791"/>
      <c r="G1097" s="792"/>
      <c r="H1097" s="792">
        <f t="shared" si="1090"/>
        <v>0</v>
      </c>
      <c r="I1097" s="792"/>
      <c r="J1097" s="792">
        <f t="shared" si="1091"/>
        <v>0</v>
      </c>
      <c r="K1097" s="792"/>
      <c r="L1097" s="792">
        <f t="shared" si="1092"/>
        <v>0</v>
      </c>
      <c r="M1097" s="792"/>
      <c r="N1097" s="792">
        <f t="shared" si="1093"/>
        <v>0</v>
      </c>
      <c r="O1097" s="793">
        <f t="shared" si="1094"/>
        <v>0</v>
      </c>
      <c r="P1097" s="792"/>
      <c r="Q1097" s="792">
        <f t="shared" si="1095"/>
        <v>0</v>
      </c>
      <c r="R1097" s="792"/>
      <c r="S1097" s="792">
        <f t="shared" si="1096"/>
        <v>0</v>
      </c>
      <c r="T1097" s="792"/>
      <c r="U1097" s="792">
        <f t="shared" si="1097"/>
        <v>0</v>
      </c>
      <c r="V1097" s="792"/>
      <c r="W1097" s="794"/>
      <c r="X1097" s="795">
        <f t="shared" si="1098"/>
        <v>0</v>
      </c>
      <c r="Y1097" s="191"/>
      <c r="Z1097" s="191">
        <f t="shared" si="1099"/>
        <v>0</v>
      </c>
      <c r="AA1097" s="191">
        <f t="shared" si="1100"/>
        <v>0</v>
      </c>
      <c r="AB1097" s="191">
        <f t="shared" si="1101"/>
        <v>0</v>
      </c>
      <c r="AC1097" s="191">
        <f t="shared" si="1102"/>
        <v>0</v>
      </c>
      <c r="AD1097" s="191">
        <f t="shared" ref="AD1097:AE1097" si="1172">$F1097*O1097</f>
        <v>0</v>
      </c>
      <c r="AE1097" s="191">
        <f t="shared" si="1172"/>
        <v>0</v>
      </c>
      <c r="AF1097" s="191">
        <f t="shared" si="1104"/>
        <v>0</v>
      </c>
      <c r="AG1097" s="191">
        <f t="shared" si="1105"/>
        <v>0</v>
      </c>
      <c r="AH1097" s="191">
        <f t="shared" si="1106"/>
        <v>0</v>
      </c>
      <c r="AI1097" s="191"/>
      <c r="AJ1097" s="191"/>
      <c r="AK1097" s="191"/>
    </row>
    <row r="1098" spans="1:37">
      <c r="A1098" s="787" t="str">
        <f t="shared" si="1107"/>
        <v/>
      </c>
      <c r="B1098" s="788" t="b">
        <f>IF(D1097&lt;&gt;"",'PRODUCER INFORMATION '!$V$4)</f>
        <v>0</v>
      </c>
      <c r="C1098" s="789" t="b">
        <f xml:space="preserve"> IF(D1097&lt;&gt;"",'PRODUCER INFORMATION '!$Q$6)</f>
        <v>0</v>
      </c>
      <c r="D1098" s="786"/>
      <c r="E1098" s="790"/>
      <c r="F1098" s="791"/>
      <c r="G1098" s="792"/>
      <c r="H1098" s="792">
        <f t="shared" si="1090"/>
        <v>0</v>
      </c>
      <c r="I1098" s="792"/>
      <c r="J1098" s="792">
        <f t="shared" si="1091"/>
        <v>0</v>
      </c>
      <c r="K1098" s="792"/>
      <c r="L1098" s="792">
        <f t="shared" si="1092"/>
        <v>0</v>
      </c>
      <c r="M1098" s="792"/>
      <c r="N1098" s="792">
        <f t="shared" si="1093"/>
        <v>0</v>
      </c>
      <c r="O1098" s="793">
        <f t="shared" si="1094"/>
        <v>0</v>
      </c>
      <c r="P1098" s="792"/>
      <c r="Q1098" s="792">
        <f t="shared" si="1095"/>
        <v>0</v>
      </c>
      <c r="R1098" s="792"/>
      <c r="S1098" s="792">
        <f t="shared" si="1096"/>
        <v>0</v>
      </c>
      <c r="T1098" s="792"/>
      <c r="U1098" s="792">
        <f t="shared" si="1097"/>
        <v>0</v>
      </c>
      <c r="V1098" s="792"/>
      <c r="W1098" s="794"/>
      <c r="X1098" s="795">
        <f t="shared" si="1098"/>
        <v>0</v>
      </c>
      <c r="Y1098" s="191"/>
      <c r="Z1098" s="191">
        <f t="shared" si="1099"/>
        <v>0</v>
      </c>
      <c r="AA1098" s="191">
        <f t="shared" si="1100"/>
        <v>0</v>
      </c>
      <c r="AB1098" s="191">
        <f t="shared" si="1101"/>
        <v>0</v>
      </c>
      <c r="AC1098" s="191">
        <f t="shared" si="1102"/>
        <v>0</v>
      </c>
      <c r="AD1098" s="191">
        <f t="shared" ref="AD1098:AE1098" si="1173">$F1098*O1098</f>
        <v>0</v>
      </c>
      <c r="AE1098" s="191">
        <f t="shared" si="1173"/>
        <v>0</v>
      </c>
      <c r="AF1098" s="191">
        <f t="shared" si="1104"/>
        <v>0</v>
      </c>
      <c r="AG1098" s="191">
        <f t="shared" si="1105"/>
        <v>0</v>
      </c>
      <c r="AH1098" s="191">
        <f t="shared" si="1106"/>
        <v>0</v>
      </c>
      <c r="AI1098" s="191"/>
      <c r="AJ1098" s="191"/>
      <c r="AK1098" s="191"/>
    </row>
    <row r="1099" spans="1:37">
      <c r="A1099" s="787" t="str">
        <f t="shared" si="1107"/>
        <v/>
      </c>
      <c r="B1099" s="788" t="b">
        <f>IF(D1098&lt;&gt;"",'PRODUCER INFORMATION '!$V$4)</f>
        <v>0</v>
      </c>
      <c r="C1099" s="789" t="b">
        <f xml:space="preserve"> IF(D1098&lt;&gt;"",'PRODUCER INFORMATION '!$Q$6)</f>
        <v>0</v>
      </c>
      <c r="D1099" s="786"/>
      <c r="E1099" s="790"/>
      <c r="F1099" s="791"/>
      <c r="G1099" s="792"/>
      <c r="H1099" s="792">
        <f t="shared" si="1090"/>
        <v>0</v>
      </c>
      <c r="I1099" s="792"/>
      <c r="J1099" s="792">
        <f t="shared" si="1091"/>
        <v>0</v>
      </c>
      <c r="K1099" s="792"/>
      <c r="L1099" s="792">
        <f t="shared" si="1092"/>
        <v>0</v>
      </c>
      <c r="M1099" s="792"/>
      <c r="N1099" s="792">
        <f t="shared" si="1093"/>
        <v>0</v>
      </c>
      <c r="O1099" s="793">
        <f t="shared" si="1094"/>
        <v>0</v>
      </c>
      <c r="P1099" s="792"/>
      <c r="Q1099" s="792">
        <f t="shared" si="1095"/>
        <v>0</v>
      </c>
      <c r="R1099" s="792"/>
      <c r="S1099" s="792">
        <f t="shared" si="1096"/>
        <v>0</v>
      </c>
      <c r="T1099" s="792"/>
      <c r="U1099" s="792">
        <f t="shared" si="1097"/>
        <v>0</v>
      </c>
      <c r="V1099" s="792"/>
      <c r="W1099" s="794"/>
      <c r="X1099" s="795">
        <f t="shared" si="1098"/>
        <v>0</v>
      </c>
      <c r="Y1099" s="191"/>
      <c r="Z1099" s="191">
        <f t="shared" si="1099"/>
        <v>0</v>
      </c>
      <c r="AA1099" s="191">
        <f t="shared" si="1100"/>
        <v>0</v>
      </c>
      <c r="AB1099" s="191">
        <f t="shared" si="1101"/>
        <v>0</v>
      </c>
      <c r="AC1099" s="191">
        <f t="shared" si="1102"/>
        <v>0</v>
      </c>
      <c r="AD1099" s="191">
        <f t="shared" ref="AD1099:AE1099" si="1174">$F1099*O1099</f>
        <v>0</v>
      </c>
      <c r="AE1099" s="191">
        <f t="shared" si="1174"/>
        <v>0</v>
      </c>
      <c r="AF1099" s="191">
        <f t="shared" si="1104"/>
        <v>0</v>
      </c>
      <c r="AG1099" s="191">
        <f t="shared" si="1105"/>
        <v>0</v>
      </c>
      <c r="AH1099" s="191">
        <f t="shared" si="1106"/>
        <v>0</v>
      </c>
      <c r="AI1099" s="191"/>
      <c r="AJ1099" s="191"/>
      <c r="AK1099" s="191"/>
    </row>
    <row r="1100" spans="1:37">
      <c r="A1100" s="787" t="str">
        <f t="shared" si="1107"/>
        <v/>
      </c>
      <c r="B1100" s="788" t="b">
        <f>IF(D1099&lt;&gt;"",'PRODUCER INFORMATION '!$V$4)</f>
        <v>0</v>
      </c>
      <c r="C1100" s="789" t="b">
        <f xml:space="preserve"> IF(D1099&lt;&gt;"",'PRODUCER INFORMATION '!$Q$6)</f>
        <v>0</v>
      </c>
      <c r="D1100" s="786"/>
      <c r="E1100" s="790"/>
      <c r="F1100" s="791"/>
      <c r="G1100" s="792"/>
      <c r="H1100" s="792">
        <f t="shared" si="1090"/>
        <v>0</v>
      </c>
      <c r="I1100" s="792"/>
      <c r="J1100" s="792">
        <f t="shared" si="1091"/>
        <v>0</v>
      </c>
      <c r="K1100" s="792"/>
      <c r="L1100" s="792">
        <f t="shared" si="1092"/>
        <v>0</v>
      </c>
      <c r="M1100" s="792"/>
      <c r="N1100" s="792">
        <f t="shared" si="1093"/>
        <v>0</v>
      </c>
      <c r="O1100" s="793">
        <f t="shared" si="1094"/>
        <v>0</v>
      </c>
      <c r="P1100" s="792"/>
      <c r="Q1100" s="792">
        <f t="shared" si="1095"/>
        <v>0</v>
      </c>
      <c r="R1100" s="792"/>
      <c r="S1100" s="792">
        <f t="shared" si="1096"/>
        <v>0</v>
      </c>
      <c r="T1100" s="792"/>
      <c r="U1100" s="792">
        <f t="shared" si="1097"/>
        <v>0</v>
      </c>
      <c r="V1100" s="792"/>
      <c r="W1100" s="794"/>
      <c r="X1100" s="795">
        <f t="shared" si="1098"/>
        <v>0</v>
      </c>
      <c r="Y1100" s="191"/>
      <c r="Z1100" s="191">
        <f t="shared" si="1099"/>
        <v>0</v>
      </c>
      <c r="AA1100" s="191">
        <f t="shared" si="1100"/>
        <v>0</v>
      </c>
      <c r="AB1100" s="191">
        <f t="shared" si="1101"/>
        <v>0</v>
      </c>
      <c r="AC1100" s="191">
        <f t="shared" si="1102"/>
        <v>0</v>
      </c>
      <c r="AD1100" s="191">
        <f t="shared" ref="AD1100:AE1100" si="1175">$F1100*O1100</f>
        <v>0</v>
      </c>
      <c r="AE1100" s="191">
        <f t="shared" si="1175"/>
        <v>0</v>
      </c>
      <c r="AF1100" s="191">
        <f t="shared" si="1104"/>
        <v>0</v>
      </c>
      <c r="AG1100" s="191">
        <f t="shared" si="1105"/>
        <v>0</v>
      </c>
      <c r="AH1100" s="191">
        <f t="shared" si="1106"/>
        <v>0</v>
      </c>
      <c r="AI1100" s="191"/>
      <c r="AJ1100" s="191"/>
      <c r="AK1100" s="191"/>
    </row>
    <row r="1101" spans="1:37">
      <c r="A1101" s="787" t="str">
        <f t="shared" si="1107"/>
        <v/>
      </c>
      <c r="B1101" s="788" t="b">
        <f>IF(D1100&lt;&gt;"",'PRODUCER INFORMATION '!$V$4)</f>
        <v>0</v>
      </c>
      <c r="C1101" s="789" t="b">
        <f xml:space="preserve"> IF(D1100&lt;&gt;"",'PRODUCER INFORMATION '!$Q$6)</f>
        <v>0</v>
      </c>
      <c r="D1101" s="786"/>
      <c r="E1101" s="790"/>
      <c r="F1101" s="791"/>
      <c r="G1101" s="792"/>
      <c r="H1101" s="792">
        <f t="shared" si="1090"/>
        <v>0</v>
      </c>
      <c r="I1101" s="792"/>
      <c r="J1101" s="792">
        <f t="shared" si="1091"/>
        <v>0</v>
      </c>
      <c r="K1101" s="792"/>
      <c r="L1101" s="792">
        <f t="shared" si="1092"/>
        <v>0</v>
      </c>
      <c r="M1101" s="792"/>
      <c r="N1101" s="792">
        <f t="shared" si="1093"/>
        <v>0</v>
      </c>
      <c r="O1101" s="793">
        <f t="shared" si="1094"/>
        <v>0</v>
      </c>
      <c r="P1101" s="792"/>
      <c r="Q1101" s="792">
        <f t="shared" si="1095"/>
        <v>0</v>
      </c>
      <c r="R1101" s="792"/>
      <c r="S1101" s="792">
        <f t="shared" si="1096"/>
        <v>0</v>
      </c>
      <c r="T1101" s="792"/>
      <c r="U1101" s="792">
        <f t="shared" si="1097"/>
        <v>0</v>
      </c>
      <c r="V1101" s="792"/>
      <c r="W1101" s="794"/>
      <c r="X1101" s="795">
        <f t="shared" si="1098"/>
        <v>0</v>
      </c>
      <c r="Y1101" s="191"/>
      <c r="Z1101" s="191">
        <f t="shared" si="1099"/>
        <v>0</v>
      </c>
      <c r="AA1101" s="191">
        <f t="shared" si="1100"/>
        <v>0</v>
      </c>
      <c r="AB1101" s="191">
        <f t="shared" si="1101"/>
        <v>0</v>
      </c>
      <c r="AC1101" s="191">
        <f t="shared" si="1102"/>
        <v>0</v>
      </c>
      <c r="AD1101" s="191">
        <f t="shared" ref="AD1101:AE1101" si="1176">$F1101*O1101</f>
        <v>0</v>
      </c>
      <c r="AE1101" s="191">
        <f t="shared" si="1176"/>
        <v>0</v>
      </c>
      <c r="AF1101" s="191">
        <f t="shared" si="1104"/>
        <v>0</v>
      </c>
      <c r="AG1101" s="191">
        <f t="shared" si="1105"/>
        <v>0</v>
      </c>
      <c r="AH1101" s="191">
        <f t="shared" si="1106"/>
        <v>0</v>
      </c>
      <c r="AI1101" s="191"/>
      <c r="AJ1101" s="191"/>
      <c r="AK1101" s="191"/>
    </row>
    <row r="1102" spans="1:37">
      <c r="A1102" s="787" t="str">
        <f t="shared" si="1107"/>
        <v/>
      </c>
      <c r="B1102" s="788" t="b">
        <f>IF(D1101&lt;&gt;"",'PRODUCER INFORMATION '!$V$4)</f>
        <v>0</v>
      </c>
      <c r="C1102" s="789" t="b">
        <f xml:space="preserve"> IF(D1101&lt;&gt;"",'PRODUCER INFORMATION '!$Q$6)</f>
        <v>0</v>
      </c>
      <c r="D1102" s="786"/>
      <c r="E1102" s="790"/>
      <c r="F1102" s="791"/>
      <c r="G1102" s="792"/>
      <c r="H1102" s="792">
        <f t="shared" si="1090"/>
        <v>0</v>
      </c>
      <c r="I1102" s="792"/>
      <c r="J1102" s="792">
        <f t="shared" si="1091"/>
        <v>0</v>
      </c>
      <c r="K1102" s="792"/>
      <c r="L1102" s="792">
        <f t="shared" si="1092"/>
        <v>0</v>
      </c>
      <c r="M1102" s="792"/>
      <c r="N1102" s="792">
        <f t="shared" si="1093"/>
        <v>0</v>
      </c>
      <c r="O1102" s="793">
        <f t="shared" si="1094"/>
        <v>0</v>
      </c>
      <c r="P1102" s="792"/>
      <c r="Q1102" s="792">
        <f t="shared" si="1095"/>
        <v>0</v>
      </c>
      <c r="R1102" s="792"/>
      <c r="S1102" s="792">
        <f t="shared" si="1096"/>
        <v>0</v>
      </c>
      <c r="T1102" s="792"/>
      <c r="U1102" s="792">
        <f t="shared" si="1097"/>
        <v>0</v>
      </c>
      <c r="V1102" s="792"/>
      <c r="W1102" s="794"/>
      <c r="X1102" s="795">
        <f t="shared" si="1098"/>
        <v>0</v>
      </c>
      <c r="Y1102" s="191"/>
      <c r="Z1102" s="191">
        <f t="shared" si="1099"/>
        <v>0</v>
      </c>
      <c r="AA1102" s="191">
        <f t="shared" si="1100"/>
        <v>0</v>
      </c>
      <c r="AB1102" s="191">
        <f t="shared" si="1101"/>
        <v>0</v>
      </c>
      <c r="AC1102" s="191">
        <f t="shared" si="1102"/>
        <v>0</v>
      </c>
      <c r="AD1102" s="191">
        <f t="shared" ref="AD1102:AE1102" si="1177">$F1102*O1102</f>
        <v>0</v>
      </c>
      <c r="AE1102" s="191">
        <f t="shared" si="1177"/>
        <v>0</v>
      </c>
      <c r="AF1102" s="191">
        <f t="shared" si="1104"/>
        <v>0</v>
      </c>
      <c r="AG1102" s="191">
        <f t="shared" si="1105"/>
        <v>0</v>
      </c>
      <c r="AH1102" s="191">
        <f t="shared" si="1106"/>
        <v>0</v>
      </c>
      <c r="AI1102" s="191"/>
      <c r="AJ1102" s="191"/>
      <c r="AK1102" s="191"/>
    </row>
    <row r="1103" spans="1:37">
      <c r="A1103" s="787" t="str">
        <f t="shared" si="1107"/>
        <v/>
      </c>
      <c r="B1103" s="788" t="b">
        <f>IF(D1102&lt;&gt;"",'PRODUCER INFORMATION '!$V$4)</f>
        <v>0</v>
      </c>
      <c r="C1103" s="789" t="b">
        <f xml:space="preserve"> IF(D1102&lt;&gt;"",'PRODUCER INFORMATION '!$Q$6)</f>
        <v>0</v>
      </c>
      <c r="D1103" s="786"/>
      <c r="E1103" s="790"/>
      <c r="F1103" s="791"/>
      <c r="G1103" s="792"/>
      <c r="H1103" s="792">
        <f t="shared" si="1090"/>
        <v>0</v>
      </c>
      <c r="I1103" s="792"/>
      <c r="J1103" s="792">
        <f t="shared" si="1091"/>
        <v>0</v>
      </c>
      <c r="K1103" s="792"/>
      <c r="L1103" s="792">
        <f t="shared" si="1092"/>
        <v>0</v>
      </c>
      <c r="M1103" s="792"/>
      <c r="N1103" s="792">
        <f t="shared" si="1093"/>
        <v>0</v>
      </c>
      <c r="O1103" s="793">
        <f t="shared" si="1094"/>
        <v>0</v>
      </c>
      <c r="P1103" s="792"/>
      <c r="Q1103" s="792">
        <f t="shared" si="1095"/>
        <v>0</v>
      </c>
      <c r="R1103" s="792"/>
      <c r="S1103" s="792">
        <f t="shared" si="1096"/>
        <v>0</v>
      </c>
      <c r="T1103" s="792"/>
      <c r="U1103" s="792">
        <f t="shared" si="1097"/>
        <v>0</v>
      </c>
      <c r="V1103" s="792"/>
      <c r="W1103" s="794"/>
      <c r="X1103" s="795">
        <f t="shared" si="1098"/>
        <v>0</v>
      </c>
      <c r="Y1103" s="191"/>
      <c r="Z1103" s="191">
        <f t="shared" si="1099"/>
        <v>0</v>
      </c>
      <c r="AA1103" s="191">
        <f t="shared" si="1100"/>
        <v>0</v>
      </c>
      <c r="AB1103" s="191">
        <f t="shared" si="1101"/>
        <v>0</v>
      </c>
      <c r="AC1103" s="191">
        <f t="shared" si="1102"/>
        <v>0</v>
      </c>
      <c r="AD1103" s="191">
        <f t="shared" ref="AD1103:AE1103" si="1178">$F1103*O1103</f>
        <v>0</v>
      </c>
      <c r="AE1103" s="191">
        <f t="shared" si="1178"/>
        <v>0</v>
      </c>
      <c r="AF1103" s="191">
        <f t="shared" si="1104"/>
        <v>0</v>
      </c>
      <c r="AG1103" s="191">
        <f t="shared" si="1105"/>
        <v>0</v>
      </c>
      <c r="AH1103" s="191">
        <f t="shared" si="1106"/>
        <v>0</v>
      </c>
      <c r="AI1103" s="191"/>
      <c r="AJ1103" s="191"/>
      <c r="AK1103" s="191"/>
    </row>
    <row r="1104" spans="1:37">
      <c r="A1104" s="787" t="str">
        <f t="shared" si="1107"/>
        <v/>
      </c>
      <c r="B1104" s="788" t="b">
        <f>IF(D1103&lt;&gt;"",'PRODUCER INFORMATION '!$V$4)</f>
        <v>0</v>
      </c>
      <c r="C1104" s="789" t="b">
        <f xml:space="preserve"> IF(D1103&lt;&gt;"",'PRODUCER INFORMATION '!$Q$6)</f>
        <v>0</v>
      </c>
      <c r="D1104" s="786"/>
      <c r="E1104" s="790"/>
      <c r="F1104" s="791"/>
      <c r="G1104" s="792"/>
      <c r="H1104" s="792">
        <f t="shared" si="1090"/>
        <v>0</v>
      </c>
      <c r="I1104" s="792"/>
      <c r="J1104" s="792">
        <f t="shared" si="1091"/>
        <v>0</v>
      </c>
      <c r="K1104" s="792"/>
      <c r="L1104" s="792">
        <f t="shared" si="1092"/>
        <v>0</v>
      </c>
      <c r="M1104" s="792"/>
      <c r="N1104" s="792">
        <f t="shared" si="1093"/>
        <v>0</v>
      </c>
      <c r="O1104" s="793">
        <f t="shared" si="1094"/>
        <v>0</v>
      </c>
      <c r="P1104" s="792"/>
      <c r="Q1104" s="792">
        <f t="shared" si="1095"/>
        <v>0</v>
      </c>
      <c r="R1104" s="792"/>
      <c r="S1104" s="792">
        <f t="shared" si="1096"/>
        <v>0</v>
      </c>
      <c r="T1104" s="792"/>
      <c r="U1104" s="792">
        <f t="shared" si="1097"/>
        <v>0</v>
      </c>
      <c r="V1104" s="792"/>
      <c r="W1104" s="794"/>
      <c r="X1104" s="795">
        <f t="shared" si="1098"/>
        <v>0</v>
      </c>
      <c r="Y1104" s="191"/>
      <c r="Z1104" s="191">
        <f t="shared" si="1099"/>
        <v>0</v>
      </c>
      <c r="AA1104" s="191">
        <f t="shared" si="1100"/>
        <v>0</v>
      </c>
      <c r="AB1104" s="191">
        <f t="shared" si="1101"/>
        <v>0</v>
      </c>
      <c r="AC1104" s="191">
        <f t="shared" si="1102"/>
        <v>0</v>
      </c>
      <c r="AD1104" s="191">
        <f t="shared" ref="AD1104:AE1104" si="1179">$F1104*O1104</f>
        <v>0</v>
      </c>
      <c r="AE1104" s="191">
        <f t="shared" si="1179"/>
        <v>0</v>
      </c>
      <c r="AF1104" s="191">
        <f t="shared" si="1104"/>
        <v>0</v>
      </c>
      <c r="AG1104" s="191">
        <f t="shared" si="1105"/>
        <v>0</v>
      </c>
      <c r="AH1104" s="191">
        <f t="shared" si="1106"/>
        <v>0</v>
      </c>
      <c r="AI1104" s="191"/>
      <c r="AJ1104" s="191"/>
      <c r="AK1104" s="191"/>
    </row>
    <row r="1105" spans="1:37">
      <c r="A1105" s="787" t="str">
        <f t="shared" si="1107"/>
        <v/>
      </c>
      <c r="B1105" s="788" t="b">
        <f>IF(D1104&lt;&gt;"",'PRODUCER INFORMATION '!$V$4)</f>
        <v>0</v>
      </c>
      <c r="C1105" s="789" t="b">
        <f xml:space="preserve"> IF(D1104&lt;&gt;"",'PRODUCER INFORMATION '!$Q$6)</f>
        <v>0</v>
      </c>
      <c r="D1105" s="786"/>
      <c r="E1105" s="790"/>
      <c r="F1105" s="791"/>
      <c r="G1105" s="792"/>
      <c r="H1105" s="792">
        <f t="shared" si="1090"/>
        <v>0</v>
      </c>
      <c r="I1105" s="792"/>
      <c r="J1105" s="792">
        <f t="shared" si="1091"/>
        <v>0</v>
      </c>
      <c r="K1105" s="792"/>
      <c r="L1105" s="792">
        <f t="shared" si="1092"/>
        <v>0</v>
      </c>
      <c r="M1105" s="792"/>
      <c r="N1105" s="792">
        <f t="shared" si="1093"/>
        <v>0</v>
      </c>
      <c r="O1105" s="793">
        <f t="shared" si="1094"/>
        <v>0</v>
      </c>
      <c r="P1105" s="792"/>
      <c r="Q1105" s="792">
        <f t="shared" si="1095"/>
        <v>0</v>
      </c>
      <c r="R1105" s="792"/>
      <c r="S1105" s="792">
        <f t="shared" si="1096"/>
        <v>0</v>
      </c>
      <c r="T1105" s="792"/>
      <c r="U1105" s="792">
        <f t="shared" si="1097"/>
        <v>0</v>
      </c>
      <c r="V1105" s="792"/>
      <c r="W1105" s="794"/>
      <c r="X1105" s="795">
        <f t="shared" si="1098"/>
        <v>0</v>
      </c>
      <c r="Y1105" s="191"/>
      <c r="Z1105" s="191">
        <f t="shared" si="1099"/>
        <v>0</v>
      </c>
      <c r="AA1105" s="191">
        <f t="shared" si="1100"/>
        <v>0</v>
      </c>
      <c r="AB1105" s="191">
        <f t="shared" si="1101"/>
        <v>0</v>
      </c>
      <c r="AC1105" s="191">
        <f t="shared" si="1102"/>
        <v>0</v>
      </c>
      <c r="AD1105" s="191">
        <f t="shared" ref="AD1105:AE1105" si="1180">$F1105*O1105</f>
        <v>0</v>
      </c>
      <c r="AE1105" s="191">
        <f t="shared" si="1180"/>
        <v>0</v>
      </c>
      <c r="AF1105" s="191">
        <f t="shared" si="1104"/>
        <v>0</v>
      </c>
      <c r="AG1105" s="191">
        <f t="shared" si="1105"/>
        <v>0</v>
      </c>
      <c r="AH1105" s="191">
        <f t="shared" si="1106"/>
        <v>0</v>
      </c>
      <c r="AI1105" s="191"/>
      <c r="AJ1105" s="191"/>
      <c r="AK1105" s="191"/>
    </row>
    <row r="1106" spans="1:37">
      <c r="A1106" s="787" t="str">
        <f t="shared" si="1107"/>
        <v/>
      </c>
      <c r="B1106" s="788" t="b">
        <f>IF(D1105&lt;&gt;"",'PRODUCER INFORMATION '!$V$4)</f>
        <v>0</v>
      </c>
      <c r="C1106" s="789" t="b">
        <f xml:space="preserve"> IF(D1105&lt;&gt;"",'PRODUCER INFORMATION '!$Q$6)</f>
        <v>0</v>
      </c>
      <c r="D1106" s="786"/>
      <c r="E1106" s="790"/>
      <c r="F1106" s="791"/>
      <c r="G1106" s="792"/>
      <c r="H1106" s="792">
        <f t="shared" si="1090"/>
        <v>0</v>
      </c>
      <c r="I1106" s="792"/>
      <c r="J1106" s="792">
        <f t="shared" si="1091"/>
        <v>0</v>
      </c>
      <c r="K1106" s="792"/>
      <c r="L1106" s="792">
        <f t="shared" si="1092"/>
        <v>0</v>
      </c>
      <c r="M1106" s="792"/>
      <c r="N1106" s="792">
        <f t="shared" si="1093"/>
        <v>0</v>
      </c>
      <c r="O1106" s="793">
        <f t="shared" si="1094"/>
        <v>0</v>
      </c>
      <c r="P1106" s="792"/>
      <c r="Q1106" s="792">
        <f t="shared" si="1095"/>
        <v>0</v>
      </c>
      <c r="R1106" s="792"/>
      <c r="S1106" s="792">
        <f t="shared" si="1096"/>
        <v>0</v>
      </c>
      <c r="T1106" s="792"/>
      <c r="U1106" s="792">
        <f t="shared" si="1097"/>
        <v>0</v>
      </c>
      <c r="V1106" s="792"/>
      <c r="W1106" s="794"/>
      <c r="X1106" s="795">
        <f t="shared" si="1098"/>
        <v>0</v>
      </c>
      <c r="Y1106" s="191"/>
      <c r="Z1106" s="191">
        <f t="shared" si="1099"/>
        <v>0</v>
      </c>
      <c r="AA1106" s="191">
        <f t="shared" si="1100"/>
        <v>0</v>
      </c>
      <c r="AB1106" s="191">
        <f t="shared" si="1101"/>
        <v>0</v>
      </c>
      <c r="AC1106" s="191">
        <f t="shared" si="1102"/>
        <v>0</v>
      </c>
      <c r="AD1106" s="191">
        <f t="shared" ref="AD1106:AE1106" si="1181">$F1106*O1106</f>
        <v>0</v>
      </c>
      <c r="AE1106" s="191">
        <f t="shared" si="1181"/>
        <v>0</v>
      </c>
      <c r="AF1106" s="191">
        <f t="shared" si="1104"/>
        <v>0</v>
      </c>
      <c r="AG1106" s="191">
        <f t="shared" si="1105"/>
        <v>0</v>
      </c>
      <c r="AH1106" s="191">
        <f t="shared" si="1106"/>
        <v>0</v>
      </c>
      <c r="AI1106" s="191"/>
      <c r="AJ1106" s="191"/>
      <c r="AK1106" s="191"/>
    </row>
    <row r="1107" spans="1:37">
      <c r="A1107" s="787" t="str">
        <f t="shared" si="1107"/>
        <v/>
      </c>
      <c r="B1107" s="788" t="b">
        <f>IF(D1106&lt;&gt;"",'PRODUCER INFORMATION '!$V$4)</f>
        <v>0</v>
      </c>
      <c r="C1107" s="789" t="b">
        <f xml:space="preserve"> IF(D1106&lt;&gt;"",'PRODUCER INFORMATION '!$Q$6)</f>
        <v>0</v>
      </c>
      <c r="D1107" s="786"/>
      <c r="E1107" s="790"/>
      <c r="F1107" s="791"/>
      <c r="G1107" s="792"/>
      <c r="H1107" s="792">
        <f t="shared" si="1090"/>
        <v>0</v>
      </c>
      <c r="I1107" s="792"/>
      <c r="J1107" s="792">
        <f t="shared" si="1091"/>
        <v>0</v>
      </c>
      <c r="K1107" s="792"/>
      <c r="L1107" s="792">
        <f t="shared" si="1092"/>
        <v>0</v>
      </c>
      <c r="M1107" s="792"/>
      <c r="N1107" s="792">
        <f t="shared" si="1093"/>
        <v>0</v>
      </c>
      <c r="O1107" s="793">
        <f t="shared" si="1094"/>
        <v>0</v>
      </c>
      <c r="P1107" s="792"/>
      <c r="Q1107" s="792">
        <f t="shared" si="1095"/>
        <v>0</v>
      </c>
      <c r="R1107" s="792"/>
      <c r="S1107" s="792">
        <f t="shared" si="1096"/>
        <v>0</v>
      </c>
      <c r="T1107" s="792"/>
      <c r="U1107" s="792">
        <f t="shared" si="1097"/>
        <v>0</v>
      </c>
      <c r="V1107" s="792"/>
      <c r="W1107" s="794"/>
      <c r="X1107" s="795">
        <f t="shared" si="1098"/>
        <v>0</v>
      </c>
      <c r="Y1107" s="191"/>
      <c r="Z1107" s="191">
        <f t="shared" si="1099"/>
        <v>0</v>
      </c>
      <c r="AA1107" s="191">
        <f t="shared" si="1100"/>
        <v>0</v>
      </c>
      <c r="AB1107" s="191">
        <f t="shared" si="1101"/>
        <v>0</v>
      </c>
      <c r="AC1107" s="191">
        <f t="shared" si="1102"/>
        <v>0</v>
      </c>
      <c r="AD1107" s="191">
        <f t="shared" ref="AD1107:AE1107" si="1182">$F1107*O1107</f>
        <v>0</v>
      </c>
      <c r="AE1107" s="191">
        <f t="shared" si="1182"/>
        <v>0</v>
      </c>
      <c r="AF1107" s="191">
        <f t="shared" si="1104"/>
        <v>0</v>
      </c>
      <c r="AG1107" s="191">
        <f t="shared" si="1105"/>
        <v>0</v>
      </c>
      <c r="AH1107" s="191">
        <f t="shared" si="1106"/>
        <v>0</v>
      </c>
      <c r="AI1107" s="191"/>
      <c r="AJ1107" s="191"/>
      <c r="AK1107" s="191"/>
    </row>
    <row r="1108" spans="1:37">
      <c r="A1108" s="787" t="str">
        <f t="shared" si="1107"/>
        <v/>
      </c>
      <c r="B1108" s="788" t="b">
        <f>IF(D1107&lt;&gt;"",'PRODUCER INFORMATION '!$V$4)</f>
        <v>0</v>
      </c>
      <c r="C1108" s="789" t="b">
        <f xml:space="preserve"> IF(D1107&lt;&gt;"",'PRODUCER INFORMATION '!$Q$6)</f>
        <v>0</v>
      </c>
      <c r="D1108" s="786"/>
      <c r="E1108" s="790"/>
      <c r="F1108" s="791"/>
      <c r="G1108" s="792"/>
      <c r="H1108" s="792">
        <f t="shared" si="1090"/>
        <v>0</v>
      </c>
      <c r="I1108" s="792"/>
      <c r="J1108" s="792">
        <f t="shared" si="1091"/>
        <v>0</v>
      </c>
      <c r="K1108" s="792"/>
      <c r="L1108" s="792">
        <f t="shared" si="1092"/>
        <v>0</v>
      </c>
      <c r="M1108" s="792"/>
      <c r="N1108" s="792">
        <f t="shared" si="1093"/>
        <v>0</v>
      </c>
      <c r="O1108" s="793">
        <f t="shared" si="1094"/>
        <v>0</v>
      </c>
      <c r="P1108" s="792"/>
      <c r="Q1108" s="792">
        <f t="shared" si="1095"/>
        <v>0</v>
      </c>
      <c r="R1108" s="792"/>
      <c r="S1108" s="792">
        <f t="shared" si="1096"/>
        <v>0</v>
      </c>
      <c r="T1108" s="792"/>
      <c r="U1108" s="792">
        <f t="shared" si="1097"/>
        <v>0</v>
      </c>
      <c r="V1108" s="792"/>
      <c r="W1108" s="794"/>
      <c r="X1108" s="795">
        <f t="shared" si="1098"/>
        <v>0</v>
      </c>
      <c r="Y1108" s="191"/>
      <c r="Z1108" s="191">
        <f t="shared" si="1099"/>
        <v>0</v>
      </c>
      <c r="AA1108" s="191">
        <f t="shared" si="1100"/>
        <v>0</v>
      </c>
      <c r="AB1108" s="191">
        <f t="shared" si="1101"/>
        <v>0</v>
      </c>
      <c r="AC1108" s="191">
        <f t="shared" si="1102"/>
        <v>0</v>
      </c>
      <c r="AD1108" s="191">
        <f t="shared" ref="AD1108:AE1108" si="1183">$F1108*O1108</f>
        <v>0</v>
      </c>
      <c r="AE1108" s="191">
        <f t="shared" si="1183"/>
        <v>0</v>
      </c>
      <c r="AF1108" s="191">
        <f t="shared" si="1104"/>
        <v>0</v>
      </c>
      <c r="AG1108" s="191">
        <f t="shared" si="1105"/>
        <v>0</v>
      </c>
      <c r="AH1108" s="191">
        <f t="shared" si="1106"/>
        <v>0</v>
      </c>
      <c r="AI1108" s="191"/>
      <c r="AJ1108" s="191"/>
      <c r="AK1108" s="191"/>
    </row>
    <row r="1109" spans="1:37">
      <c r="A1109" s="787" t="str">
        <f t="shared" si="1107"/>
        <v/>
      </c>
      <c r="B1109" s="788" t="b">
        <f>IF(D1108&lt;&gt;"",'PRODUCER INFORMATION '!$V$4)</f>
        <v>0</v>
      </c>
      <c r="C1109" s="789" t="b">
        <f xml:space="preserve"> IF(D1108&lt;&gt;"",'PRODUCER INFORMATION '!$Q$6)</f>
        <v>0</v>
      </c>
      <c r="D1109" s="786"/>
      <c r="E1109" s="790"/>
      <c r="F1109" s="791"/>
      <c r="G1109" s="792"/>
      <c r="H1109" s="792">
        <f t="shared" si="1090"/>
        <v>0</v>
      </c>
      <c r="I1109" s="792"/>
      <c r="J1109" s="792">
        <f t="shared" si="1091"/>
        <v>0</v>
      </c>
      <c r="K1109" s="792"/>
      <c r="L1109" s="792">
        <f t="shared" si="1092"/>
        <v>0</v>
      </c>
      <c r="M1109" s="792"/>
      <c r="N1109" s="792">
        <f t="shared" si="1093"/>
        <v>0</v>
      </c>
      <c r="O1109" s="793">
        <f t="shared" si="1094"/>
        <v>0</v>
      </c>
      <c r="P1109" s="792"/>
      <c r="Q1109" s="792">
        <f t="shared" si="1095"/>
        <v>0</v>
      </c>
      <c r="R1109" s="792"/>
      <c r="S1109" s="792">
        <f t="shared" si="1096"/>
        <v>0</v>
      </c>
      <c r="T1109" s="792"/>
      <c r="U1109" s="792">
        <f t="shared" si="1097"/>
        <v>0</v>
      </c>
      <c r="V1109" s="792"/>
      <c r="W1109" s="794"/>
      <c r="X1109" s="795">
        <f t="shared" si="1098"/>
        <v>0</v>
      </c>
      <c r="Y1109" s="191"/>
      <c r="Z1109" s="191">
        <f t="shared" si="1099"/>
        <v>0</v>
      </c>
      <c r="AA1109" s="191">
        <f t="shared" si="1100"/>
        <v>0</v>
      </c>
      <c r="AB1109" s="191">
        <f t="shared" si="1101"/>
        <v>0</v>
      </c>
      <c r="AC1109" s="191">
        <f t="shared" si="1102"/>
        <v>0</v>
      </c>
      <c r="AD1109" s="191">
        <f t="shared" ref="AD1109:AE1109" si="1184">$F1109*O1109</f>
        <v>0</v>
      </c>
      <c r="AE1109" s="191">
        <f t="shared" si="1184"/>
        <v>0</v>
      </c>
      <c r="AF1109" s="191">
        <f t="shared" si="1104"/>
        <v>0</v>
      </c>
      <c r="AG1109" s="191">
        <f t="shared" si="1105"/>
        <v>0</v>
      </c>
      <c r="AH1109" s="191">
        <f t="shared" si="1106"/>
        <v>0</v>
      </c>
      <c r="AI1109" s="191"/>
      <c r="AJ1109" s="191"/>
      <c r="AK1109" s="191"/>
    </row>
    <row r="1110" spans="1:37">
      <c r="A1110" s="787" t="str">
        <f t="shared" si="1107"/>
        <v/>
      </c>
      <c r="B1110" s="788" t="b">
        <f>IF(D1109&lt;&gt;"",'PRODUCER INFORMATION '!$V$4)</f>
        <v>0</v>
      </c>
      <c r="C1110" s="789" t="b">
        <f xml:space="preserve"> IF(D1109&lt;&gt;"",'PRODUCER INFORMATION '!$Q$6)</f>
        <v>0</v>
      </c>
      <c r="D1110" s="786"/>
      <c r="E1110" s="790"/>
      <c r="F1110" s="791"/>
      <c r="G1110" s="792"/>
      <c r="H1110" s="792">
        <f t="shared" si="1090"/>
        <v>0</v>
      </c>
      <c r="I1110" s="792"/>
      <c r="J1110" s="792">
        <f t="shared" si="1091"/>
        <v>0</v>
      </c>
      <c r="K1110" s="792"/>
      <c r="L1110" s="792">
        <f t="shared" si="1092"/>
        <v>0</v>
      </c>
      <c r="M1110" s="792"/>
      <c r="N1110" s="792">
        <f t="shared" si="1093"/>
        <v>0</v>
      </c>
      <c r="O1110" s="793">
        <f t="shared" si="1094"/>
        <v>0</v>
      </c>
      <c r="P1110" s="792"/>
      <c r="Q1110" s="792">
        <f t="shared" si="1095"/>
        <v>0</v>
      </c>
      <c r="R1110" s="792"/>
      <c r="S1110" s="792">
        <f t="shared" si="1096"/>
        <v>0</v>
      </c>
      <c r="T1110" s="792"/>
      <c r="U1110" s="792">
        <f t="shared" si="1097"/>
        <v>0</v>
      </c>
      <c r="V1110" s="792"/>
      <c r="W1110" s="794"/>
      <c r="X1110" s="795">
        <f t="shared" si="1098"/>
        <v>0</v>
      </c>
      <c r="Y1110" s="191"/>
      <c r="Z1110" s="191">
        <f t="shared" si="1099"/>
        <v>0</v>
      </c>
      <c r="AA1110" s="191">
        <f t="shared" si="1100"/>
        <v>0</v>
      </c>
      <c r="AB1110" s="191">
        <f t="shared" si="1101"/>
        <v>0</v>
      </c>
      <c r="AC1110" s="191">
        <f t="shared" si="1102"/>
        <v>0</v>
      </c>
      <c r="AD1110" s="191">
        <f t="shared" ref="AD1110:AE1110" si="1185">$F1110*O1110</f>
        <v>0</v>
      </c>
      <c r="AE1110" s="191">
        <f t="shared" si="1185"/>
        <v>0</v>
      </c>
      <c r="AF1110" s="191">
        <f t="shared" si="1104"/>
        <v>0</v>
      </c>
      <c r="AG1110" s="191">
        <f t="shared" si="1105"/>
        <v>0</v>
      </c>
      <c r="AH1110" s="191">
        <f t="shared" si="1106"/>
        <v>0</v>
      </c>
      <c r="AI1110" s="191"/>
      <c r="AJ1110" s="191"/>
      <c r="AK1110" s="191"/>
    </row>
    <row r="1111" spans="1:37">
      <c r="A1111" s="787" t="str">
        <f t="shared" si="1107"/>
        <v/>
      </c>
      <c r="B1111" s="788" t="b">
        <f>IF(D1110&lt;&gt;"",'PRODUCER INFORMATION '!$V$4)</f>
        <v>0</v>
      </c>
      <c r="C1111" s="789" t="b">
        <f xml:space="preserve"> IF(D1110&lt;&gt;"",'PRODUCER INFORMATION '!$Q$6)</f>
        <v>0</v>
      </c>
      <c r="D1111" s="786"/>
      <c r="E1111" s="790"/>
      <c r="F1111" s="791"/>
      <c r="G1111" s="792"/>
      <c r="H1111" s="792">
        <f t="shared" si="1090"/>
        <v>0</v>
      </c>
      <c r="I1111" s="792"/>
      <c r="J1111" s="792">
        <f t="shared" si="1091"/>
        <v>0</v>
      </c>
      <c r="K1111" s="792"/>
      <c r="L1111" s="792">
        <f t="shared" si="1092"/>
        <v>0</v>
      </c>
      <c r="M1111" s="792"/>
      <c r="N1111" s="792">
        <f t="shared" si="1093"/>
        <v>0</v>
      </c>
      <c r="O1111" s="793">
        <f t="shared" si="1094"/>
        <v>0</v>
      </c>
      <c r="P1111" s="792"/>
      <c r="Q1111" s="792">
        <f t="shared" si="1095"/>
        <v>0</v>
      </c>
      <c r="R1111" s="792"/>
      <c r="S1111" s="792">
        <f t="shared" si="1096"/>
        <v>0</v>
      </c>
      <c r="T1111" s="792"/>
      <c r="U1111" s="792">
        <f t="shared" si="1097"/>
        <v>0</v>
      </c>
      <c r="V1111" s="792"/>
      <c r="W1111" s="794"/>
      <c r="X1111" s="795">
        <f t="shared" si="1098"/>
        <v>0</v>
      </c>
      <c r="Y1111" s="191"/>
      <c r="Z1111" s="191">
        <f t="shared" si="1099"/>
        <v>0</v>
      </c>
      <c r="AA1111" s="191">
        <f t="shared" si="1100"/>
        <v>0</v>
      </c>
      <c r="AB1111" s="191">
        <f t="shared" si="1101"/>
        <v>0</v>
      </c>
      <c r="AC1111" s="191">
        <f t="shared" si="1102"/>
        <v>0</v>
      </c>
      <c r="AD1111" s="191">
        <f t="shared" ref="AD1111:AE1111" si="1186">$F1111*O1111</f>
        <v>0</v>
      </c>
      <c r="AE1111" s="191">
        <f t="shared" si="1186"/>
        <v>0</v>
      </c>
      <c r="AF1111" s="191">
        <f t="shared" si="1104"/>
        <v>0</v>
      </c>
      <c r="AG1111" s="191">
        <f t="shared" si="1105"/>
        <v>0</v>
      </c>
      <c r="AH1111" s="191">
        <f t="shared" si="1106"/>
        <v>0</v>
      </c>
      <c r="AI1111" s="191"/>
      <c r="AJ1111" s="191"/>
      <c r="AK1111" s="191"/>
    </row>
    <row r="1112" spans="1:37">
      <c r="A1112" s="787" t="str">
        <f t="shared" si="1107"/>
        <v/>
      </c>
      <c r="B1112" s="788" t="b">
        <f>IF(D1111&lt;&gt;"",'PRODUCER INFORMATION '!$V$4)</f>
        <v>0</v>
      </c>
      <c r="C1112" s="789" t="b">
        <f xml:space="preserve"> IF(D1111&lt;&gt;"",'PRODUCER INFORMATION '!$Q$6)</f>
        <v>0</v>
      </c>
      <c r="D1112" s="786"/>
      <c r="E1112" s="790"/>
      <c r="F1112" s="791"/>
      <c r="G1112" s="792"/>
      <c r="H1112" s="792">
        <f t="shared" si="1090"/>
        <v>0</v>
      </c>
      <c r="I1112" s="792"/>
      <c r="J1112" s="792">
        <f t="shared" si="1091"/>
        <v>0</v>
      </c>
      <c r="K1112" s="792"/>
      <c r="L1112" s="792">
        <f t="shared" si="1092"/>
        <v>0</v>
      </c>
      <c r="M1112" s="792"/>
      <c r="N1112" s="792">
        <f t="shared" si="1093"/>
        <v>0</v>
      </c>
      <c r="O1112" s="793">
        <f t="shared" si="1094"/>
        <v>0</v>
      </c>
      <c r="P1112" s="792"/>
      <c r="Q1112" s="792">
        <f t="shared" si="1095"/>
        <v>0</v>
      </c>
      <c r="R1112" s="792"/>
      <c r="S1112" s="792">
        <f t="shared" si="1096"/>
        <v>0</v>
      </c>
      <c r="T1112" s="792"/>
      <c r="U1112" s="792">
        <f t="shared" si="1097"/>
        <v>0</v>
      </c>
      <c r="V1112" s="792"/>
      <c r="W1112" s="794"/>
      <c r="X1112" s="795">
        <f t="shared" si="1098"/>
        <v>0</v>
      </c>
      <c r="Y1112" s="191"/>
      <c r="Z1112" s="191">
        <f t="shared" si="1099"/>
        <v>0</v>
      </c>
      <c r="AA1112" s="191">
        <f t="shared" si="1100"/>
        <v>0</v>
      </c>
      <c r="AB1112" s="191">
        <f t="shared" si="1101"/>
        <v>0</v>
      </c>
      <c r="AC1112" s="191">
        <f t="shared" si="1102"/>
        <v>0</v>
      </c>
      <c r="AD1112" s="191">
        <f t="shared" ref="AD1112:AE1112" si="1187">$F1112*O1112</f>
        <v>0</v>
      </c>
      <c r="AE1112" s="191">
        <f t="shared" si="1187"/>
        <v>0</v>
      </c>
      <c r="AF1112" s="191">
        <f t="shared" si="1104"/>
        <v>0</v>
      </c>
      <c r="AG1112" s="191">
        <f t="shared" si="1105"/>
        <v>0</v>
      </c>
      <c r="AH1112" s="191">
        <f t="shared" si="1106"/>
        <v>0</v>
      </c>
      <c r="AI1112" s="191"/>
      <c r="AJ1112" s="191"/>
      <c r="AK1112" s="191"/>
    </row>
    <row r="1113" spans="1:37">
      <c r="A1113" s="787" t="str">
        <f t="shared" si="1107"/>
        <v/>
      </c>
      <c r="B1113" s="788" t="b">
        <f>IF(D1112&lt;&gt;"",'PRODUCER INFORMATION '!$V$4)</f>
        <v>0</v>
      </c>
      <c r="C1113" s="789" t="b">
        <f xml:space="preserve"> IF(D1112&lt;&gt;"",'PRODUCER INFORMATION '!$Q$6)</f>
        <v>0</v>
      </c>
      <c r="D1113" s="786"/>
      <c r="E1113" s="790"/>
      <c r="F1113" s="791"/>
      <c r="G1113" s="792"/>
      <c r="H1113" s="792">
        <f t="shared" si="1090"/>
        <v>0</v>
      </c>
      <c r="I1113" s="792"/>
      <c r="J1113" s="792">
        <f t="shared" si="1091"/>
        <v>0</v>
      </c>
      <c r="K1113" s="792"/>
      <c r="L1113" s="792">
        <f t="shared" si="1092"/>
        <v>0</v>
      </c>
      <c r="M1113" s="792"/>
      <c r="N1113" s="792">
        <f t="shared" si="1093"/>
        <v>0</v>
      </c>
      <c r="O1113" s="793">
        <f t="shared" si="1094"/>
        <v>0</v>
      </c>
      <c r="P1113" s="792"/>
      <c r="Q1113" s="792">
        <f t="shared" si="1095"/>
        <v>0</v>
      </c>
      <c r="R1113" s="792"/>
      <c r="S1113" s="792">
        <f t="shared" si="1096"/>
        <v>0</v>
      </c>
      <c r="T1113" s="792"/>
      <c r="U1113" s="792">
        <f t="shared" si="1097"/>
        <v>0</v>
      </c>
      <c r="V1113" s="792"/>
      <c r="W1113" s="794"/>
      <c r="X1113" s="795">
        <f t="shared" si="1098"/>
        <v>0</v>
      </c>
      <c r="Y1113" s="191"/>
      <c r="Z1113" s="191">
        <f t="shared" si="1099"/>
        <v>0</v>
      </c>
      <c r="AA1113" s="191">
        <f t="shared" si="1100"/>
        <v>0</v>
      </c>
      <c r="AB1113" s="191">
        <f t="shared" si="1101"/>
        <v>0</v>
      </c>
      <c r="AC1113" s="191">
        <f t="shared" si="1102"/>
        <v>0</v>
      </c>
      <c r="AD1113" s="191">
        <f t="shared" ref="AD1113:AE1113" si="1188">$F1113*O1113</f>
        <v>0</v>
      </c>
      <c r="AE1113" s="191">
        <f t="shared" si="1188"/>
        <v>0</v>
      </c>
      <c r="AF1113" s="191">
        <f t="shared" si="1104"/>
        <v>0</v>
      </c>
      <c r="AG1113" s="191">
        <f t="shared" si="1105"/>
        <v>0</v>
      </c>
      <c r="AH1113" s="191">
        <f t="shared" si="1106"/>
        <v>0</v>
      </c>
      <c r="AI1113" s="191"/>
      <c r="AJ1113" s="191"/>
      <c r="AK1113" s="191"/>
    </row>
    <row r="1114" spans="1:37">
      <c r="A1114" s="787" t="str">
        <f t="shared" si="1107"/>
        <v/>
      </c>
      <c r="B1114" s="788" t="b">
        <f>IF(D1113&lt;&gt;"",'PRODUCER INFORMATION '!$V$4)</f>
        <v>0</v>
      </c>
      <c r="C1114" s="789" t="b">
        <f xml:space="preserve"> IF(D1113&lt;&gt;"",'PRODUCER INFORMATION '!$Q$6)</f>
        <v>0</v>
      </c>
      <c r="D1114" s="786"/>
      <c r="E1114" s="790"/>
      <c r="F1114" s="791"/>
      <c r="G1114" s="792"/>
      <c r="H1114" s="792">
        <f t="shared" si="1090"/>
        <v>0</v>
      </c>
      <c r="I1114" s="792"/>
      <c r="J1114" s="792">
        <f t="shared" si="1091"/>
        <v>0</v>
      </c>
      <c r="K1114" s="792"/>
      <c r="L1114" s="792">
        <f t="shared" si="1092"/>
        <v>0</v>
      </c>
      <c r="M1114" s="792"/>
      <c r="N1114" s="792">
        <f t="shared" si="1093"/>
        <v>0</v>
      </c>
      <c r="O1114" s="793">
        <f t="shared" si="1094"/>
        <v>0</v>
      </c>
      <c r="P1114" s="792"/>
      <c r="Q1114" s="792">
        <f t="shared" si="1095"/>
        <v>0</v>
      </c>
      <c r="R1114" s="792"/>
      <c r="S1114" s="792">
        <f t="shared" si="1096"/>
        <v>0</v>
      </c>
      <c r="T1114" s="792"/>
      <c r="U1114" s="792">
        <f t="shared" si="1097"/>
        <v>0</v>
      </c>
      <c r="V1114" s="792"/>
      <c r="W1114" s="794"/>
      <c r="X1114" s="795">
        <f t="shared" si="1098"/>
        <v>0</v>
      </c>
      <c r="Y1114" s="191"/>
      <c r="Z1114" s="191">
        <f t="shared" si="1099"/>
        <v>0</v>
      </c>
      <c r="AA1114" s="191">
        <f t="shared" si="1100"/>
        <v>0</v>
      </c>
      <c r="AB1114" s="191">
        <f t="shared" si="1101"/>
        <v>0</v>
      </c>
      <c r="AC1114" s="191">
        <f t="shared" si="1102"/>
        <v>0</v>
      </c>
      <c r="AD1114" s="191">
        <f t="shared" ref="AD1114:AE1114" si="1189">$F1114*O1114</f>
        <v>0</v>
      </c>
      <c r="AE1114" s="191">
        <f t="shared" si="1189"/>
        <v>0</v>
      </c>
      <c r="AF1114" s="191">
        <f t="shared" si="1104"/>
        <v>0</v>
      </c>
      <c r="AG1114" s="191">
        <f t="shared" si="1105"/>
        <v>0</v>
      </c>
      <c r="AH1114" s="191">
        <f t="shared" si="1106"/>
        <v>0</v>
      </c>
      <c r="AI1114" s="191"/>
      <c r="AJ1114" s="191"/>
      <c r="AK1114" s="191"/>
    </row>
    <row r="1115" spans="1:37">
      <c r="A1115" s="787" t="str">
        <f t="shared" si="1107"/>
        <v/>
      </c>
      <c r="B1115" s="788" t="b">
        <f>IF(D1114&lt;&gt;"",'PRODUCER INFORMATION '!$V$4)</f>
        <v>0</v>
      </c>
      <c r="C1115" s="789" t="b">
        <f xml:space="preserve"> IF(D1114&lt;&gt;"",'PRODUCER INFORMATION '!$Q$6)</f>
        <v>0</v>
      </c>
      <c r="D1115" s="786"/>
      <c r="E1115" s="790"/>
      <c r="F1115" s="791"/>
      <c r="G1115" s="792"/>
      <c r="H1115" s="792">
        <f t="shared" si="1090"/>
        <v>0</v>
      </c>
      <c r="I1115" s="792"/>
      <c r="J1115" s="792">
        <f t="shared" si="1091"/>
        <v>0</v>
      </c>
      <c r="K1115" s="792"/>
      <c r="L1115" s="792">
        <f t="shared" si="1092"/>
        <v>0</v>
      </c>
      <c r="M1115" s="792"/>
      <c r="N1115" s="792">
        <f t="shared" si="1093"/>
        <v>0</v>
      </c>
      <c r="O1115" s="793">
        <f t="shared" si="1094"/>
        <v>0</v>
      </c>
      <c r="P1115" s="792"/>
      <c r="Q1115" s="792">
        <f t="shared" si="1095"/>
        <v>0</v>
      </c>
      <c r="R1115" s="792"/>
      <c r="S1115" s="792">
        <f t="shared" si="1096"/>
        <v>0</v>
      </c>
      <c r="T1115" s="792"/>
      <c r="U1115" s="792">
        <f t="shared" si="1097"/>
        <v>0</v>
      </c>
      <c r="V1115" s="792"/>
      <c r="W1115" s="794"/>
      <c r="X1115" s="795">
        <f t="shared" si="1098"/>
        <v>0</v>
      </c>
      <c r="Y1115" s="191"/>
      <c r="Z1115" s="191">
        <f t="shared" si="1099"/>
        <v>0</v>
      </c>
      <c r="AA1115" s="191">
        <f t="shared" si="1100"/>
        <v>0</v>
      </c>
      <c r="AB1115" s="191">
        <f t="shared" si="1101"/>
        <v>0</v>
      </c>
      <c r="AC1115" s="191">
        <f t="shared" si="1102"/>
        <v>0</v>
      </c>
      <c r="AD1115" s="191">
        <f t="shared" ref="AD1115:AE1115" si="1190">$F1115*O1115</f>
        <v>0</v>
      </c>
      <c r="AE1115" s="191">
        <f t="shared" si="1190"/>
        <v>0</v>
      </c>
      <c r="AF1115" s="191">
        <f t="shared" si="1104"/>
        <v>0</v>
      </c>
      <c r="AG1115" s="191">
        <f t="shared" si="1105"/>
        <v>0</v>
      </c>
      <c r="AH1115" s="191">
        <f t="shared" si="1106"/>
        <v>0</v>
      </c>
      <c r="AI1115" s="191"/>
      <c r="AJ1115" s="191"/>
      <c r="AK1115" s="191"/>
    </row>
    <row r="1116" spans="1:37">
      <c r="A1116" s="787" t="str">
        <f t="shared" si="1107"/>
        <v/>
      </c>
      <c r="B1116" s="788" t="b">
        <f>IF(D1115&lt;&gt;"",'PRODUCER INFORMATION '!$V$4)</f>
        <v>0</v>
      </c>
      <c r="C1116" s="789" t="b">
        <f xml:space="preserve"> IF(D1115&lt;&gt;"",'PRODUCER INFORMATION '!$Q$6)</f>
        <v>0</v>
      </c>
      <c r="D1116" s="786"/>
      <c r="E1116" s="790"/>
      <c r="F1116" s="791"/>
      <c r="G1116" s="792"/>
      <c r="H1116" s="792">
        <f t="shared" si="1090"/>
        <v>0</v>
      </c>
      <c r="I1116" s="792"/>
      <c r="J1116" s="792">
        <f t="shared" si="1091"/>
        <v>0</v>
      </c>
      <c r="K1116" s="792"/>
      <c r="L1116" s="792">
        <f t="shared" si="1092"/>
        <v>0</v>
      </c>
      <c r="M1116" s="792"/>
      <c r="N1116" s="792">
        <f t="shared" si="1093"/>
        <v>0</v>
      </c>
      <c r="O1116" s="793">
        <f t="shared" si="1094"/>
        <v>0</v>
      </c>
      <c r="P1116" s="792"/>
      <c r="Q1116" s="792">
        <f t="shared" si="1095"/>
        <v>0</v>
      </c>
      <c r="R1116" s="792"/>
      <c r="S1116" s="792">
        <f t="shared" si="1096"/>
        <v>0</v>
      </c>
      <c r="T1116" s="792"/>
      <c r="U1116" s="792">
        <f t="shared" si="1097"/>
        <v>0</v>
      </c>
      <c r="V1116" s="792"/>
      <c r="W1116" s="794"/>
      <c r="X1116" s="795">
        <f t="shared" si="1098"/>
        <v>0</v>
      </c>
      <c r="Y1116" s="191"/>
      <c r="Z1116" s="191">
        <f t="shared" si="1099"/>
        <v>0</v>
      </c>
      <c r="AA1116" s="191">
        <f t="shared" si="1100"/>
        <v>0</v>
      </c>
      <c r="AB1116" s="191">
        <f t="shared" si="1101"/>
        <v>0</v>
      </c>
      <c r="AC1116" s="191">
        <f t="shared" si="1102"/>
        <v>0</v>
      </c>
      <c r="AD1116" s="191">
        <f t="shared" ref="AD1116:AE1116" si="1191">$F1116*O1116</f>
        <v>0</v>
      </c>
      <c r="AE1116" s="191">
        <f t="shared" si="1191"/>
        <v>0</v>
      </c>
      <c r="AF1116" s="191">
        <f t="shared" si="1104"/>
        <v>0</v>
      </c>
      <c r="AG1116" s="191">
        <f t="shared" si="1105"/>
        <v>0</v>
      </c>
      <c r="AH1116" s="191">
        <f t="shared" si="1106"/>
        <v>0</v>
      </c>
      <c r="AI1116" s="191"/>
      <c r="AJ1116" s="191"/>
      <c r="AK1116" s="191"/>
    </row>
    <row r="1117" spans="1:37">
      <c r="A1117" s="787" t="str">
        <f t="shared" si="1107"/>
        <v/>
      </c>
      <c r="B1117" s="788" t="b">
        <f>IF(D1116&lt;&gt;"",'PRODUCER INFORMATION '!$V$4)</f>
        <v>0</v>
      </c>
      <c r="C1117" s="789" t="b">
        <f xml:space="preserve"> IF(D1116&lt;&gt;"",'PRODUCER INFORMATION '!$Q$6)</f>
        <v>0</v>
      </c>
      <c r="D1117" s="786"/>
      <c r="E1117" s="790"/>
      <c r="F1117" s="791"/>
      <c r="G1117" s="792"/>
      <c r="H1117" s="792">
        <f t="shared" si="1090"/>
        <v>0</v>
      </c>
      <c r="I1117" s="792"/>
      <c r="J1117" s="792">
        <f t="shared" si="1091"/>
        <v>0</v>
      </c>
      <c r="K1117" s="792"/>
      <c r="L1117" s="792">
        <f t="shared" si="1092"/>
        <v>0</v>
      </c>
      <c r="M1117" s="792"/>
      <c r="N1117" s="792">
        <f t="shared" si="1093"/>
        <v>0</v>
      </c>
      <c r="O1117" s="793">
        <f t="shared" si="1094"/>
        <v>0</v>
      </c>
      <c r="P1117" s="792"/>
      <c r="Q1117" s="792">
        <f t="shared" si="1095"/>
        <v>0</v>
      </c>
      <c r="R1117" s="792"/>
      <c r="S1117" s="792">
        <f t="shared" si="1096"/>
        <v>0</v>
      </c>
      <c r="T1117" s="792"/>
      <c r="U1117" s="792">
        <f t="shared" si="1097"/>
        <v>0</v>
      </c>
      <c r="V1117" s="792"/>
      <c r="W1117" s="794"/>
      <c r="X1117" s="795">
        <f t="shared" si="1098"/>
        <v>0</v>
      </c>
      <c r="Y1117" s="191"/>
      <c r="Z1117" s="191">
        <f t="shared" si="1099"/>
        <v>0</v>
      </c>
      <c r="AA1117" s="191">
        <f t="shared" si="1100"/>
        <v>0</v>
      </c>
      <c r="AB1117" s="191">
        <f t="shared" si="1101"/>
        <v>0</v>
      </c>
      <c r="AC1117" s="191">
        <f t="shared" si="1102"/>
        <v>0</v>
      </c>
      <c r="AD1117" s="191">
        <f t="shared" ref="AD1117:AE1117" si="1192">$F1117*O1117</f>
        <v>0</v>
      </c>
      <c r="AE1117" s="191">
        <f t="shared" si="1192"/>
        <v>0</v>
      </c>
      <c r="AF1117" s="191">
        <f t="shared" si="1104"/>
        <v>0</v>
      </c>
      <c r="AG1117" s="191">
        <f t="shared" si="1105"/>
        <v>0</v>
      </c>
      <c r="AH1117" s="191">
        <f t="shared" si="1106"/>
        <v>0</v>
      </c>
      <c r="AI1117" s="191"/>
      <c r="AJ1117" s="191"/>
      <c r="AK1117" s="191"/>
    </row>
    <row r="1118" spans="1:37">
      <c r="A1118" s="787" t="str">
        <f t="shared" si="1107"/>
        <v/>
      </c>
      <c r="B1118" s="788" t="b">
        <f>IF(D1117&lt;&gt;"",'PRODUCER INFORMATION '!$V$4)</f>
        <v>0</v>
      </c>
      <c r="C1118" s="789" t="b">
        <f xml:space="preserve"> IF(D1117&lt;&gt;"",'PRODUCER INFORMATION '!$Q$6)</f>
        <v>0</v>
      </c>
      <c r="D1118" s="786"/>
      <c r="E1118" s="790"/>
      <c r="F1118" s="791"/>
      <c r="G1118" s="792"/>
      <c r="H1118" s="792">
        <f t="shared" si="1090"/>
        <v>0</v>
      </c>
      <c r="I1118" s="792"/>
      <c r="J1118" s="792">
        <f t="shared" si="1091"/>
        <v>0</v>
      </c>
      <c r="K1118" s="792"/>
      <c r="L1118" s="792">
        <f t="shared" si="1092"/>
        <v>0</v>
      </c>
      <c r="M1118" s="792"/>
      <c r="N1118" s="792">
        <f t="shared" si="1093"/>
        <v>0</v>
      </c>
      <c r="O1118" s="793">
        <f t="shared" si="1094"/>
        <v>0</v>
      </c>
      <c r="P1118" s="792"/>
      <c r="Q1118" s="792">
        <f t="shared" si="1095"/>
        <v>0</v>
      </c>
      <c r="R1118" s="792"/>
      <c r="S1118" s="792">
        <f t="shared" si="1096"/>
        <v>0</v>
      </c>
      <c r="T1118" s="792"/>
      <c r="U1118" s="792">
        <f t="shared" si="1097"/>
        <v>0</v>
      </c>
      <c r="V1118" s="792"/>
      <c r="W1118" s="794"/>
      <c r="X1118" s="795">
        <f t="shared" si="1098"/>
        <v>0</v>
      </c>
      <c r="Y1118" s="191"/>
      <c r="Z1118" s="191">
        <f t="shared" si="1099"/>
        <v>0</v>
      </c>
      <c r="AA1118" s="191">
        <f t="shared" si="1100"/>
        <v>0</v>
      </c>
      <c r="AB1118" s="191">
        <f t="shared" si="1101"/>
        <v>0</v>
      </c>
      <c r="AC1118" s="191">
        <f t="shared" si="1102"/>
        <v>0</v>
      </c>
      <c r="AD1118" s="191">
        <f t="shared" ref="AD1118:AE1118" si="1193">$F1118*O1118</f>
        <v>0</v>
      </c>
      <c r="AE1118" s="191">
        <f t="shared" si="1193"/>
        <v>0</v>
      </c>
      <c r="AF1118" s="191">
        <f t="shared" si="1104"/>
        <v>0</v>
      </c>
      <c r="AG1118" s="191">
        <f t="shared" si="1105"/>
        <v>0</v>
      </c>
      <c r="AH1118" s="191">
        <f t="shared" si="1106"/>
        <v>0</v>
      </c>
      <c r="AI1118" s="191"/>
      <c r="AJ1118" s="191"/>
      <c r="AK1118" s="191"/>
    </row>
    <row r="1119" spans="1:37">
      <c r="A1119" s="787" t="str">
        <f t="shared" si="1107"/>
        <v/>
      </c>
      <c r="B1119" s="788" t="b">
        <f>IF(D1118&lt;&gt;"",'PRODUCER INFORMATION '!$V$4)</f>
        <v>0</v>
      </c>
      <c r="C1119" s="789" t="b">
        <f xml:space="preserve"> IF(D1118&lt;&gt;"",'PRODUCER INFORMATION '!$Q$6)</f>
        <v>0</v>
      </c>
      <c r="D1119" s="786"/>
      <c r="E1119" s="790"/>
      <c r="F1119" s="791"/>
      <c r="G1119" s="792"/>
      <c r="H1119" s="792">
        <f t="shared" si="1090"/>
        <v>0</v>
      </c>
      <c r="I1119" s="792"/>
      <c r="J1119" s="792">
        <f t="shared" si="1091"/>
        <v>0</v>
      </c>
      <c r="K1119" s="792"/>
      <c r="L1119" s="792">
        <f t="shared" si="1092"/>
        <v>0</v>
      </c>
      <c r="M1119" s="792"/>
      <c r="N1119" s="792">
        <f t="shared" si="1093"/>
        <v>0</v>
      </c>
      <c r="O1119" s="793">
        <f t="shared" si="1094"/>
        <v>0</v>
      </c>
      <c r="P1119" s="792"/>
      <c r="Q1119" s="792">
        <f t="shared" si="1095"/>
        <v>0</v>
      </c>
      <c r="R1119" s="792"/>
      <c r="S1119" s="792">
        <f t="shared" si="1096"/>
        <v>0</v>
      </c>
      <c r="T1119" s="792"/>
      <c r="U1119" s="792">
        <f t="shared" si="1097"/>
        <v>0</v>
      </c>
      <c r="V1119" s="792"/>
      <c r="W1119" s="794"/>
      <c r="X1119" s="795">
        <f t="shared" si="1098"/>
        <v>0</v>
      </c>
      <c r="Y1119" s="191"/>
      <c r="Z1119" s="191">
        <f t="shared" si="1099"/>
        <v>0</v>
      </c>
      <c r="AA1119" s="191">
        <f t="shared" si="1100"/>
        <v>0</v>
      </c>
      <c r="AB1119" s="191">
        <f t="shared" si="1101"/>
        <v>0</v>
      </c>
      <c r="AC1119" s="191">
        <f t="shared" si="1102"/>
        <v>0</v>
      </c>
      <c r="AD1119" s="191">
        <f t="shared" ref="AD1119:AE1119" si="1194">$F1119*O1119</f>
        <v>0</v>
      </c>
      <c r="AE1119" s="191">
        <f t="shared" si="1194"/>
        <v>0</v>
      </c>
      <c r="AF1119" s="191">
        <f t="shared" si="1104"/>
        <v>0</v>
      </c>
      <c r="AG1119" s="191">
        <f t="shared" si="1105"/>
        <v>0</v>
      </c>
      <c r="AH1119" s="191">
        <f t="shared" si="1106"/>
        <v>0</v>
      </c>
      <c r="AI1119" s="191"/>
      <c r="AJ1119" s="191"/>
      <c r="AK1119" s="191"/>
    </row>
    <row r="1120" spans="1:37">
      <c r="A1120" s="787" t="str">
        <f t="shared" si="1107"/>
        <v/>
      </c>
      <c r="B1120" s="788" t="b">
        <f>IF(D1119&lt;&gt;"",'PRODUCER INFORMATION '!$V$4)</f>
        <v>0</v>
      </c>
      <c r="C1120" s="789" t="b">
        <f xml:space="preserve"> IF(D1119&lt;&gt;"",'PRODUCER INFORMATION '!$Q$6)</f>
        <v>0</v>
      </c>
      <c r="D1120" s="786"/>
      <c r="E1120" s="790"/>
      <c r="F1120" s="791"/>
      <c r="G1120" s="792"/>
      <c r="H1120" s="792">
        <f t="shared" si="1090"/>
        <v>0</v>
      </c>
      <c r="I1120" s="792"/>
      <c r="J1120" s="792">
        <f t="shared" si="1091"/>
        <v>0</v>
      </c>
      <c r="K1120" s="792"/>
      <c r="L1120" s="792">
        <f t="shared" si="1092"/>
        <v>0</v>
      </c>
      <c r="M1120" s="792"/>
      <c r="N1120" s="792">
        <f t="shared" si="1093"/>
        <v>0</v>
      </c>
      <c r="O1120" s="793">
        <f t="shared" si="1094"/>
        <v>0</v>
      </c>
      <c r="P1120" s="792"/>
      <c r="Q1120" s="792">
        <f t="shared" si="1095"/>
        <v>0</v>
      </c>
      <c r="R1120" s="792"/>
      <c r="S1120" s="792">
        <f t="shared" si="1096"/>
        <v>0</v>
      </c>
      <c r="T1120" s="792"/>
      <c r="U1120" s="792">
        <f t="shared" si="1097"/>
        <v>0</v>
      </c>
      <c r="V1120" s="792"/>
      <c r="W1120" s="794"/>
      <c r="X1120" s="795">
        <f t="shared" si="1098"/>
        <v>0</v>
      </c>
      <c r="Y1120" s="191"/>
      <c r="Z1120" s="191">
        <f t="shared" si="1099"/>
        <v>0</v>
      </c>
      <c r="AA1120" s="191">
        <f t="shared" si="1100"/>
        <v>0</v>
      </c>
      <c r="AB1120" s="191">
        <f t="shared" si="1101"/>
        <v>0</v>
      </c>
      <c r="AC1120" s="191">
        <f t="shared" si="1102"/>
        <v>0</v>
      </c>
      <c r="AD1120" s="191">
        <f t="shared" ref="AD1120:AE1120" si="1195">$F1120*O1120</f>
        <v>0</v>
      </c>
      <c r="AE1120" s="191">
        <f t="shared" si="1195"/>
        <v>0</v>
      </c>
      <c r="AF1120" s="191">
        <f t="shared" si="1104"/>
        <v>0</v>
      </c>
      <c r="AG1120" s="191">
        <f t="shared" si="1105"/>
        <v>0</v>
      </c>
      <c r="AH1120" s="191">
        <f t="shared" si="1106"/>
        <v>0</v>
      </c>
      <c r="AI1120" s="191"/>
      <c r="AJ1120" s="191"/>
      <c r="AK1120" s="191"/>
    </row>
    <row r="1121" spans="1:37">
      <c r="A1121" s="787" t="str">
        <f t="shared" si="1107"/>
        <v/>
      </c>
      <c r="B1121" s="788" t="b">
        <f>IF(D1120&lt;&gt;"",'PRODUCER INFORMATION '!$V$4)</f>
        <v>0</v>
      </c>
      <c r="C1121" s="789" t="b">
        <f xml:space="preserve"> IF(D1120&lt;&gt;"",'PRODUCER INFORMATION '!$Q$6)</f>
        <v>0</v>
      </c>
      <c r="D1121" s="786"/>
      <c r="E1121" s="790"/>
      <c r="F1121" s="791"/>
      <c r="G1121" s="792"/>
      <c r="H1121" s="792">
        <f t="shared" si="1090"/>
        <v>0</v>
      </c>
      <c r="I1121" s="792"/>
      <c r="J1121" s="792">
        <f t="shared" si="1091"/>
        <v>0</v>
      </c>
      <c r="K1121" s="792"/>
      <c r="L1121" s="792">
        <f t="shared" si="1092"/>
        <v>0</v>
      </c>
      <c r="M1121" s="792"/>
      <c r="N1121" s="792">
        <f t="shared" si="1093"/>
        <v>0</v>
      </c>
      <c r="O1121" s="793">
        <f t="shared" si="1094"/>
        <v>0</v>
      </c>
      <c r="P1121" s="792"/>
      <c r="Q1121" s="792">
        <f t="shared" si="1095"/>
        <v>0</v>
      </c>
      <c r="R1121" s="792"/>
      <c r="S1121" s="792">
        <f t="shared" si="1096"/>
        <v>0</v>
      </c>
      <c r="T1121" s="792"/>
      <c r="U1121" s="792">
        <f t="shared" si="1097"/>
        <v>0</v>
      </c>
      <c r="V1121" s="792"/>
      <c r="W1121" s="794"/>
      <c r="X1121" s="795">
        <f t="shared" si="1098"/>
        <v>0</v>
      </c>
      <c r="Y1121" s="191"/>
      <c r="Z1121" s="191">
        <f t="shared" si="1099"/>
        <v>0</v>
      </c>
      <c r="AA1121" s="191">
        <f t="shared" si="1100"/>
        <v>0</v>
      </c>
      <c r="AB1121" s="191">
        <f t="shared" si="1101"/>
        <v>0</v>
      </c>
      <c r="AC1121" s="191">
        <f t="shared" si="1102"/>
        <v>0</v>
      </c>
      <c r="AD1121" s="191">
        <f t="shared" ref="AD1121:AE1121" si="1196">$F1121*O1121</f>
        <v>0</v>
      </c>
      <c r="AE1121" s="191">
        <f t="shared" si="1196"/>
        <v>0</v>
      </c>
      <c r="AF1121" s="191">
        <f t="shared" si="1104"/>
        <v>0</v>
      </c>
      <c r="AG1121" s="191">
        <f t="shared" si="1105"/>
        <v>0</v>
      </c>
      <c r="AH1121" s="191">
        <f t="shared" si="1106"/>
        <v>0</v>
      </c>
      <c r="AI1121" s="191"/>
      <c r="AJ1121" s="191"/>
      <c r="AK1121" s="191"/>
    </row>
    <row r="1122" spans="1:37">
      <c r="A1122" s="787" t="str">
        <f t="shared" si="1107"/>
        <v/>
      </c>
      <c r="B1122" s="788" t="b">
        <f>IF(D1121&lt;&gt;"",'PRODUCER INFORMATION '!$V$4)</f>
        <v>0</v>
      </c>
      <c r="C1122" s="789" t="b">
        <f xml:space="preserve"> IF(D1121&lt;&gt;"",'PRODUCER INFORMATION '!$Q$6)</f>
        <v>0</v>
      </c>
      <c r="D1122" s="786"/>
      <c r="E1122" s="790"/>
      <c r="F1122" s="791"/>
      <c r="G1122" s="792"/>
      <c r="H1122" s="792">
        <f t="shared" si="1090"/>
        <v>0</v>
      </c>
      <c r="I1122" s="792"/>
      <c r="J1122" s="792">
        <f t="shared" si="1091"/>
        <v>0</v>
      </c>
      <c r="K1122" s="792"/>
      <c r="L1122" s="792">
        <f t="shared" si="1092"/>
        <v>0</v>
      </c>
      <c r="M1122" s="792"/>
      <c r="N1122" s="792">
        <f t="shared" si="1093"/>
        <v>0</v>
      </c>
      <c r="O1122" s="793">
        <f t="shared" si="1094"/>
        <v>0</v>
      </c>
      <c r="P1122" s="792"/>
      <c r="Q1122" s="792">
        <f t="shared" si="1095"/>
        <v>0</v>
      </c>
      <c r="R1122" s="792"/>
      <c r="S1122" s="792">
        <f t="shared" si="1096"/>
        <v>0</v>
      </c>
      <c r="T1122" s="792"/>
      <c r="U1122" s="792">
        <f t="shared" si="1097"/>
        <v>0</v>
      </c>
      <c r="V1122" s="792"/>
      <c r="W1122" s="794"/>
      <c r="X1122" s="795">
        <f t="shared" si="1098"/>
        <v>0</v>
      </c>
      <c r="Y1122" s="191"/>
      <c r="Z1122" s="191">
        <f t="shared" si="1099"/>
        <v>0</v>
      </c>
      <c r="AA1122" s="191">
        <f t="shared" si="1100"/>
        <v>0</v>
      </c>
      <c r="AB1122" s="191">
        <f t="shared" si="1101"/>
        <v>0</v>
      </c>
      <c r="AC1122" s="191">
        <f t="shared" si="1102"/>
        <v>0</v>
      </c>
      <c r="AD1122" s="191">
        <f t="shared" ref="AD1122:AE1122" si="1197">$F1122*O1122</f>
        <v>0</v>
      </c>
      <c r="AE1122" s="191">
        <f t="shared" si="1197"/>
        <v>0</v>
      </c>
      <c r="AF1122" s="191">
        <f t="shared" si="1104"/>
        <v>0</v>
      </c>
      <c r="AG1122" s="191">
        <f t="shared" si="1105"/>
        <v>0</v>
      </c>
      <c r="AH1122" s="191">
        <f t="shared" si="1106"/>
        <v>0</v>
      </c>
      <c r="AI1122" s="191"/>
      <c r="AJ1122" s="191"/>
      <c r="AK1122" s="191"/>
    </row>
    <row r="1123" spans="1:37">
      <c r="A1123" s="787" t="str">
        <f t="shared" si="1107"/>
        <v/>
      </c>
      <c r="B1123" s="788" t="b">
        <f>IF(D1122&lt;&gt;"",'PRODUCER INFORMATION '!$V$4)</f>
        <v>0</v>
      </c>
      <c r="C1123" s="789" t="b">
        <f xml:space="preserve"> IF(D1122&lt;&gt;"",'PRODUCER INFORMATION '!$Q$6)</f>
        <v>0</v>
      </c>
      <c r="D1123" s="786"/>
      <c r="E1123" s="790"/>
      <c r="F1123" s="791"/>
      <c r="G1123" s="792"/>
      <c r="H1123" s="792">
        <f t="shared" si="1090"/>
        <v>0</v>
      </c>
      <c r="I1123" s="792"/>
      <c r="J1123" s="792">
        <f t="shared" si="1091"/>
        <v>0</v>
      </c>
      <c r="K1123" s="792"/>
      <c r="L1123" s="792">
        <f t="shared" si="1092"/>
        <v>0</v>
      </c>
      <c r="M1123" s="792"/>
      <c r="N1123" s="792">
        <f t="shared" si="1093"/>
        <v>0</v>
      </c>
      <c r="O1123" s="793">
        <f t="shared" si="1094"/>
        <v>0</v>
      </c>
      <c r="P1123" s="792"/>
      <c r="Q1123" s="792">
        <f t="shared" si="1095"/>
        <v>0</v>
      </c>
      <c r="R1123" s="792"/>
      <c r="S1123" s="792">
        <f t="shared" si="1096"/>
        <v>0</v>
      </c>
      <c r="T1123" s="792"/>
      <c r="U1123" s="792">
        <f t="shared" si="1097"/>
        <v>0</v>
      </c>
      <c r="V1123" s="792"/>
      <c r="W1123" s="794"/>
      <c r="X1123" s="795">
        <f t="shared" si="1098"/>
        <v>0</v>
      </c>
      <c r="Y1123" s="191"/>
      <c r="Z1123" s="191">
        <f t="shared" si="1099"/>
        <v>0</v>
      </c>
      <c r="AA1123" s="191">
        <f t="shared" si="1100"/>
        <v>0</v>
      </c>
      <c r="AB1123" s="191">
        <f t="shared" si="1101"/>
        <v>0</v>
      </c>
      <c r="AC1123" s="191">
        <f t="shared" si="1102"/>
        <v>0</v>
      </c>
      <c r="AD1123" s="191">
        <f t="shared" ref="AD1123:AE1123" si="1198">$F1123*O1123</f>
        <v>0</v>
      </c>
      <c r="AE1123" s="191">
        <f t="shared" si="1198"/>
        <v>0</v>
      </c>
      <c r="AF1123" s="191">
        <f t="shared" si="1104"/>
        <v>0</v>
      </c>
      <c r="AG1123" s="191">
        <f t="shared" si="1105"/>
        <v>0</v>
      </c>
      <c r="AH1123" s="191">
        <f t="shared" si="1106"/>
        <v>0</v>
      </c>
      <c r="AI1123" s="191"/>
      <c r="AJ1123" s="191"/>
      <c r="AK1123" s="191"/>
    </row>
    <row r="1124" spans="1:37">
      <c r="A1124" s="787" t="str">
        <f t="shared" si="1107"/>
        <v/>
      </c>
      <c r="B1124" s="788" t="b">
        <f>IF(D1123&lt;&gt;"",'PRODUCER INFORMATION '!$V$4)</f>
        <v>0</v>
      </c>
      <c r="C1124" s="789" t="b">
        <f xml:space="preserve"> IF(D1123&lt;&gt;"",'PRODUCER INFORMATION '!$Q$6)</f>
        <v>0</v>
      </c>
      <c r="D1124" s="786"/>
      <c r="E1124" s="790"/>
      <c r="F1124" s="791"/>
      <c r="G1124" s="792"/>
      <c r="H1124" s="792">
        <f t="shared" si="1090"/>
        <v>0</v>
      </c>
      <c r="I1124" s="792"/>
      <c r="J1124" s="792">
        <f t="shared" si="1091"/>
        <v>0</v>
      </c>
      <c r="K1124" s="792"/>
      <c r="L1124" s="792">
        <f t="shared" si="1092"/>
        <v>0</v>
      </c>
      <c r="M1124" s="792"/>
      <c r="N1124" s="792">
        <f t="shared" si="1093"/>
        <v>0</v>
      </c>
      <c r="O1124" s="793">
        <f t="shared" si="1094"/>
        <v>0</v>
      </c>
      <c r="P1124" s="792"/>
      <c r="Q1124" s="792">
        <f t="shared" si="1095"/>
        <v>0</v>
      </c>
      <c r="R1124" s="792"/>
      <c r="S1124" s="792">
        <f t="shared" si="1096"/>
        <v>0</v>
      </c>
      <c r="T1124" s="792"/>
      <c r="U1124" s="792">
        <f t="shared" si="1097"/>
        <v>0</v>
      </c>
      <c r="V1124" s="792"/>
      <c r="W1124" s="794"/>
      <c r="X1124" s="795">
        <f t="shared" si="1098"/>
        <v>0</v>
      </c>
      <c r="Y1124" s="191"/>
      <c r="Z1124" s="191">
        <f t="shared" si="1099"/>
        <v>0</v>
      </c>
      <c r="AA1124" s="191">
        <f t="shared" si="1100"/>
        <v>0</v>
      </c>
      <c r="AB1124" s="191">
        <f t="shared" si="1101"/>
        <v>0</v>
      </c>
      <c r="AC1124" s="191">
        <f t="shared" si="1102"/>
        <v>0</v>
      </c>
      <c r="AD1124" s="191">
        <f t="shared" ref="AD1124:AE1124" si="1199">$F1124*O1124</f>
        <v>0</v>
      </c>
      <c r="AE1124" s="191">
        <f t="shared" si="1199"/>
        <v>0</v>
      </c>
      <c r="AF1124" s="191">
        <f t="shared" si="1104"/>
        <v>0</v>
      </c>
      <c r="AG1124" s="191">
        <f t="shared" si="1105"/>
        <v>0</v>
      </c>
      <c r="AH1124" s="191">
        <f t="shared" si="1106"/>
        <v>0</v>
      </c>
      <c r="AI1124" s="191"/>
      <c r="AJ1124" s="191"/>
      <c r="AK1124" s="191"/>
    </row>
    <row r="1125" spans="1:37">
      <c r="A1125" s="787" t="str">
        <f t="shared" si="1107"/>
        <v/>
      </c>
      <c r="B1125" s="788" t="b">
        <f>IF(D1124&lt;&gt;"",'PRODUCER INFORMATION '!$V$4)</f>
        <v>0</v>
      </c>
      <c r="C1125" s="789" t="b">
        <f xml:space="preserve"> IF(D1124&lt;&gt;"",'PRODUCER INFORMATION '!$Q$6)</f>
        <v>0</v>
      </c>
      <c r="D1125" s="786"/>
      <c r="E1125" s="790"/>
      <c r="F1125" s="791"/>
      <c r="G1125" s="792"/>
      <c r="H1125" s="792">
        <f t="shared" si="1090"/>
        <v>0</v>
      </c>
      <c r="I1125" s="792"/>
      <c r="J1125" s="792">
        <f t="shared" si="1091"/>
        <v>0</v>
      </c>
      <c r="K1125" s="792"/>
      <c r="L1125" s="792">
        <f t="shared" si="1092"/>
        <v>0</v>
      </c>
      <c r="M1125" s="792"/>
      <c r="N1125" s="792">
        <f t="shared" si="1093"/>
        <v>0</v>
      </c>
      <c r="O1125" s="793">
        <f t="shared" si="1094"/>
        <v>0</v>
      </c>
      <c r="P1125" s="792"/>
      <c r="Q1125" s="792">
        <f t="shared" si="1095"/>
        <v>0</v>
      </c>
      <c r="R1125" s="792"/>
      <c r="S1125" s="792">
        <f t="shared" si="1096"/>
        <v>0</v>
      </c>
      <c r="T1125" s="792"/>
      <c r="U1125" s="792">
        <f t="shared" si="1097"/>
        <v>0</v>
      </c>
      <c r="V1125" s="792"/>
      <c r="W1125" s="794"/>
      <c r="X1125" s="795">
        <f t="shared" si="1098"/>
        <v>0</v>
      </c>
      <c r="Y1125" s="191"/>
      <c r="Z1125" s="191">
        <f t="shared" si="1099"/>
        <v>0</v>
      </c>
      <c r="AA1125" s="191">
        <f t="shared" si="1100"/>
        <v>0</v>
      </c>
      <c r="AB1125" s="191">
        <f t="shared" si="1101"/>
        <v>0</v>
      </c>
      <c r="AC1125" s="191">
        <f t="shared" si="1102"/>
        <v>0</v>
      </c>
      <c r="AD1125" s="191">
        <f t="shared" ref="AD1125:AE1125" si="1200">$F1125*O1125</f>
        <v>0</v>
      </c>
      <c r="AE1125" s="191">
        <f t="shared" si="1200"/>
        <v>0</v>
      </c>
      <c r="AF1125" s="191">
        <f t="shared" si="1104"/>
        <v>0</v>
      </c>
      <c r="AG1125" s="191">
        <f t="shared" si="1105"/>
        <v>0</v>
      </c>
      <c r="AH1125" s="191">
        <f t="shared" si="1106"/>
        <v>0</v>
      </c>
      <c r="AI1125" s="191"/>
      <c r="AJ1125" s="191"/>
      <c r="AK1125" s="191"/>
    </row>
    <row r="1126" spans="1:37">
      <c r="A1126" s="787" t="str">
        <f t="shared" si="1107"/>
        <v/>
      </c>
      <c r="B1126" s="788" t="b">
        <f>IF(D1125&lt;&gt;"",'PRODUCER INFORMATION '!$V$4)</f>
        <v>0</v>
      </c>
      <c r="C1126" s="789" t="b">
        <f xml:space="preserve"> IF(D1125&lt;&gt;"",'PRODUCER INFORMATION '!$Q$6)</f>
        <v>0</v>
      </c>
      <c r="D1126" s="786"/>
      <c r="E1126" s="790"/>
      <c r="F1126" s="791"/>
      <c r="G1126" s="792"/>
      <c r="H1126" s="792">
        <f t="shared" si="1090"/>
        <v>0</v>
      </c>
      <c r="I1126" s="792"/>
      <c r="J1126" s="792">
        <f t="shared" si="1091"/>
        <v>0</v>
      </c>
      <c r="K1126" s="792"/>
      <c r="L1126" s="792">
        <f t="shared" si="1092"/>
        <v>0</v>
      </c>
      <c r="M1126" s="792"/>
      <c r="N1126" s="792">
        <f t="shared" si="1093"/>
        <v>0</v>
      </c>
      <c r="O1126" s="793">
        <f t="shared" si="1094"/>
        <v>0</v>
      </c>
      <c r="P1126" s="792"/>
      <c r="Q1126" s="792">
        <f t="shared" si="1095"/>
        <v>0</v>
      </c>
      <c r="R1126" s="792"/>
      <c r="S1126" s="792">
        <f t="shared" si="1096"/>
        <v>0</v>
      </c>
      <c r="T1126" s="792"/>
      <c r="U1126" s="792">
        <f t="shared" si="1097"/>
        <v>0</v>
      </c>
      <c r="V1126" s="792"/>
      <c r="W1126" s="794"/>
      <c r="X1126" s="795">
        <f t="shared" si="1098"/>
        <v>0</v>
      </c>
      <c r="Y1126" s="191"/>
      <c r="Z1126" s="191">
        <f t="shared" si="1099"/>
        <v>0</v>
      </c>
      <c r="AA1126" s="191">
        <f t="shared" si="1100"/>
        <v>0</v>
      </c>
      <c r="AB1126" s="191">
        <f t="shared" si="1101"/>
        <v>0</v>
      </c>
      <c r="AC1126" s="191">
        <f t="shared" si="1102"/>
        <v>0</v>
      </c>
      <c r="AD1126" s="191">
        <f t="shared" ref="AD1126:AE1126" si="1201">$F1126*O1126</f>
        <v>0</v>
      </c>
      <c r="AE1126" s="191">
        <f t="shared" si="1201"/>
        <v>0</v>
      </c>
      <c r="AF1126" s="191">
        <f t="shared" si="1104"/>
        <v>0</v>
      </c>
      <c r="AG1126" s="191">
        <f t="shared" si="1105"/>
        <v>0</v>
      </c>
      <c r="AH1126" s="191">
        <f t="shared" si="1106"/>
        <v>0</v>
      </c>
      <c r="AI1126" s="191"/>
      <c r="AJ1126" s="191"/>
      <c r="AK1126" s="191"/>
    </row>
    <row r="1127" spans="1:37">
      <c r="A1127" s="787" t="str">
        <f t="shared" si="1107"/>
        <v/>
      </c>
      <c r="B1127" s="788" t="b">
        <f>IF(D1126&lt;&gt;"",'PRODUCER INFORMATION '!$V$4)</f>
        <v>0</v>
      </c>
      <c r="C1127" s="789" t="b">
        <f xml:space="preserve"> IF(D1126&lt;&gt;"",'PRODUCER INFORMATION '!$Q$6)</f>
        <v>0</v>
      </c>
      <c r="D1127" s="786"/>
      <c r="E1127" s="790"/>
      <c r="F1127" s="791"/>
      <c r="G1127" s="792"/>
      <c r="H1127" s="792">
        <f t="shared" si="1090"/>
        <v>0</v>
      </c>
      <c r="I1127" s="792"/>
      <c r="J1127" s="792">
        <f t="shared" si="1091"/>
        <v>0</v>
      </c>
      <c r="K1127" s="792"/>
      <c r="L1127" s="792">
        <f t="shared" si="1092"/>
        <v>0</v>
      </c>
      <c r="M1127" s="792"/>
      <c r="N1127" s="792">
        <f t="shared" si="1093"/>
        <v>0</v>
      </c>
      <c r="O1127" s="793">
        <f t="shared" si="1094"/>
        <v>0</v>
      </c>
      <c r="P1127" s="792"/>
      <c r="Q1127" s="792">
        <f t="shared" si="1095"/>
        <v>0</v>
      </c>
      <c r="R1127" s="792"/>
      <c r="S1127" s="792">
        <f t="shared" si="1096"/>
        <v>0</v>
      </c>
      <c r="T1127" s="792"/>
      <c r="U1127" s="792">
        <f t="shared" si="1097"/>
        <v>0</v>
      </c>
      <c r="V1127" s="792"/>
      <c r="W1127" s="794"/>
      <c r="X1127" s="795">
        <f t="shared" si="1098"/>
        <v>0</v>
      </c>
      <c r="Y1127" s="191"/>
      <c r="Z1127" s="191">
        <f t="shared" si="1099"/>
        <v>0</v>
      </c>
      <c r="AA1127" s="191">
        <f t="shared" si="1100"/>
        <v>0</v>
      </c>
      <c r="AB1127" s="191">
        <f t="shared" si="1101"/>
        <v>0</v>
      </c>
      <c r="AC1127" s="191">
        <f t="shared" si="1102"/>
        <v>0</v>
      </c>
      <c r="AD1127" s="191">
        <f t="shared" ref="AD1127:AE1127" si="1202">$F1127*O1127</f>
        <v>0</v>
      </c>
      <c r="AE1127" s="191">
        <f t="shared" si="1202"/>
        <v>0</v>
      </c>
      <c r="AF1127" s="191">
        <f t="shared" si="1104"/>
        <v>0</v>
      </c>
      <c r="AG1127" s="191">
        <f t="shared" si="1105"/>
        <v>0</v>
      </c>
      <c r="AH1127" s="191">
        <f t="shared" si="1106"/>
        <v>0</v>
      </c>
      <c r="AI1127" s="191"/>
      <c r="AJ1127" s="191"/>
      <c r="AK1127" s="191"/>
    </row>
    <row r="1128" spans="1:37">
      <c r="A1128" s="787" t="str">
        <f t="shared" si="1107"/>
        <v/>
      </c>
      <c r="B1128" s="788" t="b">
        <f>IF(D1127&lt;&gt;"",'PRODUCER INFORMATION '!$V$4)</f>
        <v>0</v>
      </c>
      <c r="C1128" s="789" t="b">
        <f xml:space="preserve"> IF(D1127&lt;&gt;"",'PRODUCER INFORMATION '!$Q$6)</f>
        <v>0</v>
      </c>
      <c r="D1128" s="786"/>
      <c r="E1128" s="790"/>
      <c r="F1128" s="791"/>
      <c r="G1128" s="792"/>
      <c r="H1128" s="792">
        <f t="shared" si="1090"/>
        <v>0</v>
      </c>
      <c r="I1128" s="792"/>
      <c r="J1128" s="792">
        <f t="shared" si="1091"/>
        <v>0</v>
      </c>
      <c r="K1128" s="792"/>
      <c r="L1128" s="792">
        <f t="shared" si="1092"/>
        <v>0</v>
      </c>
      <c r="M1128" s="792"/>
      <c r="N1128" s="792">
        <f t="shared" si="1093"/>
        <v>0</v>
      </c>
      <c r="O1128" s="793">
        <f t="shared" si="1094"/>
        <v>0</v>
      </c>
      <c r="P1128" s="792"/>
      <c r="Q1128" s="792">
        <f t="shared" si="1095"/>
        <v>0</v>
      </c>
      <c r="R1128" s="792"/>
      <c r="S1128" s="792">
        <f t="shared" si="1096"/>
        <v>0</v>
      </c>
      <c r="T1128" s="792"/>
      <c r="U1128" s="792">
        <f t="shared" si="1097"/>
        <v>0</v>
      </c>
      <c r="V1128" s="792"/>
      <c r="W1128" s="794"/>
      <c r="X1128" s="795">
        <f t="shared" si="1098"/>
        <v>0</v>
      </c>
      <c r="Y1128" s="191"/>
      <c r="Z1128" s="191">
        <f t="shared" si="1099"/>
        <v>0</v>
      </c>
      <c r="AA1128" s="191">
        <f t="shared" si="1100"/>
        <v>0</v>
      </c>
      <c r="AB1128" s="191">
        <f t="shared" si="1101"/>
        <v>0</v>
      </c>
      <c r="AC1128" s="191">
        <f t="shared" si="1102"/>
        <v>0</v>
      </c>
      <c r="AD1128" s="191">
        <f t="shared" ref="AD1128:AE1128" si="1203">$F1128*O1128</f>
        <v>0</v>
      </c>
      <c r="AE1128" s="191">
        <f t="shared" si="1203"/>
        <v>0</v>
      </c>
      <c r="AF1128" s="191">
        <f t="shared" si="1104"/>
        <v>0</v>
      </c>
      <c r="AG1128" s="191">
        <f t="shared" si="1105"/>
        <v>0</v>
      </c>
      <c r="AH1128" s="191">
        <f t="shared" si="1106"/>
        <v>0</v>
      </c>
      <c r="AI1128" s="191"/>
      <c r="AJ1128" s="191"/>
      <c r="AK1128" s="191"/>
    </row>
    <row r="1129" spans="1:37">
      <c r="A1129" s="787" t="str">
        <f t="shared" si="1107"/>
        <v/>
      </c>
      <c r="B1129" s="788" t="b">
        <f>IF(D1128&lt;&gt;"",'PRODUCER INFORMATION '!$V$4)</f>
        <v>0</v>
      </c>
      <c r="C1129" s="789" t="b">
        <f xml:space="preserve"> IF(D1128&lt;&gt;"",'PRODUCER INFORMATION '!$Q$6)</f>
        <v>0</v>
      </c>
      <c r="D1129" s="786"/>
      <c r="E1129" s="790"/>
      <c r="F1129" s="791"/>
      <c r="G1129" s="792"/>
      <c r="H1129" s="792">
        <f t="shared" si="1090"/>
        <v>0</v>
      </c>
      <c r="I1129" s="792"/>
      <c r="J1129" s="792">
        <f t="shared" si="1091"/>
        <v>0</v>
      </c>
      <c r="K1129" s="792"/>
      <c r="L1129" s="792">
        <f t="shared" si="1092"/>
        <v>0</v>
      </c>
      <c r="M1129" s="792"/>
      <c r="N1129" s="792">
        <f t="shared" si="1093"/>
        <v>0</v>
      </c>
      <c r="O1129" s="793">
        <f t="shared" si="1094"/>
        <v>0</v>
      </c>
      <c r="P1129" s="792"/>
      <c r="Q1129" s="792">
        <f t="shared" si="1095"/>
        <v>0</v>
      </c>
      <c r="R1129" s="792"/>
      <c r="S1129" s="792">
        <f t="shared" si="1096"/>
        <v>0</v>
      </c>
      <c r="T1129" s="792"/>
      <c r="U1129" s="792">
        <f t="shared" si="1097"/>
        <v>0</v>
      </c>
      <c r="V1129" s="792"/>
      <c r="W1129" s="794"/>
      <c r="X1129" s="795">
        <f t="shared" si="1098"/>
        <v>0</v>
      </c>
      <c r="Y1129" s="191"/>
      <c r="Z1129" s="191">
        <f t="shared" si="1099"/>
        <v>0</v>
      </c>
      <c r="AA1129" s="191">
        <f t="shared" si="1100"/>
        <v>0</v>
      </c>
      <c r="AB1129" s="191">
        <f t="shared" si="1101"/>
        <v>0</v>
      </c>
      <c r="AC1129" s="191">
        <f t="shared" si="1102"/>
        <v>0</v>
      </c>
      <c r="AD1129" s="191">
        <f t="shared" ref="AD1129:AE1129" si="1204">$F1129*O1129</f>
        <v>0</v>
      </c>
      <c r="AE1129" s="191">
        <f t="shared" si="1204"/>
        <v>0</v>
      </c>
      <c r="AF1129" s="191">
        <f t="shared" si="1104"/>
        <v>0</v>
      </c>
      <c r="AG1129" s="191">
        <f t="shared" si="1105"/>
        <v>0</v>
      </c>
      <c r="AH1129" s="191">
        <f t="shared" si="1106"/>
        <v>0</v>
      </c>
      <c r="AI1129" s="191"/>
      <c r="AJ1129" s="191"/>
      <c r="AK1129" s="191"/>
    </row>
    <row r="1130" spans="1:37">
      <c r="A1130" s="787" t="str">
        <f t="shared" si="1107"/>
        <v/>
      </c>
      <c r="B1130" s="788" t="b">
        <f>IF(D1129&lt;&gt;"",'PRODUCER INFORMATION '!$V$4)</f>
        <v>0</v>
      </c>
      <c r="C1130" s="789" t="b">
        <f xml:space="preserve"> IF(D1129&lt;&gt;"",'PRODUCER INFORMATION '!$Q$6)</f>
        <v>0</v>
      </c>
      <c r="D1130" s="786"/>
      <c r="E1130" s="790"/>
      <c r="F1130" s="791"/>
      <c r="G1130" s="792"/>
      <c r="H1130" s="792">
        <f t="shared" si="1090"/>
        <v>0</v>
      </c>
      <c r="I1130" s="792"/>
      <c r="J1130" s="792">
        <f t="shared" si="1091"/>
        <v>0</v>
      </c>
      <c r="K1130" s="792"/>
      <c r="L1130" s="792">
        <f t="shared" si="1092"/>
        <v>0</v>
      </c>
      <c r="M1130" s="792"/>
      <c r="N1130" s="792">
        <f t="shared" si="1093"/>
        <v>0</v>
      </c>
      <c r="O1130" s="793">
        <f t="shared" si="1094"/>
        <v>0</v>
      </c>
      <c r="P1130" s="792"/>
      <c r="Q1130" s="792">
        <f t="shared" si="1095"/>
        <v>0</v>
      </c>
      <c r="R1130" s="792"/>
      <c r="S1130" s="792">
        <f t="shared" si="1096"/>
        <v>0</v>
      </c>
      <c r="T1130" s="792"/>
      <c r="U1130" s="792">
        <f t="shared" si="1097"/>
        <v>0</v>
      </c>
      <c r="V1130" s="792"/>
      <c r="W1130" s="794"/>
      <c r="X1130" s="795">
        <f t="shared" si="1098"/>
        <v>0</v>
      </c>
      <c r="Y1130" s="191"/>
      <c r="Z1130" s="191">
        <f t="shared" si="1099"/>
        <v>0</v>
      </c>
      <c r="AA1130" s="191">
        <f t="shared" si="1100"/>
        <v>0</v>
      </c>
      <c r="AB1130" s="191">
        <f t="shared" si="1101"/>
        <v>0</v>
      </c>
      <c r="AC1130" s="191">
        <f t="shared" si="1102"/>
        <v>0</v>
      </c>
      <c r="AD1130" s="191">
        <f t="shared" ref="AD1130:AE1130" si="1205">$F1130*O1130</f>
        <v>0</v>
      </c>
      <c r="AE1130" s="191">
        <f t="shared" si="1205"/>
        <v>0</v>
      </c>
      <c r="AF1130" s="191">
        <f t="shared" si="1104"/>
        <v>0</v>
      </c>
      <c r="AG1130" s="191">
        <f t="shared" si="1105"/>
        <v>0</v>
      </c>
      <c r="AH1130" s="191">
        <f t="shared" si="1106"/>
        <v>0</v>
      </c>
      <c r="AI1130" s="191"/>
      <c r="AJ1130" s="191"/>
      <c r="AK1130" s="191"/>
    </row>
    <row r="1131" spans="1:37">
      <c r="A1131" s="787" t="str">
        <f t="shared" si="1107"/>
        <v/>
      </c>
      <c r="B1131" s="788" t="b">
        <f>IF(D1130&lt;&gt;"",'PRODUCER INFORMATION '!$V$4)</f>
        <v>0</v>
      </c>
      <c r="C1131" s="789" t="b">
        <f xml:space="preserve"> IF(D1130&lt;&gt;"",'PRODUCER INFORMATION '!$Q$6)</f>
        <v>0</v>
      </c>
      <c r="D1131" s="786"/>
      <c r="E1131" s="790"/>
      <c r="F1131" s="791"/>
      <c r="G1131" s="792"/>
      <c r="H1131" s="792">
        <f t="shared" si="1090"/>
        <v>0</v>
      </c>
      <c r="I1131" s="792"/>
      <c r="J1131" s="792">
        <f t="shared" si="1091"/>
        <v>0</v>
      </c>
      <c r="K1131" s="792"/>
      <c r="L1131" s="792">
        <f t="shared" si="1092"/>
        <v>0</v>
      </c>
      <c r="M1131" s="792"/>
      <c r="N1131" s="792">
        <f t="shared" si="1093"/>
        <v>0</v>
      </c>
      <c r="O1131" s="793">
        <f t="shared" si="1094"/>
        <v>0</v>
      </c>
      <c r="P1131" s="792"/>
      <c r="Q1131" s="792">
        <f t="shared" si="1095"/>
        <v>0</v>
      </c>
      <c r="R1131" s="792"/>
      <c r="S1131" s="792">
        <f t="shared" si="1096"/>
        <v>0</v>
      </c>
      <c r="T1131" s="792"/>
      <c r="U1131" s="792">
        <f t="shared" si="1097"/>
        <v>0</v>
      </c>
      <c r="V1131" s="792"/>
      <c r="W1131" s="794"/>
      <c r="X1131" s="795">
        <f t="shared" si="1098"/>
        <v>0</v>
      </c>
      <c r="Y1131" s="191"/>
      <c r="Z1131" s="191">
        <f t="shared" si="1099"/>
        <v>0</v>
      </c>
      <c r="AA1131" s="191">
        <f t="shared" si="1100"/>
        <v>0</v>
      </c>
      <c r="AB1131" s="191">
        <f t="shared" si="1101"/>
        <v>0</v>
      </c>
      <c r="AC1131" s="191">
        <f t="shared" si="1102"/>
        <v>0</v>
      </c>
      <c r="AD1131" s="191">
        <f t="shared" ref="AD1131:AE1131" si="1206">$F1131*O1131</f>
        <v>0</v>
      </c>
      <c r="AE1131" s="191">
        <f t="shared" si="1206"/>
        <v>0</v>
      </c>
      <c r="AF1131" s="191">
        <f t="shared" si="1104"/>
        <v>0</v>
      </c>
      <c r="AG1131" s="191">
        <f t="shared" si="1105"/>
        <v>0</v>
      </c>
      <c r="AH1131" s="191">
        <f t="shared" si="1106"/>
        <v>0</v>
      </c>
      <c r="AI1131" s="191"/>
      <c r="AJ1131" s="191"/>
      <c r="AK1131" s="191"/>
    </row>
    <row r="1132" spans="1:37">
      <c r="A1132" s="787" t="str">
        <f t="shared" si="1107"/>
        <v/>
      </c>
      <c r="B1132" s="788" t="b">
        <f>IF(D1131&lt;&gt;"",'PRODUCER INFORMATION '!$V$4)</f>
        <v>0</v>
      </c>
      <c r="C1132" s="789" t="b">
        <f xml:space="preserve"> IF(D1131&lt;&gt;"",'PRODUCER INFORMATION '!$Q$6)</f>
        <v>0</v>
      </c>
      <c r="D1132" s="786"/>
      <c r="E1132" s="790"/>
      <c r="F1132" s="791"/>
      <c r="G1132" s="792"/>
      <c r="H1132" s="792">
        <f t="shared" si="1090"/>
        <v>0</v>
      </c>
      <c r="I1132" s="792"/>
      <c r="J1132" s="792">
        <f t="shared" si="1091"/>
        <v>0</v>
      </c>
      <c r="K1132" s="792"/>
      <c r="L1132" s="792">
        <f t="shared" si="1092"/>
        <v>0</v>
      </c>
      <c r="M1132" s="792"/>
      <c r="N1132" s="792">
        <f t="shared" si="1093"/>
        <v>0</v>
      </c>
      <c r="O1132" s="793">
        <f t="shared" si="1094"/>
        <v>0</v>
      </c>
      <c r="P1132" s="792"/>
      <c r="Q1132" s="792">
        <f t="shared" si="1095"/>
        <v>0</v>
      </c>
      <c r="R1132" s="792"/>
      <c r="S1132" s="792">
        <f t="shared" si="1096"/>
        <v>0</v>
      </c>
      <c r="T1132" s="792"/>
      <c r="U1132" s="792">
        <f t="shared" si="1097"/>
        <v>0</v>
      </c>
      <c r="V1132" s="792"/>
      <c r="W1132" s="794"/>
      <c r="X1132" s="795">
        <f t="shared" si="1098"/>
        <v>0</v>
      </c>
      <c r="Y1132" s="191"/>
      <c r="Z1132" s="191">
        <f t="shared" si="1099"/>
        <v>0</v>
      </c>
      <c r="AA1132" s="191">
        <f t="shared" si="1100"/>
        <v>0</v>
      </c>
      <c r="AB1132" s="191">
        <f t="shared" si="1101"/>
        <v>0</v>
      </c>
      <c r="AC1132" s="191">
        <f t="shared" si="1102"/>
        <v>0</v>
      </c>
      <c r="AD1132" s="191">
        <f t="shared" ref="AD1132:AE1132" si="1207">$F1132*O1132</f>
        <v>0</v>
      </c>
      <c r="AE1132" s="191">
        <f t="shared" si="1207"/>
        <v>0</v>
      </c>
      <c r="AF1132" s="191">
        <f t="shared" si="1104"/>
        <v>0</v>
      </c>
      <c r="AG1132" s="191">
        <f t="shared" si="1105"/>
        <v>0</v>
      </c>
      <c r="AH1132" s="191">
        <f t="shared" si="1106"/>
        <v>0</v>
      </c>
      <c r="AI1132" s="191"/>
      <c r="AJ1132" s="191"/>
      <c r="AK1132" s="191"/>
    </row>
    <row r="1133" spans="1:37">
      <c r="A1133" s="787" t="str">
        <f t="shared" si="1107"/>
        <v/>
      </c>
      <c r="B1133" s="788" t="b">
        <f>IF(D1132&lt;&gt;"",'PRODUCER INFORMATION '!$V$4)</f>
        <v>0</v>
      </c>
      <c r="C1133" s="789" t="b">
        <f xml:space="preserve"> IF(D1132&lt;&gt;"",'PRODUCER INFORMATION '!$Q$6)</f>
        <v>0</v>
      </c>
      <c r="D1133" s="786"/>
      <c r="E1133" s="790"/>
      <c r="F1133" s="791"/>
      <c r="G1133" s="792"/>
      <c r="H1133" s="792">
        <f t="shared" si="1090"/>
        <v>0</v>
      </c>
      <c r="I1133" s="792"/>
      <c r="J1133" s="792">
        <f t="shared" si="1091"/>
        <v>0</v>
      </c>
      <c r="K1133" s="792"/>
      <c r="L1133" s="792">
        <f t="shared" si="1092"/>
        <v>0</v>
      </c>
      <c r="M1133" s="792"/>
      <c r="N1133" s="792">
        <f t="shared" si="1093"/>
        <v>0</v>
      </c>
      <c r="O1133" s="793">
        <f t="shared" si="1094"/>
        <v>0</v>
      </c>
      <c r="P1133" s="792"/>
      <c r="Q1133" s="792">
        <f t="shared" si="1095"/>
        <v>0</v>
      </c>
      <c r="R1133" s="792"/>
      <c r="S1133" s="792">
        <f t="shared" si="1096"/>
        <v>0</v>
      </c>
      <c r="T1133" s="792"/>
      <c r="U1133" s="792">
        <f t="shared" si="1097"/>
        <v>0</v>
      </c>
      <c r="V1133" s="792"/>
      <c r="W1133" s="794"/>
      <c r="X1133" s="795">
        <f t="shared" si="1098"/>
        <v>0</v>
      </c>
      <c r="Y1133" s="191"/>
      <c r="Z1133" s="191">
        <f t="shared" si="1099"/>
        <v>0</v>
      </c>
      <c r="AA1133" s="191">
        <f t="shared" si="1100"/>
        <v>0</v>
      </c>
      <c r="AB1133" s="191">
        <f t="shared" si="1101"/>
        <v>0</v>
      </c>
      <c r="AC1133" s="191">
        <f t="shared" si="1102"/>
        <v>0</v>
      </c>
      <c r="AD1133" s="191">
        <f t="shared" ref="AD1133:AE1133" si="1208">$F1133*O1133</f>
        <v>0</v>
      </c>
      <c r="AE1133" s="191">
        <f t="shared" si="1208"/>
        <v>0</v>
      </c>
      <c r="AF1133" s="191">
        <f t="shared" si="1104"/>
        <v>0</v>
      </c>
      <c r="AG1133" s="191">
        <f t="shared" si="1105"/>
        <v>0</v>
      </c>
      <c r="AH1133" s="191">
        <f t="shared" si="1106"/>
        <v>0</v>
      </c>
      <c r="AI1133" s="191"/>
      <c r="AJ1133" s="191"/>
      <c r="AK1133" s="191"/>
    </row>
    <row r="1134" spans="1:37">
      <c r="A1134" s="787" t="str">
        <f t="shared" si="1107"/>
        <v/>
      </c>
      <c r="B1134" s="788" t="b">
        <f>IF(D1133&lt;&gt;"",'PRODUCER INFORMATION '!$V$4)</f>
        <v>0</v>
      </c>
      <c r="C1134" s="789" t="b">
        <f xml:space="preserve"> IF(D1133&lt;&gt;"",'PRODUCER INFORMATION '!$Q$6)</f>
        <v>0</v>
      </c>
      <c r="D1134" s="786"/>
      <c r="E1134" s="790"/>
      <c r="F1134" s="791"/>
      <c r="G1134" s="792"/>
      <c r="H1134" s="792">
        <f t="shared" si="1090"/>
        <v>0</v>
      </c>
      <c r="I1134" s="792"/>
      <c r="J1134" s="792">
        <f t="shared" si="1091"/>
        <v>0</v>
      </c>
      <c r="K1134" s="792"/>
      <c r="L1134" s="792">
        <f t="shared" si="1092"/>
        <v>0</v>
      </c>
      <c r="M1134" s="792"/>
      <c r="N1134" s="792">
        <f t="shared" si="1093"/>
        <v>0</v>
      </c>
      <c r="O1134" s="793">
        <f t="shared" si="1094"/>
        <v>0</v>
      </c>
      <c r="P1134" s="792"/>
      <c r="Q1134" s="792">
        <f t="shared" si="1095"/>
        <v>0</v>
      </c>
      <c r="R1134" s="792"/>
      <c r="S1134" s="792">
        <f t="shared" si="1096"/>
        <v>0</v>
      </c>
      <c r="T1134" s="792"/>
      <c r="U1134" s="792">
        <f t="shared" si="1097"/>
        <v>0</v>
      </c>
      <c r="V1134" s="792"/>
      <c r="W1134" s="794"/>
      <c r="X1134" s="795">
        <f t="shared" si="1098"/>
        <v>0</v>
      </c>
      <c r="Y1134" s="191"/>
      <c r="Z1134" s="191">
        <f t="shared" si="1099"/>
        <v>0</v>
      </c>
      <c r="AA1134" s="191">
        <f t="shared" si="1100"/>
        <v>0</v>
      </c>
      <c r="AB1134" s="191">
        <f t="shared" si="1101"/>
        <v>0</v>
      </c>
      <c r="AC1134" s="191">
        <f t="shared" si="1102"/>
        <v>0</v>
      </c>
      <c r="AD1134" s="191">
        <f t="shared" ref="AD1134:AE1134" si="1209">$F1134*O1134</f>
        <v>0</v>
      </c>
      <c r="AE1134" s="191">
        <f t="shared" si="1209"/>
        <v>0</v>
      </c>
      <c r="AF1134" s="191">
        <f t="shared" si="1104"/>
        <v>0</v>
      </c>
      <c r="AG1134" s="191">
        <f t="shared" si="1105"/>
        <v>0</v>
      </c>
      <c r="AH1134" s="191">
        <f t="shared" si="1106"/>
        <v>0</v>
      </c>
      <c r="AI1134" s="191"/>
      <c r="AJ1134" s="191"/>
      <c r="AK1134" s="191"/>
    </row>
    <row r="1135" spans="1:37">
      <c r="A1135" s="787" t="str">
        <f t="shared" si="1107"/>
        <v/>
      </c>
      <c r="B1135" s="788" t="b">
        <f>IF(D1134&lt;&gt;"",'PRODUCER INFORMATION '!$V$4)</f>
        <v>0</v>
      </c>
      <c r="C1135" s="789" t="b">
        <f xml:space="preserve"> IF(D1134&lt;&gt;"",'PRODUCER INFORMATION '!$Q$6)</f>
        <v>0</v>
      </c>
      <c r="D1135" s="786"/>
      <c r="E1135" s="790"/>
      <c r="F1135" s="791"/>
      <c r="G1135" s="792"/>
      <c r="H1135" s="792">
        <f t="shared" si="1090"/>
        <v>0</v>
      </c>
      <c r="I1135" s="792"/>
      <c r="J1135" s="792">
        <f t="shared" si="1091"/>
        <v>0</v>
      </c>
      <c r="K1135" s="792"/>
      <c r="L1135" s="792">
        <f t="shared" si="1092"/>
        <v>0</v>
      </c>
      <c r="M1135" s="792"/>
      <c r="N1135" s="792">
        <f t="shared" si="1093"/>
        <v>0</v>
      </c>
      <c r="O1135" s="793">
        <f t="shared" si="1094"/>
        <v>0</v>
      </c>
      <c r="P1135" s="792"/>
      <c r="Q1135" s="792">
        <f t="shared" si="1095"/>
        <v>0</v>
      </c>
      <c r="R1135" s="792"/>
      <c r="S1135" s="792">
        <f t="shared" si="1096"/>
        <v>0</v>
      </c>
      <c r="T1135" s="792"/>
      <c r="U1135" s="792">
        <f t="shared" si="1097"/>
        <v>0</v>
      </c>
      <c r="V1135" s="792"/>
      <c r="W1135" s="794"/>
      <c r="X1135" s="795">
        <f t="shared" si="1098"/>
        <v>0</v>
      </c>
      <c r="Y1135" s="191"/>
      <c r="Z1135" s="191">
        <f t="shared" si="1099"/>
        <v>0</v>
      </c>
      <c r="AA1135" s="191">
        <f t="shared" si="1100"/>
        <v>0</v>
      </c>
      <c r="AB1135" s="191">
        <f t="shared" si="1101"/>
        <v>0</v>
      </c>
      <c r="AC1135" s="191">
        <f t="shared" si="1102"/>
        <v>0</v>
      </c>
      <c r="AD1135" s="191">
        <f t="shared" ref="AD1135:AE1135" si="1210">$F1135*O1135</f>
        <v>0</v>
      </c>
      <c r="AE1135" s="191">
        <f t="shared" si="1210"/>
        <v>0</v>
      </c>
      <c r="AF1135" s="191">
        <f t="shared" si="1104"/>
        <v>0</v>
      </c>
      <c r="AG1135" s="191">
        <f t="shared" si="1105"/>
        <v>0</v>
      </c>
      <c r="AH1135" s="191">
        <f t="shared" si="1106"/>
        <v>0</v>
      </c>
      <c r="AI1135" s="191"/>
      <c r="AJ1135" s="191"/>
      <c r="AK1135" s="191"/>
    </row>
    <row r="1136" spans="1:37">
      <c r="A1136" s="787" t="str">
        <f t="shared" si="1107"/>
        <v/>
      </c>
      <c r="B1136" s="788" t="b">
        <f>IF(D1135&lt;&gt;"",'PRODUCER INFORMATION '!$V$4)</f>
        <v>0</v>
      </c>
      <c r="C1136" s="789" t="b">
        <f xml:space="preserve"> IF(D1135&lt;&gt;"",'PRODUCER INFORMATION '!$Q$6)</f>
        <v>0</v>
      </c>
      <c r="D1136" s="786"/>
      <c r="E1136" s="790"/>
      <c r="F1136" s="791"/>
      <c r="G1136" s="792"/>
      <c r="H1136" s="792">
        <f t="shared" si="1090"/>
        <v>0</v>
      </c>
      <c r="I1136" s="792"/>
      <c r="J1136" s="792">
        <f t="shared" si="1091"/>
        <v>0</v>
      </c>
      <c r="K1136" s="792"/>
      <c r="L1136" s="792">
        <f t="shared" si="1092"/>
        <v>0</v>
      </c>
      <c r="M1136" s="792"/>
      <c r="N1136" s="792">
        <f t="shared" si="1093"/>
        <v>0</v>
      </c>
      <c r="O1136" s="793">
        <f t="shared" si="1094"/>
        <v>0</v>
      </c>
      <c r="P1136" s="792"/>
      <c r="Q1136" s="792">
        <f t="shared" si="1095"/>
        <v>0</v>
      </c>
      <c r="R1136" s="792"/>
      <c r="S1136" s="792">
        <f t="shared" si="1096"/>
        <v>0</v>
      </c>
      <c r="T1136" s="792"/>
      <c r="U1136" s="792">
        <f t="shared" si="1097"/>
        <v>0</v>
      </c>
      <c r="V1136" s="792"/>
      <c r="W1136" s="794"/>
      <c r="X1136" s="795">
        <f t="shared" si="1098"/>
        <v>0</v>
      </c>
      <c r="Y1136" s="191"/>
      <c r="Z1136" s="191">
        <f t="shared" si="1099"/>
        <v>0</v>
      </c>
      <c r="AA1136" s="191">
        <f t="shared" si="1100"/>
        <v>0</v>
      </c>
      <c r="AB1136" s="191">
        <f t="shared" si="1101"/>
        <v>0</v>
      </c>
      <c r="AC1136" s="191">
        <f t="shared" si="1102"/>
        <v>0</v>
      </c>
      <c r="AD1136" s="191">
        <f t="shared" ref="AD1136:AE1136" si="1211">$F1136*O1136</f>
        <v>0</v>
      </c>
      <c r="AE1136" s="191">
        <f t="shared" si="1211"/>
        <v>0</v>
      </c>
      <c r="AF1136" s="191">
        <f t="shared" si="1104"/>
        <v>0</v>
      </c>
      <c r="AG1136" s="191">
        <f t="shared" si="1105"/>
        <v>0</v>
      </c>
      <c r="AH1136" s="191">
        <f t="shared" si="1106"/>
        <v>0</v>
      </c>
      <c r="AI1136" s="191"/>
      <c r="AJ1136" s="191"/>
      <c r="AK1136" s="191"/>
    </row>
    <row r="1137" spans="1:37">
      <c r="A1137" s="787" t="str">
        <f t="shared" si="1107"/>
        <v/>
      </c>
      <c r="B1137" s="788" t="b">
        <f>IF(D1136&lt;&gt;"",'PRODUCER INFORMATION '!$V$4)</f>
        <v>0</v>
      </c>
      <c r="C1137" s="789" t="b">
        <f xml:space="preserve"> IF(D1136&lt;&gt;"",'PRODUCER INFORMATION '!$Q$6)</f>
        <v>0</v>
      </c>
      <c r="D1137" s="786"/>
      <c r="E1137" s="790"/>
      <c r="F1137" s="791"/>
      <c r="G1137" s="792"/>
      <c r="H1137" s="792">
        <f t="shared" si="1090"/>
        <v>0</v>
      </c>
      <c r="I1137" s="792"/>
      <c r="J1137" s="792">
        <f t="shared" si="1091"/>
        <v>0</v>
      </c>
      <c r="K1137" s="792"/>
      <c r="L1137" s="792">
        <f t="shared" si="1092"/>
        <v>0</v>
      </c>
      <c r="M1137" s="792"/>
      <c r="N1137" s="792">
        <f t="shared" si="1093"/>
        <v>0</v>
      </c>
      <c r="O1137" s="793">
        <f t="shared" si="1094"/>
        <v>0</v>
      </c>
      <c r="P1137" s="792"/>
      <c r="Q1137" s="792">
        <f t="shared" si="1095"/>
        <v>0</v>
      </c>
      <c r="R1137" s="792"/>
      <c r="S1137" s="792">
        <f t="shared" si="1096"/>
        <v>0</v>
      </c>
      <c r="T1137" s="792"/>
      <c r="U1137" s="792">
        <f t="shared" si="1097"/>
        <v>0</v>
      </c>
      <c r="V1137" s="792"/>
      <c r="W1137" s="794"/>
      <c r="X1137" s="795">
        <f t="shared" si="1098"/>
        <v>0</v>
      </c>
      <c r="Y1137" s="191"/>
      <c r="Z1137" s="191">
        <f t="shared" si="1099"/>
        <v>0</v>
      </c>
      <c r="AA1137" s="191">
        <f t="shared" si="1100"/>
        <v>0</v>
      </c>
      <c r="AB1137" s="191">
        <f t="shared" si="1101"/>
        <v>0</v>
      </c>
      <c r="AC1137" s="191">
        <f t="shared" si="1102"/>
        <v>0</v>
      </c>
      <c r="AD1137" s="191">
        <f t="shared" ref="AD1137:AE1137" si="1212">$F1137*O1137</f>
        <v>0</v>
      </c>
      <c r="AE1137" s="191">
        <f t="shared" si="1212"/>
        <v>0</v>
      </c>
      <c r="AF1137" s="191">
        <f t="shared" si="1104"/>
        <v>0</v>
      </c>
      <c r="AG1137" s="191">
        <f t="shared" si="1105"/>
        <v>0</v>
      </c>
      <c r="AH1137" s="191">
        <f t="shared" si="1106"/>
        <v>0</v>
      </c>
      <c r="AI1137" s="191"/>
      <c r="AJ1137" s="191"/>
      <c r="AK1137" s="191"/>
    </row>
    <row r="1138" spans="1:37">
      <c r="A1138" s="787" t="str">
        <f t="shared" si="1107"/>
        <v/>
      </c>
      <c r="B1138" s="788" t="b">
        <f>IF(D1137&lt;&gt;"",'PRODUCER INFORMATION '!$V$4)</f>
        <v>0</v>
      </c>
      <c r="C1138" s="789" t="b">
        <f xml:space="preserve"> IF(D1137&lt;&gt;"",'PRODUCER INFORMATION '!$Q$6)</f>
        <v>0</v>
      </c>
      <c r="D1138" s="786"/>
      <c r="E1138" s="790"/>
      <c r="F1138" s="791"/>
      <c r="G1138" s="792"/>
      <c r="H1138" s="792">
        <f t="shared" si="1090"/>
        <v>0</v>
      </c>
      <c r="I1138" s="792"/>
      <c r="J1138" s="792">
        <f t="shared" si="1091"/>
        <v>0</v>
      </c>
      <c r="K1138" s="792"/>
      <c r="L1138" s="792">
        <f t="shared" si="1092"/>
        <v>0</v>
      </c>
      <c r="M1138" s="792"/>
      <c r="N1138" s="792">
        <f t="shared" si="1093"/>
        <v>0</v>
      </c>
      <c r="O1138" s="793">
        <f t="shared" si="1094"/>
        <v>0</v>
      </c>
      <c r="P1138" s="792"/>
      <c r="Q1138" s="792">
        <f t="shared" si="1095"/>
        <v>0</v>
      </c>
      <c r="R1138" s="792"/>
      <c r="S1138" s="792">
        <f t="shared" si="1096"/>
        <v>0</v>
      </c>
      <c r="T1138" s="792"/>
      <c r="U1138" s="792">
        <f t="shared" si="1097"/>
        <v>0</v>
      </c>
      <c r="V1138" s="792"/>
      <c r="W1138" s="794"/>
      <c r="X1138" s="795">
        <f t="shared" si="1098"/>
        <v>0</v>
      </c>
      <c r="Y1138" s="191"/>
      <c r="Z1138" s="191">
        <f t="shared" si="1099"/>
        <v>0</v>
      </c>
      <c r="AA1138" s="191">
        <f t="shared" si="1100"/>
        <v>0</v>
      </c>
      <c r="AB1138" s="191">
        <f t="shared" si="1101"/>
        <v>0</v>
      </c>
      <c r="AC1138" s="191">
        <f t="shared" si="1102"/>
        <v>0</v>
      </c>
      <c r="AD1138" s="191">
        <f t="shared" ref="AD1138:AE1138" si="1213">$F1138*O1138</f>
        <v>0</v>
      </c>
      <c r="AE1138" s="191">
        <f t="shared" si="1213"/>
        <v>0</v>
      </c>
      <c r="AF1138" s="191">
        <f t="shared" si="1104"/>
        <v>0</v>
      </c>
      <c r="AG1138" s="191">
        <f t="shared" si="1105"/>
        <v>0</v>
      </c>
      <c r="AH1138" s="191">
        <f t="shared" si="1106"/>
        <v>0</v>
      </c>
      <c r="AI1138" s="191"/>
      <c r="AJ1138" s="191"/>
      <c r="AK1138" s="191"/>
    </row>
    <row r="1139" spans="1:37">
      <c r="A1139" s="787" t="str">
        <f t="shared" si="1107"/>
        <v/>
      </c>
      <c r="B1139" s="788" t="b">
        <f>IF(D1138&lt;&gt;"",'PRODUCER INFORMATION '!$V$4)</f>
        <v>0</v>
      </c>
      <c r="C1139" s="789" t="b">
        <f xml:space="preserve"> IF(D1138&lt;&gt;"",'PRODUCER INFORMATION '!$Q$6)</f>
        <v>0</v>
      </c>
      <c r="D1139" s="786"/>
      <c r="E1139" s="790"/>
      <c r="F1139" s="791"/>
      <c r="G1139" s="792"/>
      <c r="H1139" s="792">
        <f t="shared" si="1090"/>
        <v>0</v>
      </c>
      <c r="I1139" s="792"/>
      <c r="J1139" s="792">
        <f t="shared" si="1091"/>
        <v>0</v>
      </c>
      <c r="K1139" s="792"/>
      <c r="L1139" s="792">
        <f t="shared" si="1092"/>
        <v>0</v>
      </c>
      <c r="M1139" s="792"/>
      <c r="N1139" s="792">
        <f t="shared" si="1093"/>
        <v>0</v>
      </c>
      <c r="O1139" s="793">
        <f t="shared" si="1094"/>
        <v>0</v>
      </c>
      <c r="P1139" s="792"/>
      <c r="Q1139" s="792">
        <f t="shared" si="1095"/>
        <v>0</v>
      </c>
      <c r="R1139" s="792"/>
      <c r="S1139" s="792">
        <f t="shared" si="1096"/>
        <v>0</v>
      </c>
      <c r="T1139" s="792"/>
      <c r="U1139" s="792">
        <f t="shared" si="1097"/>
        <v>0</v>
      </c>
      <c r="V1139" s="792"/>
      <c r="W1139" s="794"/>
      <c r="X1139" s="795">
        <f t="shared" si="1098"/>
        <v>0</v>
      </c>
      <c r="Y1139" s="191"/>
      <c r="Z1139" s="191">
        <f t="shared" si="1099"/>
        <v>0</v>
      </c>
      <c r="AA1139" s="191">
        <f t="shared" si="1100"/>
        <v>0</v>
      </c>
      <c r="AB1139" s="191">
        <f t="shared" si="1101"/>
        <v>0</v>
      </c>
      <c r="AC1139" s="191">
        <f t="shared" si="1102"/>
        <v>0</v>
      </c>
      <c r="AD1139" s="191">
        <f t="shared" ref="AD1139:AE1139" si="1214">$F1139*O1139</f>
        <v>0</v>
      </c>
      <c r="AE1139" s="191">
        <f t="shared" si="1214"/>
        <v>0</v>
      </c>
      <c r="AF1139" s="191">
        <f t="shared" si="1104"/>
        <v>0</v>
      </c>
      <c r="AG1139" s="191">
        <f t="shared" si="1105"/>
        <v>0</v>
      </c>
      <c r="AH1139" s="191">
        <f t="shared" si="1106"/>
        <v>0</v>
      </c>
      <c r="AI1139" s="191"/>
      <c r="AJ1139" s="191"/>
      <c r="AK1139" s="191"/>
    </row>
    <row r="1140" spans="1:37">
      <c r="A1140" s="787" t="str">
        <f t="shared" si="1107"/>
        <v/>
      </c>
      <c r="B1140" s="788" t="b">
        <f>IF(D1139&lt;&gt;"",'PRODUCER INFORMATION '!$V$4)</f>
        <v>0</v>
      </c>
      <c r="C1140" s="789" t="b">
        <f xml:space="preserve"> IF(D1139&lt;&gt;"",'PRODUCER INFORMATION '!$Q$6)</f>
        <v>0</v>
      </c>
      <c r="D1140" s="786"/>
      <c r="E1140" s="790"/>
      <c r="F1140" s="791"/>
      <c r="G1140" s="792"/>
      <c r="H1140" s="792">
        <f t="shared" si="1090"/>
        <v>0</v>
      </c>
      <c r="I1140" s="792"/>
      <c r="J1140" s="792">
        <f t="shared" si="1091"/>
        <v>0</v>
      </c>
      <c r="K1140" s="792"/>
      <c r="L1140" s="792">
        <f t="shared" si="1092"/>
        <v>0</v>
      </c>
      <c r="M1140" s="792"/>
      <c r="N1140" s="792">
        <f t="shared" si="1093"/>
        <v>0</v>
      </c>
      <c r="O1140" s="793">
        <f t="shared" si="1094"/>
        <v>0</v>
      </c>
      <c r="P1140" s="792"/>
      <c r="Q1140" s="792">
        <f t="shared" si="1095"/>
        <v>0</v>
      </c>
      <c r="R1140" s="792"/>
      <c r="S1140" s="792">
        <f t="shared" si="1096"/>
        <v>0</v>
      </c>
      <c r="T1140" s="792"/>
      <c r="U1140" s="792">
        <f t="shared" si="1097"/>
        <v>0</v>
      </c>
      <c r="V1140" s="792"/>
      <c r="W1140" s="794"/>
      <c r="X1140" s="795">
        <f t="shared" si="1098"/>
        <v>0</v>
      </c>
      <c r="Y1140" s="191"/>
      <c r="Z1140" s="191">
        <f t="shared" si="1099"/>
        <v>0</v>
      </c>
      <c r="AA1140" s="191">
        <f t="shared" si="1100"/>
        <v>0</v>
      </c>
      <c r="AB1140" s="191">
        <f t="shared" si="1101"/>
        <v>0</v>
      </c>
      <c r="AC1140" s="191">
        <f t="shared" si="1102"/>
        <v>0</v>
      </c>
      <c r="AD1140" s="191">
        <f t="shared" ref="AD1140:AE1140" si="1215">$F1140*O1140</f>
        <v>0</v>
      </c>
      <c r="AE1140" s="191">
        <f t="shared" si="1215"/>
        <v>0</v>
      </c>
      <c r="AF1140" s="191">
        <f t="shared" si="1104"/>
        <v>0</v>
      </c>
      <c r="AG1140" s="191">
        <f t="shared" si="1105"/>
        <v>0</v>
      </c>
      <c r="AH1140" s="191">
        <f t="shared" si="1106"/>
        <v>0</v>
      </c>
      <c r="AI1140" s="191"/>
      <c r="AJ1140" s="191"/>
      <c r="AK1140" s="191"/>
    </row>
    <row r="1141" spans="1:37">
      <c r="A1141" s="787" t="str">
        <f t="shared" si="1107"/>
        <v/>
      </c>
      <c r="B1141" s="788" t="b">
        <f>IF(D1140&lt;&gt;"",'PRODUCER INFORMATION '!$V$4)</f>
        <v>0</v>
      </c>
      <c r="C1141" s="789" t="b">
        <f xml:space="preserve"> IF(D1140&lt;&gt;"",'PRODUCER INFORMATION '!$Q$6)</f>
        <v>0</v>
      </c>
      <c r="D1141" s="786"/>
      <c r="E1141" s="790"/>
      <c r="F1141" s="791"/>
      <c r="G1141" s="792"/>
      <c r="H1141" s="792">
        <f t="shared" si="1090"/>
        <v>0</v>
      </c>
      <c r="I1141" s="792"/>
      <c r="J1141" s="792">
        <f t="shared" si="1091"/>
        <v>0</v>
      </c>
      <c r="K1141" s="792"/>
      <c r="L1141" s="792">
        <f t="shared" si="1092"/>
        <v>0</v>
      </c>
      <c r="M1141" s="792"/>
      <c r="N1141" s="792">
        <f t="shared" si="1093"/>
        <v>0</v>
      </c>
      <c r="O1141" s="793">
        <f t="shared" si="1094"/>
        <v>0</v>
      </c>
      <c r="P1141" s="792"/>
      <c r="Q1141" s="792">
        <f t="shared" si="1095"/>
        <v>0</v>
      </c>
      <c r="R1141" s="792"/>
      <c r="S1141" s="792">
        <f t="shared" si="1096"/>
        <v>0</v>
      </c>
      <c r="T1141" s="792"/>
      <c r="U1141" s="792">
        <f t="shared" si="1097"/>
        <v>0</v>
      </c>
      <c r="V1141" s="792"/>
      <c r="W1141" s="794"/>
      <c r="X1141" s="795">
        <f t="shared" si="1098"/>
        <v>0</v>
      </c>
      <c r="Y1141" s="191"/>
      <c r="Z1141" s="191">
        <f t="shared" si="1099"/>
        <v>0</v>
      </c>
      <c r="AA1141" s="191">
        <f t="shared" si="1100"/>
        <v>0</v>
      </c>
      <c r="AB1141" s="191">
        <f t="shared" si="1101"/>
        <v>0</v>
      </c>
      <c r="AC1141" s="191">
        <f t="shared" si="1102"/>
        <v>0</v>
      </c>
      <c r="AD1141" s="191">
        <f t="shared" ref="AD1141:AE1141" si="1216">$F1141*O1141</f>
        <v>0</v>
      </c>
      <c r="AE1141" s="191">
        <f t="shared" si="1216"/>
        <v>0</v>
      </c>
      <c r="AF1141" s="191">
        <f t="shared" si="1104"/>
        <v>0</v>
      </c>
      <c r="AG1141" s="191">
        <f t="shared" si="1105"/>
        <v>0</v>
      </c>
      <c r="AH1141" s="191">
        <f t="shared" si="1106"/>
        <v>0</v>
      </c>
      <c r="AI1141" s="191"/>
      <c r="AJ1141" s="191"/>
      <c r="AK1141" s="191"/>
    </row>
    <row r="1142" spans="1:37">
      <c r="A1142" s="787" t="str">
        <f t="shared" si="1107"/>
        <v/>
      </c>
      <c r="B1142" s="788" t="b">
        <f>IF(D1141&lt;&gt;"",'PRODUCER INFORMATION '!$V$4)</f>
        <v>0</v>
      </c>
      <c r="C1142" s="789" t="b">
        <f xml:space="preserve"> IF(D1141&lt;&gt;"",'PRODUCER INFORMATION '!$Q$6)</f>
        <v>0</v>
      </c>
      <c r="D1142" s="786"/>
      <c r="E1142" s="790"/>
      <c r="F1142" s="791"/>
      <c r="G1142" s="792"/>
      <c r="H1142" s="792">
        <f t="shared" si="1090"/>
        <v>0</v>
      </c>
      <c r="I1142" s="792"/>
      <c r="J1142" s="792">
        <f t="shared" si="1091"/>
        <v>0</v>
      </c>
      <c r="K1142" s="792"/>
      <c r="L1142" s="792">
        <f t="shared" si="1092"/>
        <v>0</v>
      </c>
      <c r="M1142" s="792"/>
      <c r="N1142" s="792">
        <f t="shared" si="1093"/>
        <v>0</v>
      </c>
      <c r="O1142" s="793">
        <f t="shared" si="1094"/>
        <v>0</v>
      </c>
      <c r="P1142" s="792"/>
      <c r="Q1142" s="792">
        <f t="shared" si="1095"/>
        <v>0</v>
      </c>
      <c r="R1142" s="792"/>
      <c r="S1142" s="792">
        <f t="shared" si="1096"/>
        <v>0</v>
      </c>
      <c r="T1142" s="792"/>
      <c r="U1142" s="792">
        <f t="shared" si="1097"/>
        <v>0</v>
      </c>
      <c r="V1142" s="792"/>
      <c r="W1142" s="794"/>
      <c r="X1142" s="795">
        <f t="shared" si="1098"/>
        <v>0</v>
      </c>
      <c r="Y1142" s="191"/>
      <c r="Z1142" s="191">
        <f t="shared" si="1099"/>
        <v>0</v>
      </c>
      <c r="AA1142" s="191">
        <f t="shared" si="1100"/>
        <v>0</v>
      </c>
      <c r="AB1142" s="191">
        <f t="shared" si="1101"/>
        <v>0</v>
      </c>
      <c r="AC1142" s="191">
        <f t="shared" si="1102"/>
        <v>0</v>
      </c>
      <c r="AD1142" s="191">
        <f t="shared" ref="AD1142:AE1142" si="1217">$F1142*O1142</f>
        <v>0</v>
      </c>
      <c r="AE1142" s="191">
        <f t="shared" si="1217"/>
        <v>0</v>
      </c>
      <c r="AF1142" s="191">
        <f t="shared" si="1104"/>
        <v>0</v>
      </c>
      <c r="AG1142" s="191">
        <f t="shared" si="1105"/>
        <v>0</v>
      </c>
      <c r="AH1142" s="191">
        <f t="shared" si="1106"/>
        <v>0</v>
      </c>
      <c r="AI1142" s="191"/>
      <c r="AJ1142" s="191"/>
      <c r="AK1142" s="191"/>
    </row>
    <row r="1143" spans="1:37">
      <c r="A1143" s="787" t="str">
        <f t="shared" si="1107"/>
        <v/>
      </c>
      <c r="B1143" s="788" t="b">
        <f>IF(D1142&lt;&gt;"",'PRODUCER INFORMATION '!$V$4)</f>
        <v>0</v>
      </c>
      <c r="C1143" s="789" t="b">
        <f xml:space="preserve"> IF(D1142&lt;&gt;"",'PRODUCER INFORMATION '!$Q$6)</f>
        <v>0</v>
      </c>
      <c r="D1143" s="786"/>
      <c r="E1143" s="790"/>
      <c r="F1143" s="791"/>
      <c r="G1143" s="792"/>
      <c r="H1143" s="792">
        <f t="shared" si="1090"/>
        <v>0</v>
      </c>
      <c r="I1143" s="792"/>
      <c r="J1143" s="792">
        <f t="shared" si="1091"/>
        <v>0</v>
      </c>
      <c r="K1143" s="792"/>
      <c r="L1143" s="792">
        <f t="shared" si="1092"/>
        <v>0</v>
      </c>
      <c r="M1143" s="792"/>
      <c r="N1143" s="792">
        <f t="shared" si="1093"/>
        <v>0</v>
      </c>
      <c r="O1143" s="793">
        <f t="shared" si="1094"/>
        <v>0</v>
      </c>
      <c r="P1143" s="792"/>
      <c r="Q1143" s="792">
        <f t="shared" si="1095"/>
        <v>0</v>
      </c>
      <c r="R1143" s="792"/>
      <c r="S1143" s="792">
        <f t="shared" si="1096"/>
        <v>0</v>
      </c>
      <c r="T1143" s="792"/>
      <c r="U1143" s="792">
        <f t="shared" si="1097"/>
        <v>0</v>
      </c>
      <c r="V1143" s="792"/>
      <c r="W1143" s="794"/>
      <c r="X1143" s="795">
        <f t="shared" si="1098"/>
        <v>0</v>
      </c>
      <c r="Y1143" s="191"/>
      <c r="Z1143" s="191">
        <f t="shared" si="1099"/>
        <v>0</v>
      </c>
      <c r="AA1143" s="191">
        <f t="shared" si="1100"/>
        <v>0</v>
      </c>
      <c r="AB1143" s="191">
        <f t="shared" si="1101"/>
        <v>0</v>
      </c>
      <c r="AC1143" s="191">
        <f t="shared" si="1102"/>
        <v>0</v>
      </c>
      <c r="AD1143" s="191">
        <f t="shared" ref="AD1143:AE1143" si="1218">$F1143*O1143</f>
        <v>0</v>
      </c>
      <c r="AE1143" s="191">
        <f t="shared" si="1218"/>
        <v>0</v>
      </c>
      <c r="AF1143" s="191">
        <f t="shared" si="1104"/>
        <v>0</v>
      </c>
      <c r="AG1143" s="191">
        <f t="shared" si="1105"/>
        <v>0</v>
      </c>
      <c r="AH1143" s="191">
        <f t="shared" si="1106"/>
        <v>0</v>
      </c>
      <c r="AI1143" s="191"/>
      <c r="AJ1143" s="191"/>
      <c r="AK1143" s="191"/>
    </row>
    <row r="1144" spans="1:37">
      <c r="A1144" s="787" t="str">
        <f t="shared" si="1107"/>
        <v/>
      </c>
      <c r="B1144" s="788" t="b">
        <f>IF(D1143&lt;&gt;"",'PRODUCER INFORMATION '!$V$4)</f>
        <v>0</v>
      </c>
      <c r="C1144" s="789" t="b">
        <f xml:space="preserve"> IF(D1143&lt;&gt;"",'PRODUCER INFORMATION '!$Q$6)</f>
        <v>0</v>
      </c>
      <c r="D1144" s="786"/>
      <c r="E1144" s="790"/>
      <c r="F1144" s="791"/>
      <c r="G1144" s="792"/>
      <c r="H1144" s="792">
        <f t="shared" si="1090"/>
        <v>0</v>
      </c>
      <c r="I1144" s="792"/>
      <c r="J1144" s="792">
        <f t="shared" si="1091"/>
        <v>0</v>
      </c>
      <c r="K1144" s="792"/>
      <c r="L1144" s="792">
        <f t="shared" si="1092"/>
        <v>0</v>
      </c>
      <c r="M1144" s="792"/>
      <c r="N1144" s="792">
        <f t="shared" si="1093"/>
        <v>0</v>
      </c>
      <c r="O1144" s="793">
        <f t="shared" si="1094"/>
        <v>0</v>
      </c>
      <c r="P1144" s="792"/>
      <c r="Q1144" s="792">
        <f t="shared" si="1095"/>
        <v>0</v>
      </c>
      <c r="R1144" s="792"/>
      <c r="S1144" s="792">
        <f t="shared" si="1096"/>
        <v>0</v>
      </c>
      <c r="T1144" s="792"/>
      <c r="U1144" s="792">
        <f t="shared" si="1097"/>
        <v>0</v>
      </c>
      <c r="V1144" s="792"/>
      <c r="W1144" s="794"/>
      <c r="X1144" s="795">
        <f t="shared" si="1098"/>
        <v>0</v>
      </c>
      <c r="Y1144" s="191"/>
      <c r="Z1144" s="191">
        <f t="shared" si="1099"/>
        <v>0</v>
      </c>
      <c r="AA1144" s="191">
        <f t="shared" si="1100"/>
        <v>0</v>
      </c>
      <c r="AB1144" s="191">
        <f t="shared" si="1101"/>
        <v>0</v>
      </c>
      <c r="AC1144" s="191">
        <f t="shared" si="1102"/>
        <v>0</v>
      </c>
      <c r="AD1144" s="191">
        <f t="shared" ref="AD1144:AE1144" si="1219">$F1144*O1144</f>
        <v>0</v>
      </c>
      <c r="AE1144" s="191">
        <f t="shared" si="1219"/>
        <v>0</v>
      </c>
      <c r="AF1144" s="191">
        <f t="shared" si="1104"/>
        <v>0</v>
      </c>
      <c r="AG1144" s="191">
        <f t="shared" si="1105"/>
        <v>0</v>
      </c>
      <c r="AH1144" s="191">
        <f t="shared" si="1106"/>
        <v>0</v>
      </c>
      <c r="AI1144" s="191"/>
      <c r="AJ1144" s="191"/>
      <c r="AK1144" s="191"/>
    </row>
    <row r="1145" spans="1:37">
      <c r="A1145" s="787" t="str">
        <f t="shared" si="1107"/>
        <v/>
      </c>
      <c r="B1145" s="788" t="b">
        <f>IF(D1144&lt;&gt;"",'PRODUCER INFORMATION '!$V$4)</f>
        <v>0</v>
      </c>
      <c r="C1145" s="789" t="b">
        <f xml:space="preserve"> IF(D1144&lt;&gt;"",'PRODUCER INFORMATION '!$Q$6)</f>
        <v>0</v>
      </c>
      <c r="D1145" s="786"/>
      <c r="E1145" s="790"/>
      <c r="F1145" s="791"/>
      <c r="G1145" s="792"/>
      <c r="H1145" s="792">
        <f t="shared" si="1090"/>
        <v>0</v>
      </c>
      <c r="I1145" s="792"/>
      <c r="J1145" s="792">
        <f t="shared" si="1091"/>
        <v>0</v>
      </c>
      <c r="K1145" s="792"/>
      <c r="L1145" s="792">
        <f t="shared" si="1092"/>
        <v>0</v>
      </c>
      <c r="M1145" s="792"/>
      <c r="N1145" s="792">
        <f t="shared" si="1093"/>
        <v>0</v>
      </c>
      <c r="O1145" s="793">
        <f t="shared" si="1094"/>
        <v>0</v>
      </c>
      <c r="P1145" s="792"/>
      <c r="Q1145" s="792">
        <f t="shared" si="1095"/>
        <v>0</v>
      </c>
      <c r="R1145" s="792"/>
      <c r="S1145" s="792">
        <f t="shared" si="1096"/>
        <v>0</v>
      </c>
      <c r="T1145" s="792"/>
      <c r="U1145" s="792">
        <f t="shared" si="1097"/>
        <v>0</v>
      </c>
      <c r="V1145" s="792"/>
      <c r="W1145" s="794"/>
      <c r="X1145" s="795">
        <f t="shared" si="1098"/>
        <v>0</v>
      </c>
      <c r="Y1145" s="191"/>
      <c r="Z1145" s="191">
        <f t="shared" si="1099"/>
        <v>0</v>
      </c>
      <c r="AA1145" s="191">
        <f t="shared" si="1100"/>
        <v>0</v>
      </c>
      <c r="AB1145" s="191">
        <f t="shared" si="1101"/>
        <v>0</v>
      </c>
      <c r="AC1145" s="191">
        <f t="shared" si="1102"/>
        <v>0</v>
      </c>
      <c r="AD1145" s="191">
        <f t="shared" ref="AD1145:AE1145" si="1220">$F1145*O1145</f>
        <v>0</v>
      </c>
      <c r="AE1145" s="191">
        <f t="shared" si="1220"/>
        <v>0</v>
      </c>
      <c r="AF1145" s="191">
        <f t="shared" si="1104"/>
        <v>0</v>
      </c>
      <c r="AG1145" s="191">
        <f t="shared" si="1105"/>
        <v>0</v>
      </c>
      <c r="AH1145" s="191">
        <f t="shared" si="1106"/>
        <v>0</v>
      </c>
      <c r="AI1145" s="191"/>
      <c r="AJ1145" s="191"/>
      <c r="AK1145" s="191"/>
    </row>
    <row r="1146" spans="1:37">
      <c r="A1146" s="787" t="str">
        <f t="shared" si="1107"/>
        <v/>
      </c>
      <c r="B1146" s="788" t="b">
        <f>IF(D1145&lt;&gt;"",'PRODUCER INFORMATION '!$V$4)</f>
        <v>0</v>
      </c>
      <c r="C1146" s="789" t="b">
        <f xml:space="preserve"> IF(D1145&lt;&gt;"",'PRODUCER INFORMATION '!$Q$6)</f>
        <v>0</v>
      </c>
      <c r="D1146" s="786"/>
      <c r="E1146" s="790"/>
      <c r="F1146" s="791"/>
      <c r="G1146" s="792"/>
      <c r="H1146" s="792">
        <f t="shared" si="1090"/>
        <v>0</v>
      </c>
      <c r="I1146" s="792"/>
      <c r="J1146" s="792">
        <f t="shared" si="1091"/>
        <v>0</v>
      </c>
      <c r="K1146" s="792"/>
      <c r="L1146" s="792">
        <f t="shared" si="1092"/>
        <v>0</v>
      </c>
      <c r="M1146" s="792"/>
      <c r="N1146" s="792">
        <f t="shared" si="1093"/>
        <v>0</v>
      </c>
      <c r="O1146" s="793">
        <f t="shared" si="1094"/>
        <v>0</v>
      </c>
      <c r="P1146" s="792"/>
      <c r="Q1146" s="792">
        <f t="shared" si="1095"/>
        <v>0</v>
      </c>
      <c r="R1146" s="792"/>
      <c r="S1146" s="792">
        <f t="shared" si="1096"/>
        <v>0</v>
      </c>
      <c r="T1146" s="792"/>
      <c r="U1146" s="792">
        <f t="shared" si="1097"/>
        <v>0</v>
      </c>
      <c r="V1146" s="792"/>
      <c r="W1146" s="794"/>
      <c r="X1146" s="795">
        <f t="shared" si="1098"/>
        <v>0</v>
      </c>
      <c r="Y1146" s="191"/>
      <c r="Z1146" s="191">
        <f t="shared" si="1099"/>
        <v>0</v>
      </c>
      <c r="AA1146" s="191">
        <f t="shared" si="1100"/>
        <v>0</v>
      </c>
      <c r="AB1146" s="191">
        <f t="shared" si="1101"/>
        <v>0</v>
      </c>
      <c r="AC1146" s="191">
        <f t="shared" si="1102"/>
        <v>0</v>
      </c>
      <c r="AD1146" s="191">
        <f t="shared" ref="AD1146:AE1146" si="1221">$F1146*O1146</f>
        <v>0</v>
      </c>
      <c r="AE1146" s="191">
        <f t="shared" si="1221"/>
        <v>0</v>
      </c>
      <c r="AF1146" s="191">
        <f t="shared" si="1104"/>
        <v>0</v>
      </c>
      <c r="AG1146" s="191">
        <f t="shared" si="1105"/>
        <v>0</v>
      </c>
      <c r="AH1146" s="191">
        <f t="shared" si="1106"/>
        <v>0</v>
      </c>
      <c r="AI1146" s="191"/>
      <c r="AJ1146" s="191"/>
      <c r="AK1146" s="191"/>
    </row>
    <row r="1147" spans="1:37">
      <c r="A1147" s="787" t="str">
        <f t="shared" si="1107"/>
        <v/>
      </c>
      <c r="B1147" s="788" t="b">
        <f>IF(D1146&lt;&gt;"",'PRODUCER INFORMATION '!$V$4)</f>
        <v>0</v>
      </c>
      <c r="C1147" s="789" t="b">
        <f xml:space="preserve"> IF(D1146&lt;&gt;"",'PRODUCER INFORMATION '!$Q$6)</f>
        <v>0</v>
      </c>
      <c r="D1147" s="786"/>
      <c r="E1147" s="790"/>
      <c r="F1147" s="791"/>
      <c r="G1147" s="792"/>
      <c r="H1147" s="792">
        <f t="shared" si="1090"/>
        <v>0</v>
      </c>
      <c r="I1147" s="792"/>
      <c r="J1147" s="792">
        <f t="shared" si="1091"/>
        <v>0</v>
      </c>
      <c r="K1147" s="792"/>
      <c r="L1147" s="792">
        <f t="shared" si="1092"/>
        <v>0</v>
      </c>
      <c r="M1147" s="792"/>
      <c r="N1147" s="792">
        <f t="shared" si="1093"/>
        <v>0</v>
      </c>
      <c r="O1147" s="793">
        <f t="shared" si="1094"/>
        <v>0</v>
      </c>
      <c r="P1147" s="792"/>
      <c r="Q1147" s="792">
        <f t="shared" si="1095"/>
        <v>0</v>
      </c>
      <c r="R1147" s="792"/>
      <c r="S1147" s="792">
        <f t="shared" si="1096"/>
        <v>0</v>
      </c>
      <c r="T1147" s="792"/>
      <c r="U1147" s="792">
        <f t="shared" si="1097"/>
        <v>0</v>
      </c>
      <c r="V1147" s="792"/>
      <c r="W1147" s="794"/>
      <c r="X1147" s="795">
        <f t="shared" si="1098"/>
        <v>0</v>
      </c>
      <c r="Y1147" s="191"/>
      <c r="Z1147" s="191">
        <f t="shared" si="1099"/>
        <v>0</v>
      </c>
      <c r="AA1147" s="191">
        <f t="shared" si="1100"/>
        <v>0</v>
      </c>
      <c r="AB1147" s="191">
        <f t="shared" si="1101"/>
        <v>0</v>
      </c>
      <c r="AC1147" s="191">
        <f t="shared" si="1102"/>
        <v>0</v>
      </c>
      <c r="AD1147" s="191">
        <f t="shared" ref="AD1147:AE1147" si="1222">$F1147*O1147</f>
        <v>0</v>
      </c>
      <c r="AE1147" s="191">
        <f t="shared" si="1222"/>
        <v>0</v>
      </c>
      <c r="AF1147" s="191">
        <f t="shared" si="1104"/>
        <v>0</v>
      </c>
      <c r="AG1147" s="191">
        <f t="shared" si="1105"/>
        <v>0</v>
      </c>
      <c r="AH1147" s="191">
        <f t="shared" si="1106"/>
        <v>0</v>
      </c>
      <c r="AI1147" s="191"/>
      <c r="AJ1147" s="191"/>
      <c r="AK1147" s="191"/>
    </row>
    <row r="1148" spans="1:37">
      <c r="A1148" s="787" t="str">
        <f t="shared" si="1107"/>
        <v/>
      </c>
      <c r="B1148" s="788" t="b">
        <f>IF(D1147&lt;&gt;"",'PRODUCER INFORMATION '!$V$4)</f>
        <v>0</v>
      </c>
      <c r="C1148" s="789" t="b">
        <f xml:space="preserve"> IF(D1147&lt;&gt;"",'PRODUCER INFORMATION '!$Q$6)</f>
        <v>0</v>
      </c>
      <c r="D1148" s="786"/>
      <c r="E1148" s="790"/>
      <c r="F1148" s="791"/>
      <c r="G1148" s="792"/>
      <c r="H1148" s="792">
        <f t="shared" si="1090"/>
        <v>0</v>
      </c>
      <c r="I1148" s="792"/>
      <c r="J1148" s="792">
        <f t="shared" si="1091"/>
        <v>0</v>
      </c>
      <c r="K1148" s="792"/>
      <c r="L1148" s="792">
        <f t="shared" si="1092"/>
        <v>0</v>
      </c>
      <c r="M1148" s="792"/>
      <c r="N1148" s="792">
        <f t="shared" si="1093"/>
        <v>0</v>
      </c>
      <c r="O1148" s="793">
        <f t="shared" si="1094"/>
        <v>0</v>
      </c>
      <c r="P1148" s="792"/>
      <c r="Q1148" s="792">
        <f t="shared" si="1095"/>
        <v>0</v>
      </c>
      <c r="R1148" s="792"/>
      <c r="S1148" s="792">
        <f t="shared" si="1096"/>
        <v>0</v>
      </c>
      <c r="T1148" s="792"/>
      <c r="U1148" s="792">
        <f t="shared" si="1097"/>
        <v>0</v>
      </c>
      <c r="V1148" s="792"/>
      <c r="W1148" s="794"/>
      <c r="X1148" s="795">
        <f t="shared" si="1098"/>
        <v>0</v>
      </c>
      <c r="Y1148" s="191"/>
      <c r="Z1148" s="191">
        <f t="shared" si="1099"/>
        <v>0</v>
      </c>
      <c r="AA1148" s="191">
        <f t="shared" si="1100"/>
        <v>0</v>
      </c>
      <c r="AB1148" s="191">
        <f t="shared" si="1101"/>
        <v>0</v>
      </c>
      <c r="AC1148" s="191">
        <f t="shared" si="1102"/>
        <v>0</v>
      </c>
      <c r="AD1148" s="191">
        <f t="shared" ref="AD1148:AE1148" si="1223">$F1148*O1148</f>
        <v>0</v>
      </c>
      <c r="AE1148" s="191">
        <f t="shared" si="1223"/>
        <v>0</v>
      </c>
      <c r="AF1148" s="191">
        <f t="shared" si="1104"/>
        <v>0</v>
      </c>
      <c r="AG1148" s="191">
        <f t="shared" si="1105"/>
        <v>0</v>
      </c>
      <c r="AH1148" s="191">
        <f t="shared" si="1106"/>
        <v>0</v>
      </c>
      <c r="AI1148" s="191"/>
      <c r="AJ1148" s="191"/>
      <c r="AK1148" s="191"/>
    </row>
    <row r="1149" spans="1:37">
      <c r="A1149" s="787" t="str">
        <f t="shared" si="1107"/>
        <v/>
      </c>
      <c r="B1149" s="788" t="b">
        <f>IF(D1148&lt;&gt;"",'PRODUCER INFORMATION '!$V$4)</f>
        <v>0</v>
      </c>
      <c r="C1149" s="789" t="b">
        <f xml:space="preserve"> IF(D1148&lt;&gt;"",'PRODUCER INFORMATION '!$Q$6)</f>
        <v>0</v>
      </c>
      <c r="D1149" s="786"/>
      <c r="E1149" s="790"/>
      <c r="F1149" s="791"/>
      <c r="G1149" s="792"/>
      <c r="H1149" s="792">
        <f t="shared" si="1090"/>
        <v>0</v>
      </c>
      <c r="I1149" s="792"/>
      <c r="J1149" s="792">
        <f t="shared" si="1091"/>
        <v>0</v>
      </c>
      <c r="K1149" s="792"/>
      <c r="L1149" s="792">
        <f t="shared" si="1092"/>
        <v>0</v>
      </c>
      <c r="M1149" s="792"/>
      <c r="N1149" s="792">
        <f t="shared" si="1093"/>
        <v>0</v>
      </c>
      <c r="O1149" s="793">
        <f t="shared" si="1094"/>
        <v>0</v>
      </c>
      <c r="P1149" s="792"/>
      <c r="Q1149" s="792">
        <f t="shared" si="1095"/>
        <v>0</v>
      </c>
      <c r="R1149" s="792"/>
      <c r="S1149" s="792">
        <f t="shared" si="1096"/>
        <v>0</v>
      </c>
      <c r="T1149" s="792"/>
      <c r="U1149" s="792">
        <f t="shared" si="1097"/>
        <v>0</v>
      </c>
      <c r="V1149" s="792"/>
      <c r="W1149" s="794"/>
      <c r="X1149" s="795">
        <f t="shared" si="1098"/>
        <v>0</v>
      </c>
      <c r="Y1149" s="191"/>
      <c r="Z1149" s="191">
        <f t="shared" si="1099"/>
        <v>0</v>
      </c>
      <c r="AA1149" s="191">
        <f t="shared" si="1100"/>
        <v>0</v>
      </c>
      <c r="AB1149" s="191">
        <f t="shared" si="1101"/>
        <v>0</v>
      </c>
      <c r="AC1149" s="191">
        <f t="shared" si="1102"/>
        <v>0</v>
      </c>
      <c r="AD1149" s="191">
        <f t="shared" ref="AD1149:AE1149" si="1224">$F1149*O1149</f>
        <v>0</v>
      </c>
      <c r="AE1149" s="191">
        <f t="shared" si="1224"/>
        <v>0</v>
      </c>
      <c r="AF1149" s="191">
        <f t="shared" si="1104"/>
        <v>0</v>
      </c>
      <c r="AG1149" s="191">
        <f t="shared" si="1105"/>
        <v>0</v>
      </c>
      <c r="AH1149" s="191">
        <f t="shared" si="1106"/>
        <v>0</v>
      </c>
      <c r="AI1149" s="191"/>
      <c r="AJ1149" s="191"/>
      <c r="AK1149" s="191"/>
    </row>
    <row r="1150" spans="1:37">
      <c r="A1150" s="787" t="str">
        <f t="shared" si="1107"/>
        <v/>
      </c>
      <c r="B1150" s="788" t="b">
        <f>IF(D1149&lt;&gt;"",'PRODUCER INFORMATION '!$V$4)</f>
        <v>0</v>
      </c>
      <c r="C1150" s="789" t="b">
        <f xml:space="preserve"> IF(D1149&lt;&gt;"",'PRODUCER INFORMATION '!$Q$6)</f>
        <v>0</v>
      </c>
      <c r="D1150" s="786"/>
      <c r="E1150" s="790"/>
      <c r="F1150" s="791"/>
      <c r="G1150" s="792"/>
      <c r="H1150" s="792">
        <f t="shared" si="1090"/>
        <v>0</v>
      </c>
      <c r="I1150" s="792"/>
      <c r="J1150" s="792">
        <f t="shared" si="1091"/>
        <v>0</v>
      </c>
      <c r="K1150" s="792"/>
      <c r="L1150" s="792">
        <f t="shared" si="1092"/>
        <v>0</v>
      </c>
      <c r="M1150" s="792"/>
      <c r="N1150" s="792">
        <f t="shared" si="1093"/>
        <v>0</v>
      </c>
      <c r="O1150" s="793">
        <f t="shared" si="1094"/>
        <v>0</v>
      </c>
      <c r="P1150" s="792"/>
      <c r="Q1150" s="792">
        <f t="shared" si="1095"/>
        <v>0</v>
      </c>
      <c r="R1150" s="792"/>
      <c r="S1150" s="792">
        <f t="shared" si="1096"/>
        <v>0</v>
      </c>
      <c r="T1150" s="792"/>
      <c r="U1150" s="792">
        <f t="shared" si="1097"/>
        <v>0</v>
      </c>
      <c r="V1150" s="792"/>
      <c r="W1150" s="794"/>
      <c r="X1150" s="795">
        <f t="shared" si="1098"/>
        <v>0</v>
      </c>
      <c r="Y1150" s="191"/>
      <c r="Z1150" s="191">
        <f t="shared" si="1099"/>
        <v>0</v>
      </c>
      <c r="AA1150" s="191">
        <f t="shared" si="1100"/>
        <v>0</v>
      </c>
      <c r="AB1150" s="191">
        <f t="shared" si="1101"/>
        <v>0</v>
      </c>
      <c r="AC1150" s="191">
        <f t="shared" si="1102"/>
        <v>0</v>
      </c>
      <c r="AD1150" s="191">
        <f t="shared" ref="AD1150:AE1150" si="1225">$F1150*O1150</f>
        <v>0</v>
      </c>
      <c r="AE1150" s="191">
        <f t="shared" si="1225"/>
        <v>0</v>
      </c>
      <c r="AF1150" s="191">
        <f t="shared" si="1104"/>
        <v>0</v>
      </c>
      <c r="AG1150" s="191">
        <f t="shared" si="1105"/>
        <v>0</v>
      </c>
      <c r="AH1150" s="191">
        <f t="shared" si="1106"/>
        <v>0</v>
      </c>
      <c r="AI1150" s="191"/>
      <c r="AJ1150" s="191"/>
      <c r="AK1150" s="191"/>
    </row>
    <row r="1151" spans="1:37">
      <c r="A1151" s="787" t="str">
        <f t="shared" si="1107"/>
        <v/>
      </c>
      <c r="B1151" s="788" t="b">
        <f>IF(D1150&lt;&gt;"",'PRODUCER INFORMATION '!$V$4)</f>
        <v>0</v>
      </c>
      <c r="C1151" s="789" t="b">
        <f xml:space="preserve"> IF(D1150&lt;&gt;"",'PRODUCER INFORMATION '!$Q$6)</f>
        <v>0</v>
      </c>
      <c r="D1151" s="786"/>
      <c r="E1151" s="790"/>
      <c r="F1151" s="791"/>
      <c r="G1151" s="792"/>
      <c r="H1151" s="792">
        <f t="shared" si="1090"/>
        <v>0</v>
      </c>
      <c r="I1151" s="792"/>
      <c r="J1151" s="792">
        <f t="shared" si="1091"/>
        <v>0</v>
      </c>
      <c r="K1151" s="792"/>
      <c r="L1151" s="792">
        <f t="shared" si="1092"/>
        <v>0</v>
      </c>
      <c r="M1151" s="792"/>
      <c r="N1151" s="792">
        <f t="shared" si="1093"/>
        <v>0</v>
      </c>
      <c r="O1151" s="793">
        <f t="shared" si="1094"/>
        <v>0</v>
      </c>
      <c r="P1151" s="792"/>
      <c r="Q1151" s="792">
        <f t="shared" si="1095"/>
        <v>0</v>
      </c>
      <c r="R1151" s="792"/>
      <c r="S1151" s="792">
        <f t="shared" si="1096"/>
        <v>0</v>
      </c>
      <c r="T1151" s="792"/>
      <c r="U1151" s="792">
        <f t="shared" si="1097"/>
        <v>0</v>
      </c>
      <c r="V1151" s="792"/>
      <c r="W1151" s="794"/>
      <c r="X1151" s="795">
        <f t="shared" si="1098"/>
        <v>0</v>
      </c>
      <c r="Y1151" s="191"/>
      <c r="Z1151" s="191">
        <f t="shared" si="1099"/>
        <v>0</v>
      </c>
      <c r="AA1151" s="191">
        <f t="shared" si="1100"/>
        <v>0</v>
      </c>
      <c r="AB1151" s="191">
        <f t="shared" si="1101"/>
        <v>0</v>
      </c>
      <c r="AC1151" s="191">
        <f t="shared" si="1102"/>
        <v>0</v>
      </c>
      <c r="AD1151" s="191">
        <f t="shared" ref="AD1151:AE1151" si="1226">$F1151*O1151</f>
        <v>0</v>
      </c>
      <c r="AE1151" s="191">
        <f t="shared" si="1226"/>
        <v>0</v>
      </c>
      <c r="AF1151" s="191">
        <f t="shared" si="1104"/>
        <v>0</v>
      </c>
      <c r="AG1151" s="191">
        <f t="shared" si="1105"/>
        <v>0</v>
      </c>
      <c r="AH1151" s="191">
        <f t="shared" si="1106"/>
        <v>0</v>
      </c>
      <c r="AI1151" s="191"/>
      <c r="AJ1151" s="191"/>
      <c r="AK1151" s="191"/>
    </row>
    <row r="1152" spans="1:37">
      <c r="A1152" s="787" t="str">
        <f t="shared" si="1107"/>
        <v/>
      </c>
      <c r="B1152" s="788" t="b">
        <f>IF(D1151&lt;&gt;"",'PRODUCER INFORMATION '!$V$4)</f>
        <v>0</v>
      </c>
      <c r="C1152" s="789" t="b">
        <f xml:space="preserve"> IF(D1151&lt;&gt;"",'PRODUCER INFORMATION '!$Q$6)</f>
        <v>0</v>
      </c>
      <c r="D1152" s="786"/>
      <c r="E1152" s="790"/>
      <c r="F1152" s="791"/>
      <c r="G1152" s="792"/>
      <c r="H1152" s="792">
        <f t="shared" si="1090"/>
        <v>0</v>
      </c>
      <c r="I1152" s="792"/>
      <c r="J1152" s="792">
        <f t="shared" si="1091"/>
        <v>0</v>
      </c>
      <c r="K1152" s="792"/>
      <c r="L1152" s="792">
        <f t="shared" si="1092"/>
        <v>0</v>
      </c>
      <c r="M1152" s="792"/>
      <c r="N1152" s="792">
        <f t="shared" si="1093"/>
        <v>0</v>
      </c>
      <c r="O1152" s="793">
        <f t="shared" si="1094"/>
        <v>0</v>
      </c>
      <c r="P1152" s="792"/>
      <c r="Q1152" s="792">
        <f t="shared" si="1095"/>
        <v>0</v>
      </c>
      <c r="R1152" s="792"/>
      <c r="S1152" s="792">
        <f t="shared" si="1096"/>
        <v>0</v>
      </c>
      <c r="T1152" s="792"/>
      <c r="U1152" s="792">
        <f t="shared" si="1097"/>
        <v>0</v>
      </c>
      <c r="V1152" s="792"/>
      <c r="W1152" s="794"/>
      <c r="X1152" s="795">
        <f t="shared" si="1098"/>
        <v>0</v>
      </c>
      <c r="Y1152" s="191"/>
      <c r="Z1152" s="191">
        <f t="shared" si="1099"/>
        <v>0</v>
      </c>
      <c r="AA1152" s="191">
        <f t="shared" si="1100"/>
        <v>0</v>
      </c>
      <c r="AB1152" s="191">
        <f t="shared" si="1101"/>
        <v>0</v>
      </c>
      <c r="AC1152" s="191">
        <f t="shared" si="1102"/>
        <v>0</v>
      </c>
      <c r="AD1152" s="191">
        <f t="shared" ref="AD1152:AE1152" si="1227">$F1152*O1152</f>
        <v>0</v>
      </c>
      <c r="AE1152" s="191">
        <f t="shared" si="1227"/>
        <v>0</v>
      </c>
      <c r="AF1152" s="191">
        <f t="shared" si="1104"/>
        <v>0</v>
      </c>
      <c r="AG1152" s="191">
        <f t="shared" si="1105"/>
        <v>0</v>
      </c>
      <c r="AH1152" s="191">
        <f t="shared" si="1106"/>
        <v>0</v>
      </c>
      <c r="AI1152" s="191"/>
      <c r="AJ1152" s="191"/>
      <c r="AK1152" s="191"/>
    </row>
    <row r="1153" spans="1:37">
      <c r="A1153" s="787" t="str">
        <f t="shared" si="1107"/>
        <v/>
      </c>
      <c r="B1153" s="788" t="b">
        <f>IF(D1152&lt;&gt;"",'PRODUCER INFORMATION '!$V$4)</f>
        <v>0</v>
      </c>
      <c r="C1153" s="789" t="b">
        <f xml:space="preserve"> IF(D1152&lt;&gt;"",'PRODUCER INFORMATION '!$Q$6)</f>
        <v>0</v>
      </c>
      <c r="D1153" s="786"/>
      <c r="E1153" s="790"/>
      <c r="F1153" s="791"/>
      <c r="G1153" s="792"/>
      <c r="H1153" s="792">
        <f t="shared" si="1090"/>
        <v>0</v>
      </c>
      <c r="I1153" s="792"/>
      <c r="J1153" s="792">
        <f t="shared" si="1091"/>
        <v>0</v>
      </c>
      <c r="K1153" s="792"/>
      <c r="L1153" s="792">
        <f t="shared" si="1092"/>
        <v>0</v>
      </c>
      <c r="M1153" s="792"/>
      <c r="N1153" s="792">
        <f t="shared" si="1093"/>
        <v>0</v>
      </c>
      <c r="O1153" s="793">
        <f t="shared" si="1094"/>
        <v>0</v>
      </c>
      <c r="P1153" s="792"/>
      <c r="Q1153" s="792">
        <f t="shared" si="1095"/>
        <v>0</v>
      </c>
      <c r="R1153" s="792"/>
      <c r="S1153" s="792">
        <f t="shared" si="1096"/>
        <v>0</v>
      </c>
      <c r="T1153" s="792"/>
      <c r="U1153" s="792">
        <f t="shared" si="1097"/>
        <v>0</v>
      </c>
      <c r="V1153" s="792"/>
      <c r="W1153" s="794"/>
      <c r="X1153" s="795">
        <f t="shared" si="1098"/>
        <v>0</v>
      </c>
      <c r="Y1153" s="191"/>
      <c r="Z1153" s="191">
        <f t="shared" si="1099"/>
        <v>0</v>
      </c>
      <c r="AA1153" s="191">
        <f t="shared" si="1100"/>
        <v>0</v>
      </c>
      <c r="AB1153" s="191">
        <f t="shared" si="1101"/>
        <v>0</v>
      </c>
      <c r="AC1153" s="191">
        <f t="shared" si="1102"/>
        <v>0</v>
      </c>
      <c r="AD1153" s="191">
        <f t="shared" ref="AD1153:AE1153" si="1228">$F1153*O1153</f>
        <v>0</v>
      </c>
      <c r="AE1153" s="191">
        <f t="shared" si="1228"/>
        <v>0</v>
      </c>
      <c r="AF1153" s="191">
        <f t="shared" si="1104"/>
        <v>0</v>
      </c>
      <c r="AG1153" s="191">
        <f t="shared" si="1105"/>
        <v>0</v>
      </c>
      <c r="AH1153" s="191">
        <f t="shared" si="1106"/>
        <v>0</v>
      </c>
      <c r="AI1153" s="191"/>
      <c r="AJ1153" s="191"/>
      <c r="AK1153" s="191"/>
    </row>
    <row r="1154" spans="1:37">
      <c r="A1154" s="787" t="str">
        <f t="shared" si="1107"/>
        <v/>
      </c>
      <c r="B1154" s="788" t="b">
        <f>IF(D1153&lt;&gt;"",'PRODUCER INFORMATION '!$V$4)</f>
        <v>0</v>
      </c>
      <c r="C1154" s="789" t="b">
        <f xml:space="preserve"> IF(D1153&lt;&gt;"",'PRODUCER INFORMATION '!$Q$6)</f>
        <v>0</v>
      </c>
      <c r="D1154" s="786"/>
      <c r="E1154" s="790"/>
      <c r="F1154" s="791"/>
      <c r="G1154" s="792"/>
      <c r="H1154" s="792">
        <f t="shared" si="1090"/>
        <v>0</v>
      </c>
      <c r="I1154" s="792"/>
      <c r="J1154" s="792">
        <f t="shared" si="1091"/>
        <v>0</v>
      </c>
      <c r="K1154" s="792"/>
      <c r="L1154" s="792">
        <f t="shared" si="1092"/>
        <v>0</v>
      </c>
      <c r="M1154" s="792"/>
      <c r="N1154" s="792">
        <f t="shared" si="1093"/>
        <v>0</v>
      </c>
      <c r="O1154" s="793">
        <f t="shared" si="1094"/>
        <v>0</v>
      </c>
      <c r="P1154" s="792"/>
      <c r="Q1154" s="792">
        <f t="shared" si="1095"/>
        <v>0</v>
      </c>
      <c r="R1154" s="792"/>
      <c r="S1154" s="792">
        <f t="shared" si="1096"/>
        <v>0</v>
      </c>
      <c r="T1154" s="792"/>
      <c r="U1154" s="792">
        <f t="shared" si="1097"/>
        <v>0</v>
      </c>
      <c r="V1154" s="792"/>
      <c r="W1154" s="794"/>
      <c r="X1154" s="795">
        <f t="shared" si="1098"/>
        <v>0</v>
      </c>
      <c r="Y1154" s="191"/>
      <c r="Z1154" s="191">
        <f t="shared" si="1099"/>
        <v>0</v>
      </c>
      <c r="AA1154" s="191">
        <f t="shared" si="1100"/>
        <v>0</v>
      </c>
      <c r="AB1154" s="191">
        <f t="shared" si="1101"/>
        <v>0</v>
      </c>
      <c r="AC1154" s="191">
        <f t="shared" si="1102"/>
        <v>0</v>
      </c>
      <c r="AD1154" s="191">
        <f t="shared" ref="AD1154:AE1154" si="1229">$F1154*O1154</f>
        <v>0</v>
      </c>
      <c r="AE1154" s="191">
        <f t="shared" si="1229"/>
        <v>0</v>
      </c>
      <c r="AF1154" s="191">
        <f t="shared" si="1104"/>
        <v>0</v>
      </c>
      <c r="AG1154" s="191">
        <f t="shared" si="1105"/>
        <v>0</v>
      </c>
      <c r="AH1154" s="191">
        <f t="shared" si="1106"/>
        <v>0</v>
      </c>
      <c r="AI1154" s="191"/>
      <c r="AJ1154" s="191"/>
      <c r="AK1154" s="191"/>
    </row>
    <row r="1155" spans="1:37">
      <c r="A1155" s="787" t="str">
        <f t="shared" si="1107"/>
        <v/>
      </c>
      <c r="B1155" s="788" t="b">
        <f>IF(D1154&lt;&gt;"",'PRODUCER INFORMATION '!$V$4)</f>
        <v>0</v>
      </c>
      <c r="C1155" s="789" t="b">
        <f xml:space="preserve"> IF(D1154&lt;&gt;"",'PRODUCER INFORMATION '!$Q$6)</f>
        <v>0</v>
      </c>
      <c r="D1155" s="786"/>
      <c r="E1155" s="790"/>
      <c r="F1155" s="791"/>
      <c r="G1155" s="792"/>
      <c r="H1155" s="792">
        <f t="shared" si="1090"/>
        <v>0</v>
      </c>
      <c r="I1155" s="792"/>
      <c r="J1155" s="792">
        <f t="shared" si="1091"/>
        <v>0</v>
      </c>
      <c r="K1155" s="792"/>
      <c r="L1155" s="792">
        <f t="shared" si="1092"/>
        <v>0</v>
      </c>
      <c r="M1155" s="792"/>
      <c r="N1155" s="792">
        <f t="shared" si="1093"/>
        <v>0</v>
      </c>
      <c r="O1155" s="793">
        <f t="shared" si="1094"/>
        <v>0</v>
      </c>
      <c r="P1155" s="792"/>
      <c r="Q1155" s="792">
        <f t="shared" si="1095"/>
        <v>0</v>
      </c>
      <c r="R1155" s="792"/>
      <c r="S1155" s="792">
        <f t="shared" si="1096"/>
        <v>0</v>
      </c>
      <c r="T1155" s="792"/>
      <c r="U1155" s="792">
        <f t="shared" si="1097"/>
        <v>0</v>
      </c>
      <c r="V1155" s="792"/>
      <c r="W1155" s="794"/>
      <c r="X1155" s="795">
        <f t="shared" si="1098"/>
        <v>0</v>
      </c>
      <c r="Y1155" s="191"/>
      <c r="Z1155" s="191">
        <f t="shared" si="1099"/>
        <v>0</v>
      </c>
      <c r="AA1155" s="191">
        <f t="shared" si="1100"/>
        <v>0</v>
      </c>
      <c r="AB1155" s="191">
        <f t="shared" si="1101"/>
        <v>0</v>
      </c>
      <c r="AC1155" s="191">
        <f t="shared" si="1102"/>
        <v>0</v>
      </c>
      <c r="AD1155" s="191">
        <f t="shared" ref="AD1155:AE1155" si="1230">$F1155*O1155</f>
        <v>0</v>
      </c>
      <c r="AE1155" s="191">
        <f t="shared" si="1230"/>
        <v>0</v>
      </c>
      <c r="AF1155" s="191">
        <f t="shared" si="1104"/>
        <v>0</v>
      </c>
      <c r="AG1155" s="191">
        <f t="shared" si="1105"/>
        <v>0</v>
      </c>
      <c r="AH1155" s="191">
        <f t="shared" si="1106"/>
        <v>0</v>
      </c>
      <c r="AI1155" s="191"/>
      <c r="AJ1155" s="191"/>
      <c r="AK1155" s="191"/>
    </row>
    <row r="1156" spans="1:37">
      <c r="A1156" s="787" t="str">
        <f t="shared" si="1107"/>
        <v/>
      </c>
      <c r="B1156" s="788" t="b">
        <f>IF(D1155&lt;&gt;"",'PRODUCER INFORMATION '!$V$4)</f>
        <v>0</v>
      </c>
      <c r="C1156" s="789" t="b">
        <f xml:space="preserve"> IF(D1155&lt;&gt;"",'PRODUCER INFORMATION '!$Q$6)</f>
        <v>0</v>
      </c>
      <c r="D1156" s="786"/>
      <c r="E1156" s="790"/>
      <c r="F1156" s="791"/>
      <c r="G1156" s="792"/>
      <c r="H1156" s="792">
        <f t="shared" si="1090"/>
        <v>0</v>
      </c>
      <c r="I1156" s="792"/>
      <c r="J1156" s="792">
        <f t="shared" si="1091"/>
        <v>0</v>
      </c>
      <c r="K1156" s="792"/>
      <c r="L1156" s="792">
        <f t="shared" si="1092"/>
        <v>0</v>
      </c>
      <c r="M1156" s="792"/>
      <c r="N1156" s="792">
        <f t="shared" si="1093"/>
        <v>0</v>
      </c>
      <c r="O1156" s="793">
        <f t="shared" si="1094"/>
        <v>0</v>
      </c>
      <c r="P1156" s="792"/>
      <c r="Q1156" s="792">
        <f t="shared" si="1095"/>
        <v>0</v>
      </c>
      <c r="R1156" s="792"/>
      <c r="S1156" s="792">
        <f t="shared" si="1096"/>
        <v>0</v>
      </c>
      <c r="T1156" s="792"/>
      <c r="U1156" s="792">
        <f t="shared" si="1097"/>
        <v>0</v>
      </c>
      <c r="V1156" s="792"/>
      <c r="W1156" s="794"/>
      <c r="X1156" s="795">
        <f t="shared" si="1098"/>
        <v>0</v>
      </c>
      <c r="Y1156" s="191"/>
      <c r="Z1156" s="191">
        <f t="shared" si="1099"/>
        <v>0</v>
      </c>
      <c r="AA1156" s="191">
        <f t="shared" si="1100"/>
        <v>0</v>
      </c>
      <c r="AB1156" s="191">
        <f t="shared" si="1101"/>
        <v>0</v>
      </c>
      <c r="AC1156" s="191">
        <f t="shared" si="1102"/>
        <v>0</v>
      </c>
      <c r="AD1156" s="191">
        <f t="shared" ref="AD1156:AE1156" si="1231">$F1156*O1156</f>
        <v>0</v>
      </c>
      <c r="AE1156" s="191">
        <f t="shared" si="1231"/>
        <v>0</v>
      </c>
      <c r="AF1156" s="191">
        <f t="shared" si="1104"/>
        <v>0</v>
      </c>
      <c r="AG1156" s="191">
        <f t="shared" si="1105"/>
        <v>0</v>
      </c>
      <c r="AH1156" s="191">
        <f t="shared" si="1106"/>
        <v>0</v>
      </c>
      <c r="AI1156" s="191"/>
      <c r="AJ1156" s="191"/>
      <c r="AK1156" s="191"/>
    </row>
    <row r="1157" spans="1:37">
      <c r="A1157" s="787" t="str">
        <f t="shared" si="1107"/>
        <v/>
      </c>
      <c r="B1157" s="788" t="b">
        <f>IF(D1156&lt;&gt;"",'PRODUCER INFORMATION '!$V$4)</f>
        <v>0</v>
      </c>
      <c r="C1157" s="789" t="b">
        <f xml:space="preserve"> IF(D1156&lt;&gt;"",'PRODUCER INFORMATION '!$Q$6)</f>
        <v>0</v>
      </c>
      <c r="D1157" s="786"/>
      <c r="E1157" s="790"/>
      <c r="F1157" s="791"/>
      <c r="G1157" s="792"/>
      <c r="H1157" s="792">
        <f t="shared" si="1090"/>
        <v>0</v>
      </c>
      <c r="I1157" s="792"/>
      <c r="J1157" s="792">
        <f t="shared" si="1091"/>
        <v>0</v>
      </c>
      <c r="K1157" s="792"/>
      <c r="L1157" s="792">
        <f t="shared" si="1092"/>
        <v>0</v>
      </c>
      <c r="M1157" s="792"/>
      <c r="N1157" s="792">
        <f t="shared" si="1093"/>
        <v>0</v>
      </c>
      <c r="O1157" s="793">
        <f t="shared" si="1094"/>
        <v>0</v>
      </c>
      <c r="P1157" s="792"/>
      <c r="Q1157" s="792">
        <f t="shared" si="1095"/>
        <v>0</v>
      </c>
      <c r="R1157" s="792"/>
      <c r="S1157" s="792">
        <f t="shared" si="1096"/>
        <v>0</v>
      </c>
      <c r="T1157" s="792"/>
      <c r="U1157" s="792">
        <f t="shared" si="1097"/>
        <v>0</v>
      </c>
      <c r="V1157" s="792"/>
      <c r="W1157" s="794"/>
      <c r="X1157" s="795">
        <f t="shared" si="1098"/>
        <v>0</v>
      </c>
      <c r="Y1157" s="191"/>
      <c r="Z1157" s="191">
        <f t="shared" si="1099"/>
        <v>0</v>
      </c>
      <c r="AA1157" s="191">
        <f t="shared" si="1100"/>
        <v>0</v>
      </c>
      <c r="AB1157" s="191">
        <f t="shared" si="1101"/>
        <v>0</v>
      </c>
      <c r="AC1157" s="191">
        <f t="shared" si="1102"/>
        <v>0</v>
      </c>
      <c r="AD1157" s="191">
        <f t="shared" ref="AD1157:AE1157" si="1232">$F1157*O1157</f>
        <v>0</v>
      </c>
      <c r="AE1157" s="191">
        <f t="shared" si="1232"/>
        <v>0</v>
      </c>
      <c r="AF1157" s="191">
        <f t="shared" si="1104"/>
        <v>0</v>
      </c>
      <c r="AG1157" s="191">
        <f t="shared" si="1105"/>
        <v>0</v>
      </c>
      <c r="AH1157" s="191">
        <f t="shared" si="1106"/>
        <v>0</v>
      </c>
      <c r="AI1157" s="191"/>
      <c r="AJ1157" s="191"/>
      <c r="AK1157" s="191"/>
    </row>
    <row r="1158" spans="1:37">
      <c r="A1158" s="787" t="str">
        <f t="shared" si="1107"/>
        <v/>
      </c>
      <c r="B1158" s="788" t="b">
        <f>IF(D1157&lt;&gt;"",'PRODUCER INFORMATION '!$V$4)</f>
        <v>0</v>
      </c>
      <c r="C1158" s="789" t="b">
        <f xml:space="preserve"> IF(D1157&lt;&gt;"",'PRODUCER INFORMATION '!$Q$6)</f>
        <v>0</v>
      </c>
      <c r="D1158" s="786"/>
      <c r="E1158" s="790"/>
      <c r="F1158" s="791"/>
      <c r="G1158" s="792"/>
      <c r="H1158" s="792">
        <f t="shared" si="1090"/>
        <v>0</v>
      </c>
      <c r="I1158" s="792"/>
      <c r="J1158" s="792">
        <f t="shared" si="1091"/>
        <v>0</v>
      </c>
      <c r="K1158" s="792"/>
      <c r="L1158" s="792">
        <f t="shared" si="1092"/>
        <v>0</v>
      </c>
      <c r="M1158" s="792"/>
      <c r="N1158" s="792">
        <f t="shared" si="1093"/>
        <v>0</v>
      </c>
      <c r="O1158" s="793">
        <f t="shared" si="1094"/>
        <v>0</v>
      </c>
      <c r="P1158" s="792"/>
      <c r="Q1158" s="792">
        <f t="shared" si="1095"/>
        <v>0</v>
      </c>
      <c r="R1158" s="792"/>
      <c r="S1158" s="792">
        <f t="shared" si="1096"/>
        <v>0</v>
      </c>
      <c r="T1158" s="792"/>
      <c r="U1158" s="792">
        <f t="shared" si="1097"/>
        <v>0</v>
      </c>
      <c r="V1158" s="792"/>
      <c r="W1158" s="794"/>
      <c r="X1158" s="795">
        <f t="shared" si="1098"/>
        <v>0</v>
      </c>
      <c r="Y1158" s="191"/>
      <c r="Z1158" s="191">
        <f t="shared" si="1099"/>
        <v>0</v>
      </c>
      <c r="AA1158" s="191">
        <f t="shared" si="1100"/>
        <v>0</v>
      </c>
      <c r="AB1158" s="191">
        <f t="shared" si="1101"/>
        <v>0</v>
      </c>
      <c r="AC1158" s="191">
        <f t="shared" si="1102"/>
        <v>0</v>
      </c>
      <c r="AD1158" s="191">
        <f t="shared" ref="AD1158:AE1158" si="1233">$F1158*O1158</f>
        <v>0</v>
      </c>
      <c r="AE1158" s="191">
        <f t="shared" si="1233"/>
        <v>0</v>
      </c>
      <c r="AF1158" s="191">
        <f t="shared" si="1104"/>
        <v>0</v>
      </c>
      <c r="AG1158" s="191">
        <f t="shared" si="1105"/>
        <v>0</v>
      </c>
      <c r="AH1158" s="191">
        <f t="shared" si="1106"/>
        <v>0</v>
      </c>
      <c r="AI1158" s="191"/>
      <c r="AJ1158" s="191"/>
      <c r="AK1158" s="191"/>
    </row>
    <row r="1159" spans="1:37">
      <c r="A1159" s="787" t="str">
        <f t="shared" si="1107"/>
        <v/>
      </c>
      <c r="B1159" s="788" t="b">
        <f>IF(D1158&lt;&gt;"",'PRODUCER INFORMATION '!$V$4)</f>
        <v>0</v>
      </c>
      <c r="C1159" s="789" t="b">
        <f xml:space="preserve"> IF(D1158&lt;&gt;"",'PRODUCER INFORMATION '!$Q$6)</f>
        <v>0</v>
      </c>
      <c r="D1159" s="786"/>
      <c r="E1159" s="790"/>
      <c r="F1159" s="791"/>
      <c r="G1159" s="792"/>
      <c r="H1159" s="792">
        <f t="shared" si="1090"/>
        <v>0</v>
      </c>
      <c r="I1159" s="792"/>
      <c r="J1159" s="792">
        <f t="shared" si="1091"/>
        <v>0</v>
      </c>
      <c r="K1159" s="792"/>
      <c r="L1159" s="792">
        <f t="shared" si="1092"/>
        <v>0</v>
      </c>
      <c r="M1159" s="792"/>
      <c r="N1159" s="792">
        <f t="shared" si="1093"/>
        <v>0</v>
      </c>
      <c r="O1159" s="793">
        <f t="shared" si="1094"/>
        <v>0</v>
      </c>
      <c r="P1159" s="792"/>
      <c r="Q1159" s="792">
        <f t="shared" si="1095"/>
        <v>0</v>
      </c>
      <c r="R1159" s="792"/>
      <c r="S1159" s="792">
        <f t="shared" si="1096"/>
        <v>0</v>
      </c>
      <c r="T1159" s="792"/>
      <c r="U1159" s="792">
        <f t="shared" si="1097"/>
        <v>0</v>
      </c>
      <c r="V1159" s="792"/>
      <c r="W1159" s="794"/>
      <c r="X1159" s="795">
        <f t="shared" si="1098"/>
        <v>0</v>
      </c>
      <c r="Y1159" s="191"/>
      <c r="Z1159" s="191">
        <f t="shared" si="1099"/>
        <v>0</v>
      </c>
      <c r="AA1159" s="191">
        <f t="shared" si="1100"/>
        <v>0</v>
      </c>
      <c r="AB1159" s="191">
        <f t="shared" si="1101"/>
        <v>0</v>
      </c>
      <c r="AC1159" s="191">
        <f t="shared" si="1102"/>
        <v>0</v>
      </c>
      <c r="AD1159" s="191">
        <f t="shared" ref="AD1159:AE1159" si="1234">$F1159*O1159</f>
        <v>0</v>
      </c>
      <c r="AE1159" s="191">
        <f t="shared" si="1234"/>
        <v>0</v>
      </c>
      <c r="AF1159" s="191">
        <f t="shared" si="1104"/>
        <v>0</v>
      </c>
      <c r="AG1159" s="191">
        <f t="shared" si="1105"/>
        <v>0</v>
      </c>
      <c r="AH1159" s="191">
        <f t="shared" si="1106"/>
        <v>0</v>
      </c>
      <c r="AI1159" s="191"/>
      <c r="AJ1159" s="191"/>
      <c r="AK1159" s="191"/>
    </row>
    <row r="1160" spans="1:37">
      <c r="A1160" s="787" t="str">
        <f t="shared" si="1107"/>
        <v/>
      </c>
      <c r="B1160" s="788" t="b">
        <f>IF(D1159&lt;&gt;"",'PRODUCER INFORMATION '!$V$4)</f>
        <v>0</v>
      </c>
      <c r="C1160" s="789" t="b">
        <f xml:space="preserve"> IF(D1159&lt;&gt;"",'PRODUCER INFORMATION '!$Q$6)</f>
        <v>0</v>
      </c>
      <c r="D1160" s="786"/>
      <c r="E1160" s="790"/>
      <c r="F1160" s="791"/>
      <c r="G1160" s="792"/>
      <c r="H1160" s="792">
        <f t="shared" si="1090"/>
        <v>0</v>
      </c>
      <c r="I1160" s="792"/>
      <c r="J1160" s="792">
        <f t="shared" si="1091"/>
        <v>0</v>
      </c>
      <c r="K1160" s="792"/>
      <c r="L1160" s="792">
        <f t="shared" si="1092"/>
        <v>0</v>
      </c>
      <c r="M1160" s="792"/>
      <c r="N1160" s="792">
        <f t="shared" si="1093"/>
        <v>0</v>
      </c>
      <c r="O1160" s="793">
        <f t="shared" si="1094"/>
        <v>0</v>
      </c>
      <c r="P1160" s="792"/>
      <c r="Q1160" s="792">
        <f t="shared" si="1095"/>
        <v>0</v>
      </c>
      <c r="R1160" s="792"/>
      <c r="S1160" s="792">
        <f t="shared" si="1096"/>
        <v>0</v>
      </c>
      <c r="T1160" s="792"/>
      <c r="U1160" s="792">
        <f t="shared" si="1097"/>
        <v>0</v>
      </c>
      <c r="V1160" s="792"/>
      <c r="W1160" s="794"/>
      <c r="X1160" s="795">
        <f t="shared" si="1098"/>
        <v>0</v>
      </c>
      <c r="Y1160" s="191"/>
      <c r="Z1160" s="191">
        <f t="shared" si="1099"/>
        <v>0</v>
      </c>
      <c r="AA1160" s="191">
        <f t="shared" si="1100"/>
        <v>0</v>
      </c>
      <c r="AB1160" s="191">
        <f t="shared" si="1101"/>
        <v>0</v>
      </c>
      <c r="AC1160" s="191">
        <f t="shared" si="1102"/>
        <v>0</v>
      </c>
      <c r="AD1160" s="191">
        <f t="shared" ref="AD1160:AE1160" si="1235">$F1160*O1160</f>
        <v>0</v>
      </c>
      <c r="AE1160" s="191">
        <f t="shared" si="1235"/>
        <v>0</v>
      </c>
      <c r="AF1160" s="191">
        <f t="shared" si="1104"/>
        <v>0</v>
      </c>
      <c r="AG1160" s="191">
        <f t="shared" si="1105"/>
        <v>0</v>
      </c>
      <c r="AH1160" s="191">
        <f t="shared" si="1106"/>
        <v>0</v>
      </c>
      <c r="AI1160" s="191"/>
      <c r="AJ1160" s="191"/>
      <c r="AK1160" s="191"/>
    </row>
    <row r="1161" spans="1:37">
      <c r="A1161" s="787" t="str">
        <f t="shared" si="1107"/>
        <v/>
      </c>
      <c r="B1161" s="788" t="b">
        <f>IF(D1160&lt;&gt;"",'PRODUCER INFORMATION '!$V$4)</f>
        <v>0</v>
      </c>
      <c r="C1161" s="789" t="b">
        <f xml:space="preserve"> IF(D1160&lt;&gt;"",'PRODUCER INFORMATION '!$Q$6)</f>
        <v>0</v>
      </c>
      <c r="D1161" s="786"/>
      <c r="E1161" s="790"/>
      <c r="F1161" s="791"/>
      <c r="G1161" s="792"/>
      <c r="H1161" s="792">
        <f t="shared" si="1090"/>
        <v>0</v>
      </c>
      <c r="I1161" s="792"/>
      <c r="J1161" s="792">
        <f t="shared" si="1091"/>
        <v>0</v>
      </c>
      <c r="K1161" s="792"/>
      <c r="L1161" s="792">
        <f t="shared" si="1092"/>
        <v>0</v>
      </c>
      <c r="M1161" s="792"/>
      <c r="N1161" s="792">
        <f t="shared" si="1093"/>
        <v>0</v>
      </c>
      <c r="O1161" s="793">
        <f t="shared" si="1094"/>
        <v>0</v>
      </c>
      <c r="P1161" s="792"/>
      <c r="Q1161" s="792">
        <f t="shared" si="1095"/>
        <v>0</v>
      </c>
      <c r="R1161" s="792"/>
      <c r="S1161" s="792">
        <f t="shared" si="1096"/>
        <v>0</v>
      </c>
      <c r="T1161" s="792"/>
      <c r="U1161" s="792">
        <f t="shared" si="1097"/>
        <v>0</v>
      </c>
      <c r="V1161" s="792"/>
      <c r="W1161" s="794"/>
      <c r="X1161" s="795">
        <f t="shared" si="1098"/>
        <v>0</v>
      </c>
      <c r="Y1161" s="191"/>
      <c r="Z1161" s="191">
        <f t="shared" si="1099"/>
        <v>0</v>
      </c>
      <c r="AA1161" s="191">
        <f t="shared" si="1100"/>
        <v>0</v>
      </c>
      <c r="AB1161" s="191">
        <f t="shared" si="1101"/>
        <v>0</v>
      </c>
      <c r="AC1161" s="191">
        <f t="shared" si="1102"/>
        <v>0</v>
      </c>
      <c r="AD1161" s="191">
        <f t="shared" ref="AD1161:AE1161" si="1236">$F1161*O1161</f>
        <v>0</v>
      </c>
      <c r="AE1161" s="191">
        <f t="shared" si="1236"/>
        <v>0</v>
      </c>
      <c r="AF1161" s="191">
        <f t="shared" si="1104"/>
        <v>0</v>
      </c>
      <c r="AG1161" s="191">
        <f t="shared" si="1105"/>
        <v>0</v>
      </c>
      <c r="AH1161" s="191">
        <f t="shared" si="1106"/>
        <v>0</v>
      </c>
      <c r="AI1161" s="191"/>
      <c r="AJ1161" s="191"/>
      <c r="AK1161" s="191"/>
    </row>
    <row r="1162" spans="1:37">
      <c r="A1162" s="787" t="str">
        <f t="shared" si="1107"/>
        <v/>
      </c>
      <c r="B1162" s="788" t="b">
        <f>IF(D1161&lt;&gt;"",'PRODUCER INFORMATION '!$V$4)</f>
        <v>0</v>
      </c>
      <c r="C1162" s="789" t="b">
        <f xml:space="preserve"> IF(D1161&lt;&gt;"",'PRODUCER INFORMATION '!$Q$6)</f>
        <v>0</v>
      </c>
      <c r="D1162" s="786"/>
      <c r="E1162" s="790"/>
      <c r="F1162" s="791"/>
      <c r="G1162" s="792"/>
      <c r="H1162" s="792">
        <f t="shared" si="1090"/>
        <v>0</v>
      </c>
      <c r="I1162" s="792"/>
      <c r="J1162" s="792">
        <f t="shared" si="1091"/>
        <v>0</v>
      </c>
      <c r="K1162" s="792"/>
      <c r="L1162" s="792">
        <f t="shared" si="1092"/>
        <v>0</v>
      </c>
      <c r="M1162" s="792"/>
      <c r="N1162" s="792">
        <f t="shared" si="1093"/>
        <v>0</v>
      </c>
      <c r="O1162" s="793">
        <f t="shared" si="1094"/>
        <v>0</v>
      </c>
      <c r="P1162" s="792"/>
      <c r="Q1162" s="792">
        <f t="shared" si="1095"/>
        <v>0</v>
      </c>
      <c r="R1162" s="792"/>
      <c r="S1162" s="792">
        <f t="shared" si="1096"/>
        <v>0</v>
      </c>
      <c r="T1162" s="792"/>
      <c r="U1162" s="792">
        <f t="shared" si="1097"/>
        <v>0</v>
      </c>
      <c r="V1162" s="792"/>
      <c r="W1162" s="794"/>
      <c r="X1162" s="795">
        <f t="shared" si="1098"/>
        <v>0</v>
      </c>
      <c r="Y1162" s="191"/>
      <c r="Z1162" s="191">
        <f t="shared" si="1099"/>
        <v>0</v>
      </c>
      <c r="AA1162" s="191">
        <f t="shared" si="1100"/>
        <v>0</v>
      </c>
      <c r="AB1162" s="191">
        <f t="shared" si="1101"/>
        <v>0</v>
      </c>
      <c r="AC1162" s="191">
        <f t="shared" si="1102"/>
        <v>0</v>
      </c>
      <c r="AD1162" s="191">
        <f t="shared" ref="AD1162:AE1162" si="1237">$F1162*O1162</f>
        <v>0</v>
      </c>
      <c r="AE1162" s="191">
        <f t="shared" si="1237"/>
        <v>0</v>
      </c>
      <c r="AF1162" s="191">
        <f t="shared" si="1104"/>
        <v>0</v>
      </c>
      <c r="AG1162" s="191">
        <f t="shared" si="1105"/>
        <v>0</v>
      </c>
      <c r="AH1162" s="191">
        <f t="shared" si="1106"/>
        <v>0</v>
      </c>
      <c r="AI1162" s="191"/>
      <c r="AJ1162" s="191"/>
      <c r="AK1162" s="191"/>
    </row>
    <row r="1163" spans="1:37">
      <c r="A1163" s="787" t="str">
        <f t="shared" si="1107"/>
        <v/>
      </c>
      <c r="B1163" s="788" t="b">
        <f>IF(D1162&lt;&gt;"",'PRODUCER INFORMATION '!$V$4)</f>
        <v>0</v>
      </c>
      <c r="C1163" s="789" t="b">
        <f xml:space="preserve"> IF(D1162&lt;&gt;"",'PRODUCER INFORMATION '!$Q$6)</f>
        <v>0</v>
      </c>
      <c r="D1163" s="786"/>
      <c r="E1163" s="790"/>
      <c r="F1163" s="791"/>
      <c r="G1163" s="792"/>
      <c r="H1163" s="792">
        <f t="shared" si="1090"/>
        <v>0</v>
      </c>
      <c r="I1163" s="792"/>
      <c r="J1163" s="792">
        <f t="shared" si="1091"/>
        <v>0</v>
      </c>
      <c r="K1163" s="792"/>
      <c r="L1163" s="792">
        <f t="shared" si="1092"/>
        <v>0</v>
      </c>
      <c r="M1163" s="792"/>
      <c r="N1163" s="792">
        <f t="shared" si="1093"/>
        <v>0</v>
      </c>
      <c r="O1163" s="793">
        <f t="shared" si="1094"/>
        <v>0</v>
      </c>
      <c r="P1163" s="792"/>
      <c r="Q1163" s="792">
        <f t="shared" si="1095"/>
        <v>0</v>
      </c>
      <c r="R1163" s="792"/>
      <c r="S1163" s="792">
        <f t="shared" si="1096"/>
        <v>0</v>
      </c>
      <c r="T1163" s="792"/>
      <c r="U1163" s="792">
        <f t="shared" si="1097"/>
        <v>0</v>
      </c>
      <c r="V1163" s="792"/>
      <c r="W1163" s="794"/>
      <c r="X1163" s="795">
        <f t="shared" si="1098"/>
        <v>0</v>
      </c>
      <c r="Y1163" s="191"/>
      <c r="Z1163" s="191">
        <f t="shared" si="1099"/>
        <v>0</v>
      </c>
      <c r="AA1163" s="191">
        <f t="shared" si="1100"/>
        <v>0</v>
      </c>
      <c r="AB1163" s="191">
        <f t="shared" si="1101"/>
        <v>0</v>
      </c>
      <c r="AC1163" s="191">
        <f t="shared" si="1102"/>
        <v>0</v>
      </c>
      <c r="AD1163" s="191">
        <f t="shared" ref="AD1163:AE1163" si="1238">$F1163*O1163</f>
        <v>0</v>
      </c>
      <c r="AE1163" s="191">
        <f t="shared" si="1238"/>
        <v>0</v>
      </c>
      <c r="AF1163" s="191">
        <f t="shared" si="1104"/>
        <v>0</v>
      </c>
      <c r="AG1163" s="191">
        <f t="shared" si="1105"/>
        <v>0</v>
      </c>
      <c r="AH1163" s="191">
        <f t="shared" si="1106"/>
        <v>0</v>
      </c>
      <c r="AI1163" s="191"/>
      <c r="AJ1163" s="191"/>
      <c r="AK1163" s="191"/>
    </row>
    <row r="1164" spans="1:37">
      <c r="A1164" s="787" t="str">
        <f t="shared" si="1107"/>
        <v/>
      </c>
      <c r="B1164" s="788" t="b">
        <f>IF(D1163&lt;&gt;"",'PRODUCER INFORMATION '!$V$4)</f>
        <v>0</v>
      </c>
      <c r="C1164" s="789" t="b">
        <f xml:space="preserve"> IF(D1163&lt;&gt;"",'PRODUCER INFORMATION '!$Q$6)</f>
        <v>0</v>
      </c>
      <c r="D1164" s="786"/>
      <c r="E1164" s="790"/>
      <c r="F1164" s="791"/>
      <c r="G1164" s="792"/>
      <c r="H1164" s="792">
        <f t="shared" si="1090"/>
        <v>0</v>
      </c>
      <c r="I1164" s="792"/>
      <c r="J1164" s="792">
        <f t="shared" si="1091"/>
        <v>0</v>
      </c>
      <c r="K1164" s="792"/>
      <c r="L1164" s="792">
        <f t="shared" si="1092"/>
        <v>0</v>
      </c>
      <c r="M1164" s="792"/>
      <c r="N1164" s="792">
        <f t="shared" si="1093"/>
        <v>0</v>
      </c>
      <c r="O1164" s="793">
        <f t="shared" si="1094"/>
        <v>0</v>
      </c>
      <c r="P1164" s="792"/>
      <c r="Q1164" s="792">
        <f t="shared" si="1095"/>
        <v>0</v>
      </c>
      <c r="R1164" s="792"/>
      <c r="S1164" s="792">
        <f t="shared" si="1096"/>
        <v>0</v>
      </c>
      <c r="T1164" s="792"/>
      <c r="U1164" s="792">
        <f t="shared" si="1097"/>
        <v>0</v>
      </c>
      <c r="V1164" s="792"/>
      <c r="W1164" s="794"/>
      <c r="X1164" s="795">
        <f t="shared" si="1098"/>
        <v>0</v>
      </c>
      <c r="Y1164" s="191"/>
      <c r="Z1164" s="191">
        <f t="shared" si="1099"/>
        <v>0</v>
      </c>
      <c r="AA1164" s="191">
        <f t="shared" si="1100"/>
        <v>0</v>
      </c>
      <c r="AB1164" s="191">
        <f t="shared" si="1101"/>
        <v>0</v>
      </c>
      <c r="AC1164" s="191">
        <f t="shared" si="1102"/>
        <v>0</v>
      </c>
      <c r="AD1164" s="191">
        <f t="shared" ref="AD1164:AE1164" si="1239">$F1164*O1164</f>
        <v>0</v>
      </c>
      <c r="AE1164" s="191">
        <f t="shared" si="1239"/>
        <v>0</v>
      </c>
      <c r="AF1164" s="191">
        <f t="shared" si="1104"/>
        <v>0</v>
      </c>
      <c r="AG1164" s="191">
        <f t="shared" si="1105"/>
        <v>0</v>
      </c>
      <c r="AH1164" s="191">
        <f t="shared" si="1106"/>
        <v>0</v>
      </c>
      <c r="AI1164" s="191"/>
      <c r="AJ1164" s="191"/>
      <c r="AK1164" s="191"/>
    </row>
    <row r="1165" spans="1:37">
      <c r="A1165" s="787" t="str">
        <f t="shared" si="1107"/>
        <v/>
      </c>
      <c r="B1165" s="788" t="b">
        <f>IF(D1164&lt;&gt;"",'PRODUCER INFORMATION '!$V$4)</f>
        <v>0</v>
      </c>
      <c r="C1165" s="789" t="b">
        <f xml:space="preserve"> IF(D1164&lt;&gt;"",'PRODUCER INFORMATION '!$Q$6)</f>
        <v>0</v>
      </c>
      <c r="D1165" s="786"/>
      <c r="E1165" s="790"/>
      <c r="F1165" s="791"/>
      <c r="G1165" s="792"/>
      <c r="H1165" s="792">
        <f t="shared" si="1090"/>
        <v>0</v>
      </c>
      <c r="I1165" s="792"/>
      <c r="J1165" s="792">
        <f t="shared" si="1091"/>
        <v>0</v>
      </c>
      <c r="K1165" s="792"/>
      <c r="L1165" s="792">
        <f t="shared" si="1092"/>
        <v>0</v>
      </c>
      <c r="M1165" s="792"/>
      <c r="N1165" s="792">
        <f t="shared" si="1093"/>
        <v>0</v>
      </c>
      <c r="O1165" s="793">
        <f t="shared" si="1094"/>
        <v>0</v>
      </c>
      <c r="P1165" s="792"/>
      <c r="Q1165" s="792">
        <f t="shared" si="1095"/>
        <v>0</v>
      </c>
      <c r="R1165" s="792"/>
      <c r="S1165" s="792">
        <f t="shared" si="1096"/>
        <v>0</v>
      </c>
      <c r="T1165" s="792"/>
      <c r="U1165" s="792">
        <f t="shared" si="1097"/>
        <v>0</v>
      </c>
      <c r="V1165" s="792"/>
      <c r="W1165" s="794"/>
      <c r="X1165" s="795">
        <f t="shared" si="1098"/>
        <v>0</v>
      </c>
      <c r="Y1165" s="191"/>
      <c r="Z1165" s="191">
        <f t="shared" si="1099"/>
        <v>0</v>
      </c>
      <c r="AA1165" s="191">
        <f t="shared" si="1100"/>
        <v>0</v>
      </c>
      <c r="AB1165" s="191">
        <f t="shared" si="1101"/>
        <v>0</v>
      </c>
      <c r="AC1165" s="191">
        <f t="shared" si="1102"/>
        <v>0</v>
      </c>
      <c r="AD1165" s="191">
        <f t="shared" ref="AD1165:AE1165" si="1240">$F1165*O1165</f>
        <v>0</v>
      </c>
      <c r="AE1165" s="191">
        <f t="shared" si="1240"/>
        <v>0</v>
      </c>
      <c r="AF1165" s="191">
        <f t="shared" si="1104"/>
        <v>0</v>
      </c>
      <c r="AG1165" s="191">
        <f t="shared" si="1105"/>
        <v>0</v>
      </c>
      <c r="AH1165" s="191">
        <f t="shared" si="1106"/>
        <v>0</v>
      </c>
      <c r="AI1165" s="191"/>
      <c r="AJ1165" s="191"/>
      <c r="AK1165" s="191"/>
    </row>
    <row r="1166" spans="1:37">
      <c r="A1166" s="787" t="str">
        <f t="shared" si="1107"/>
        <v/>
      </c>
      <c r="B1166" s="788" t="b">
        <f>IF(D1165&lt;&gt;"",'PRODUCER INFORMATION '!$V$4)</f>
        <v>0</v>
      </c>
      <c r="C1166" s="789" t="b">
        <f xml:space="preserve"> IF(D1165&lt;&gt;"",'PRODUCER INFORMATION '!$Q$6)</f>
        <v>0</v>
      </c>
      <c r="D1166" s="786"/>
      <c r="E1166" s="790"/>
      <c r="F1166" s="791"/>
      <c r="G1166" s="792"/>
      <c r="H1166" s="792">
        <f t="shared" si="1090"/>
        <v>0</v>
      </c>
      <c r="I1166" s="792"/>
      <c r="J1166" s="792">
        <f t="shared" si="1091"/>
        <v>0</v>
      </c>
      <c r="K1166" s="792"/>
      <c r="L1166" s="792">
        <f t="shared" si="1092"/>
        <v>0</v>
      </c>
      <c r="M1166" s="792"/>
      <c r="N1166" s="792">
        <f t="shared" si="1093"/>
        <v>0</v>
      </c>
      <c r="O1166" s="793">
        <f t="shared" si="1094"/>
        <v>0</v>
      </c>
      <c r="P1166" s="792"/>
      <c r="Q1166" s="792">
        <f t="shared" si="1095"/>
        <v>0</v>
      </c>
      <c r="R1166" s="792"/>
      <c r="S1166" s="792">
        <f t="shared" si="1096"/>
        <v>0</v>
      </c>
      <c r="T1166" s="792"/>
      <c r="U1166" s="792">
        <f t="shared" si="1097"/>
        <v>0</v>
      </c>
      <c r="V1166" s="792"/>
      <c r="W1166" s="794"/>
      <c r="X1166" s="795">
        <f t="shared" si="1098"/>
        <v>0</v>
      </c>
      <c r="Y1166" s="191"/>
      <c r="Z1166" s="191">
        <f t="shared" si="1099"/>
        <v>0</v>
      </c>
      <c r="AA1166" s="191">
        <f t="shared" si="1100"/>
        <v>0</v>
      </c>
      <c r="AB1166" s="191">
        <f t="shared" si="1101"/>
        <v>0</v>
      </c>
      <c r="AC1166" s="191">
        <f t="shared" si="1102"/>
        <v>0</v>
      </c>
      <c r="AD1166" s="191">
        <f t="shared" ref="AD1166:AE1166" si="1241">$F1166*O1166</f>
        <v>0</v>
      </c>
      <c r="AE1166" s="191">
        <f t="shared" si="1241"/>
        <v>0</v>
      </c>
      <c r="AF1166" s="191">
        <f t="shared" si="1104"/>
        <v>0</v>
      </c>
      <c r="AG1166" s="191">
        <f t="shared" si="1105"/>
        <v>0</v>
      </c>
      <c r="AH1166" s="191">
        <f t="shared" si="1106"/>
        <v>0</v>
      </c>
      <c r="AI1166" s="191"/>
      <c r="AJ1166" s="191"/>
      <c r="AK1166" s="191"/>
    </row>
    <row r="1167" spans="1:37">
      <c r="A1167" s="787" t="str">
        <f t="shared" si="1107"/>
        <v/>
      </c>
      <c r="B1167" s="788" t="b">
        <f>IF(D1166&lt;&gt;"",'PRODUCER INFORMATION '!$V$4)</f>
        <v>0</v>
      </c>
      <c r="C1167" s="789" t="b">
        <f xml:space="preserve"> IF(D1166&lt;&gt;"",'PRODUCER INFORMATION '!$Q$6)</f>
        <v>0</v>
      </c>
      <c r="D1167" s="786"/>
      <c r="E1167" s="790"/>
      <c r="F1167" s="791"/>
      <c r="G1167" s="792"/>
      <c r="H1167" s="792">
        <f t="shared" si="1090"/>
        <v>0</v>
      </c>
      <c r="I1167" s="792"/>
      <c r="J1167" s="792">
        <f t="shared" si="1091"/>
        <v>0</v>
      </c>
      <c r="K1167" s="792"/>
      <c r="L1167" s="792">
        <f t="shared" si="1092"/>
        <v>0</v>
      </c>
      <c r="M1167" s="792"/>
      <c r="N1167" s="792">
        <f t="shared" si="1093"/>
        <v>0</v>
      </c>
      <c r="O1167" s="793">
        <f t="shared" si="1094"/>
        <v>0</v>
      </c>
      <c r="P1167" s="792"/>
      <c r="Q1167" s="792">
        <f t="shared" si="1095"/>
        <v>0</v>
      </c>
      <c r="R1167" s="792"/>
      <c r="S1167" s="792">
        <f t="shared" si="1096"/>
        <v>0</v>
      </c>
      <c r="T1167" s="792"/>
      <c r="U1167" s="792">
        <f t="shared" si="1097"/>
        <v>0</v>
      </c>
      <c r="V1167" s="792"/>
      <c r="W1167" s="794"/>
      <c r="X1167" s="795">
        <f t="shared" si="1098"/>
        <v>0</v>
      </c>
      <c r="Y1167" s="191"/>
      <c r="Z1167" s="191">
        <f t="shared" si="1099"/>
        <v>0</v>
      </c>
      <c r="AA1167" s="191">
        <f t="shared" si="1100"/>
        <v>0</v>
      </c>
      <c r="AB1167" s="191">
        <f t="shared" si="1101"/>
        <v>0</v>
      </c>
      <c r="AC1167" s="191">
        <f t="shared" si="1102"/>
        <v>0</v>
      </c>
      <c r="AD1167" s="191">
        <f t="shared" ref="AD1167:AE1167" si="1242">$F1167*O1167</f>
        <v>0</v>
      </c>
      <c r="AE1167" s="191">
        <f t="shared" si="1242"/>
        <v>0</v>
      </c>
      <c r="AF1167" s="191">
        <f t="shared" si="1104"/>
        <v>0</v>
      </c>
      <c r="AG1167" s="191">
        <f t="shared" si="1105"/>
        <v>0</v>
      </c>
      <c r="AH1167" s="191">
        <f t="shared" si="1106"/>
        <v>0</v>
      </c>
      <c r="AI1167" s="191"/>
      <c r="AJ1167" s="191"/>
      <c r="AK1167" s="191"/>
    </row>
    <row r="1168" spans="1:37">
      <c r="A1168" s="787" t="str">
        <f t="shared" si="1107"/>
        <v/>
      </c>
      <c r="B1168" s="788" t="b">
        <f>IF(D1167&lt;&gt;"",'PRODUCER INFORMATION '!$V$4)</f>
        <v>0</v>
      </c>
      <c r="C1168" s="789" t="b">
        <f xml:space="preserve"> IF(D1167&lt;&gt;"",'PRODUCER INFORMATION '!$Q$6)</f>
        <v>0</v>
      </c>
      <c r="D1168" s="786"/>
      <c r="E1168" s="790"/>
      <c r="F1168" s="791"/>
      <c r="G1168" s="792"/>
      <c r="H1168" s="792">
        <f t="shared" si="1090"/>
        <v>0</v>
      </c>
      <c r="I1168" s="792"/>
      <c r="J1168" s="792">
        <f t="shared" si="1091"/>
        <v>0</v>
      </c>
      <c r="K1168" s="792"/>
      <c r="L1168" s="792">
        <f t="shared" si="1092"/>
        <v>0</v>
      </c>
      <c r="M1168" s="792"/>
      <c r="N1168" s="792">
        <f t="shared" si="1093"/>
        <v>0</v>
      </c>
      <c r="O1168" s="793">
        <f t="shared" si="1094"/>
        <v>0</v>
      </c>
      <c r="P1168" s="792"/>
      <c r="Q1168" s="792">
        <f t="shared" si="1095"/>
        <v>0</v>
      </c>
      <c r="R1168" s="792"/>
      <c r="S1168" s="792">
        <f t="shared" si="1096"/>
        <v>0</v>
      </c>
      <c r="T1168" s="792"/>
      <c r="U1168" s="792">
        <f t="shared" si="1097"/>
        <v>0</v>
      </c>
      <c r="V1168" s="792"/>
      <c r="W1168" s="794"/>
      <c r="X1168" s="795">
        <f t="shared" si="1098"/>
        <v>0</v>
      </c>
      <c r="Y1168" s="191"/>
      <c r="Z1168" s="191">
        <f t="shared" si="1099"/>
        <v>0</v>
      </c>
      <c r="AA1168" s="191">
        <f t="shared" si="1100"/>
        <v>0</v>
      </c>
      <c r="AB1168" s="191">
        <f t="shared" si="1101"/>
        <v>0</v>
      </c>
      <c r="AC1168" s="191">
        <f t="shared" si="1102"/>
        <v>0</v>
      </c>
      <c r="AD1168" s="191">
        <f t="shared" ref="AD1168:AE1168" si="1243">$F1168*O1168</f>
        <v>0</v>
      </c>
      <c r="AE1168" s="191">
        <f t="shared" si="1243"/>
        <v>0</v>
      </c>
      <c r="AF1168" s="191">
        <f t="shared" si="1104"/>
        <v>0</v>
      </c>
      <c r="AG1168" s="191">
        <f t="shared" si="1105"/>
        <v>0</v>
      </c>
      <c r="AH1168" s="191">
        <f t="shared" si="1106"/>
        <v>0</v>
      </c>
      <c r="AI1168" s="191"/>
      <c r="AJ1168" s="191"/>
      <c r="AK1168" s="191"/>
    </row>
    <row r="1169" spans="1:37">
      <c r="A1169" s="787" t="str">
        <f t="shared" si="1107"/>
        <v/>
      </c>
      <c r="B1169" s="788" t="b">
        <f>IF(D1168&lt;&gt;"",'PRODUCER INFORMATION '!$V$4)</f>
        <v>0</v>
      </c>
      <c r="C1169" s="789" t="b">
        <f xml:space="preserve"> IF(D1168&lt;&gt;"",'PRODUCER INFORMATION '!$Q$6)</f>
        <v>0</v>
      </c>
      <c r="D1169" s="786"/>
      <c r="E1169" s="790"/>
      <c r="F1169" s="791"/>
      <c r="G1169" s="792"/>
      <c r="H1169" s="792">
        <f t="shared" si="1090"/>
        <v>0</v>
      </c>
      <c r="I1169" s="792"/>
      <c r="J1169" s="792">
        <f t="shared" si="1091"/>
        <v>0</v>
      </c>
      <c r="K1169" s="792"/>
      <c r="L1169" s="792">
        <f t="shared" si="1092"/>
        <v>0</v>
      </c>
      <c r="M1169" s="792"/>
      <c r="N1169" s="792">
        <f t="shared" si="1093"/>
        <v>0</v>
      </c>
      <c r="O1169" s="793">
        <f t="shared" si="1094"/>
        <v>0</v>
      </c>
      <c r="P1169" s="792"/>
      <c r="Q1169" s="792">
        <f t="shared" si="1095"/>
        <v>0</v>
      </c>
      <c r="R1169" s="792"/>
      <c r="S1169" s="792">
        <f t="shared" si="1096"/>
        <v>0</v>
      </c>
      <c r="T1169" s="792"/>
      <c r="U1169" s="792">
        <f t="shared" si="1097"/>
        <v>0</v>
      </c>
      <c r="V1169" s="792"/>
      <c r="W1169" s="794"/>
      <c r="X1169" s="795">
        <f t="shared" si="1098"/>
        <v>0</v>
      </c>
      <c r="Y1169" s="191"/>
      <c r="Z1169" s="191">
        <f t="shared" si="1099"/>
        <v>0</v>
      </c>
      <c r="AA1169" s="191">
        <f t="shared" si="1100"/>
        <v>0</v>
      </c>
      <c r="AB1169" s="191">
        <f t="shared" si="1101"/>
        <v>0</v>
      </c>
      <c r="AC1169" s="191">
        <f t="shared" si="1102"/>
        <v>0</v>
      </c>
      <c r="AD1169" s="191">
        <f t="shared" ref="AD1169:AE1169" si="1244">$F1169*O1169</f>
        <v>0</v>
      </c>
      <c r="AE1169" s="191">
        <f t="shared" si="1244"/>
        <v>0</v>
      </c>
      <c r="AF1169" s="191">
        <f t="shared" si="1104"/>
        <v>0</v>
      </c>
      <c r="AG1169" s="191">
        <f t="shared" si="1105"/>
        <v>0</v>
      </c>
      <c r="AH1169" s="191">
        <f t="shared" si="1106"/>
        <v>0</v>
      </c>
      <c r="AI1169" s="191"/>
      <c r="AJ1169" s="191"/>
      <c r="AK1169" s="191"/>
    </row>
    <row r="1170" spans="1:37">
      <c r="A1170" s="787" t="str">
        <f t="shared" si="1107"/>
        <v/>
      </c>
      <c r="B1170" s="788" t="b">
        <f>IF(D1169&lt;&gt;"",'PRODUCER INFORMATION '!$V$4)</f>
        <v>0</v>
      </c>
      <c r="C1170" s="789" t="b">
        <f xml:space="preserve"> IF(D1169&lt;&gt;"",'PRODUCER INFORMATION '!$Q$6)</f>
        <v>0</v>
      </c>
      <c r="D1170" s="786"/>
      <c r="E1170" s="790"/>
      <c r="F1170" s="791"/>
      <c r="G1170" s="792"/>
      <c r="H1170" s="792">
        <f t="shared" si="1090"/>
        <v>0</v>
      </c>
      <c r="I1170" s="792"/>
      <c r="J1170" s="792">
        <f t="shared" si="1091"/>
        <v>0</v>
      </c>
      <c r="K1170" s="792"/>
      <c r="L1170" s="792">
        <f t="shared" si="1092"/>
        <v>0</v>
      </c>
      <c r="M1170" s="792"/>
      <c r="N1170" s="792">
        <f t="shared" si="1093"/>
        <v>0</v>
      </c>
      <c r="O1170" s="793">
        <f t="shared" si="1094"/>
        <v>0</v>
      </c>
      <c r="P1170" s="792"/>
      <c r="Q1170" s="792">
        <f t="shared" si="1095"/>
        <v>0</v>
      </c>
      <c r="R1170" s="792"/>
      <c r="S1170" s="792">
        <f t="shared" si="1096"/>
        <v>0</v>
      </c>
      <c r="T1170" s="792"/>
      <c r="U1170" s="792">
        <f t="shared" si="1097"/>
        <v>0</v>
      </c>
      <c r="V1170" s="792"/>
      <c r="W1170" s="794"/>
      <c r="X1170" s="795">
        <f t="shared" si="1098"/>
        <v>0</v>
      </c>
      <c r="Y1170" s="191"/>
      <c r="Z1170" s="191">
        <f t="shared" si="1099"/>
        <v>0</v>
      </c>
      <c r="AA1170" s="191">
        <f t="shared" si="1100"/>
        <v>0</v>
      </c>
      <c r="AB1170" s="191">
        <f t="shared" si="1101"/>
        <v>0</v>
      </c>
      <c r="AC1170" s="191">
        <f t="shared" si="1102"/>
        <v>0</v>
      </c>
      <c r="AD1170" s="191">
        <f t="shared" ref="AD1170:AE1170" si="1245">$F1170*O1170</f>
        <v>0</v>
      </c>
      <c r="AE1170" s="191">
        <f t="shared" si="1245"/>
        <v>0</v>
      </c>
      <c r="AF1170" s="191">
        <f t="shared" si="1104"/>
        <v>0</v>
      </c>
      <c r="AG1170" s="191">
        <f t="shared" si="1105"/>
        <v>0</v>
      </c>
      <c r="AH1170" s="191">
        <f t="shared" si="1106"/>
        <v>0</v>
      </c>
      <c r="AI1170" s="191"/>
      <c r="AJ1170" s="191"/>
      <c r="AK1170" s="191"/>
    </row>
    <row r="1171" spans="1:37">
      <c r="A1171" s="787" t="str">
        <f t="shared" si="1107"/>
        <v/>
      </c>
      <c r="B1171" s="788" t="b">
        <f>IF(D1170&lt;&gt;"",'PRODUCER INFORMATION '!$V$4)</f>
        <v>0</v>
      </c>
      <c r="C1171" s="789" t="b">
        <f xml:space="preserve"> IF(D1170&lt;&gt;"",'PRODUCER INFORMATION '!$Q$6)</f>
        <v>0</v>
      </c>
      <c r="D1171" s="786"/>
      <c r="E1171" s="790"/>
      <c r="F1171" s="791"/>
      <c r="G1171" s="792"/>
      <c r="H1171" s="792">
        <f t="shared" si="1090"/>
        <v>0</v>
      </c>
      <c r="I1171" s="792"/>
      <c r="J1171" s="792">
        <f t="shared" si="1091"/>
        <v>0</v>
      </c>
      <c r="K1171" s="792"/>
      <c r="L1171" s="792">
        <f t="shared" si="1092"/>
        <v>0</v>
      </c>
      <c r="M1171" s="792"/>
      <c r="N1171" s="792">
        <f t="shared" si="1093"/>
        <v>0</v>
      </c>
      <c r="O1171" s="793">
        <f t="shared" si="1094"/>
        <v>0</v>
      </c>
      <c r="P1171" s="792"/>
      <c r="Q1171" s="792">
        <f t="shared" si="1095"/>
        <v>0</v>
      </c>
      <c r="R1171" s="792"/>
      <c r="S1171" s="792">
        <f t="shared" si="1096"/>
        <v>0</v>
      </c>
      <c r="T1171" s="792"/>
      <c r="U1171" s="792">
        <f t="shared" si="1097"/>
        <v>0</v>
      </c>
      <c r="V1171" s="792"/>
      <c r="W1171" s="794"/>
      <c r="X1171" s="795">
        <f t="shared" si="1098"/>
        <v>0</v>
      </c>
      <c r="Y1171" s="191"/>
      <c r="Z1171" s="191">
        <f t="shared" si="1099"/>
        <v>0</v>
      </c>
      <c r="AA1171" s="191">
        <f t="shared" si="1100"/>
        <v>0</v>
      </c>
      <c r="AB1171" s="191">
        <f t="shared" si="1101"/>
        <v>0</v>
      </c>
      <c r="AC1171" s="191">
        <f t="shared" si="1102"/>
        <v>0</v>
      </c>
      <c r="AD1171" s="191">
        <f t="shared" ref="AD1171:AE1171" si="1246">$F1171*O1171</f>
        <v>0</v>
      </c>
      <c r="AE1171" s="191">
        <f t="shared" si="1246"/>
        <v>0</v>
      </c>
      <c r="AF1171" s="191">
        <f t="shared" si="1104"/>
        <v>0</v>
      </c>
      <c r="AG1171" s="191">
        <f t="shared" si="1105"/>
        <v>0</v>
      </c>
      <c r="AH1171" s="191">
        <f t="shared" si="1106"/>
        <v>0</v>
      </c>
      <c r="AI1171" s="191"/>
      <c r="AJ1171" s="191"/>
      <c r="AK1171" s="191"/>
    </row>
    <row r="1172" spans="1:37">
      <c r="A1172" s="787" t="str">
        <f t="shared" si="1107"/>
        <v/>
      </c>
      <c r="B1172" s="788" t="b">
        <f>IF(D1171&lt;&gt;"",'PRODUCER INFORMATION '!$V$4)</f>
        <v>0</v>
      </c>
      <c r="C1172" s="789" t="b">
        <f xml:space="preserve"> IF(D1171&lt;&gt;"",'PRODUCER INFORMATION '!$Q$6)</f>
        <v>0</v>
      </c>
      <c r="D1172" s="786"/>
      <c r="E1172" s="790"/>
      <c r="F1172" s="791"/>
      <c r="G1172" s="792"/>
      <c r="H1172" s="792">
        <f t="shared" si="1090"/>
        <v>0</v>
      </c>
      <c r="I1172" s="792"/>
      <c r="J1172" s="792">
        <f t="shared" si="1091"/>
        <v>0</v>
      </c>
      <c r="K1172" s="792"/>
      <c r="L1172" s="792">
        <f t="shared" si="1092"/>
        <v>0</v>
      </c>
      <c r="M1172" s="792"/>
      <c r="N1172" s="792">
        <f t="shared" si="1093"/>
        <v>0</v>
      </c>
      <c r="O1172" s="793">
        <f t="shared" si="1094"/>
        <v>0</v>
      </c>
      <c r="P1172" s="792"/>
      <c r="Q1172" s="792">
        <f t="shared" si="1095"/>
        <v>0</v>
      </c>
      <c r="R1172" s="792"/>
      <c r="S1172" s="792">
        <f t="shared" si="1096"/>
        <v>0</v>
      </c>
      <c r="T1172" s="792"/>
      <c r="U1172" s="792">
        <f t="shared" si="1097"/>
        <v>0</v>
      </c>
      <c r="V1172" s="792"/>
      <c r="W1172" s="794"/>
      <c r="X1172" s="795">
        <f t="shared" si="1098"/>
        <v>0</v>
      </c>
      <c r="Y1172" s="191"/>
      <c r="Z1172" s="191">
        <f t="shared" si="1099"/>
        <v>0</v>
      </c>
      <c r="AA1172" s="191">
        <f t="shared" si="1100"/>
        <v>0</v>
      </c>
      <c r="AB1172" s="191">
        <f t="shared" si="1101"/>
        <v>0</v>
      </c>
      <c r="AC1172" s="191">
        <f t="shared" si="1102"/>
        <v>0</v>
      </c>
      <c r="AD1172" s="191">
        <f t="shared" ref="AD1172:AE1172" si="1247">$F1172*O1172</f>
        <v>0</v>
      </c>
      <c r="AE1172" s="191">
        <f t="shared" si="1247"/>
        <v>0</v>
      </c>
      <c r="AF1172" s="191">
        <f t="shared" si="1104"/>
        <v>0</v>
      </c>
      <c r="AG1172" s="191">
        <f t="shared" si="1105"/>
        <v>0</v>
      </c>
      <c r="AH1172" s="191">
        <f t="shared" si="1106"/>
        <v>0</v>
      </c>
      <c r="AI1172" s="191"/>
      <c r="AJ1172" s="191"/>
      <c r="AK1172" s="191"/>
    </row>
    <row r="1173" spans="1:37">
      <c r="A1173" s="787" t="str">
        <f t="shared" si="1107"/>
        <v/>
      </c>
      <c r="B1173" s="788" t="b">
        <f>IF(D1172&lt;&gt;"",'PRODUCER INFORMATION '!$V$4)</f>
        <v>0</v>
      </c>
      <c r="C1173" s="789" t="b">
        <f xml:space="preserve"> IF(D1172&lt;&gt;"",'PRODUCER INFORMATION '!$Q$6)</f>
        <v>0</v>
      </c>
      <c r="D1173" s="786"/>
      <c r="E1173" s="790"/>
      <c r="F1173" s="791"/>
      <c r="G1173" s="792"/>
      <c r="H1173" s="792">
        <f t="shared" si="1090"/>
        <v>0</v>
      </c>
      <c r="I1173" s="792"/>
      <c r="J1173" s="792">
        <f t="shared" si="1091"/>
        <v>0</v>
      </c>
      <c r="K1173" s="792"/>
      <c r="L1173" s="792">
        <f t="shared" si="1092"/>
        <v>0</v>
      </c>
      <c r="M1173" s="792"/>
      <c r="N1173" s="792">
        <f t="shared" si="1093"/>
        <v>0</v>
      </c>
      <c r="O1173" s="793">
        <f t="shared" si="1094"/>
        <v>0</v>
      </c>
      <c r="P1173" s="792"/>
      <c r="Q1173" s="792">
        <f t="shared" si="1095"/>
        <v>0</v>
      </c>
      <c r="R1173" s="792"/>
      <c r="S1173" s="792">
        <f t="shared" si="1096"/>
        <v>0</v>
      </c>
      <c r="T1173" s="792"/>
      <c r="U1173" s="792">
        <f t="shared" si="1097"/>
        <v>0</v>
      </c>
      <c r="V1173" s="792"/>
      <c r="W1173" s="794"/>
      <c r="X1173" s="795">
        <f t="shared" si="1098"/>
        <v>0</v>
      </c>
      <c r="Y1173" s="191"/>
      <c r="Z1173" s="191">
        <f t="shared" si="1099"/>
        <v>0</v>
      </c>
      <c r="AA1173" s="191">
        <f t="shared" si="1100"/>
        <v>0</v>
      </c>
      <c r="AB1173" s="191">
        <f t="shared" si="1101"/>
        <v>0</v>
      </c>
      <c r="AC1173" s="191">
        <f t="shared" si="1102"/>
        <v>0</v>
      </c>
      <c r="AD1173" s="191">
        <f t="shared" ref="AD1173:AE1173" si="1248">$F1173*O1173</f>
        <v>0</v>
      </c>
      <c r="AE1173" s="191">
        <f t="shared" si="1248"/>
        <v>0</v>
      </c>
      <c r="AF1173" s="191">
        <f t="shared" si="1104"/>
        <v>0</v>
      </c>
      <c r="AG1173" s="191">
        <f t="shared" si="1105"/>
        <v>0</v>
      </c>
      <c r="AH1173" s="191">
        <f t="shared" si="1106"/>
        <v>0</v>
      </c>
      <c r="AI1173" s="191"/>
      <c r="AJ1173" s="191"/>
      <c r="AK1173" s="191"/>
    </row>
    <row r="1174" spans="1:37">
      <c r="A1174" s="787" t="str">
        <f t="shared" si="1107"/>
        <v/>
      </c>
      <c r="B1174" s="788" t="b">
        <f>IF(D1173&lt;&gt;"",'PRODUCER INFORMATION '!$V$4)</f>
        <v>0</v>
      </c>
      <c r="C1174" s="789" t="b">
        <f xml:space="preserve"> IF(D1173&lt;&gt;"",'PRODUCER INFORMATION '!$Q$6)</f>
        <v>0</v>
      </c>
      <c r="D1174" s="786"/>
      <c r="E1174" s="790"/>
      <c r="F1174" s="791"/>
      <c r="G1174" s="792"/>
      <c r="H1174" s="792">
        <f t="shared" si="1090"/>
        <v>0</v>
      </c>
      <c r="I1174" s="792"/>
      <c r="J1174" s="792">
        <f t="shared" si="1091"/>
        <v>0</v>
      </c>
      <c r="K1174" s="792"/>
      <c r="L1174" s="792">
        <f t="shared" si="1092"/>
        <v>0</v>
      </c>
      <c r="M1174" s="792"/>
      <c r="N1174" s="792">
        <f t="shared" si="1093"/>
        <v>0</v>
      </c>
      <c r="O1174" s="793">
        <f t="shared" si="1094"/>
        <v>0</v>
      </c>
      <c r="P1174" s="792"/>
      <c r="Q1174" s="792">
        <f t="shared" si="1095"/>
        <v>0</v>
      </c>
      <c r="R1174" s="792"/>
      <c r="S1174" s="792">
        <f t="shared" si="1096"/>
        <v>0</v>
      </c>
      <c r="T1174" s="792"/>
      <c r="U1174" s="792">
        <f t="shared" si="1097"/>
        <v>0</v>
      </c>
      <c r="V1174" s="792"/>
      <c r="W1174" s="794"/>
      <c r="X1174" s="795">
        <f t="shared" si="1098"/>
        <v>0</v>
      </c>
      <c r="Y1174" s="191"/>
      <c r="Z1174" s="191">
        <f t="shared" si="1099"/>
        <v>0</v>
      </c>
      <c r="AA1174" s="191">
        <f t="shared" si="1100"/>
        <v>0</v>
      </c>
      <c r="AB1174" s="191">
        <f t="shared" si="1101"/>
        <v>0</v>
      </c>
      <c r="AC1174" s="191">
        <f t="shared" si="1102"/>
        <v>0</v>
      </c>
      <c r="AD1174" s="191">
        <f t="shared" ref="AD1174:AE1174" si="1249">$F1174*O1174</f>
        <v>0</v>
      </c>
      <c r="AE1174" s="191">
        <f t="shared" si="1249"/>
        <v>0</v>
      </c>
      <c r="AF1174" s="191">
        <f t="shared" si="1104"/>
        <v>0</v>
      </c>
      <c r="AG1174" s="191">
        <f t="shared" si="1105"/>
        <v>0</v>
      </c>
      <c r="AH1174" s="191">
        <f t="shared" si="1106"/>
        <v>0</v>
      </c>
      <c r="AI1174" s="191"/>
      <c r="AJ1174" s="191"/>
      <c r="AK1174" s="191"/>
    </row>
    <row r="1175" spans="1:37">
      <c r="A1175" s="787" t="str">
        <f t="shared" si="1107"/>
        <v/>
      </c>
      <c r="B1175" s="788" t="b">
        <f>IF(D1174&lt;&gt;"",'PRODUCER INFORMATION '!$V$4)</f>
        <v>0</v>
      </c>
      <c r="C1175" s="789" t="b">
        <f xml:space="preserve"> IF(D1174&lt;&gt;"",'PRODUCER INFORMATION '!$Q$6)</f>
        <v>0</v>
      </c>
      <c r="D1175" s="786"/>
      <c r="E1175" s="790"/>
      <c r="F1175" s="791"/>
      <c r="G1175" s="792"/>
      <c r="H1175" s="792">
        <f t="shared" si="1090"/>
        <v>0</v>
      </c>
      <c r="I1175" s="792"/>
      <c r="J1175" s="792">
        <f t="shared" si="1091"/>
        <v>0</v>
      </c>
      <c r="K1175" s="792"/>
      <c r="L1175" s="792">
        <f t="shared" si="1092"/>
        <v>0</v>
      </c>
      <c r="M1175" s="792"/>
      <c r="N1175" s="792">
        <f t="shared" si="1093"/>
        <v>0</v>
      </c>
      <c r="O1175" s="793">
        <f t="shared" si="1094"/>
        <v>0</v>
      </c>
      <c r="P1175" s="792"/>
      <c r="Q1175" s="792">
        <f t="shared" si="1095"/>
        <v>0</v>
      </c>
      <c r="R1175" s="792"/>
      <c r="S1175" s="792">
        <f t="shared" si="1096"/>
        <v>0</v>
      </c>
      <c r="T1175" s="792"/>
      <c r="U1175" s="792">
        <f t="shared" si="1097"/>
        <v>0</v>
      </c>
      <c r="V1175" s="792"/>
      <c r="W1175" s="794"/>
      <c r="X1175" s="795">
        <f t="shared" si="1098"/>
        <v>0</v>
      </c>
      <c r="Y1175" s="191"/>
      <c r="Z1175" s="191">
        <f t="shared" si="1099"/>
        <v>0</v>
      </c>
      <c r="AA1175" s="191">
        <f t="shared" si="1100"/>
        <v>0</v>
      </c>
      <c r="AB1175" s="191">
        <f t="shared" si="1101"/>
        <v>0</v>
      </c>
      <c r="AC1175" s="191">
        <f t="shared" si="1102"/>
        <v>0</v>
      </c>
      <c r="AD1175" s="191">
        <f t="shared" ref="AD1175:AE1175" si="1250">$F1175*O1175</f>
        <v>0</v>
      </c>
      <c r="AE1175" s="191">
        <f t="shared" si="1250"/>
        <v>0</v>
      </c>
      <c r="AF1175" s="191">
        <f t="shared" si="1104"/>
        <v>0</v>
      </c>
      <c r="AG1175" s="191">
        <f t="shared" si="1105"/>
        <v>0</v>
      </c>
      <c r="AH1175" s="191">
        <f t="shared" si="1106"/>
        <v>0</v>
      </c>
      <c r="AI1175" s="191"/>
      <c r="AJ1175" s="191"/>
      <c r="AK1175" s="191"/>
    </row>
    <row r="1176" spans="1:37">
      <c r="A1176" s="787" t="str">
        <f t="shared" si="1107"/>
        <v/>
      </c>
      <c r="B1176" s="788" t="b">
        <f>IF(D1175&lt;&gt;"",'PRODUCER INFORMATION '!$V$4)</f>
        <v>0</v>
      </c>
      <c r="C1176" s="789" t="b">
        <f xml:space="preserve"> IF(D1175&lt;&gt;"",'PRODUCER INFORMATION '!$Q$6)</f>
        <v>0</v>
      </c>
      <c r="D1176" s="786"/>
      <c r="E1176" s="790"/>
      <c r="F1176" s="791"/>
      <c r="G1176" s="792"/>
      <c r="H1176" s="792">
        <f t="shared" si="1090"/>
        <v>0</v>
      </c>
      <c r="I1176" s="792"/>
      <c r="J1176" s="792">
        <f t="shared" si="1091"/>
        <v>0</v>
      </c>
      <c r="K1176" s="792"/>
      <c r="L1176" s="792">
        <f t="shared" si="1092"/>
        <v>0</v>
      </c>
      <c r="M1176" s="792"/>
      <c r="N1176" s="792">
        <f t="shared" si="1093"/>
        <v>0</v>
      </c>
      <c r="O1176" s="793">
        <f t="shared" si="1094"/>
        <v>0</v>
      </c>
      <c r="P1176" s="792"/>
      <c r="Q1176" s="792">
        <f t="shared" si="1095"/>
        <v>0</v>
      </c>
      <c r="R1176" s="792"/>
      <c r="S1176" s="792">
        <f t="shared" si="1096"/>
        <v>0</v>
      </c>
      <c r="T1176" s="792"/>
      <c r="U1176" s="792">
        <f t="shared" si="1097"/>
        <v>0</v>
      </c>
      <c r="V1176" s="792"/>
      <c r="W1176" s="794"/>
      <c r="X1176" s="795">
        <f t="shared" si="1098"/>
        <v>0</v>
      </c>
      <c r="Y1176" s="191"/>
      <c r="Z1176" s="191">
        <f t="shared" si="1099"/>
        <v>0</v>
      </c>
      <c r="AA1176" s="191">
        <f t="shared" si="1100"/>
        <v>0</v>
      </c>
      <c r="AB1176" s="191">
        <f t="shared" si="1101"/>
        <v>0</v>
      </c>
      <c r="AC1176" s="191">
        <f t="shared" si="1102"/>
        <v>0</v>
      </c>
      <c r="AD1176" s="191">
        <f t="shared" ref="AD1176:AE1176" si="1251">$F1176*O1176</f>
        <v>0</v>
      </c>
      <c r="AE1176" s="191">
        <f t="shared" si="1251"/>
        <v>0</v>
      </c>
      <c r="AF1176" s="191">
        <f t="shared" si="1104"/>
        <v>0</v>
      </c>
      <c r="AG1176" s="191">
        <f t="shared" si="1105"/>
        <v>0</v>
      </c>
      <c r="AH1176" s="191">
        <f t="shared" si="1106"/>
        <v>0</v>
      </c>
      <c r="AI1176" s="191"/>
      <c r="AJ1176" s="191"/>
      <c r="AK1176" s="191"/>
    </row>
    <row r="1177" spans="1:37">
      <c r="A1177" s="787" t="str">
        <f t="shared" si="1107"/>
        <v/>
      </c>
      <c r="B1177" s="788" t="b">
        <f>IF(D1176&lt;&gt;"",'PRODUCER INFORMATION '!$V$4)</f>
        <v>0</v>
      </c>
      <c r="C1177" s="789" t="b">
        <f xml:space="preserve"> IF(D1176&lt;&gt;"",'PRODUCER INFORMATION '!$Q$6)</f>
        <v>0</v>
      </c>
      <c r="D1177" s="786"/>
      <c r="E1177" s="790"/>
      <c r="F1177" s="791"/>
      <c r="G1177" s="792"/>
      <c r="H1177" s="792">
        <f t="shared" si="1090"/>
        <v>0</v>
      </c>
      <c r="I1177" s="792"/>
      <c r="J1177" s="792">
        <f t="shared" si="1091"/>
        <v>0</v>
      </c>
      <c r="K1177" s="792"/>
      <c r="L1177" s="792">
        <f t="shared" si="1092"/>
        <v>0</v>
      </c>
      <c r="M1177" s="792"/>
      <c r="N1177" s="792">
        <f t="shared" si="1093"/>
        <v>0</v>
      </c>
      <c r="O1177" s="793">
        <f t="shared" si="1094"/>
        <v>0</v>
      </c>
      <c r="P1177" s="792"/>
      <c r="Q1177" s="792">
        <f t="shared" si="1095"/>
        <v>0</v>
      </c>
      <c r="R1177" s="792"/>
      <c r="S1177" s="792">
        <f t="shared" si="1096"/>
        <v>0</v>
      </c>
      <c r="T1177" s="792"/>
      <c r="U1177" s="792">
        <f t="shared" si="1097"/>
        <v>0</v>
      </c>
      <c r="V1177" s="792"/>
      <c r="W1177" s="794"/>
      <c r="X1177" s="795">
        <f t="shared" si="1098"/>
        <v>0</v>
      </c>
      <c r="Y1177" s="191"/>
      <c r="Z1177" s="191">
        <f t="shared" si="1099"/>
        <v>0</v>
      </c>
      <c r="AA1177" s="191">
        <f t="shared" si="1100"/>
        <v>0</v>
      </c>
      <c r="AB1177" s="191">
        <f t="shared" si="1101"/>
        <v>0</v>
      </c>
      <c r="AC1177" s="191">
        <f t="shared" si="1102"/>
        <v>0</v>
      </c>
      <c r="AD1177" s="191">
        <f t="shared" ref="AD1177:AE1177" si="1252">$F1177*O1177</f>
        <v>0</v>
      </c>
      <c r="AE1177" s="191">
        <f t="shared" si="1252"/>
        <v>0</v>
      </c>
      <c r="AF1177" s="191">
        <f t="shared" si="1104"/>
        <v>0</v>
      </c>
      <c r="AG1177" s="191">
        <f t="shared" si="1105"/>
        <v>0</v>
      </c>
      <c r="AH1177" s="191">
        <f t="shared" si="1106"/>
        <v>0</v>
      </c>
      <c r="AI1177" s="191"/>
      <c r="AJ1177" s="191"/>
      <c r="AK1177" s="191"/>
    </row>
    <row r="1178" spans="1:37">
      <c r="A1178" s="787" t="str">
        <f t="shared" si="1107"/>
        <v/>
      </c>
      <c r="B1178" s="788" t="b">
        <f>IF(D1177&lt;&gt;"",'PRODUCER INFORMATION '!$V$4)</f>
        <v>0</v>
      </c>
      <c r="C1178" s="789" t="b">
        <f xml:space="preserve"> IF(D1177&lt;&gt;"",'PRODUCER INFORMATION '!$Q$6)</f>
        <v>0</v>
      </c>
      <c r="D1178" s="786"/>
      <c r="E1178" s="790"/>
      <c r="F1178" s="791"/>
      <c r="G1178" s="792"/>
      <c r="H1178" s="792">
        <f t="shared" si="1090"/>
        <v>0</v>
      </c>
      <c r="I1178" s="792"/>
      <c r="J1178" s="792">
        <f t="shared" si="1091"/>
        <v>0</v>
      </c>
      <c r="K1178" s="792"/>
      <c r="L1178" s="792">
        <f t="shared" si="1092"/>
        <v>0</v>
      </c>
      <c r="M1178" s="792"/>
      <c r="N1178" s="792">
        <f t="shared" si="1093"/>
        <v>0</v>
      </c>
      <c r="O1178" s="793">
        <f t="shared" si="1094"/>
        <v>0</v>
      </c>
      <c r="P1178" s="792"/>
      <c r="Q1178" s="792">
        <f t="shared" si="1095"/>
        <v>0</v>
      </c>
      <c r="R1178" s="792"/>
      <c r="S1178" s="792">
        <f t="shared" si="1096"/>
        <v>0</v>
      </c>
      <c r="T1178" s="792"/>
      <c r="U1178" s="792">
        <f t="shared" si="1097"/>
        <v>0</v>
      </c>
      <c r="V1178" s="792"/>
      <c r="W1178" s="794"/>
      <c r="X1178" s="795">
        <f t="shared" si="1098"/>
        <v>0</v>
      </c>
      <c r="Y1178" s="191"/>
      <c r="Z1178" s="191">
        <f t="shared" si="1099"/>
        <v>0</v>
      </c>
      <c r="AA1178" s="191">
        <f t="shared" si="1100"/>
        <v>0</v>
      </c>
      <c r="AB1178" s="191">
        <f t="shared" si="1101"/>
        <v>0</v>
      </c>
      <c r="AC1178" s="191">
        <f t="shared" si="1102"/>
        <v>0</v>
      </c>
      <c r="AD1178" s="191">
        <f t="shared" ref="AD1178:AE1178" si="1253">$F1178*O1178</f>
        <v>0</v>
      </c>
      <c r="AE1178" s="191">
        <f t="shared" si="1253"/>
        <v>0</v>
      </c>
      <c r="AF1178" s="191">
        <f t="shared" si="1104"/>
        <v>0</v>
      </c>
      <c r="AG1178" s="191">
        <f t="shared" si="1105"/>
        <v>0</v>
      </c>
      <c r="AH1178" s="191">
        <f t="shared" si="1106"/>
        <v>0</v>
      </c>
      <c r="AI1178" s="191"/>
      <c r="AJ1178" s="191"/>
      <c r="AK1178" s="191"/>
    </row>
    <row r="1179" spans="1:37">
      <c r="A1179" s="787" t="str">
        <f t="shared" si="1107"/>
        <v/>
      </c>
      <c r="B1179" s="788" t="b">
        <f>IF(D1178&lt;&gt;"",'PRODUCER INFORMATION '!$V$4)</f>
        <v>0</v>
      </c>
      <c r="C1179" s="789" t="b">
        <f xml:space="preserve"> IF(D1178&lt;&gt;"",'PRODUCER INFORMATION '!$Q$6)</f>
        <v>0</v>
      </c>
      <c r="D1179" s="786"/>
      <c r="E1179" s="790"/>
      <c r="F1179" s="791"/>
      <c r="G1179" s="792"/>
      <c r="H1179" s="792">
        <f t="shared" si="1090"/>
        <v>0</v>
      </c>
      <c r="I1179" s="792"/>
      <c r="J1179" s="792">
        <f t="shared" si="1091"/>
        <v>0</v>
      </c>
      <c r="K1179" s="792"/>
      <c r="L1179" s="792">
        <f t="shared" si="1092"/>
        <v>0</v>
      </c>
      <c r="M1179" s="792"/>
      <c r="N1179" s="792">
        <f t="shared" si="1093"/>
        <v>0</v>
      </c>
      <c r="O1179" s="793">
        <f t="shared" si="1094"/>
        <v>0</v>
      </c>
      <c r="P1179" s="792"/>
      <c r="Q1179" s="792">
        <f t="shared" si="1095"/>
        <v>0</v>
      </c>
      <c r="R1179" s="792"/>
      <c r="S1179" s="792">
        <f t="shared" si="1096"/>
        <v>0</v>
      </c>
      <c r="T1179" s="792"/>
      <c r="U1179" s="792">
        <f t="shared" si="1097"/>
        <v>0</v>
      </c>
      <c r="V1179" s="792"/>
      <c r="W1179" s="794"/>
      <c r="X1179" s="795">
        <f t="shared" si="1098"/>
        <v>0</v>
      </c>
      <c r="Y1179" s="191"/>
      <c r="Z1179" s="191">
        <f t="shared" si="1099"/>
        <v>0</v>
      </c>
      <c r="AA1179" s="191">
        <f t="shared" si="1100"/>
        <v>0</v>
      </c>
      <c r="AB1179" s="191">
        <f t="shared" si="1101"/>
        <v>0</v>
      </c>
      <c r="AC1179" s="191">
        <f t="shared" si="1102"/>
        <v>0</v>
      </c>
      <c r="AD1179" s="191">
        <f t="shared" ref="AD1179:AE1179" si="1254">$F1179*O1179</f>
        <v>0</v>
      </c>
      <c r="AE1179" s="191">
        <f t="shared" si="1254"/>
        <v>0</v>
      </c>
      <c r="AF1179" s="191">
        <f t="shared" si="1104"/>
        <v>0</v>
      </c>
      <c r="AG1179" s="191">
        <f t="shared" si="1105"/>
        <v>0</v>
      </c>
      <c r="AH1179" s="191">
        <f t="shared" si="1106"/>
        <v>0</v>
      </c>
      <c r="AI1179" s="191"/>
      <c r="AJ1179" s="191"/>
      <c r="AK1179" s="191"/>
    </row>
    <row r="1180" spans="1:37">
      <c r="A1180" s="787" t="str">
        <f t="shared" si="1107"/>
        <v/>
      </c>
      <c r="B1180" s="788" t="b">
        <f>IF(D1179&lt;&gt;"",'PRODUCER INFORMATION '!$V$4)</f>
        <v>0</v>
      </c>
      <c r="C1180" s="789" t="b">
        <f xml:space="preserve"> IF(D1179&lt;&gt;"",'PRODUCER INFORMATION '!$Q$6)</f>
        <v>0</v>
      </c>
      <c r="D1180" s="786"/>
      <c r="E1180" s="790"/>
      <c r="F1180" s="791"/>
      <c r="G1180" s="792"/>
      <c r="H1180" s="792">
        <f t="shared" si="1090"/>
        <v>0</v>
      </c>
      <c r="I1180" s="792"/>
      <c r="J1180" s="792">
        <f t="shared" si="1091"/>
        <v>0</v>
      </c>
      <c r="K1180" s="792"/>
      <c r="L1180" s="792">
        <f t="shared" si="1092"/>
        <v>0</v>
      </c>
      <c r="M1180" s="792"/>
      <c r="N1180" s="792">
        <f t="shared" si="1093"/>
        <v>0</v>
      </c>
      <c r="O1180" s="793">
        <f t="shared" si="1094"/>
        <v>0</v>
      </c>
      <c r="P1180" s="792"/>
      <c r="Q1180" s="792">
        <f t="shared" si="1095"/>
        <v>0</v>
      </c>
      <c r="R1180" s="792"/>
      <c r="S1180" s="792">
        <f t="shared" si="1096"/>
        <v>0</v>
      </c>
      <c r="T1180" s="792"/>
      <c r="U1180" s="792">
        <f t="shared" si="1097"/>
        <v>0</v>
      </c>
      <c r="V1180" s="792"/>
      <c r="W1180" s="794"/>
      <c r="X1180" s="795">
        <f t="shared" si="1098"/>
        <v>0</v>
      </c>
      <c r="Y1180" s="191"/>
      <c r="Z1180" s="191">
        <f t="shared" si="1099"/>
        <v>0</v>
      </c>
      <c r="AA1180" s="191">
        <f t="shared" si="1100"/>
        <v>0</v>
      </c>
      <c r="AB1180" s="191">
        <f t="shared" si="1101"/>
        <v>0</v>
      </c>
      <c r="AC1180" s="191">
        <f t="shared" si="1102"/>
        <v>0</v>
      </c>
      <c r="AD1180" s="191">
        <f t="shared" ref="AD1180:AE1180" si="1255">$F1180*O1180</f>
        <v>0</v>
      </c>
      <c r="AE1180" s="191">
        <f t="shared" si="1255"/>
        <v>0</v>
      </c>
      <c r="AF1180" s="191">
        <f t="shared" si="1104"/>
        <v>0</v>
      </c>
      <c r="AG1180" s="191">
        <f t="shared" si="1105"/>
        <v>0</v>
      </c>
      <c r="AH1180" s="191">
        <f t="shared" si="1106"/>
        <v>0</v>
      </c>
      <c r="AI1180" s="191"/>
      <c r="AJ1180" s="191"/>
      <c r="AK1180" s="191"/>
    </row>
    <row r="1181" spans="1:37">
      <c r="A1181" s="787" t="str">
        <f t="shared" si="1107"/>
        <v/>
      </c>
      <c r="B1181" s="788" t="b">
        <f>IF(D1180&lt;&gt;"",'PRODUCER INFORMATION '!$V$4)</f>
        <v>0</v>
      </c>
      <c r="C1181" s="789" t="b">
        <f xml:space="preserve"> IF(D1180&lt;&gt;"",'PRODUCER INFORMATION '!$Q$6)</f>
        <v>0</v>
      </c>
      <c r="D1181" s="786"/>
      <c r="E1181" s="790"/>
      <c r="F1181" s="791"/>
      <c r="G1181" s="792"/>
      <c r="H1181" s="792">
        <f t="shared" si="1090"/>
        <v>0</v>
      </c>
      <c r="I1181" s="792"/>
      <c r="J1181" s="792">
        <f t="shared" si="1091"/>
        <v>0</v>
      </c>
      <c r="K1181" s="792"/>
      <c r="L1181" s="792">
        <f t="shared" si="1092"/>
        <v>0</v>
      </c>
      <c r="M1181" s="792"/>
      <c r="N1181" s="792">
        <f t="shared" si="1093"/>
        <v>0</v>
      </c>
      <c r="O1181" s="793">
        <f t="shared" si="1094"/>
        <v>0</v>
      </c>
      <c r="P1181" s="792"/>
      <c r="Q1181" s="792">
        <f t="shared" si="1095"/>
        <v>0</v>
      </c>
      <c r="R1181" s="792"/>
      <c r="S1181" s="792">
        <f t="shared" si="1096"/>
        <v>0</v>
      </c>
      <c r="T1181" s="792"/>
      <c r="U1181" s="792">
        <f t="shared" si="1097"/>
        <v>0</v>
      </c>
      <c r="V1181" s="792"/>
      <c r="W1181" s="794"/>
      <c r="X1181" s="795">
        <f t="shared" si="1098"/>
        <v>0</v>
      </c>
      <c r="Y1181" s="191"/>
      <c r="Z1181" s="191">
        <f t="shared" si="1099"/>
        <v>0</v>
      </c>
      <c r="AA1181" s="191">
        <f t="shared" si="1100"/>
        <v>0</v>
      </c>
      <c r="AB1181" s="191">
        <f t="shared" si="1101"/>
        <v>0</v>
      </c>
      <c r="AC1181" s="191">
        <f t="shared" si="1102"/>
        <v>0</v>
      </c>
      <c r="AD1181" s="191">
        <f t="shared" ref="AD1181:AE1181" si="1256">$F1181*O1181</f>
        <v>0</v>
      </c>
      <c r="AE1181" s="191">
        <f t="shared" si="1256"/>
        <v>0</v>
      </c>
      <c r="AF1181" s="191">
        <f t="shared" si="1104"/>
        <v>0</v>
      </c>
      <c r="AG1181" s="191">
        <f t="shared" si="1105"/>
        <v>0</v>
      </c>
      <c r="AH1181" s="191">
        <f t="shared" si="1106"/>
        <v>0</v>
      </c>
      <c r="AI1181" s="191"/>
      <c r="AJ1181" s="191"/>
      <c r="AK1181" s="191"/>
    </row>
    <row r="1182" spans="1:37">
      <c r="A1182" s="787" t="str">
        <f t="shared" si="1107"/>
        <v/>
      </c>
      <c r="B1182" s="788" t="b">
        <f>IF(D1181&lt;&gt;"",'PRODUCER INFORMATION '!$V$4)</f>
        <v>0</v>
      </c>
      <c r="C1182" s="789" t="b">
        <f xml:space="preserve"> IF(D1181&lt;&gt;"",'PRODUCER INFORMATION '!$Q$6)</f>
        <v>0</v>
      </c>
      <c r="D1182" s="786"/>
      <c r="E1182" s="790"/>
      <c r="F1182" s="791"/>
      <c r="G1182" s="792"/>
      <c r="H1182" s="792">
        <f t="shared" si="1090"/>
        <v>0</v>
      </c>
      <c r="I1182" s="792"/>
      <c r="J1182" s="792">
        <f t="shared" si="1091"/>
        <v>0</v>
      </c>
      <c r="K1182" s="792"/>
      <c r="L1182" s="792">
        <f t="shared" si="1092"/>
        <v>0</v>
      </c>
      <c r="M1182" s="792"/>
      <c r="N1182" s="792">
        <f t="shared" si="1093"/>
        <v>0</v>
      </c>
      <c r="O1182" s="793">
        <f t="shared" si="1094"/>
        <v>0</v>
      </c>
      <c r="P1182" s="792"/>
      <c r="Q1182" s="792">
        <f t="shared" si="1095"/>
        <v>0</v>
      </c>
      <c r="R1182" s="792"/>
      <c r="S1182" s="792">
        <f t="shared" si="1096"/>
        <v>0</v>
      </c>
      <c r="T1182" s="792"/>
      <c r="U1182" s="792">
        <f t="shared" si="1097"/>
        <v>0</v>
      </c>
      <c r="V1182" s="792"/>
      <c r="W1182" s="794"/>
      <c r="X1182" s="795">
        <f t="shared" si="1098"/>
        <v>0</v>
      </c>
      <c r="Y1182" s="191"/>
      <c r="Z1182" s="191">
        <f t="shared" si="1099"/>
        <v>0</v>
      </c>
      <c r="AA1182" s="191">
        <f t="shared" si="1100"/>
        <v>0</v>
      </c>
      <c r="AB1182" s="191">
        <f t="shared" si="1101"/>
        <v>0</v>
      </c>
      <c r="AC1182" s="191">
        <f t="shared" si="1102"/>
        <v>0</v>
      </c>
      <c r="AD1182" s="191">
        <f t="shared" ref="AD1182:AE1182" si="1257">$F1182*O1182</f>
        <v>0</v>
      </c>
      <c r="AE1182" s="191">
        <f t="shared" si="1257"/>
        <v>0</v>
      </c>
      <c r="AF1182" s="191">
        <f t="shared" si="1104"/>
        <v>0</v>
      </c>
      <c r="AG1182" s="191">
        <f t="shared" si="1105"/>
        <v>0</v>
      </c>
      <c r="AH1182" s="191">
        <f t="shared" si="1106"/>
        <v>0</v>
      </c>
      <c r="AI1182" s="191"/>
      <c r="AJ1182" s="191"/>
      <c r="AK1182" s="191"/>
    </row>
    <row r="1183" spans="1:37">
      <c r="A1183" s="787" t="str">
        <f t="shared" si="1107"/>
        <v/>
      </c>
      <c r="B1183" s="788" t="b">
        <f>IF(D1182&lt;&gt;"",'PRODUCER INFORMATION '!$V$4)</f>
        <v>0</v>
      </c>
      <c r="C1183" s="789" t="b">
        <f xml:space="preserve"> IF(D1182&lt;&gt;"",'PRODUCER INFORMATION '!$Q$6)</f>
        <v>0</v>
      </c>
      <c r="D1183" s="786"/>
      <c r="E1183" s="790"/>
      <c r="F1183" s="791"/>
      <c r="G1183" s="792"/>
      <c r="H1183" s="792">
        <f t="shared" si="1090"/>
        <v>0</v>
      </c>
      <c r="I1183" s="792"/>
      <c r="J1183" s="792">
        <f t="shared" si="1091"/>
        <v>0</v>
      </c>
      <c r="K1183" s="792"/>
      <c r="L1183" s="792">
        <f t="shared" si="1092"/>
        <v>0</v>
      </c>
      <c r="M1183" s="792"/>
      <c r="N1183" s="792">
        <f t="shared" si="1093"/>
        <v>0</v>
      </c>
      <c r="O1183" s="793">
        <f t="shared" si="1094"/>
        <v>0</v>
      </c>
      <c r="P1183" s="792"/>
      <c r="Q1183" s="792">
        <f t="shared" si="1095"/>
        <v>0</v>
      </c>
      <c r="R1183" s="792"/>
      <c r="S1183" s="792">
        <f t="shared" si="1096"/>
        <v>0</v>
      </c>
      <c r="T1183" s="792"/>
      <c r="U1183" s="792">
        <f t="shared" si="1097"/>
        <v>0</v>
      </c>
      <c r="V1183" s="792"/>
      <c r="W1183" s="794"/>
      <c r="X1183" s="795">
        <f t="shared" si="1098"/>
        <v>0</v>
      </c>
      <c r="Y1183" s="191"/>
      <c r="Z1183" s="191">
        <f t="shared" si="1099"/>
        <v>0</v>
      </c>
      <c r="AA1183" s="191">
        <f t="shared" si="1100"/>
        <v>0</v>
      </c>
      <c r="AB1183" s="191">
        <f t="shared" si="1101"/>
        <v>0</v>
      </c>
      <c r="AC1183" s="191">
        <f t="shared" si="1102"/>
        <v>0</v>
      </c>
      <c r="AD1183" s="191">
        <f t="shared" ref="AD1183:AE1183" si="1258">$F1183*O1183</f>
        <v>0</v>
      </c>
      <c r="AE1183" s="191">
        <f t="shared" si="1258"/>
        <v>0</v>
      </c>
      <c r="AF1183" s="191">
        <f t="shared" si="1104"/>
        <v>0</v>
      </c>
      <c r="AG1183" s="191">
        <f t="shared" si="1105"/>
        <v>0</v>
      </c>
      <c r="AH1183" s="191">
        <f t="shared" si="1106"/>
        <v>0</v>
      </c>
      <c r="AI1183" s="191"/>
      <c r="AJ1183" s="191"/>
      <c r="AK1183" s="191"/>
    </row>
    <row r="1184" spans="1:37">
      <c r="A1184" s="787" t="str">
        <f t="shared" si="1107"/>
        <v/>
      </c>
      <c r="B1184" s="788" t="b">
        <f>IF(D1183&lt;&gt;"",'PRODUCER INFORMATION '!$V$4)</f>
        <v>0</v>
      </c>
      <c r="C1184" s="789" t="b">
        <f xml:space="preserve"> IF(D1183&lt;&gt;"",'PRODUCER INFORMATION '!$Q$6)</f>
        <v>0</v>
      </c>
      <c r="D1184" s="786"/>
      <c r="E1184" s="790"/>
      <c r="F1184" s="791"/>
      <c r="G1184" s="792"/>
      <c r="H1184" s="792">
        <f t="shared" si="1090"/>
        <v>0</v>
      </c>
      <c r="I1184" s="792"/>
      <c r="J1184" s="792">
        <f t="shared" si="1091"/>
        <v>0</v>
      </c>
      <c r="K1184" s="792"/>
      <c r="L1184" s="792">
        <f t="shared" si="1092"/>
        <v>0</v>
      </c>
      <c r="M1184" s="792"/>
      <c r="N1184" s="792">
        <f t="shared" si="1093"/>
        <v>0</v>
      </c>
      <c r="O1184" s="793">
        <f t="shared" si="1094"/>
        <v>0</v>
      </c>
      <c r="P1184" s="792"/>
      <c r="Q1184" s="792">
        <f t="shared" si="1095"/>
        <v>0</v>
      </c>
      <c r="R1184" s="792"/>
      <c r="S1184" s="792">
        <f t="shared" si="1096"/>
        <v>0</v>
      </c>
      <c r="T1184" s="792"/>
      <c r="U1184" s="792">
        <f t="shared" si="1097"/>
        <v>0</v>
      </c>
      <c r="V1184" s="792"/>
      <c r="W1184" s="794"/>
      <c r="X1184" s="795">
        <f t="shared" si="1098"/>
        <v>0</v>
      </c>
      <c r="Y1184" s="191"/>
      <c r="Z1184" s="191">
        <f t="shared" si="1099"/>
        <v>0</v>
      </c>
      <c r="AA1184" s="191">
        <f t="shared" si="1100"/>
        <v>0</v>
      </c>
      <c r="AB1184" s="191">
        <f t="shared" si="1101"/>
        <v>0</v>
      </c>
      <c r="AC1184" s="191">
        <f t="shared" si="1102"/>
        <v>0</v>
      </c>
      <c r="AD1184" s="191">
        <f t="shared" ref="AD1184:AE1184" si="1259">$F1184*O1184</f>
        <v>0</v>
      </c>
      <c r="AE1184" s="191">
        <f t="shared" si="1259"/>
        <v>0</v>
      </c>
      <c r="AF1184" s="191">
        <f t="shared" si="1104"/>
        <v>0</v>
      </c>
      <c r="AG1184" s="191">
        <f t="shared" si="1105"/>
        <v>0</v>
      </c>
      <c r="AH1184" s="191">
        <f t="shared" si="1106"/>
        <v>0</v>
      </c>
      <c r="AI1184" s="191"/>
      <c r="AJ1184" s="191"/>
      <c r="AK1184" s="191"/>
    </row>
    <row r="1185" spans="1:37">
      <c r="A1185" s="787" t="str">
        <f t="shared" si="1107"/>
        <v/>
      </c>
      <c r="B1185" s="788" t="b">
        <f>IF(D1184&lt;&gt;"",'PRODUCER INFORMATION '!$V$4)</f>
        <v>0</v>
      </c>
      <c r="C1185" s="789" t="b">
        <f xml:space="preserve"> IF(D1184&lt;&gt;"",'PRODUCER INFORMATION '!$Q$6)</f>
        <v>0</v>
      </c>
      <c r="D1185" s="786"/>
      <c r="E1185" s="790"/>
      <c r="F1185" s="791"/>
      <c r="G1185" s="792"/>
      <c r="H1185" s="792">
        <f t="shared" si="1090"/>
        <v>0</v>
      </c>
      <c r="I1185" s="792"/>
      <c r="J1185" s="792">
        <f t="shared" si="1091"/>
        <v>0</v>
      </c>
      <c r="K1185" s="792"/>
      <c r="L1185" s="792">
        <f t="shared" si="1092"/>
        <v>0</v>
      </c>
      <c r="M1185" s="792"/>
      <c r="N1185" s="792">
        <f t="shared" si="1093"/>
        <v>0</v>
      </c>
      <c r="O1185" s="793">
        <f t="shared" si="1094"/>
        <v>0</v>
      </c>
      <c r="P1185" s="792"/>
      <c r="Q1185" s="792">
        <f t="shared" si="1095"/>
        <v>0</v>
      </c>
      <c r="R1185" s="792"/>
      <c r="S1185" s="792">
        <f t="shared" si="1096"/>
        <v>0</v>
      </c>
      <c r="T1185" s="792"/>
      <c r="U1185" s="792">
        <f t="shared" si="1097"/>
        <v>0</v>
      </c>
      <c r="V1185" s="792"/>
      <c r="W1185" s="794"/>
      <c r="X1185" s="795">
        <f t="shared" si="1098"/>
        <v>0</v>
      </c>
      <c r="Y1185" s="191"/>
      <c r="Z1185" s="191">
        <f t="shared" si="1099"/>
        <v>0</v>
      </c>
      <c r="AA1185" s="191">
        <f t="shared" si="1100"/>
        <v>0</v>
      </c>
      <c r="AB1185" s="191">
        <f t="shared" si="1101"/>
        <v>0</v>
      </c>
      <c r="AC1185" s="191">
        <f t="shared" si="1102"/>
        <v>0</v>
      </c>
      <c r="AD1185" s="191">
        <f t="shared" ref="AD1185:AE1185" si="1260">$F1185*O1185</f>
        <v>0</v>
      </c>
      <c r="AE1185" s="191">
        <f t="shared" si="1260"/>
        <v>0</v>
      </c>
      <c r="AF1185" s="191">
        <f t="shared" si="1104"/>
        <v>0</v>
      </c>
      <c r="AG1185" s="191">
        <f t="shared" si="1105"/>
        <v>0</v>
      </c>
      <c r="AH1185" s="191">
        <f t="shared" si="1106"/>
        <v>0</v>
      </c>
      <c r="AI1185" s="191"/>
      <c r="AJ1185" s="191"/>
      <c r="AK1185" s="191"/>
    </row>
    <row r="1186" spans="1:37">
      <c r="A1186" s="787" t="str">
        <f t="shared" si="1107"/>
        <v/>
      </c>
      <c r="B1186" s="788" t="b">
        <f>IF(D1185&lt;&gt;"",'PRODUCER INFORMATION '!$V$4)</f>
        <v>0</v>
      </c>
      <c r="C1186" s="789" t="b">
        <f xml:space="preserve"> IF(D1185&lt;&gt;"",'PRODUCER INFORMATION '!$Q$6)</f>
        <v>0</v>
      </c>
      <c r="D1186" s="786"/>
      <c r="E1186" s="790"/>
      <c r="F1186" s="791"/>
      <c r="G1186" s="792"/>
      <c r="H1186" s="792">
        <f t="shared" si="1090"/>
        <v>0</v>
      </c>
      <c r="I1186" s="792"/>
      <c r="J1186" s="792">
        <f t="shared" si="1091"/>
        <v>0</v>
      </c>
      <c r="K1186" s="792"/>
      <c r="L1186" s="792">
        <f t="shared" si="1092"/>
        <v>0</v>
      </c>
      <c r="M1186" s="792"/>
      <c r="N1186" s="792">
        <f t="shared" si="1093"/>
        <v>0</v>
      </c>
      <c r="O1186" s="793">
        <f t="shared" si="1094"/>
        <v>0</v>
      </c>
      <c r="P1186" s="792"/>
      <c r="Q1186" s="792">
        <f t="shared" si="1095"/>
        <v>0</v>
      </c>
      <c r="R1186" s="792"/>
      <c r="S1186" s="792">
        <f t="shared" si="1096"/>
        <v>0</v>
      </c>
      <c r="T1186" s="792"/>
      <c r="U1186" s="792">
        <f t="shared" si="1097"/>
        <v>0</v>
      </c>
      <c r="V1186" s="792"/>
      <c r="W1186" s="794"/>
      <c r="X1186" s="795">
        <f t="shared" si="1098"/>
        <v>0</v>
      </c>
      <c r="Y1186" s="191"/>
      <c r="Z1186" s="191">
        <f t="shared" si="1099"/>
        <v>0</v>
      </c>
      <c r="AA1186" s="191">
        <f t="shared" si="1100"/>
        <v>0</v>
      </c>
      <c r="AB1186" s="191">
        <f t="shared" si="1101"/>
        <v>0</v>
      </c>
      <c r="AC1186" s="191">
        <f t="shared" si="1102"/>
        <v>0</v>
      </c>
      <c r="AD1186" s="191">
        <f t="shared" ref="AD1186:AE1186" si="1261">$F1186*O1186</f>
        <v>0</v>
      </c>
      <c r="AE1186" s="191">
        <f t="shared" si="1261"/>
        <v>0</v>
      </c>
      <c r="AF1186" s="191">
        <f t="shared" si="1104"/>
        <v>0</v>
      </c>
      <c r="AG1186" s="191">
        <f t="shared" si="1105"/>
        <v>0</v>
      </c>
      <c r="AH1186" s="191">
        <f t="shared" si="1106"/>
        <v>0</v>
      </c>
      <c r="AI1186" s="191"/>
      <c r="AJ1186" s="191"/>
      <c r="AK1186" s="191"/>
    </row>
    <row r="1187" spans="1:37">
      <c r="A1187" s="787" t="str">
        <f t="shared" si="1107"/>
        <v/>
      </c>
      <c r="B1187" s="788" t="b">
        <f>IF(D1186&lt;&gt;"",'PRODUCER INFORMATION '!$V$4)</f>
        <v>0</v>
      </c>
      <c r="C1187" s="789" t="b">
        <f xml:space="preserve"> IF(D1186&lt;&gt;"",'PRODUCER INFORMATION '!$Q$6)</f>
        <v>0</v>
      </c>
      <c r="D1187" s="786"/>
      <c r="E1187" s="790"/>
      <c r="F1187" s="791"/>
      <c r="G1187" s="792"/>
      <c r="H1187" s="792">
        <f t="shared" si="1090"/>
        <v>0</v>
      </c>
      <c r="I1187" s="792"/>
      <c r="J1187" s="792">
        <f t="shared" si="1091"/>
        <v>0</v>
      </c>
      <c r="K1187" s="792"/>
      <c r="L1187" s="792">
        <f t="shared" si="1092"/>
        <v>0</v>
      </c>
      <c r="M1187" s="792"/>
      <c r="N1187" s="792">
        <f t="shared" si="1093"/>
        <v>0</v>
      </c>
      <c r="O1187" s="793">
        <f t="shared" si="1094"/>
        <v>0</v>
      </c>
      <c r="P1187" s="792"/>
      <c r="Q1187" s="792">
        <f t="shared" si="1095"/>
        <v>0</v>
      </c>
      <c r="R1187" s="792"/>
      <c r="S1187" s="792">
        <f t="shared" si="1096"/>
        <v>0</v>
      </c>
      <c r="T1187" s="792"/>
      <c r="U1187" s="792">
        <f t="shared" si="1097"/>
        <v>0</v>
      </c>
      <c r="V1187" s="792"/>
      <c r="W1187" s="794"/>
      <c r="X1187" s="795">
        <f t="shared" si="1098"/>
        <v>0</v>
      </c>
      <c r="Y1187" s="191"/>
      <c r="Z1187" s="191">
        <f t="shared" si="1099"/>
        <v>0</v>
      </c>
      <c r="AA1187" s="191">
        <f t="shared" si="1100"/>
        <v>0</v>
      </c>
      <c r="AB1187" s="191">
        <f t="shared" si="1101"/>
        <v>0</v>
      </c>
      <c r="AC1187" s="191">
        <f t="shared" si="1102"/>
        <v>0</v>
      </c>
      <c r="AD1187" s="191">
        <f t="shared" ref="AD1187:AE1187" si="1262">$F1187*O1187</f>
        <v>0</v>
      </c>
      <c r="AE1187" s="191">
        <f t="shared" si="1262"/>
        <v>0</v>
      </c>
      <c r="AF1187" s="191">
        <f t="shared" si="1104"/>
        <v>0</v>
      </c>
      <c r="AG1187" s="191">
        <f t="shared" si="1105"/>
        <v>0</v>
      </c>
      <c r="AH1187" s="191">
        <f t="shared" si="1106"/>
        <v>0</v>
      </c>
      <c r="AI1187" s="191"/>
      <c r="AJ1187" s="191"/>
      <c r="AK1187" s="191"/>
    </row>
    <row r="1188" spans="1:37">
      <c r="A1188" s="787" t="str">
        <f t="shared" si="1107"/>
        <v/>
      </c>
      <c r="B1188" s="788" t="b">
        <f>IF(D1187&lt;&gt;"",'PRODUCER INFORMATION '!$V$4)</f>
        <v>0</v>
      </c>
      <c r="C1188" s="789" t="b">
        <f xml:space="preserve"> IF(D1187&lt;&gt;"",'PRODUCER INFORMATION '!$Q$6)</f>
        <v>0</v>
      </c>
      <c r="D1188" s="786"/>
      <c r="E1188" s="790"/>
      <c r="F1188" s="791"/>
      <c r="G1188" s="792"/>
      <c r="H1188" s="792">
        <f t="shared" si="1090"/>
        <v>0</v>
      </c>
      <c r="I1188" s="792"/>
      <c r="J1188" s="792">
        <f t="shared" si="1091"/>
        <v>0</v>
      </c>
      <c r="K1188" s="792"/>
      <c r="L1188" s="792">
        <f t="shared" si="1092"/>
        <v>0</v>
      </c>
      <c r="M1188" s="792"/>
      <c r="N1188" s="792">
        <f t="shared" si="1093"/>
        <v>0</v>
      </c>
      <c r="O1188" s="793">
        <f t="shared" si="1094"/>
        <v>0</v>
      </c>
      <c r="P1188" s="792"/>
      <c r="Q1188" s="792">
        <f t="shared" si="1095"/>
        <v>0</v>
      </c>
      <c r="R1188" s="792"/>
      <c r="S1188" s="792">
        <f t="shared" si="1096"/>
        <v>0</v>
      </c>
      <c r="T1188" s="792"/>
      <c r="U1188" s="792">
        <f t="shared" si="1097"/>
        <v>0</v>
      </c>
      <c r="V1188" s="792"/>
      <c r="W1188" s="794"/>
      <c r="X1188" s="795">
        <f t="shared" si="1098"/>
        <v>0</v>
      </c>
      <c r="Y1188" s="191"/>
      <c r="Z1188" s="191">
        <f t="shared" si="1099"/>
        <v>0</v>
      </c>
      <c r="AA1188" s="191">
        <f t="shared" si="1100"/>
        <v>0</v>
      </c>
      <c r="AB1188" s="191">
        <f t="shared" si="1101"/>
        <v>0</v>
      </c>
      <c r="AC1188" s="191">
        <f t="shared" si="1102"/>
        <v>0</v>
      </c>
      <c r="AD1188" s="191">
        <f t="shared" ref="AD1188:AE1188" si="1263">$F1188*O1188</f>
        <v>0</v>
      </c>
      <c r="AE1188" s="191">
        <f t="shared" si="1263"/>
        <v>0</v>
      </c>
      <c r="AF1188" s="191">
        <f t="shared" si="1104"/>
        <v>0</v>
      </c>
      <c r="AG1188" s="191">
        <f t="shared" si="1105"/>
        <v>0</v>
      </c>
      <c r="AH1188" s="191">
        <f t="shared" si="1106"/>
        <v>0</v>
      </c>
      <c r="AI1188" s="191"/>
      <c r="AJ1188" s="191"/>
      <c r="AK1188" s="191"/>
    </row>
    <row r="1189" spans="1:37">
      <c r="A1189" s="787" t="str">
        <f t="shared" si="1107"/>
        <v/>
      </c>
      <c r="B1189" s="788" t="b">
        <f>IF(D1188&lt;&gt;"",'PRODUCER INFORMATION '!$V$4)</f>
        <v>0</v>
      </c>
      <c r="C1189" s="789" t="b">
        <f xml:space="preserve"> IF(D1188&lt;&gt;"",'PRODUCER INFORMATION '!$Q$6)</f>
        <v>0</v>
      </c>
      <c r="D1189" s="786"/>
      <c r="E1189" s="790"/>
      <c r="F1189" s="791"/>
      <c r="G1189" s="792"/>
      <c r="H1189" s="792">
        <f t="shared" si="1090"/>
        <v>0</v>
      </c>
      <c r="I1189" s="792"/>
      <c r="J1189" s="792">
        <f t="shared" si="1091"/>
        <v>0</v>
      </c>
      <c r="K1189" s="792"/>
      <c r="L1189" s="792">
        <f t="shared" si="1092"/>
        <v>0</v>
      </c>
      <c r="M1189" s="792"/>
      <c r="N1189" s="792">
        <f t="shared" si="1093"/>
        <v>0</v>
      </c>
      <c r="O1189" s="793">
        <f t="shared" si="1094"/>
        <v>0</v>
      </c>
      <c r="P1189" s="792"/>
      <c r="Q1189" s="792">
        <f t="shared" si="1095"/>
        <v>0</v>
      </c>
      <c r="R1189" s="792"/>
      <c r="S1189" s="792">
        <f t="shared" si="1096"/>
        <v>0</v>
      </c>
      <c r="T1189" s="792"/>
      <c r="U1189" s="792">
        <f t="shared" si="1097"/>
        <v>0</v>
      </c>
      <c r="V1189" s="792"/>
      <c r="W1189" s="794"/>
      <c r="X1189" s="795">
        <f t="shared" si="1098"/>
        <v>0</v>
      </c>
      <c r="Y1189" s="191"/>
      <c r="Z1189" s="191">
        <f t="shared" si="1099"/>
        <v>0</v>
      </c>
      <c r="AA1189" s="191">
        <f t="shared" si="1100"/>
        <v>0</v>
      </c>
      <c r="AB1189" s="191">
        <f t="shared" si="1101"/>
        <v>0</v>
      </c>
      <c r="AC1189" s="191">
        <f t="shared" si="1102"/>
        <v>0</v>
      </c>
      <c r="AD1189" s="191">
        <f t="shared" ref="AD1189:AE1189" si="1264">$F1189*O1189</f>
        <v>0</v>
      </c>
      <c r="AE1189" s="191">
        <f t="shared" si="1264"/>
        <v>0</v>
      </c>
      <c r="AF1189" s="191">
        <f t="shared" si="1104"/>
        <v>0</v>
      </c>
      <c r="AG1189" s="191">
        <f t="shared" si="1105"/>
        <v>0</v>
      </c>
      <c r="AH1189" s="191">
        <f t="shared" si="1106"/>
        <v>0</v>
      </c>
      <c r="AI1189" s="191"/>
      <c r="AJ1189" s="191"/>
      <c r="AK1189" s="191"/>
    </row>
    <row r="1190" spans="1:37">
      <c r="A1190" s="787" t="str">
        <f t="shared" si="1107"/>
        <v/>
      </c>
      <c r="B1190" s="788" t="b">
        <f>IF(D1189&lt;&gt;"",'PRODUCER INFORMATION '!$V$4)</f>
        <v>0</v>
      </c>
      <c r="C1190" s="789" t="b">
        <f xml:space="preserve"> IF(D1189&lt;&gt;"",'PRODUCER INFORMATION '!$Q$6)</f>
        <v>0</v>
      </c>
      <c r="D1190" s="786"/>
      <c r="E1190" s="790"/>
      <c r="F1190" s="791"/>
      <c r="G1190" s="792"/>
      <c r="H1190" s="792">
        <f t="shared" si="1090"/>
        <v>0</v>
      </c>
      <c r="I1190" s="792"/>
      <c r="J1190" s="792">
        <f t="shared" si="1091"/>
        <v>0</v>
      </c>
      <c r="K1190" s="792"/>
      <c r="L1190" s="792">
        <f t="shared" si="1092"/>
        <v>0</v>
      </c>
      <c r="M1190" s="792"/>
      <c r="N1190" s="792">
        <f t="shared" si="1093"/>
        <v>0</v>
      </c>
      <c r="O1190" s="793">
        <f t="shared" si="1094"/>
        <v>0</v>
      </c>
      <c r="P1190" s="792"/>
      <c r="Q1190" s="792">
        <f t="shared" si="1095"/>
        <v>0</v>
      </c>
      <c r="R1190" s="792"/>
      <c r="S1190" s="792">
        <f t="shared" si="1096"/>
        <v>0</v>
      </c>
      <c r="T1190" s="792"/>
      <c r="U1190" s="792">
        <f t="shared" si="1097"/>
        <v>0</v>
      </c>
      <c r="V1190" s="792"/>
      <c r="W1190" s="794"/>
      <c r="X1190" s="795">
        <f t="shared" si="1098"/>
        <v>0</v>
      </c>
      <c r="Y1190" s="191"/>
      <c r="Z1190" s="191">
        <f t="shared" si="1099"/>
        <v>0</v>
      </c>
      <c r="AA1190" s="191">
        <f t="shared" si="1100"/>
        <v>0</v>
      </c>
      <c r="AB1190" s="191">
        <f t="shared" si="1101"/>
        <v>0</v>
      </c>
      <c r="AC1190" s="191">
        <f t="shared" si="1102"/>
        <v>0</v>
      </c>
      <c r="AD1190" s="191">
        <f t="shared" ref="AD1190:AE1190" si="1265">$F1190*O1190</f>
        <v>0</v>
      </c>
      <c r="AE1190" s="191">
        <f t="shared" si="1265"/>
        <v>0</v>
      </c>
      <c r="AF1190" s="191">
        <f t="shared" si="1104"/>
        <v>0</v>
      </c>
      <c r="AG1190" s="191">
        <f t="shared" si="1105"/>
        <v>0</v>
      </c>
      <c r="AH1190" s="191">
        <f t="shared" si="1106"/>
        <v>0</v>
      </c>
      <c r="AI1190" s="191"/>
      <c r="AJ1190" s="191"/>
      <c r="AK1190" s="191"/>
    </row>
    <row r="1191" spans="1:37">
      <c r="A1191" s="787" t="str">
        <f t="shared" si="1107"/>
        <v/>
      </c>
      <c r="B1191" s="788" t="b">
        <f>IF(D1190&lt;&gt;"",'PRODUCER INFORMATION '!$V$4)</f>
        <v>0</v>
      </c>
      <c r="C1191" s="789" t="b">
        <f xml:space="preserve"> IF(D1190&lt;&gt;"",'PRODUCER INFORMATION '!$Q$6)</f>
        <v>0</v>
      </c>
      <c r="D1191" s="786"/>
      <c r="E1191" s="790"/>
      <c r="F1191" s="791"/>
      <c r="G1191" s="792"/>
      <c r="H1191" s="792">
        <f t="shared" si="1090"/>
        <v>0</v>
      </c>
      <c r="I1191" s="792"/>
      <c r="J1191" s="792">
        <f t="shared" si="1091"/>
        <v>0</v>
      </c>
      <c r="K1191" s="792"/>
      <c r="L1191" s="792">
        <f t="shared" si="1092"/>
        <v>0</v>
      </c>
      <c r="M1191" s="792"/>
      <c r="N1191" s="792">
        <f t="shared" si="1093"/>
        <v>0</v>
      </c>
      <c r="O1191" s="793">
        <f t="shared" si="1094"/>
        <v>0</v>
      </c>
      <c r="P1191" s="792"/>
      <c r="Q1191" s="792">
        <f t="shared" si="1095"/>
        <v>0</v>
      </c>
      <c r="R1191" s="792"/>
      <c r="S1191" s="792">
        <f t="shared" si="1096"/>
        <v>0</v>
      </c>
      <c r="T1191" s="792"/>
      <c r="U1191" s="792">
        <f t="shared" si="1097"/>
        <v>0</v>
      </c>
      <c r="V1191" s="792"/>
      <c r="W1191" s="794"/>
      <c r="X1191" s="795">
        <f t="shared" si="1098"/>
        <v>0</v>
      </c>
      <c r="Y1191" s="191"/>
      <c r="Z1191" s="191">
        <f t="shared" si="1099"/>
        <v>0</v>
      </c>
      <c r="AA1191" s="191">
        <f t="shared" si="1100"/>
        <v>0</v>
      </c>
      <c r="AB1191" s="191">
        <f t="shared" si="1101"/>
        <v>0</v>
      </c>
      <c r="AC1191" s="191">
        <f t="shared" si="1102"/>
        <v>0</v>
      </c>
      <c r="AD1191" s="191">
        <f t="shared" ref="AD1191:AE1191" si="1266">$F1191*O1191</f>
        <v>0</v>
      </c>
      <c r="AE1191" s="191">
        <f t="shared" si="1266"/>
        <v>0</v>
      </c>
      <c r="AF1191" s="191">
        <f t="shared" si="1104"/>
        <v>0</v>
      </c>
      <c r="AG1191" s="191">
        <f t="shared" si="1105"/>
        <v>0</v>
      </c>
      <c r="AH1191" s="191">
        <f t="shared" si="1106"/>
        <v>0</v>
      </c>
      <c r="AI1191" s="191"/>
      <c r="AJ1191" s="191"/>
      <c r="AK1191" s="191"/>
    </row>
    <row r="1192" spans="1:37">
      <c r="A1192" s="787" t="str">
        <f t="shared" si="1107"/>
        <v/>
      </c>
      <c r="B1192" s="788" t="b">
        <f>IF(D1191&lt;&gt;"",'PRODUCER INFORMATION '!$V$4)</f>
        <v>0</v>
      </c>
      <c r="C1192" s="789" t="b">
        <f xml:space="preserve"> IF(D1191&lt;&gt;"",'PRODUCER INFORMATION '!$Q$6)</f>
        <v>0</v>
      </c>
      <c r="D1192" s="786"/>
      <c r="E1192" s="790"/>
      <c r="F1192" s="791"/>
      <c r="G1192" s="792"/>
      <c r="H1192" s="792">
        <f t="shared" si="1090"/>
        <v>0</v>
      </c>
      <c r="I1192" s="792"/>
      <c r="J1192" s="792">
        <f t="shared" si="1091"/>
        <v>0</v>
      </c>
      <c r="K1192" s="792"/>
      <c r="L1192" s="792">
        <f t="shared" si="1092"/>
        <v>0</v>
      </c>
      <c r="M1192" s="792"/>
      <c r="N1192" s="792">
        <f t="shared" si="1093"/>
        <v>0</v>
      </c>
      <c r="O1192" s="793">
        <f t="shared" si="1094"/>
        <v>0</v>
      </c>
      <c r="P1192" s="792"/>
      <c r="Q1192" s="792">
        <f t="shared" si="1095"/>
        <v>0</v>
      </c>
      <c r="R1192" s="792"/>
      <c r="S1192" s="792">
        <f t="shared" si="1096"/>
        <v>0</v>
      </c>
      <c r="T1192" s="792"/>
      <c r="U1192" s="792">
        <f t="shared" si="1097"/>
        <v>0</v>
      </c>
      <c r="V1192" s="792"/>
      <c r="W1192" s="794"/>
      <c r="X1192" s="795">
        <f t="shared" si="1098"/>
        <v>0</v>
      </c>
      <c r="Y1192" s="191"/>
      <c r="Z1192" s="191">
        <f t="shared" si="1099"/>
        <v>0</v>
      </c>
      <c r="AA1192" s="191">
        <f t="shared" si="1100"/>
        <v>0</v>
      </c>
      <c r="AB1192" s="191">
        <f t="shared" si="1101"/>
        <v>0</v>
      </c>
      <c r="AC1192" s="191">
        <f t="shared" si="1102"/>
        <v>0</v>
      </c>
      <c r="AD1192" s="191">
        <f t="shared" ref="AD1192:AE1192" si="1267">$F1192*O1192</f>
        <v>0</v>
      </c>
      <c r="AE1192" s="191">
        <f t="shared" si="1267"/>
        <v>0</v>
      </c>
      <c r="AF1192" s="191">
        <f t="shared" si="1104"/>
        <v>0</v>
      </c>
      <c r="AG1192" s="191">
        <f t="shared" si="1105"/>
        <v>0</v>
      </c>
      <c r="AH1192" s="191">
        <f t="shared" si="1106"/>
        <v>0</v>
      </c>
      <c r="AI1192" s="191"/>
      <c r="AJ1192" s="191"/>
      <c r="AK1192" s="191"/>
    </row>
    <row r="1193" spans="1:37">
      <c r="A1193" s="787" t="str">
        <f t="shared" si="1107"/>
        <v/>
      </c>
      <c r="B1193" s="788" t="b">
        <f>IF(D1192&lt;&gt;"",'PRODUCER INFORMATION '!$V$4)</f>
        <v>0</v>
      </c>
      <c r="C1193" s="789" t="b">
        <f xml:space="preserve"> IF(D1192&lt;&gt;"",'PRODUCER INFORMATION '!$Q$6)</f>
        <v>0</v>
      </c>
      <c r="D1193" s="786"/>
      <c r="E1193" s="790"/>
      <c r="F1193" s="791"/>
      <c r="G1193" s="792"/>
      <c r="H1193" s="792">
        <f t="shared" si="1090"/>
        <v>0</v>
      </c>
      <c r="I1193" s="792"/>
      <c r="J1193" s="792">
        <f t="shared" si="1091"/>
        <v>0</v>
      </c>
      <c r="K1193" s="792"/>
      <c r="L1193" s="792">
        <f t="shared" si="1092"/>
        <v>0</v>
      </c>
      <c r="M1193" s="792"/>
      <c r="N1193" s="792">
        <f t="shared" si="1093"/>
        <v>0</v>
      </c>
      <c r="O1193" s="793">
        <f t="shared" si="1094"/>
        <v>0</v>
      </c>
      <c r="P1193" s="792"/>
      <c r="Q1193" s="792">
        <f t="shared" si="1095"/>
        <v>0</v>
      </c>
      <c r="R1193" s="792"/>
      <c r="S1193" s="792">
        <f t="shared" si="1096"/>
        <v>0</v>
      </c>
      <c r="T1193" s="792"/>
      <c r="U1193" s="792">
        <f t="shared" si="1097"/>
        <v>0</v>
      </c>
      <c r="V1193" s="792"/>
      <c r="W1193" s="794"/>
      <c r="X1193" s="795">
        <f t="shared" si="1098"/>
        <v>0</v>
      </c>
      <c r="Y1193" s="191"/>
      <c r="Z1193" s="191">
        <f t="shared" si="1099"/>
        <v>0</v>
      </c>
      <c r="AA1193" s="191">
        <f t="shared" si="1100"/>
        <v>0</v>
      </c>
      <c r="AB1193" s="191">
        <f t="shared" si="1101"/>
        <v>0</v>
      </c>
      <c r="AC1193" s="191">
        <f t="shared" si="1102"/>
        <v>0</v>
      </c>
      <c r="AD1193" s="191">
        <f t="shared" ref="AD1193:AE1193" si="1268">$F1193*O1193</f>
        <v>0</v>
      </c>
      <c r="AE1193" s="191">
        <f t="shared" si="1268"/>
        <v>0</v>
      </c>
      <c r="AF1193" s="191">
        <f t="shared" si="1104"/>
        <v>0</v>
      </c>
      <c r="AG1193" s="191">
        <f t="shared" si="1105"/>
        <v>0</v>
      </c>
      <c r="AH1193" s="191">
        <f t="shared" si="1106"/>
        <v>0</v>
      </c>
      <c r="AI1193" s="191"/>
      <c r="AJ1193" s="191"/>
      <c r="AK1193" s="191"/>
    </row>
    <row r="1194" spans="1:37">
      <c r="A1194" s="787" t="str">
        <f t="shared" si="1107"/>
        <v/>
      </c>
      <c r="B1194" s="788" t="b">
        <f>IF(D1193&lt;&gt;"",'PRODUCER INFORMATION '!$V$4)</f>
        <v>0</v>
      </c>
      <c r="C1194" s="789" t="b">
        <f xml:space="preserve"> IF(D1193&lt;&gt;"",'PRODUCER INFORMATION '!$Q$6)</f>
        <v>0</v>
      </c>
      <c r="D1194" s="786"/>
      <c r="E1194" s="790"/>
      <c r="F1194" s="791"/>
      <c r="G1194" s="792"/>
      <c r="H1194" s="792">
        <f t="shared" si="1090"/>
        <v>0</v>
      </c>
      <c r="I1194" s="792"/>
      <c r="J1194" s="792">
        <f t="shared" si="1091"/>
        <v>0</v>
      </c>
      <c r="K1194" s="792"/>
      <c r="L1194" s="792">
        <f t="shared" si="1092"/>
        <v>0</v>
      </c>
      <c r="M1194" s="792"/>
      <c r="N1194" s="792">
        <f t="shared" si="1093"/>
        <v>0</v>
      </c>
      <c r="O1194" s="793">
        <f t="shared" si="1094"/>
        <v>0</v>
      </c>
      <c r="P1194" s="792"/>
      <c r="Q1194" s="792">
        <f t="shared" si="1095"/>
        <v>0</v>
      </c>
      <c r="R1194" s="792"/>
      <c r="S1194" s="792">
        <f t="shared" si="1096"/>
        <v>0</v>
      </c>
      <c r="T1194" s="792"/>
      <c r="U1194" s="792">
        <f t="shared" si="1097"/>
        <v>0</v>
      </c>
      <c r="V1194" s="792"/>
      <c r="W1194" s="794"/>
      <c r="X1194" s="795">
        <f t="shared" si="1098"/>
        <v>0</v>
      </c>
      <c r="Y1194" s="191"/>
      <c r="Z1194" s="191">
        <f t="shared" si="1099"/>
        <v>0</v>
      </c>
      <c r="AA1194" s="191">
        <f t="shared" si="1100"/>
        <v>0</v>
      </c>
      <c r="AB1194" s="191">
        <f t="shared" si="1101"/>
        <v>0</v>
      </c>
      <c r="AC1194" s="191">
        <f t="shared" si="1102"/>
        <v>0</v>
      </c>
      <c r="AD1194" s="191">
        <f t="shared" ref="AD1194:AE1194" si="1269">$F1194*O1194</f>
        <v>0</v>
      </c>
      <c r="AE1194" s="191">
        <f t="shared" si="1269"/>
        <v>0</v>
      </c>
      <c r="AF1194" s="191">
        <f t="shared" si="1104"/>
        <v>0</v>
      </c>
      <c r="AG1194" s="191">
        <f t="shared" si="1105"/>
        <v>0</v>
      </c>
      <c r="AH1194" s="191">
        <f t="shared" si="1106"/>
        <v>0</v>
      </c>
      <c r="AI1194" s="191"/>
      <c r="AJ1194" s="191"/>
      <c r="AK1194" s="191"/>
    </row>
    <row r="1195" spans="1:37">
      <c r="A1195" s="787" t="str">
        <f t="shared" si="1107"/>
        <v/>
      </c>
      <c r="B1195" s="788" t="b">
        <f>IF(D1194&lt;&gt;"",'PRODUCER INFORMATION '!$V$4)</f>
        <v>0</v>
      </c>
      <c r="C1195" s="789" t="b">
        <f xml:space="preserve"> IF(D1194&lt;&gt;"",'PRODUCER INFORMATION '!$Q$6)</f>
        <v>0</v>
      </c>
      <c r="D1195" s="786"/>
      <c r="E1195" s="790"/>
      <c r="F1195" s="791"/>
      <c r="G1195" s="792"/>
      <c r="H1195" s="792">
        <f t="shared" si="1090"/>
        <v>0</v>
      </c>
      <c r="I1195" s="792"/>
      <c r="J1195" s="792">
        <f t="shared" si="1091"/>
        <v>0</v>
      </c>
      <c r="K1195" s="792"/>
      <c r="L1195" s="792">
        <f t="shared" si="1092"/>
        <v>0</v>
      </c>
      <c r="M1195" s="792"/>
      <c r="N1195" s="792">
        <f t="shared" si="1093"/>
        <v>0</v>
      </c>
      <c r="O1195" s="793">
        <f t="shared" si="1094"/>
        <v>0</v>
      </c>
      <c r="P1195" s="792"/>
      <c r="Q1195" s="792">
        <f t="shared" si="1095"/>
        <v>0</v>
      </c>
      <c r="R1195" s="792"/>
      <c r="S1195" s="792">
        <f t="shared" si="1096"/>
        <v>0</v>
      </c>
      <c r="T1195" s="792"/>
      <c r="U1195" s="792">
        <f t="shared" si="1097"/>
        <v>0</v>
      </c>
      <c r="V1195" s="792"/>
      <c r="W1195" s="794"/>
      <c r="X1195" s="795">
        <f t="shared" si="1098"/>
        <v>0</v>
      </c>
      <c r="Y1195" s="191"/>
      <c r="Z1195" s="191">
        <f t="shared" si="1099"/>
        <v>0</v>
      </c>
      <c r="AA1195" s="191">
        <f t="shared" si="1100"/>
        <v>0</v>
      </c>
      <c r="AB1195" s="191">
        <f t="shared" si="1101"/>
        <v>0</v>
      </c>
      <c r="AC1195" s="191">
        <f t="shared" si="1102"/>
        <v>0</v>
      </c>
      <c r="AD1195" s="191">
        <f t="shared" ref="AD1195:AE1195" si="1270">$F1195*O1195</f>
        <v>0</v>
      </c>
      <c r="AE1195" s="191">
        <f t="shared" si="1270"/>
        <v>0</v>
      </c>
      <c r="AF1195" s="191">
        <f t="shared" si="1104"/>
        <v>0</v>
      </c>
      <c r="AG1195" s="191">
        <f t="shared" si="1105"/>
        <v>0</v>
      </c>
      <c r="AH1195" s="191">
        <f t="shared" si="1106"/>
        <v>0</v>
      </c>
      <c r="AI1195" s="191"/>
      <c r="AJ1195" s="191"/>
      <c r="AK1195" s="191"/>
    </row>
    <row r="1196" spans="1:37">
      <c r="A1196" s="787" t="str">
        <f t="shared" si="1107"/>
        <v/>
      </c>
      <c r="B1196" s="788" t="b">
        <f>IF(D1195&lt;&gt;"",'PRODUCER INFORMATION '!$V$4)</f>
        <v>0</v>
      </c>
      <c r="C1196" s="789" t="b">
        <f xml:space="preserve"> IF(D1195&lt;&gt;"",'PRODUCER INFORMATION '!$Q$6)</f>
        <v>0</v>
      </c>
      <c r="D1196" s="786"/>
      <c r="E1196" s="790"/>
      <c r="F1196" s="791"/>
      <c r="G1196" s="792"/>
      <c r="H1196" s="792">
        <f t="shared" si="1090"/>
        <v>0</v>
      </c>
      <c r="I1196" s="792"/>
      <c r="J1196" s="792">
        <f t="shared" si="1091"/>
        <v>0</v>
      </c>
      <c r="K1196" s="792"/>
      <c r="L1196" s="792">
        <f t="shared" si="1092"/>
        <v>0</v>
      </c>
      <c r="M1196" s="792"/>
      <c r="N1196" s="792">
        <f t="shared" si="1093"/>
        <v>0</v>
      </c>
      <c r="O1196" s="793">
        <f t="shared" si="1094"/>
        <v>0</v>
      </c>
      <c r="P1196" s="792"/>
      <c r="Q1196" s="792">
        <f t="shared" si="1095"/>
        <v>0</v>
      </c>
      <c r="R1196" s="792"/>
      <c r="S1196" s="792">
        <f t="shared" si="1096"/>
        <v>0</v>
      </c>
      <c r="T1196" s="792"/>
      <c r="U1196" s="792">
        <f t="shared" si="1097"/>
        <v>0</v>
      </c>
      <c r="V1196" s="792"/>
      <c r="W1196" s="794"/>
      <c r="X1196" s="795">
        <f t="shared" si="1098"/>
        <v>0</v>
      </c>
      <c r="Y1196" s="191"/>
      <c r="Z1196" s="191">
        <f t="shared" si="1099"/>
        <v>0</v>
      </c>
      <c r="AA1196" s="191">
        <f t="shared" si="1100"/>
        <v>0</v>
      </c>
      <c r="AB1196" s="191">
        <f t="shared" si="1101"/>
        <v>0</v>
      </c>
      <c r="AC1196" s="191">
        <f t="shared" si="1102"/>
        <v>0</v>
      </c>
      <c r="AD1196" s="191">
        <f t="shared" ref="AD1196:AE1196" si="1271">$F1196*O1196</f>
        <v>0</v>
      </c>
      <c r="AE1196" s="191">
        <f t="shared" si="1271"/>
        <v>0</v>
      </c>
      <c r="AF1196" s="191">
        <f t="shared" si="1104"/>
        <v>0</v>
      </c>
      <c r="AG1196" s="191">
        <f t="shared" si="1105"/>
        <v>0</v>
      </c>
      <c r="AH1196" s="191">
        <f t="shared" si="1106"/>
        <v>0</v>
      </c>
      <c r="AI1196" s="191"/>
      <c r="AJ1196" s="191"/>
      <c r="AK1196" s="191"/>
    </row>
    <row r="1197" spans="1:37">
      <c r="A1197" s="787" t="str">
        <f t="shared" si="1107"/>
        <v/>
      </c>
      <c r="B1197" s="788" t="b">
        <f>IF(D1196&lt;&gt;"",'PRODUCER INFORMATION '!$V$4)</f>
        <v>0</v>
      </c>
      <c r="C1197" s="789" t="b">
        <f xml:space="preserve"> IF(D1196&lt;&gt;"",'PRODUCER INFORMATION '!$Q$6)</f>
        <v>0</v>
      </c>
      <c r="D1197" s="786"/>
      <c r="E1197" s="790"/>
      <c r="F1197" s="791"/>
      <c r="G1197" s="792"/>
      <c r="H1197" s="792">
        <f t="shared" si="1090"/>
        <v>0</v>
      </c>
      <c r="I1197" s="792"/>
      <c r="J1197" s="792">
        <f t="shared" si="1091"/>
        <v>0</v>
      </c>
      <c r="K1197" s="792"/>
      <c r="L1197" s="792">
        <f t="shared" si="1092"/>
        <v>0</v>
      </c>
      <c r="M1197" s="792"/>
      <c r="N1197" s="792">
        <f t="shared" si="1093"/>
        <v>0</v>
      </c>
      <c r="O1197" s="793">
        <f t="shared" si="1094"/>
        <v>0</v>
      </c>
      <c r="P1197" s="792"/>
      <c r="Q1197" s="792">
        <f t="shared" si="1095"/>
        <v>0</v>
      </c>
      <c r="R1197" s="792"/>
      <c r="S1197" s="792">
        <f t="shared" si="1096"/>
        <v>0</v>
      </c>
      <c r="T1197" s="792"/>
      <c r="U1197" s="792">
        <f t="shared" si="1097"/>
        <v>0</v>
      </c>
      <c r="V1197" s="792"/>
      <c r="W1197" s="794"/>
      <c r="X1197" s="795">
        <f t="shared" si="1098"/>
        <v>0</v>
      </c>
      <c r="Y1197" s="191"/>
      <c r="Z1197" s="191">
        <f t="shared" si="1099"/>
        <v>0</v>
      </c>
      <c r="AA1197" s="191">
        <f t="shared" si="1100"/>
        <v>0</v>
      </c>
      <c r="AB1197" s="191">
        <f t="shared" si="1101"/>
        <v>0</v>
      </c>
      <c r="AC1197" s="191">
        <f t="shared" si="1102"/>
        <v>0</v>
      </c>
      <c r="AD1197" s="191">
        <f t="shared" ref="AD1197:AE1197" si="1272">$F1197*O1197</f>
        <v>0</v>
      </c>
      <c r="AE1197" s="191">
        <f t="shared" si="1272"/>
        <v>0</v>
      </c>
      <c r="AF1197" s="191">
        <f t="shared" si="1104"/>
        <v>0</v>
      </c>
      <c r="AG1197" s="191">
        <f t="shared" si="1105"/>
        <v>0</v>
      </c>
      <c r="AH1197" s="191">
        <f t="shared" si="1106"/>
        <v>0</v>
      </c>
      <c r="AI1197" s="191"/>
      <c r="AJ1197" s="191"/>
      <c r="AK1197" s="191"/>
    </row>
    <row r="1198" spans="1:37">
      <c r="A1198" s="787" t="str">
        <f t="shared" si="1107"/>
        <v/>
      </c>
      <c r="B1198" s="788" t="b">
        <f>IF(D1197&lt;&gt;"",'PRODUCER INFORMATION '!$V$4)</f>
        <v>0</v>
      </c>
      <c r="C1198" s="789" t="b">
        <f xml:space="preserve"> IF(D1197&lt;&gt;"",'PRODUCER INFORMATION '!$Q$6)</f>
        <v>0</v>
      </c>
      <c r="D1198" s="786"/>
      <c r="E1198" s="790"/>
      <c r="F1198" s="791"/>
      <c r="G1198" s="792"/>
      <c r="H1198" s="792">
        <f t="shared" si="1090"/>
        <v>0</v>
      </c>
      <c r="I1198" s="792"/>
      <c r="J1198" s="792">
        <f t="shared" si="1091"/>
        <v>0</v>
      </c>
      <c r="K1198" s="792"/>
      <c r="L1198" s="792">
        <f t="shared" si="1092"/>
        <v>0</v>
      </c>
      <c r="M1198" s="792"/>
      <c r="N1198" s="792">
        <f t="shared" si="1093"/>
        <v>0</v>
      </c>
      <c r="O1198" s="793">
        <f t="shared" si="1094"/>
        <v>0</v>
      </c>
      <c r="P1198" s="792"/>
      <c r="Q1198" s="792">
        <f t="shared" si="1095"/>
        <v>0</v>
      </c>
      <c r="R1198" s="792"/>
      <c r="S1198" s="792">
        <f t="shared" si="1096"/>
        <v>0</v>
      </c>
      <c r="T1198" s="792"/>
      <c r="U1198" s="792">
        <f t="shared" si="1097"/>
        <v>0</v>
      </c>
      <c r="V1198" s="792"/>
      <c r="W1198" s="794"/>
      <c r="X1198" s="795">
        <f t="shared" si="1098"/>
        <v>0</v>
      </c>
      <c r="Y1198" s="191"/>
      <c r="Z1198" s="191">
        <f t="shared" si="1099"/>
        <v>0</v>
      </c>
      <c r="AA1198" s="191">
        <f t="shared" si="1100"/>
        <v>0</v>
      </c>
      <c r="AB1198" s="191">
        <f t="shared" si="1101"/>
        <v>0</v>
      </c>
      <c r="AC1198" s="191">
        <f t="shared" si="1102"/>
        <v>0</v>
      </c>
      <c r="AD1198" s="191">
        <f t="shared" ref="AD1198:AE1198" si="1273">$F1198*O1198</f>
        <v>0</v>
      </c>
      <c r="AE1198" s="191">
        <f t="shared" si="1273"/>
        <v>0</v>
      </c>
      <c r="AF1198" s="191">
        <f t="shared" si="1104"/>
        <v>0</v>
      </c>
      <c r="AG1198" s="191">
        <f t="shared" si="1105"/>
        <v>0</v>
      </c>
      <c r="AH1198" s="191">
        <f t="shared" si="1106"/>
        <v>0</v>
      </c>
      <c r="AI1198" s="191"/>
      <c r="AJ1198" s="191"/>
      <c r="AK1198" s="191"/>
    </row>
    <row r="1199" spans="1:37">
      <c r="A1199" s="787" t="str">
        <f t="shared" si="1107"/>
        <v/>
      </c>
      <c r="B1199" s="788" t="b">
        <f>IF(D1198&lt;&gt;"",'PRODUCER INFORMATION '!$V$4)</f>
        <v>0</v>
      </c>
      <c r="C1199" s="789" t="b">
        <f xml:space="preserve"> IF(D1198&lt;&gt;"",'PRODUCER INFORMATION '!$Q$6)</f>
        <v>0</v>
      </c>
      <c r="D1199" s="786"/>
      <c r="E1199" s="790"/>
      <c r="F1199" s="791"/>
      <c r="G1199" s="792"/>
      <c r="H1199" s="792">
        <f t="shared" si="1090"/>
        <v>0</v>
      </c>
      <c r="I1199" s="792"/>
      <c r="J1199" s="792">
        <f t="shared" si="1091"/>
        <v>0</v>
      </c>
      <c r="K1199" s="792"/>
      <c r="L1199" s="792">
        <f t="shared" si="1092"/>
        <v>0</v>
      </c>
      <c r="M1199" s="792"/>
      <c r="N1199" s="792">
        <f t="shared" si="1093"/>
        <v>0</v>
      </c>
      <c r="O1199" s="793">
        <f t="shared" si="1094"/>
        <v>0</v>
      </c>
      <c r="P1199" s="792"/>
      <c r="Q1199" s="792">
        <f t="shared" si="1095"/>
        <v>0</v>
      </c>
      <c r="R1199" s="792"/>
      <c r="S1199" s="792">
        <f t="shared" si="1096"/>
        <v>0</v>
      </c>
      <c r="T1199" s="792"/>
      <c r="U1199" s="792">
        <f t="shared" si="1097"/>
        <v>0</v>
      </c>
      <c r="V1199" s="792"/>
      <c r="W1199" s="794"/>
      <c r="X1199" s="795">
        <f t="shared" si="1098"/>
        <v>0</v>
      </c>
      <c r="Y1199" s="191"/>
      <c r="Z1199" s="191">
        <f t="shared" si="1099"/>
        <v>0</v>
      </c>
      <c r="AA1199" s="191">
        <f t="shared" si="1100"/>
        <v>0</v>
      </c>
      <c r="AB1199" s="191">
        <f t="shared" si="1101"/>
        <v>0</v>
      </c>
      <c r="AC1199" s="191">
        <f t="shared" si="1102"/>
        <v>0</v>
      </c>
      <c r="AD1199" s="191">
        <f t="shared" ref="AD1199:AE1199" si="1274">$F1199*O1199</f>
        <v>0</v>
      </c>
      <c r="AE1199" s="191">
        <f t="shared" si="1274"/>
        <v>0</v>
      </c>
      <c r="AF1199" s="191">
        <f t="shared" si="1104"/>
        <v>0</v>
      </c>
      <c r="AG1199" s="191">
        <f t="shared" si="1105"/>
        <v>0</v>
      </c>
      <c r="AH1199" s="191">
        <f t="shared" si="1106"/>
        <v>0</v>
      </c>
      <c r="AI1199" s="191"/>
      <c r="AJ1199" s="191"/>
      <c r="AK1199" s="191"/>
    </row>
    <row r="1200" spans="1:37">
      <c r="A1200" s="787" t="str">
        <f t="shared" si="1107"/>
        <v/>
      </c>
      <c r="B1200" s="788" t="b">
        <f>IF(D1199&lt;&gt;"",'PRODUCER INFORMATION '!$V$4)</f>
        <v>0</v>
      </c>
      <c r="C1200" s="789" t="b">
        <f xml:space="preserve"> IF(D1199&lt;&gt;"",'PRODUCER INFORMATION '!$Q$6)</f>
        <v>0</v>
      </c>
      <c r="D1200" s="786"/>
      <c r="E1200" s="790"/>
      <c r="F1200" s="791"/>
      <c r="G1200" s="792"/>
      <c r="H1200" s="792">
        <f t="shared" si="1090"/>
        <v>0</v>
      </c>
      <c r="I1200" s="792"/>
      <c r="J1200" s="792">
        <f t="shared" si="1091"/>
        <v>0</v>
      </c>
      <c r="K1200" s="792"/>
      <c r="L1200" s="792">
        <f t="shared" si="1092"/>
        <v>0</v>
      </c>
      <c r="M1200" s="792"/>
      <c r="N1200" s="792">
        <f t="shared" si="1093"/>
        <v>0</v>
      </c>
      <c r="O1200" s="793">
        <f t="shared" si="1094"/>
        <v>0</v>
      </c>
      <c r="P1200" s="792"/>
      <c r="Q1200" s="792">
        <f t="shared" si="1095"/>
        <v>0</v>
      </c>
      <c r="R1200" s="792"/>
      <c r="S1200" s="792">
        <f t="shared" si="1096"/>
        <v>0</v>
      </c>
      <c r="T1200" s="792"/>
      <c r="U1200" s="792">
        <f t="shared" si="1097"/>
        <v>0</v>
      </c>
      <c r="V1200" s="792"/>
      <c r="W1200" s="794"/>
      <c r="X1200" s="795">
        <f t="shared" si="1098"/>
        <v>0</v>
      </c>
      <c r="Y1200" s="191"/>
      <c r="Z1200" s="191">
        <f t="shared" si="1099"/>
        <v>0</v>
      </c>
      <c r="AA1200" s="191">
        <f t="shared" si="1100"/>
        <v>0</v>
      </c>
      <c r="AB1200" s="191">
        <f t="shared" si="1101"/>
        <v>0</v>
      </c>
      <c r="AC1200" s="191">
        <f t="shared" si="1102"/>
        <v>0</v>
      </c>
      <c r="AD1200" s="191">
        <f t="shared" ref="AD1200:AE1200" si="1275">$F1200*O1200</f>
        <v>0</v>
      </c>
      <c r="AE1200" s="191">
        <f t="shared" si="1275"/>
        <v>0</v>
      </c>
      <c r="AF1200" s="191">
        <f t="shared" si="1104"/>
        <v>0</v>
      </c>
      <c r="AG1200" s="191">
        <f t="shared" si="1105"/>
        <v>0</v>
      </c>
      <c r="AH1200" s="191">
        <f t="shared" si="1106"/>
        <v>0</v>
      </c>
      <c r="AI1200" s="191"/>
      <c r="AJ1200" s="191"/>
      <c r="AK1200" s="191"/>
    </row>
    <row r="1201" spans="1:37">
      <c r="A1201" s="787" t="str">
        <f t="shared" si="1107"/>
        <v/>
      </c>
      <c r="B1201" s="788" t="b">
        <f>IF(D1200&lt;&gt;"",'PRODUCER INFORMATION '!$V$4)</f>
        <v>0</v>
      </c>
      <c r="C1201" s="789" t="b">
        <f xml:space="preserve"> IF(D1200&lt;&gt;"",'PRODUCER INFORMATION '!$Q$6)</f>
        <v>0</v>
      </c>
      <c r="D1201" s="786"/>
      <c r="E1201" s="790"/>
      <c r="F1201" s="791"/>
      <c r="G1201" s="792"/>
      <c r="H1201" s="792">
        <f t="shared" si="1090"/>
        <v>0</v>
      </c>
      <c r="I1201" s="792"/>
      <c r="J1201" s="792">
        <f t="shared" si="1091"/>
        <v>0</v>
      </c>
      <c r="K1201" s="792"/>
      <c r="L1201" s="792">
        <f t="shared" si="1092"/>
        <v>0</v>
      </c>
      <c r="M1201" s="792"/>
      <c r="N1201" s="792">
        <f t="shared" si="1093"/>
        <v>0</v>
      </c>
      <c r="O1201" s="793">
        <f t="shared" si="1094"/>
        <v>0</v>
      </c>
      <c r="P1201" s="792"/>
      <c r="Q1201" s="792">
        <f t="shared" si="1095"/>
        <v>0</v>
      </c>
      <c r="R1201" s="792"/>
      <c r="S1201" s="792">
        <f t="shared" si="1096"/>
        <v>0</v>
      </c>
      <c r="T1201" s="792"/>
      <c r="U1201" s="792">
        <f t="shared" si="1097"/>
        <v>0</v>
      </c>
      <c r="V1201" s="792"/>
      <c r="W1201" s="794"/>
      <c r="X1201" s="795">
        <f t="shared" si="1098"/>
        <v>0</v>
      </c>
      <c r="Y1201" s="191"/>
      <c r="Z1201" s="191">
        <f t="shared" si="1099"/>
        <v>0</v>
      </c>
      <c r="AA1201" s="191">
        <f t="shared" si="1100"/>
        <v>0</v>
      </c>
      <c r="AB1201" s="191">
        <f t="shared" si="1101"/>
        <v>0</v>
      </c>
      <c r="AC1201" s="191">
        <f t="shared" si="1102"/>
        <v>0</v>
      </c>
      <c r="AD1201" s="191">
        <f t="shared" ref="AD1201:AE1201" si="1276">$F1201*O1201</f>
        <v>0</v>
      </c>
      <c r="AE1201" s="191">
        <f t="shared" si="1276"/>
        <v>0</v>
      </c>
      <c r="AF1201" s="191">
        <f t="shared" si="1104"/>
        <v>0</v>
      </c>
      <c r="AG1201" s="191">
        <f t="shared" si="1105"/>
        <v>0</v>
      </c>
      <c r="AH1201" s="191">
        <f t="shared" si="1106"/>
        <v>0</v>
      </c>
      <c r="AI1201" s="191"/>
      <c r="AJ1201" s="191"/>
      <c r="AK1201" s="191"/>
    </row>
    <row r="1202" spans="1:37">
      <c r="A1202" s="787" t="str">
        <f t="shared" si="1107"/>
        <v/>
      </c>
      <c r="B1202" s="788" t="b">
        <f>IF(D1201&lt;&gt;"",'PRODUCER INFORMATION '!$V$4)</f>
        <v>0</v>
      </c>
      <c r="C1202" s="789" t="b">
        <f xml:space="preserve"> IF(D1201&lt;&gt;"",'PRODUCER INFORMATION '!$Q$6)</f>
        <v>0</v>
      </c>
      <c r="D1202" s="786"/>
      <c r="E1202" s="790"/>
      <c r="F1202" s="791"/>
      <c r="G1202" s="792"/>
      <c r="H1202" s="792">
        <f t="shared" si="1090"/>
        <v>0</v>
      </c>
      <c r="I1202" s="792"/>
      <c r="J1202" s="792">
        <f t="shared" si="1091"/>
        <v>0</v>
      </c>
      <c r="K1202" s="792"/>
      <c r="L1202" s="792">
        <f t="shared" si="1092"/>
        <v>0</v>
      </c>
      <c r="M1202" s="792"/>
      <c r="N1202" s="792">
        <f t="shared" si="1093"/>
        <v>0</v>
      </c>
      <c r="O1202" s="793">
        <f t="shared" si="1094"/>
        <v>0</v>
      </c>
      <c r="P1202" s="792"/>
      <c r="Q1202" s="792">
        <f t="shared" si="1095"/>
        <v>0</v>
      </c>
      <c r="R1202" s="792"/>
      <c r="S1202" s="792">
        <f t="shared" si="1096"/>
        <v>0</v>
      </c>
      <c r="T1202" s="792"/>
      <c r="U1202" s="792">
        <f t="shared" si="1097"/>
        <v>0</v>
      </c>
      <c r="V1202" s="792"/>
      <c r="W1202" s="794"/>
      <c r="X1202" s="795">
        <f t="shared" si="1098"/>
        <v>0</v>
      </c>
      <c r="Y1202" s="191"/>
      <c r="Z1202" s="191">
        <f t="shared" si="1099"/>
        <v>0</v>
      </c>
      <c r="AA1202" s="191">
        <f t="shared" si="1100"/>
        <v>0</v>
      </c>
      <c r="AB1202" s="191">
        <f t="shared" si="1101"/>
        <v>0</v>
      </c>
      <c r="AC1202" s="191">
        <f t="shared" si="1102"/>
        <v>0</v>
      </c>
      <c r="AD1202" s="191">
        <f t="shared" ref="AD1202:AE1202" si="1277">$F1202*O1202</f>
        <v>0</v>
      </c>
      <c r="AE1202" s="191">
        <f t="shared" si="1277"/>
        <v>0</v>
      </c>
      <c r="AF1202" s="191">
        <f t="shared" si="1104"/>
        <v>0</v>
      </c>
      <c r="AG1202" s="191">
        <f t="shared" si="1105"/>
        <v>0</v>
      </c>
      <c r="AH1202" s="191">
        <f t="shared" si="1106"/>
        <v>0</v>
      </c>
      <c r="AI1202" s="191"/>
      <c r="AJ1202" s="191"/>
      <c r="AK1202" s="191"/>
    </row>
    <row r="1203" spans="1:37">
      <c r="A1203" s="787" t="str">
        <f t="shared" si="1107"/>
        <v/>
      </c>
      <c r="B1203" s="788" t="b">
        <f>IF(D1202&lt;&gt;"",'PRODUCER INFORMATION '!$V$4)</f>
        <v>0</v>
      </c>
      <c r="C1203" s="789" t="b">
        <f xml:space="preserve"> IF(D1202&lt;&gt;"",'PRODUCER INFORMATION '!$Q$6)</f>
        <v>0</v>
      </c>
      <c r="D1203" s="786"/>
      <c r="E1203" s="790"/>
      <c r="F1203" s="791"/>
      <c r="G1203" s="792"/>
      <c r="H1203" s="792">
        <f t="shared" si="1090"/>
        <v>0</v>
      </c>
      <c r="I1203" s="792"/>
      <c r="J1203" s="792">
        <f t="shared" si="1091"/>
        <v>0</v>
      </c>
      <c r="K1203" s="792"/>
      <c r="L1203" s="792">
        <f t="shared" si="1092"/>
        <v>0</v>
      </c>
      <c r="M1203" s="792"/>
      <c r="N1203" s="792">
        <f t="shared" si="1093"/>
        <v>0</v>
      </c>
      <c r="O1203" s="793">
        <f t="shared" si="1094"/>
        <v>0</v>
      </c>
      <c r="P1203" s="792"/>
      <c r="Q1203" s="792">
        <f t="shared" si="1095"/>
        <v>0</v>
      </c>
      <c r="R1203" s="792"/>
      <c r="S1203" s="792">
        <f t="shared" si="1096"/>
        <v>0</v>
      </c>
      <c r="T1203" s="792"/>
      <c r="U1203" s="792">
        <f t="shared" si="1097"/>
        <v>0</v>
      </c>
      <c r="V1203" s="792"/>
      <c r="W1203" s="794"/>
      <c r="X1203" s="795">
        <f t="shared" si="1098"/>
        <v>0</v>
      </c>
      <c r="Y1203" s="191"/>
      <c r="Z1203" s="191">
        <f t="shared" si="1099"/>
        <v>0</v>
      </c>
      <c r="AA1203" s="191">
        <f t="shared" si="1100"/>
        <v>0</v>
      </c>
      <c r="AB1203" s="191">
        <f t="shared" si="1101"/>
        <v>0</v>
      </c>
      <c r="AC1203" s="191">
        <f t="shared" si="1102"/>
        <v>0</v>
      </c>
      <c r="AD1203" s="191">
        <f t="shared" ref="AD1203:AE1203" si="1278">$F1203*O1203</f>
        <v>0</v>
      </c>
      <c r="AE1203" s="191">
        <f t="shared" si="1278"/>
        <v>0</v>
      </c>
      <c r="AF1203" s="191">
        <f t="shared" si="1104"/>
        <v>0</v>
      </c>
      <c r="AG1203" s="191">
        <f t="shared" si="1105"/>
        <v>0</v>
      </c>
      <c r="AH1203" s="191">
        <f t="shared" si="1106"/>
        <v>0</v>
      </c>
      <c r="AI1203" s="191"/>
      <c r="AJ1203" s="191"/>
      <c r="AK1203" s="191"/>
    </row>
    <row r="1204" spans="1:37">
      <c r="A1204" s="787" t="str">
        <f t="shared" si="1107"/>
        <v/>
      </c>
      <c r="B1204" s="788" t="b">
        <f>IF(D1203&lt;&gt;"",'PRODUCER INFORMATION '!$V$4)</f>
        <v>0</v>
      </c>
      <c r="C1204" s="789" t="b">
        <f xml:space="preserve"> IF(D1203&lt;&gt;"",'PRODUCER INFORMATION '!$Q$6)</f>
        <v>0</v>
      </c>
      <c r="D1204" s="786"/>
      <c r="E1204" s="790"/>
      <c r="F1204" s="791"/>
      <c r="G1204" s="792"/>
      <c r="H1204" s="792">
        <f t="shared" si="1090"/>
        <v>0</v>
      </c>
      <c r="I1204" s="792"/>
      <c r="J1204" s="792">
        <f t="shared" si="1091"/>
        <v>0</v>
      </c>
      <c r="K1204" s="792"/>
      <c r="L1204" s="792">
        <f t="shared" si="1092"/>
        <v>0</v>
      </c>
      <c r="M1204" s="792"/>
      <c r="N1204" s="792">
        <f t="shared" si="1093"/>
        <v>0</v>
      </c>
      <c r="O1204" s="793">
        <f t="shared" si="1094"/>
        <v>0</v>
      </c>
      <c r="P1204" s="792"/>
      <c r="Q1204" s="792">
        <f t="shared" si="1095"/>
        <v>0</v>
      </c>
      <c r="R1204" s="792"/>
      <c r="S1204" s="792">
        <f t="shared" si="1096"/>
        <v>0</v>
      </c>
      <c r="T1204" s="792"/>
      <c r="U1204" s="792">
        <f t="shared" si="1097"/>
        <v>0</v>
      </c>
      <c r="V1204" s="792"/>
      <c r="W1204" s="794"/>
      <c r="X1204" s="795">
        <f t="shared" si="1098"/>
        <v>0</v>
      </c>
      <c r="Y1204" s="191"/>
      <c r="Z1204" s="191">
        <f t="shared" si="1099"/>
        <v>0</v>
      </c>
      <c r="AA1204" s="191">
        <f t="shared" si="1100"/>
        <v>0</v>
      </c>
      <c r="AB1204" s="191">
        <f t="shared" si="1101"/>
        <v>0</v>
      </c>
      <c r="AC1204" s="191">
        <f t="shared" si="1102"/>
        <v>0</v>
      </c>
      <c r="AD1204" s="191">
        <f t="shared" ref="AD1204:AE1204" si="1279">$F1204*O1204</f>
        <v>0</v>
      </c>
      <c r="AE1204" s="191">
        <f t="shared" si="1279"/>
        <v>0</v>
      </c>
      <c r="AF1204" s="191">
        <f t="shared" si="1104"/>
        <v>0</v>
      </c>
      <c r="AG1204" s="191">
        <f t="shared" si="1105"/>
        <v>0</v>
      </c>
      <c r="AH1204" s="191">
        <f t="shared" si="1106"/>
        <v>0</v>
      </c>
      <c r="AI1204" s="191"/>
      <c r="AJ1204" s="191"/>
      <c r="AK1204" s="191"/>
    </row>
    <row r="1205" spans="1:37">
      <c r="A1205" s="787" t="str">
        <f t="shared" si="1107"/>
        <v/>
      </c>
      <c r="B1205" s="788" t="b">
        <f>IF(D1204&lt;&gt;"",'PRODUCER INFORMATION '!$V$4)</f>
        <v>0</v>
      </c>
      <c r="C1205" s="789" t="b">
        <f xml:space="preserve"> IF(D1204&lt;&gt;"",'PRODUCER INFORMATION '!$Q$6)</f>
        <v>0</v>
      </c>
      <c r="D1205" s="786"/>
      <c r="E1205" s="790"/>
      <c r="F1205" s="791"/>
      <c r="G1205" s="792"/>
      <c r="H1205" s="792">
        <f t="shared" si="1090"/>
        <v>0</v>
      </c>
      <c r="I1205" s="792"/>
      <c r="J1205" s="792">
        <f t="shared" si="1091"/>
        <v>0</v>
      </c>
      <c r="K1205" s="792"/>
      <c r="L1205" s="792">
        <f t="shared" si="1092"/>
        <v>0</v>
      </c>
      <c r="M1205" s="792"/>
      <c r="N1205" s="792">
        <f t="shared" si="1093"/>
        <v>0</v>
      </c>
      <c r="O1205" s="793">
        <f t="shared" si="1094"/>
        <v>0</v>
      </c>
      <c r="P1205" s="792"/>
      <c r="Q1205" s="792">
        <f t="shared" si="1095"/>
        <v>0</v>
      </c>
      <c r="R1205" s="792"/>
      <c r="S1205" s="792">
        <f t="shared" si="1096"/>
        <v>0</v>
      </c>
      <c r="T1205" s="792"/>
      <c r="U1205" s="792">
        <f t="shared" si="1097"/>
        <v>0</v>
      </c>
      <c r="V1205" s="792"/>
      <c r="W1205" s="794"/>
      <c r="X1205" s="795">
        <f t="shared" si="1098"/>
        <v>0</v>
      </c>
      <c r="Y1205" s="191"/>
      <c r="Z1205" s="191">
        <f t="shared" si="1099"/>
        <v>0</v>
      </c>
      <c r="AA1205" s="191">
        <f t="shared" si="1100"/>
        <v>0</v>
      </c>
      <c r="AB1205" s="191">
        <f t="shared" si="1101"/>
        <v>0</v>
      </c>
      <c r="AC1205" s="191">
        <f t="shared" si="1102"/>
        <v>0</v>
      </c>
      <c r="AD1205" s="191">
        <f t="shared" ref="AD1205:AE1205" si="1280">$F1205*O1205</f>
        <v>0</v>
      </c>
      <c r="AE1205" s="191">
        <f t="shared" si="1280"/>
        <v>0</v>
      </c>
      <c r="AF1205" s="191">
        <f t="shared" si="1104"/>
        <v>0</v>
      </c>
      <c r="AG1205" s="191">
        <f t="shared" si="1105"/>
        <v>0</v>
      </c>
      <c r="AH1205" s="191">
        <f t="shared" si="1106"/>
        <v>0</v>
      </c>
      <c r="AI1205" s="191"/>
      <c r="AJ1205" s="191"/>
      <c r="AK1205" s="191"/>
    </row>
    <row r="1206" spans="1:37">
      <c r="A1206" s="787" t="str">
        <f t="shared" si="1107"/>
        <v/>
      </c>
      <c r="B1206" s="788" t="b">
        <f>IF(D1205&lt;&gt;"",'PRODUCER INFORMATION '!$V$4)</f>
        <v>0</v>
      </c>
      <c r="C1206" s="789" t="b">
        <f xml:space="preserve"> IF(D1205&lt;&gt;"",'PRODUCER INFORMATION '!$Q$6)</f>
        <v>0</v>
      </c>
      <c r="D1206" s="786"/>
      <c r="E1206" s="790"/>
      <c r="F1206" s="791"/>
      <c r="G1206" s="792"/>
      <c r="H1206" s="792">
        <f t="shared" si="1090"/>
        <v>0</v>
      </c>
      <c r="I1206" s="792"/>
      <c r="J1206" s="792">
        <f t="shared" si="1091"/>
        <v>0</v>
      </c>
      <c r="K1206" s="792"/>
      <c r="L1206" s="792">
        <f t="shared" si="1092"/>
        <v>0</v>
      </c>
      <c r="M1206" s="792"/>
      <c r="N1206" s="792">
        <f t="shared" si="1093"/>
        <v>0</v>
      </c>
      <c r="O1206" s="793">
        <f t="shared" si="1094"/>
        <v>0</v>
      </c>
      <c r="P1206" s="792"/>
      <c r="Q1206" s="792">
        <f t="shared" si="1095"/>
        <v>0</v>
      </c>
      <c r="R1206" s="792"/>
      <c r="S1206" s="792">
        <f t="shared" si="1096"/>
        <v>0</v>
      </c>
      <c r="T1206" s="792"/>
      <c r="U1206" s="792">
        <f t="shared" si="1097"/>
        <v>0</v>
      </c>
      <c r="V1206" s="792"/>
      <c r="W1206" s="794"/>
      <c r="X1206" s="795">
        <f t="shared" si="1098"/>
        <v>0</v>
      </c>
      <c r="Y1206" s="191"/>
      <c r="Z1206" s="191">
        <f t="shared" si="1099"/>
        <v>0</v>
      </c>
      <c r="AA1206" s="191">
        <f t="shared" si="1100"/>
        <v>0</v>
      </c>
      <c r="AB1206" s="191">
        <f t="shared" si="1101"/>
        <v>0</v>
      </c>
      <c r="AC1206" s="191">
        <f t="shared" si="1102"/>
        <v>0</v>
      </c>
      <c r="AD1206" s="191">
        <f t="shared" ref="AD1206:AE1206" si="1281">$F1206*O1206</f>
        <v>0</v>
      </c>
      <c r="AE1206" s="191">
        <f t="shared" si="1281"/>
        <v>0</v>
      </c>
      <c r="AF1206" s="191">
        <f t="shared" si="1104"/>
        <v>0</v>
      </c>
      <c r="AG1206" s="191">
        <f t="shared" si="1105"/>
        <v>0</v>
      </c>
      <c r="AH1206" s="191">
        <f t="shared" si="1106"/>
        <v>0</v>
      </c>
      <c r="AI1206" s="191"/>
      <c r="AJ1206" s="191"/>
      <c r="AK1206" s="191"/>
    </row>
    <row r="1207" spans="1:37">
      <c r="A1207" s="787" t="str">
        <f t="shared" si="1107"/>
        <v/>
      </c>
      <c r="B1207" s="788" t="b">
        <f>IF(D1206&lt;&gt;"",'PRODUCER INFORMATION '!$V$4)</f>
        <v>0</v>
      </c>
      <c r="C1207" s="789" t="b">
        <f xml:space="preserve"> IF(D1206&lt;&gt;"",'PRODUCER INFORMATION '!$Q$6)</f>
        <v>0</v>
      </c>
      <c r="D1207" s="786"/>
      <c r="E1207" s="790"/>
      <c r="F1207" s="791"/>
      <c r="G1207" s="792"/>
      <c r="H1207" s="792">
        <f t="shared" si="1090"/>
        <v>0</v>
      </c>
      <c r="I1207" s="792"/>
      <c r="J1207" s="792">
        <f t="shared" si="1091"/>
        <v>0</v>
      </c>
      <c r="K1207" s="792"/>
      <c r="L1207" s="792">
        <f t="shared" si="1092"/>
        <v>0</v>
      </c>
      <c r="M1207" s="792"/>
      <c r="N1207" s="792">
        <f t="shared" si="1093"/>
        <v>0</v>
      </c>
      <c r="O1207" s="793">
        <f t="shared" si="1094"/>
        <v>0</v>
      </c>
      <c r="P1207" s="792"/>
      <c r="Q1207" s="792">
        <f t="shared" si="1095"/>
        <v>0</v>
      </c>
      <c r="R1207" s="792"/>
      <c r="S1207" s="792">
        <f t="shared" si="1096"/>
        <v>0</v>
      </c>
      <c r="T1207" s="792"/>
      <c r="U1207" s="792">
        <f t="shared" si="1097"/>
        <v>0</v>
      </c>
      <c r="V1207" s="792"/>
      <c r="W1207" s="794"/>
      <c r="X1207" s="795">
        <f t="shared" si="1098"/>
        <v>0</v>
      </c>
      <c r="Y1207" s="191"/>
      <c r="Z1207" s="191">
        <f t="shared" si="1099"/>
        <v>0</v>
      </c>
      <c r="AA1207" s="191">
        <f t="shared" si="1100"/>
        <v>0</v>
      </c>
      <c r="AB1207" s="191">
        <f t="shared" si="1101"/>
        <v>0</v>
      </c>
      <c r="AC1207" s="191">
        <f t="shared" si="1102"/>
        <v>0</v>
      </c>
      <c r="AD1207" s="191">
        <f t="shared" ref="AD1207:AE1207" si="1282">$F1207*O1207</f>
        <v>0</v>
      </c>
      <c r="AE1207" s="191">
        <f t="shared" si="1282"/>
        <v>0</v>
      </c>
      <c r="AF1207" s="191">
        <f t="shared" si="1104"/>
        <v>0</v>
      </c>
      <c r="AG1207" s="191">
        <f t="shared" si="1105"/>
        <v>0</v>
      </c>
      <c r="AH1207" s="191">
        <f t="shared" si="1106"/>
        <v>0</v>
      </c>
      <c r="AI1207" s="191"/>
      <c r="AJ1207" s="191"/>
      <c r="AK1207" s="191"/>
    </row>
    <row r="1208" spans="1:37">
      <c r="A1208" s="787" t="str">
        <f t="shared" si="1107"/>
        <v/>
      </c>
      <c r="B1208" s="788" t="b">
        <f>IF(D1207&lt;&gt;"",'PRODUCER INFORMATION '!$V$4)</f>
        <v>0</v>
      </c>
      <c r="C1208" s="789" t="b">
        <f xml:space="preserve"> IF(D1207&lt;&gt;"",'PRODUCER INFORMATION '!$Q$6)</f>
        <v>0</v>
      </c>
      <c r="D1208" s="786"/>
      <c r="E1208" s="790"/>
      <c r="F1208" s="791"/>
      <c r="G1208" s="792"/>
      <c r="H1208" s="792">
        <f t="shared" si="1090"/>
        <v>0</v>
      </c>
      <c r="I1208" s="792"/>
      <c r="J1208" s="792">
        <f t="shared" si="1091"/>
        <v>0</v>
      </c>
      <c r="K1208" s="792"/>
      <c r="L1208" s="792">
        <f t="shared" si="1092"/>
        <v>0</v>
      </c>
      <c r="M1208" s="792"/>
      <c r="N1208" s="792">
        <f t="shared" si="1093"/>
        <v>0</v>
      </c>
      <c r="O1208" s="793">
        <f t="shared" si="1094"/>
        <v>0</v>
      </c>
      <c r="P1208" s="792"/>
      <c r="Q1208" s="792">
        <f t="shared" si="1095"/>
        <v>0</v>
      </c>
      <c r="R1208" s="792"/>
      <c r="S1208" s="792">
        <f t="shared" si="1096"/>
        <v>0</v>
      </c>
      <c r="T1208" s="792"/>
      <c r="U1208" s="792">
        <f t="shared" si="1097"/>
        <v>0</v>
      </c>
      <c r="V1208" s="792"/>
      <c r="W1208" s="794"/>
      <c r="X1208" s="795">
        <f t="shared" si="1098"/>
        <v>0</v>
      </c>
      <c r="Y1208" s="191"/>
      <c r="Z1208" s="191">
        <f t="shared" si="1099"/>
        <v>0</v>
      </c>
      <c r="AA1208" s="191">
        <f t="shared" si="1100"/>
        <v>0</v>
      </c>
      <c r="AB1208" s="191">
        <f t="shared" si="1101"/>
        <v>0</v>
      </c>
      <c r="AC1208" s="191">
        <f t="shared" si="1102"/>
        <v>0</v>
      </c>
      <c r="AD1208" s="191">
        <f t="shared" ref="AD1208:AE1208" si="1283">$F1208*O1208</f>
        <v>0</v>
      </c>
      <c r="AE1208" s="191">
        <f t="shared" si="1283"/>
        <v>0</v>
      </c>
      <c r="AF1208" s="191">
        <f t="shared" si="1104"/>
        <v>0</v>
      </c>
      <c r="AG1208" s="191">
        <f t="shared" si="1105"/>
        <v>0</v>
      </c>
      <c r="AH1208" s="191">
        <f t="shared" si="1106"/>
        <v>0</v>
      </c>
      <c r="AI1208" s="191"/>
      <c r="AJ1208" s="191"/>
      <c r="AK1208" s="191"/>
    </row>
    <row r="1209" spans="1:37">
      <c r="A1209" s="787" t="str">
        <f t="shared" si="1107"/>
        <v/>
      </c>
      <c r="B1209" s="788" t="b">
        <f>IF(D1208&lt;&gt;"",'PRODUCER INFORMATION '!$V$4)</f>
        <v>0</v>
      </c>
      <c r="C1209" s="789" t="b">
        <f xml:space="preserve"> IF(D1208&lt;&gt;"",'PRODUCER INFORMATION '!$Q$6)</f>
        <v>0</v>
      </c>
      <c r="D1209" s="786"/>
      <c r="E1209" s="790"/>
      <c r="F1209" s="791"/>
      <c r="G1209" s="792"/>
      <c r="H1209" s="792">
        <f t="shared" si="1090"/>
        <v>0</v>
      </c>
      <c r="I1209" s="792"/>
      <c r="J1209" s="792">
        <f t="shared" si="1091"/>
        <v>0</v>
      </c>
      <c r="K1209" s="792"/>
      <c r="L1209" s="792">
        <f t="shared" si="1092"/>
        <v>0</v>
      </c>
      <c r="M1209" s="792"/>
      <c r="N1209" s="792">
        <f t="shared" si="1093"/>
        <v>0</v>
      </c>
      <c r="O1209" s="793">
        <f t="shared" si="1094"/>
        <v>0</v>
      </c>
      <c r="P1209" s="792"/>
      <c r="Q1209" s="792">
        <f t="shared" si="1095"/>
        <v>0</v>
      </c>
      <c r="R1209" s="792"/>
      <c r="S1209" s="792">
        <f t="shared" si="1096"/>
        <v>0</v>
      </c>
      <c r="T1209" s="792"/>
      <c r="U1209" s="792">
        <f t="shared" si="1097"/>
        <v>0</v>
      </c>
      <c r="V1209" s="792"/>
      <c r="W1209" s="794"/>
      <c r="X1209" s="795">
        <f t="shared" si="1098"/>
        <v>0</v>
      </c>
      <c r="Y1209" s="191"/>
      <c r="Z1209" s="191">
        <f t="shared" si="1099"/>
        <v>0</v>
      </c>
      <c r="AA1209" s="191">
        <f t="shared" si="1100"/>
        <v>0</v>
      </c>
      <c r="AB1209" s="191">
        <f t="shared" si="1101"/>
        <v>0</v>
      </c>
      <c r="AC1209" s="191">
        <f t="shared" si="1102"/>
        <v>0</v>
      </c>
      <c r="AD1209" s="191">
        <f t="shared" ref="AD1209:AE1209" si="1284">$F1209*O1209</f>
        <v>0</v>
      </c>
      <c r="AE1209" s="191">
        <f t="shared" si="1284"/>
        <v>0</v>
      </c>
      <c r="AF1209" s="191">
        <f t="shared" si="1104"/>
        <v>0</v>
      </c>
      <c r="AG1209" s="191">
        <f t="shared" si="1105"/>
        <v>0</v>
      </c>
      <c r="AH1209" s="191">
        <f t="shared" si="1106"/>
        <v>0</v>
      </c>
      <c r="AI1209" s="191"/>
      <c r="AJ1209" s="191"/>
      <c r="AK1209" s="191"/>
    </row>
    <row r="1210" spans="1:37">
      <c r="A1210" s="787" t="str">
        <f t="shared" si="1107"/>
        <v/>
      </c>
      <c r="B1210" s="788" t="b">
        <f>IF(D1209&lt;&gt;"",'PRODUCER INFORMATION '!$V$4)</f>
        <v>0</v>
      </c>
      <c r="C1210" s="789" t="b">
        <f xml:space="preserve"> IF(D1209&lt;&gt;"",'PRODUCER INFORMATION '!$Q$6)</f>
        <v>0</v>
      </c>
      <c r="D1210" s="786"/>
      <c r="E1210" s="790"/>
      <c r="F1210" s="791"/>
      <c r="G1210" s="792"/>
      <c r="H1210" s="792">
        <f t="shared" si="1090"/>
        <v>0</v>
      </c>
      <c r="I1210" s="792"/>
      <c r="J1210" s="792">
        <f t="shared" si="1091"/>
        <v>0</v>
      </c>
      <c r="K1210" s="792"/>
      <c r="L1210" s="792">
        <f t="shared" si="1092"/>
        <v>0</v>
      </c>
      <c r="M1210" s="792"/>
      <c r="N1210" s="792">
        <f t="shared" si="1093"/>
        <v>0</v>
      </c>
      <c r="O1210" s="793">
        <f t="shared" si="1094"/>
        <v>0</v>
      </c>
      <c r="P1210" s="792"/>
      <c r="Q1210" s="792">
        <f t="shared" si="1095"/>
        <v>0</v>
      </c>
      <c r="R1210" s="792"/>
      <c r="S1210" s="792">
        <f t="shared" si="1096"/>
        <v>0</v>
      </c>
      <c r="T1210" s="792"/>
      <c r="U1210" s="792">
        <f t="shared" si="1097"/>
        <v>0</v>
      </c>
      <c r="V1210" s="792"/>
      <c r="W1210" s="794"/>
      <c r="X1210" s="795">
        <f t="shared" si="1098"/>
        <v>0</v>
      </c>
      <c r="Y1210" s="191"/>
      <c r="Z1210" s="191">
        <f t="shared" si="1099"/>
        <v>0</v>
      </c>
      <c r="AA1210" s="191">
        <f t="shared" si="1100"/>
        <v>0</v>
      </c>
      <c r="AB1210" s="191">
        <f t="shared" si="1101"/>
        <v>0</v>
      </c>
      <c r="AC1210" s="191">
        <f t="shared" si="1102"/>
        <v>0</v>
      </c>
      <c r="AD1210" s="191">
        <f t="shared" ref="AD1210:AE1210" si="1285">$F1210*O1210</f>
        <v>0</v>
      </c>
      <c r="AE1210" s="191">
        <f t="shared" si="1285"/>
        <v>0</v>
      </c>
      <c r="AF1210" s="191">
        <f t="shared" si="1104"/>
        <v>0</v>
      </c>
      <c r="AG1210" s="191">
        <f t="shared" si="1105"/>
        <v>0</v>
      </c>
      <c r="AH1210" s="191">
        <f t="shared" si="1106"/>
        <v>0</v>
      </c>
      <c r="AI1210" s="191"/>
      <c r="AJ1210" s="191"/>
      <c r="AK1210" s="191"/>
    </row>
    <row r="1211" spans="1:37">
      <c r="A1211" s="787" t="str">
        <f t="shared" si="1107"/>
        <v/>
      </c>
      <c r="B1211" s="788" t="b">
        <f>IF(D1210&lt;&gt;"",'PRODUCER INFORMATION '!$V$4)</f>
        <v>0</v>
      </c>
      <c r="C1211" s="789" t="b">
        <f xml:space="preserve"> IF(D1210&lt;&gt;"",'PRODUCER INFORMATION '!$Q$6)</f>
        <v>0</v>
      </c>
      <c r="D1211" s="786"/>
      <c r="E1211" s="790"/>
      <c r="F1211" s="791"/>
      <c r="G1211" s="792"/>
      <c r="H1211" s="792">
        <f t="shared" si="1090"/>
        <v>0</v>
      </c>
      <c r="I1211" s="792"/>
      <c r="J1211" s="792">
        <f t="shared" si="1091"/>
        <v>0</v>
      </c>
      <c r="K1211" s="792"/>
      <c r="L1211" s="792">
        <f t="shared" si="1092"/>
        <v>0</v>
      </c>
      <c r="M1211" s="792"/>
      <c r="N1211" s="792">
        <f t="shared" si="1093"/>
        <v>0</v>
      </c>
      <c r="O1211" s="793">
        <f t="shared" si="1094"/>
        <v>0</v>
      </c>
      <c r="P1211" s="792"/>
      <c r="Q1211" s="792">
        <f t="shared" si="1095"/>
        <v>0</v>
      </c>
      <c r="R1211" s="792"/>
      <c r="S1211" s="792">
        <f t="shared" si="1096"/>
        <v>0</v>
      </c>
      <c r="T1211" s="792"/>
      <c r="U1211" s="792">
        <f t="shared" si="1097"/>
        <v>0</v>
      </c>
      <c r="V1211" s="792"/>
      <c r="W1211" s="794"/>
      <c r="X1211" s="795">
        <f t="shared" si="1098"/>
        <v>0</v>
      </c>
      <c r="Y1211" s="191"/>
      <c r="Z1211" s="191">
        <f t="shared" si="1099"/>
        <v>0</v>
      </c>
      <c r="AA1211" s="191">
        <f t="shared" si="1100"/>
        <v>0</v>
      </c>
      <c r="AB1211" s="191">
        <f t="shared" si="1101"/>
        <v>0</v>
      </c>
      <c r="AC1211" s="191">
        <f t="shared" si="1102"/>
        <v>0</v>
      </c>
      <c r="AD1211" s="191">
        <f t="shared" ref="AD1211:AE1211" si="1286">$F1211*O1211</f>
        <v>0</v>
      </c>
      <c r="AE1211" s="191">
        <f t="shared" si="1286"/>
        <v>0</v>
      </c>
      <c r="AF1211" s="191">
        <f t="shared" si="1104"/>
        <v>0</v>
      </c>
      <c r="AG1211" s="191">
        <f t="shared" si="1105"/>
        <v>0</v>
      </c>
      <c r="AH1211" s="191">
        <f t="shared" si="1106"/>
        <v>0</v>
      </c>
      <c r="AI1211" s="191"/>
      <c r="AJ1211" s="191"/>
      <c r="AK1211" s="191"/>
    </row>
    <row r="1212" spans="1:37">
      <c r="A1212" s="787" t="str">
        <f t="shared" si="1107"/>
        <v/>
      </c>
      <c r="B1212" s="788" t="b">
        <f>IF(D1211&lt;&gt;"",'PRODUCER INFORMATION '!$V$4)</f>
        <v>0</v>
      </c>
      <c r="C1212" s="789" t="b">
        <f xml:space="preserve"> IF(D1211&lt;&gt;"",'PRODUCER INFORMATION '!$Q$6)</f>
        <v>0</v>
      </c>
      <c r="D1212" s="786"/>
      <c r="E1212" s="790"/>
      <c r="F1212" s="791"/>
      <c r="G1212" s="792"/>
      <c r="H1212" s="792">
        <f t="shared" si="1090"/>
        <v>0</v>
      </c>
      <c r="I1212" s="792"/>
      <c r="J1212" s="792">
        <f t="shared" si="1091"/>
        <v>0</v>
      </c>
      <c r="K1212" s="792"/>
      <c r="L1212" s="792">
        <f t="shared" si="1092"/>
        <v>0</v>
      </c>
      <c r="M1212" s="792"/>
      <c r="N1212" s="792">
        <f t="shared" si="1093"/>
        <v>0</v>
      </c>
      <c r="O1212" s="793">
        <f t="shared" si="1094"/>
        <v>0</v>
      </c>
      <c r="P1212" s="792"/>
      <c r="Q1212" s="792">
        <f t="shared" si="1095"/>
        <v>0</v>
      </c>
      <c r="R1212" s="792"/>
      <c r="S1212" s="792">
        <f t="shared" si="1096"/>
        <v>0</v>
      </c>
      <c r="T1212" s="792"/>
      <c r="U1212" s="792">
        <f t="shared" si="1097"/>
        <v>0</v>
      </c>
      <c r="V1212" s="792"/>
      <c r="W1212" s="794"/>
      <c r="X1212" s="795">
        <f t="shared" si="1098"/>
        <v>0</v>
      </c>
      <c r="Y1212" s="191"/>
      <c r="Z1212" s="191">
        <f t="shared" si="1099"/>
        <v>0</v>
      </c>
      <c r="AA1212" s="191">
        <f t="shared" si="1100"/>
        <v>0</v>
      </c>
      <c r="AB1212" s="191">
        <f t="shared" si="1101"/>
        <v>0</v>
      </c>
      <c r="AC1212" s="191">
        <f t="shared" si="1102"/>
        <v>0</v>
      </c>
      <c r="AD1212" s="191">
        <f t="shared" ref="AD1212:AE1212" si="1287">$F1212*O1212</f>
        <v>0</v>
      </c>
      <c r="AE1212" s="191">
        <f t="shared" si="1287"/>
        <v>0</v>
      </c>
      <c r="AF1212" s="191">
        <f t="shared" si="1104"/>
        <v>0</v>
      </c>
      <c r="AG1212" s="191">
        <f t="shared" si="1105"/>
        <v>0</v>
      </c>
      <c r="AH1212" s="191">
        <f t="shared" si="1106"/>
        <v>0</v>
      </c>
      <c r="AI1212" s="191"/>
      <c r="AJ1212" s="191"/>
      <c r="AK1212" s="191"/>
    </row>
    <row r="1213" spans="1:37">
      <c r="A1213" s="787" t="str">
        <f t="shared" si="1107"/>
        <v/>
      </c>
      <c r="B1213" s="788" t="b">
        <f>IF(D1212&lt;&gt;"",'PRODUCER INFORMATION '!$V$4)</f>
        <v>0</v>
      </c>
      <c r="C1213" s="789" t="b">
        <f xml:space="preserve"> IF(D1212&lt;&gt;"",'PRODUCER INFORMATION '!$Q$6)</f>
        <v>0</v>
      </c>
      <c r="D1213" s="786"/>
      <c r="E1213" s="790"/>
      <c r="F1213" s="791"/>
      <c r="G1213" s="792"/>
      <c r="H1213" s="792">
        <f t="shared" si="1090"/>
        <v>0</v>
      </c>
      <c r="I1213" s="792"/>
      <c r="J1213" s="792">
        <f t="shared" si="1091"/>
        <v>0</v>
      </c>
      <c r="K1213" s="792"/>
      <c r="L1213" s="792">
        <f t="shared" si="1092"/>
        <v>0</v>
      </c>
      <c r="M1213" s="792"/>
      <c r="N1213" s="792">
        <f t="shared" si="1093"/>
        <v>0</v>
      </c>
      <c r="O1213" s="793">
        <f t="shared" si="1094"/>
        <v>0</v>
      </c>
      <c r="P1213" s="792"/>
      <c r="Q1213" s="792">
        <f t="shared" si="1095"/>
        <v>0</v>
      </c>
      <c r="R1213" s="792"/>
      <c r="S1213" s="792">
        <f t="shared" si="1096"/>
        <v>0</v>
      </c>
      <c r="T1213" s="792"/>
      <c r="U1213" s="792">
        <f t="shared" si="1097"/>
        <v>0</v>
      </c>
      <c r="V1213" s="792"/>
      <c r="W1213" s="794"/>
      <c r="X1213" s="795">
        <f t="shared" si="1098"/>
        <v>0</v>
      </c>
      <c r="Y1213" s="191"/>
      <c r="Z1213" s="191">
        <f t="shared" si="1099"/>
        <v>0</v>
      </c>
      <c r="AA1213" s="191">
        <f t="shared" si="1100"/>
        <v>0</v>
      </c>
      <c r="AB1213" s="191">
        <f t="shared" si="1101"/>
        <v>0</v>
      </c>
      <c r="AC1213" s="191">
        <f t="shared" si="1102"/>
        <v>0</v>
      </c>
      <c r="AD1213" s="191">
        <f t="shared" ref="AD1213:AE1213" si="1288">$F1213*O1213</f>
        <v>0</v>
      </c>
      <c r="AE1213" s="191">
        <f t="shared" si="1288"/>
        <v>0</v>
      </c>
      <c r="AF1213" s="191">
        <f t="shared" si="1104"/>
        <v>0</v>
      </c>
      <c r="AG1213" s="191">
        <f t="shared" si="1105"/>
        <v>0</v>
      </c>
      <c r="AH1213" s="191">
        <f t="shared" si="1106"/>
        <v>0</v>
      </c>
      <c r="AI1213" s="191"/>
      <c r="AJ1213" s="191"/>
      <c r="AK1213" s="191"/>
    </row>
    <row r="1214" spans="1:37">
      <c r="A1214" s="787" t="str">
        <f t="shared" si="1107"/>
        <v/>
      </c>
      <c r="B1214" s="788" t="b">
        <f>IF(D1213&lt;&gt;"",'PRODUCER INFORMATION '!$V$4)</f>
        <v>0</v>
      </c>
      <c r="C1214" s="789" t="b">
        <f xml:space="preserve"> IF(D1213&lt;&gt;"",'PRODUCER INFORMATION '!$Q$6)</f>
        <v>0</v>
      </c>
      <c r="D1214" s="786"/>
      <c r="E1214" s="790"/>
      <c r="F1214" s="791"/>
      <c r="G1214" s="792"/>
      <c r="H1214" s="792">
        <f t="shared" si="1090"/>
        <v>0</v>
      </c>
      <c r="I1214" s="792"/>
      <c r="J1214" s="792">
        <f t="shared" si="1091"/>
        <v>0</v>
      </c>
      <c r="K1214" s="792"/>
      <c r="L1214" s="792">
        <f t="shared" si="1092"/>
        <v>0</v>
      </c>
      <c r="M1214" s="792"/>
      <c r="N1214" s="792">
        <f t="shared" si="1093"/>
        <v>0</v>
      </c>
      <c r="O1214" s="793">
        <f t="shared" si="1094"/>
        <v>0</v>
      </c>
      <c r="P1214" s="792"/>
      <c r="Q1214" s="792">
        <f t="shared" si="1095"/>
        <v>0</v>
      </c>
      <c r="R1214" s="792"/>
      <c r="S1214" s="792">
        <f t="shared" si="1096"/>
        <v>0</v>
      </c>
      <c r="T1214" s="792"/>
      <c r="U1214" s="792">
        <f t="shared" si="1097"/>
        <v>0</v>
      </c>
      <c r="V1214" s="792"/>
      <c r="W1214" s="794"/>
      <c r="X1214" s="795">
        <f t="shared" si="1098"/>
        <v>0</v>
      </c>
      <c r="Y1214" s="191"/>
      <c r="Z1214" s="191">
        <f t="shared" si="1099"/>
        <v>0</v>
      </c>
      <c r="AA1214" s="191">
        <f t="shared" si="1100"/>
        <v>0</v>
      </c>
      <c r="AB1214" s="191">
        <f t="shared" si="1101"/>
        <v>0</v>
      </c>
      <c r="AC1214" s="191">
        <f t="shared" si="1102"/>
        <v>0</v>
      </c>
      <c r="AD1214" s="191">
        <f t="shared" ref="AD1214:AE1214" si="1289">$F1214*O1214</f>
        <v>0</v>
      </c>
      <c r="AE1214" s="191">
        <f t="shared" si="1289"/>
        <v>0</v>
      </c>
      <c r="AF1214" s="191">
        <f t="shared" si="1104"/>
        <v>0</v>
      </c>
      <c r="AG1214" s="191">
        <f t="shared" si="1105"/>
        <v>0</v>
      </c>
      <c r="AH1214" s="191">
        <f t="shared" si="1106"/>
        <v>0</v>
      </c>
      <c r="AI1214" s="191"/>
      <c r="AJ1214" s="191"/>
      <c r="AK1214" s="191"/>
    </row>
    <row r="1215" spans="1:37">
      <c r="A1215" s="787" t="str">
        <f t="shared" si="1107"/>
        <v/>
      </c>
      <c r="B1215" s="788" t="b">
        <f>IF(D1214&lt;&gt;"",'PRODUCER INFORMATION '!$V$4)</f>
        <v>0</v>
      </c>
      <c r="C1215" s="789" t="b">
        <f xml:space="preserve"> IF(D1214&lt;&gt;"",'PRODUCER INFORMATION '!$Q$6)</f>
        <v>0</v>
      </c>
      <c r="D1215" s="786"/>
      <c r="E1215" s="790"/>
      <c r="F1215" s="791"/>
      <c r="G1215" s="792"/>
      <c r="H1215" s="792">
        <f t="shared" si="1090"/>
        <v>0</v>
      </c>
      <c r="I1215" s="792"/>
      <c r="J1215" s="792">
        <f t="shared" si="1091"/>
        <v>0</v>
      </c>
      <c r="K1215" s="792"/>
      <c r="L1215" s="792">
        <f t="shared" si="1092"/>
        <v>0</v>
      </c>
      <c r="M1215" s="792"/>
      <c r="N1215" s="792">
        <f t="shared" si="1093"/>
        <v>0</v>
      </c>
      <c r="O1215" s="793">
        <f t="shared" si="1094"/>
        <v>0</v>
      </c>
      <c r="P1215" s="792"/>
      <c r="Q1215" s="792">
        <f t="shared" si="1095"/>
        <v>0</v>
      </c>
      <c r="R1215" s="792"/>
      <c r="S1215" s="792">
        <f t="shared" si="1096"/>
        <v>0</v>
      </c>
      <c r="T1215" s="792"/>
      <c r="U1215" s="792">
        <f t="shared" si="1097"/>
        <v>0</v>
      </c>
      <c r="V1215" s="792"/>
      <c r="W1215" s="794"/>
      <c r="X1215" s="795">
        <f t="shared" si="1098"/>
        <v>0</v>
      </c>
      <c r="Y1215" s="191"/>
      <c r="Z1215" s="191">
        <f t="shared" si="1099"/>
        <v>0</v>
      </c>
      <c r="AA1215" s="191">
        <f t="shared" si="1100"/>
        <v>0</v>
      </c>
      <c r="AB1215" s="191">
        <f t="shared" si="1101"/>
        <v>0</v>
      </c>
      <c r="AC1215" s="191">
        <f t="shared" si="1102"/>
        <v>0</v>
      </c>
      <c r="AD1215" s="191">
        <f t="shared" ref="AD1215:AE1215" si="1290">$F1215*O1215</f>
        <v>0</v>
      </c>
      <c r="AE1215" s="191">
        <f t="shared" si="1290"/>
        <v>0</v>
      </c>
      <c r="AF1215" s="191">
        <f t="shared" si="1104"/>
        <v>0</v>
      </c>
      <c r="AG1215" s="191">
        <f t="shared" si="1105"/>
        <v>0</v>
      </c>
      <c r="AH1215" s="191">
        <f t="shared" si="1106"/>
        <v>0</v>
      </c>
      <c r="AI1215" s="191"/>
      <c r="AJ1215" s="191"/>
      <c r="AK1215" s="191"/>
    </row>
    <row r="1216" spans="1:37">
      <c r="A1216" s="787" t="str">
        <f t="shared" si="1107"/>
        <v/>
      </c>
      <c r="B1216" s="788" t="b">
        <f>IF(D1215&lt;&gt;"",'PRODUCER INFORMATION '!$V$4)</f>
        <v>0</v>
      </c>
      <c r="C1216" s="789" t="b">
        <f xml:space="preserve"> IF(D1215&lt;&gt;"",'PRODUCER INFORMATION '!$Q$6)</f>
        <v>0</v>
      </c>
      <c r="D1216" s="786"/>
      <c r="E1216" s="790"/>
      <c r="F1216" s="791"/>
      <c r="G1216" s="792"/>
      <c r="H1216" s="792">
        <f t="shared" si="1090"/>
        <v>0</v>
      </c>
      <c r="I1216" s="792"/>
      <c r="J1216" s="792">
        <f t="shared" si="1091"/>
        <v>0</v>
      </c>
      <c r="K1216" s="792"/>
      <c r="L1216" s="792">
        <f t="shared" si="1092"/>
        <v>0</v>
      </c>
      <c r="M1216" s="792"/>
      <c r="N1216" s="792">
        <f t="shared" si="1093"/>
        <v>0</v>
      </c>
      <c r="O1216" s="793">
        <f t="shared" si="1094"/>
        <v>0</v>
      </c>
      <c r="P1216" s="792"/>
      <c r="Q1216" s="792">
        <f t="shared" si="1095"/>
        <v>0</v>
      </c>
      <c r="R1216" s="792"/>
      <c r="S1216" s="792">
        <f t="shared" si="1096"/>
        <v>0</v>
      </c>
      <c r="T1216" s="792"/>
      <c r="U1216" s="792">
        <f t="shared" si="1097"/>
        <v>0</v>
      </c>
      <c r="V1216" s="792"/>
      <c r="W1216" s="794"/>
      <c r="X1216" s="795">
        <f t="shared" si="1098"/>
        <v>0</v>
      </c>
      <c r="Y1216" s="191"/>
      <c r="Z1216" s="191">
        <f t="shared" si="1099"/>
        <v>0</v>
      </c>
      <c r="AA1216" s="191">
        <f t="shared" si="1100"/>
        <v>0</v>
      </c>
      <c r="AB1216" s="191">
        <f t="shared" si="1101"/>
        <v>0</v>
      </c>
      <c r="AC1216" s="191">
        <f t="shared" si="1102"/>
        <v>0</v>
      </c>
      <c r="AD1216" s="191">
        <f t="shared" ref="AD1216:AE1216" si="1291">$F1216*O1216</f>
        <v>0</v>
      </c>
      <c r="AE1216" s="191">
        <f t="shared" si="1291"/>
        <v>0</v>
      </c>
      <c r="AF1216" s="191">
        <f t="shared" si="1104"/>
        <v>0</v>
      </c>
      <c r="AG1216" s="191">
        <f t="shared" si="1105"/>
        <v>0</v>
      </c>
      <c r="AH1216" s="191">
        <f t="shared" si="1106"/>
        <v>0</v>
      </c>
      <c r="AI1216" s="191"/>
      <c r="AJ1216" s="191"/>
      <c r="AK1216" s="191"/>
    </row>
    <row r="1217" spans="1:37">
      <c r="A1217" s="787" t="str">
        <f t="shared" si="1107"/>
        <v/>
      </c>
      <c r="B1217" s="788" t="b">
        <f>IF(D1216&lt;&gt;"",'PRODUCER INFORMATION '!$V$4)</f>
        <v>0</v>
      </c>
      <c r="C1217" s="789" t="b">
        <f xml:space="preserve"> IF(D1216&lt;&gt;"",'PRODUCER INFORMATION '!$Q$6)</f>
        <v>0</v>
      </c>
      <c r="D1217" s="786"/>
      <c r="E1217" s="790"/>
      <c r="F1217" s="791"/>
      <c r="G1217" s="792"/>
      <c r="H1217" s="792">
        <f t="shared" si="1090"/>
        <v>0</v>
      </c>
      <c r="I1217" s="792"/>
      <c r="J1217" s="792">
        <f t="shared" si="1091"/>
        <v>0</v>
      </c>
      <c r="K1217" s="792"/>
      <c r="L1217" s="792">
        <f t="shared" si="1092"/>
        <v>0</v>
      </c>
      <c r="M1217" s="792"/>
      <c r="N1217" s="792">
        <f t="shared" si="1093"/>
        <v>0</v>
      </c>
      <c r="O1217" s="793">
        <f t="shared" si="1094"/>
        <v>0</v>
      </c>
      <c r="P1217" s="792"/>
      <c r="Q1217" s="792">
        <f t="shared" si="1095"/>
        <v>0</v>
      </c>
      <c r="R1217" s="792"/>
      <c r="S1217" s="792">
        <f t="shared" si="1096"/>
        <v>0</v>
      </c>
      <c r="T1217" s="792"/>
      <c r="U1217" s="792">
        <f t="shared" si="1097"/>
        <v>0</v>
      </c>
      <c r="V1217" s="792"/>
      <c r="W1217" s="794"/>
      <c r="X1217" s="795">
        <f t="shared" si="1098"/>
        <v>0</v>
      </c>
      <c r="Y1217" s="191"/>
      <c r="Z1217" s="191">
        <f t="shared" si="1099"/>
        <v>0</v>
      </c>
      <c r="AA1217" s="191">
        <f t="shared" si="1100"/>
        <v>0</v>
      </c>
      <c r="AB1217" s="191">
        <f t="shared" si="1101"/>
        <v>0</v>
      </c>
      <c r="AC1217" s="191">
        <f t="shared" si="1102"/>
        <v>0</v>
      </c>
      <c r="AD1217" s="191">
        <f t="shared" ref="AD1217:AE1217" si="1292">$F1217*O1217</f>
        <v>0</v>
      </c>
      <c r="AE1217" s="191">
        <f t="shared" si="1292"/>
        <v>0</v>
      </c>
      <c r="AF1217" s="191">
        <f t="shared" si="1104"/>
        <v>0</v>
      </c>
      <c r="AG1217" s="191">
        <f t="shared" si="1105"/>
        <v>0</v>
      </c>
      <c r="AH1217" s="191">
        <f t="shared" si="1106"/>
        <v>0</v>
      </c>
      <c r="AI1217" s="191"/>
      <c r="AJ1217" s="191"/>
      <c r="AK1217" s="191"/>
    </row>
    <row r="1218" spans="1:37">
      <c r="A1218" s="787" t="str">
        <f t="shared" si="1107"/>
        <v/>
      </c>
      <c r="B1218" s="788" t="b">
        <f>IF(D1217&lt;&gt;"",'PRODUCER INFORMATION '!$V$4)</f>
        <v>0</v>
      </c>
      <c r="C1218" s="789" t="b">
        <f xml:space="preserve"> IF(D1217&lt;&gt;"",'PRODUCER INFORMATION '!$Q$6)</f>
        <v>0</v>
      </c>
      <c r="D1218" s="786"/>
      <c r="E1218" s="790"/>
      <c r="F1218" s="791"/>
      <c r="G1218" s="792"/>
      <c r="H1218" s="792">
        <f t="shared" si="1090"/>
        <v>0</v>
      </c>
      <c r="I1218" s="792"/>
      <c r="J1218" s="792">
        <f t="shared" si="1091"/>
        <v>0</v>
      </c>
      <c r="K1218" s="792"/>
      <c r="L1218" s="792">
        <f t="shared" si="1092"/>
        <v>0</v>
      </c>
      <c r="M1218" s="792"/>
      <c r="N1218" s="792">
        <f t="shared" si="1093"/>
        <v>0</v>
      </c>
      <c r="O1218" s="793">
        <f t="shared" si="1094"/>
        <v>0</v>
      </c>
      <c r="P1218" s="792"/>
      <c r="Q1218" s="792">
        <f t="shared" si="1095"/>
        <v>0</v>
      </c>
      <c r="R1218" s="792"/>
      <c r="S1218" s="792">
        <f t="shared" si="1096"/>
        <v>0</v>
      </c>
      <c r="T1218" s="792"/>
      <c r="U1218" s="792">
        <f t="shared" si="1097"/>
        <v>0</v>
      </c>
      <c r="V1218" s="792"/>
      <c r="W1218" s="794"/>
      <c r="X1218" s="795">
        <f t="shared" si="1098"/>
        <v>0</v>
      </c>
      <c r="Y1218" s="191"/>
      <c r="Z1218" s="191">
        <f t="shared" si="1099"/>
        <v>0</v>
      </c>
      <c r="AA1218" s="191">
        <f t="shared" si="1100"/>
        <v>0</v>
      </c>
      <c r="AB1218" s="191">
        <f t="shared" si="1101"/>
        <v>0</v>
      </c>
      <c r="AC1218" s="191">
        <f t="shared" si="1102"/>
        <v>0</v>
      </c>
      <c r="AD1218" s="191">
        <f t="shared" ref="AD1218:AE1218" si="1293">$F1218*O1218</f>
        <v>0</v>
      </c>
      <c r="AE1218" s="191">
        <f t="shared" si="1293"/>
        <v>0</v>
      </c>
      <c r="AF1218" s="191">
        <f t="shared" si="1104"/>
        <v>0</v>
      </c>
      <c r="AG1218" s="191">
        <f t="shared" si="1105"/>
        <v>0</v>
      </c>
      <c r="AH1218" s="191">
        <f t="shared" si="1106"/>
        <v>0</v>
      </c>
      <c r="AI1218" s="191"/>
      <c r="AJ1218" s="191"/>
      <c r="AK1218" s="191"/>
    </row>
    <row r="1219" spans="1:37">
      <c r="A1219" s="787" t="str">
        <f t="shared" si="1107"/>
        <v/>
      </c>
      <c r="B1219" s="788" t="b">
        <f>IF(D1218&lt;&gt;"",'PRODUCER INFORMATION '!$V$4)</f>
        <v>0</v>
      </c>
      <c r="C1219" s="789" t="b">
        <f xml:space="preserve"> IF(D1218&lt;&gt;"",'PRODUCER INFORMATION '!$Q$6)</f>
        <v>0</v>
      </c>
      <c r="D1219" s="786"/>
      <c r="E1219" s="790"/>
      <c r="F1219" s="791"/>
      <c r="G1219" s="792"/>
      <c r="H1219" s="792">
        <f t="shared" si="1090"/>
        <v>0</v>
      </c>
      <c r="I1219" s="792"/>
      <c r="J1219" s="792">
        <f t="shared" si="1091"/>
        <v>0</v>
      </c>
      <c r="K1219" s="792"/>
      <c r="L1219" s="792">
        <f t="shared" si="1092"/>
        <v>0</v>
      </c>
      <c r="M1219" s="792"/>
      <c r="N1219" s="792">
        <f t="shared" si="1093"/>
        <v>0</v>
      </c>
      <c r="O1219" s="793">
        <f t="shared" si="1094"/>
        <v>0</v>
      </c>
      <c r="P1219" s="792"/>
      <c r="Q1219" s="792">
        <f t="shared" si="1095"/>
        <v>0</v>
      </c>
      <c r="R1219" s="792"/>
      <c r="S1219" s="792">
        <f t="shared" si="1096"/>
        <v>0</v>
      </c>
      <c r="T1219" s="792"/>
      <c r="U1219" s="792">
        <f t="shared" si="1097"/>
        <v>0</v>
      </c>
      <c r="V1219" s="792"/>
      <c r="W1219" s="794"/>
      <c r="X1219" s="795">
        <f t="shared" si="1098"/>
        <v>0</v>
      </c>
      <c r="Y1219" s="191"/>
      <c r="Z1219" s="191">
        <f t="shared" si="1099"/>
        <v>0</v>
      </c>
      <c r="AA1219" s="191">
        <f t="shared" si="1100"/>
        <v>0</v>
      </c>
      <c r="AB1219" s="191">
        <f t="shared" si="1101"/>
        <v>0</v>
      </c>
      <c r="AC1219" s="191">
        <f t="shared" si="1102"/>
        <v>0</v>
      </c>
      <c r="AD1219" s="191">
        <f t="shared" ref="AD1219:AE1219" si="1294">$F1219*O1219</f>
        <v>0</v>
      </c>
      <c r="AE1219" s="191">
        <f t="shared" si="1294"/>
        <v>0</v>
      </c>
      <c r="AF1219" s="191">
        <f t="shared" si="1104"/>
        <v>0</v>
      </c>
      <c r="AG1219" s="191">
        <f t="shared" si="1105"/>
        <v>0</v>
      </c>
      <c r="AH1219" s="191">
        <f t="shared" si="1106"/>
        <v>0</v>
      </c>
      <c r="AI1219" s="191"/>
      <c r="AJ1219" s="191"/>
      <c r="AK1219" s="191"/>
    </row>
    <row r="1220" spans="1:37">
      <c r="A1220" s="787" t="str">
        <f t="shared" si="1107"/>
        <v/>
      </c>
      <c r="B1220" s="788" t="b">
        <f>IF(D1219&lt;&gt;"",'PRODUCER INFORMATION '!$V$4)</f>
        <v>0</v>
      </c>
      <c r="C1220" s="789" t="b">
        <f xml:space="preserve"> IF(D1219&lt;&gt;"",'PRODUCER INFORMATION '!$Q$6)</f>
        <v>0</v>
      </c>
      <c r="D1220" s="786"/>
      <c r="E1220" s="790"/>
      <c r="F1220" s="791"/>
      <c r="G1220" s="792"/>
      <c r="H1220" s="792">
        <f t="shared" si="1090"/>
        <v>0</v>
      </c>
      <c r="I1220" s="792"/>
      <c r="J1220" s="792">
        <f t="shared" si="1091"/>
        <v>0</v>
      </c>
      <c r="K1220" s="792"/>
      <c r="L1220" s="792">
        <f t="shared" si="1092"/>
        <v>0</v>
      </c>
      <c r="M1220" s="792"/>
      <c r="N1220" s="792">
        <f t="shared" si="1093"/>
        <v>0</v>
      </c>
      <c r="O1220" s="793">
        <f t="shared" si="1094"/>
        <v>0</v>
      </c>
      <c r="P1220" s="792"/>
      <c r="Q1220" s="792">
        <f t="shared" si="1095"/>
        <v>0</v>
      </c>
      <c r="R1220" s="792"/>
      <c r="S1220" s="792">
        <f t="shared" si="1096"/>
        <v>0</v>
      </c>
      <c r="T1220" s="792"/>
      <c r="U1220" s="792">
        <f t="shared" si="1097"/>
        <v>0</v>
      </c>
      <c r="V1220" s="792"/>
      <c r="W1220" s="794"/>
      <c r="X1220" s="795">
        <f t="shared" si="1098"/>
        <v>0</v>
      </c>
      <c r="Y1220" s="191"/>
      <c r="Z1220" s="191">
        <f t="shared" si="1099"/>
        <v>0</v>
      </c>
      <c r="AA1220" s="191">
        <f t="shared" si="1100"/>
        <v>0</v>
      </c>
      <c r="AB1220" s="191">
        <f t="shared" si="1101"/>
        <v>0</v>
      </c>
      <c r="AC1220" s="191">
        <f t="shared" si="1102"/>
        <v>0</v>
      </c>
      <c r="AD1220" s="191">
        <f t="shared" ref="AD1220:AE1220" si="1295">$F1220*O1220</f>
        <v>0</v>
      </c>
      <c r="AE1220" s="191">
        <f t="shared" si="1295"/>
        <v>0</v>
      </c>
      <c r="AF1220" s="191">
        <f t="shared" si="1104"/>
        <v>0</v>
      </c>
      <c r="AG1220" s="191">
        <f t="shared" si="1105"/>
        <v>0</v>
      </c>
      <c r="AH1220" s="191">
        <f t="shared" si="1106"/>
        <v>0</v>
      </c>
      <c r="AI1220" s="191"/>
      <c r="AJ1220" s="191"/>
      <c r="AK1220" s="191"/>
    </row>
    <row r="1221" spans="1:37">
      <c r="A1221" s="787" t="str">
        <f t="shared" si="1107"/>
        <v/>
      </c>
      <c r="B1221" s="788" t="b">
        <f>IF(D1220&lt;&gt;"",'PRODUCER INFORMATION '!$V$4)</f>
        <v>0</v>
      </c>
      <c r="C1221" s="789" t="b">
        <f xml:space="preserve"> IF(D1220&lt;&gt;"",'PRODUCER INFORMATION '!$Q$6)</f>
        <v>0</v>
      </c>
      <c r="D1221" s="786"/>
      <c r="E1221" s="790"/>
      <c r="F1221" s="791"/>
      <c r="G1221" s="792"/>
      <c r="H1221" s="792">
        <f t="shared" si="1090"/>
        <v>0</v>
      </c>
      <c r="I1221" s="792"/>
      <c r="J1221" s="792">
        <f t="shared" si="1091"/>
        <v>0</v>
      </c>
      <c r="K1221" s="792"/>
      <c r="L1221" s="792">
        <f t="shared" si="1092"/>
        <v>0</v>
      </c>
      <c r="M1221" s="792"/>
      <c r="N1221" s="792">
        <f t="shared" si="1093"/>
        <v>0</v>
      </c>
      <c r="O1221" s="793">
        <f t="shared" si="1094"/>
        <v>0</v>
      </c>
      <c r="P1221" s="792"/>
      <c r="Q1221" s="792">
        <f t="shared" si="1095"/>
        <v>0</v>
      </c>
      <c r="R1221" s="792"/>
      <c r="S1221" s="792">
        <f t="shared" si="1096"/>
        <v>0</v>
      </c>
      <c r="T1221" s="792"/>
      <c r="U1221" s="792">
        <f t="shared" si="1097"/>
        <v>0</v>
      </c>
      <c r="V1221" s="792"/>
      <c r="W1221" s="794"/>
      <c r="X1221" s="795">
        <f t="shared" si="1098"/>
        <v>0</v>
      </c>
      <c r="Y1221" s="191"/>
      <c r="Z1221" s="191">
        <f t="shared" si="1099"/>
        <v>0</v>
      </c>
      <c r="AA1221" s="191">
        <f t="shared" si="1100"/>
        <v>0</v>
      </c>
      <c r="AB1221" s="191">
        <f t="shared" si="1101"/>
        <v>0</v>
      </c>
      <c r="AC1221" s="191">
        <f t="shared" si="1102"/>
        <v>0</v>
      </c>
      <c r="AD1221" s="191">
        <f t="shared" ref="AD1221:AE1221" si="1296">$F1221*O1221</f>
        <v>0</v>
      </c>
      <c r="AE1221" s="191">
        <f t="shared" si="1296"/>
        <v>0</v>
      </c>
      <c r="AF1221" s="191">
        <f t="shared" si="1104"/>
        <v>0</v>
      </c>
      <c r="AG1221" s="191">
        <f t="shared" si="1105"/>
        <v>0</v>
      </c>
      <c r="AH1221" s="191">
        <f t="shared" si="1106"/>
        <v>0</v>
      </c>
      <c r="AI1221" s="191"/>
      <c r="AJ1221" s="191"/>
      <c r="AK1221" s="191"/>
    </row>
    <row r="1222" spans="1:37">
      <c r="A1222" s="787" t="str">
        <f t="shared" si="1107"/>
        <v/>
      </c>
      <c r="B1222" s="788" t="b">
        <f>IF(D1221&lt;&gt;"",'PRODUCER INFORMATION '!$V$4)</f>
        <v>0</v>
      </c>
      <c r="C1222" s="789" t="b">
        <f xml:space="preserve"> IF(D1221&lt;&gt;"",'PRODUCER INFORMATION '!$Q$6)</f>
        <v>0</v>
      </c>
      <c r="D1222" s="786"/>
      <c r="E1222" s="790"/>
      <c r="F1222" s="791"/>
      <c r="G1222" s="792"/>
      <c r="H1222" s="792">
        <f t="shared" si="1090"/>
        <v>0</v>
      </c>
      <c r="I1222" s="792"/>
      <c r="J1222" s="792">
        <f t="shared" si="1091"/>
        <v>0</v>
      </c>
      <c r="K1222" s="792"/>
      <c r="L1222" s="792">
        <f t="shared" si="1092"/>
        <v>0</v>
      </c>
      <c r="M1222" s="792"/>
      <c r="N1222" s="792">
        <f t="shared" si="1093"/>
        <v>0</v>
      </c>
      <c r="O1222" s="793">
        <f t="shared" si="1094"/>
        <v>0</v>
      </c>
      <c r="P1222" s="792"/>
      <c r="Q1222" s="792">
        <f t="shared" si="1095"/>
        <v>0</v>
      </c>
      <c r="R1222" s="792"/>
      <c r="S1222" s="792">
        <f t="shared" si="1096"/>
        <v>0</v>
      </c>
      <c r="T1222" s="792"/>
      <c r="U1222" s="792">
        <f t="shared" si="1097"/>
        <v>0</v>
      </c>
      <c r="V1222" s="792"/>
      <c r="W1222" s="794"/>
      <c r="X1222" s="795">
        <f t="shared" si="1098"/>
        <v>0</v>
      </c>
      <c r="Y1222" s="191"/>
      <c r="Z1222" s="191">
        <f t="shared" si="1099"/>
        <v>0</v>
      </c>
      <c r="AA1222" s="191">
        <f t="shared" si="1100"/>
        <v>0</v>
      </c>
      <c r="AB1222" s="191">
        <f t="shared" si="1101"/>
        <v>0</v>
      </c>
      <c r="AC1222" s="191">
        <f t="shared" si="1102"/>
        <v>0</v>
      </c>
      <c r="AD1222" s="191">
        <f t="shared" ref="AD1222:AE1222" si="1297">$F1222*O1222</f>
        <v>0</v>
      </c>
      <c r="AE1222" s="191">
        <f t="shared" si="1297"/>
        <v>0</v>
      </c>
      <c r="AF1222" s="191">
        <f t="shared" si="1104"/>
        <v>0</v>
      </c>
      <c r="AG1222" s="191">
        <f t="shared" si="1105"/>
        <v>0</v>
      </c>
      <c r="AH1222" s="191">
        <f t="shared" si="1106"/>
        <v>0</v>
      </c>
      <c r="AI1222" s="191"/>
      <c r="AJ1222" s="191"/>
      <c r="AK1222" s="191"/>
    </row>
    <row r="1223" spans="1:37">
      <c r="A1223" s="787" t="str">
        <f t="shared" si="1107"/>
        <v/>
      </c>
      <c r="B1223" s="788" t="b">
        <f>IF(D1222&lt;&gt;"",'PRODUCER INFORMATION '!$V$4)</f>
        <v>0</v>
      </c>
      <c r="C1223" s="789" t="b">
        <f xml:space="preserve"> IF(D1222&lt;&gt;"",'PRODUCER INFORMATION '!$Q$6)</f>
        <v>0</v>
      </c>
      <c r="D1223" s="786"/>
      <c r="E1223" s="790"/>
      <c r="F1223" s="791"/>
      <c r="G1223" s="792"/>
      <c r="H1223" s="792">
        <f t="shared" si="1090"/>
        <v>0</v>
      </c>
      <c r="I1223" s="792"/>
      <c r="J1223" s="792">
        <f t="shared" si="1091"/>
        <v>0</v>
      </c>
      <c r="K1223" s="792"/>
      <c r="L1223" s="792">
        <f t="shared" si="1092"/>
        <v>0</v>
      </c>
      <c r="M1223" s="792"/>
      <c r="N1223" s="792">
        <f t="shared" si="1093"/>
        <v>0</v>
      </c>
      <c r="O1223" s="793">
        <f t="shared" si="1094"/>
        <v>0</v>
      </c>
      <c r="P1223" s="792"/>
      <c r="Q1223" s="792">
        <f t="shared" si="1095"/>
        <v>0</v>
      </c>
      <c r="R1223" s="792"/>
      <c r="S1223" s="792">
        <f t="shared" si="1096"/>
        <v>0</v>
      </c>
      <c r="T1223" s="792"/>
      <c r="U1223" s="792">
        <f t="shared" si="1097"/>
        <v>0</v>
      </c>
      <c r="V1223" s="792"/>
      <c r="W1223" s="794"/>
      <c r="X1223" s="795">
        <f t="shared" si="1098"/>
        <v>0</v>
      </c>
      <c r="Y1223" s="191"/>
      <c r="Z1223" s="191">
        <f t="shared" si="1099"/>
        <v>0</v>
      </c>
      <c r="AA1223" s="191">
        <f t="shared" si="1100"/>
        <v>0</v>
      </c>
      <c r="AB1223" s="191">
        <f t="shared" si="1101"/>
        <v>0</v>
      </c>
      <c r="AC1223" s="191">
        <f t="shared" si="1102"/>
        <v>0</v>
      </c>
      <c r="AD1223" s="191">
        <f t="shared" ref="AD1223:AE1223" si="1298">$F1223*O1223</f>
        <v>0</v>
      </c>
      <c r="AE1223" s="191">
        <f t="shared" si="1298"/>
        <v>0</v>
      </c>
      <c r="AF1223" s="191">
        <f t="shared" si="1104"/>
        <v>0</v>
      </c>
      <c r="AG1223" s="191">
        <f t="shared" si="1105"/>
        <v>0</v>
      </c>
      <c r="AH1223" s="191">
        <f t="shared" si="1106"/>
        <v>0</v>
      </c>
      <c r="AI1223" s="191"/>
      <c r="AJ1223" s="191"/>
      <c r="AK1223" s="191"/>
    </row>
    <row r="1224" spans="1:37">
      <c r="A1224" s="787" t="str">
        <f t="shared" si="1107"/>
        <v/>
      </c>
      <c r="B1224" s="788" t="b">
        <f>IF(D1223&lt;&gt;"",'PRODUCER INFORMATION '!$V$4)</f>
        <v>0</v>
      </c>
      <c r="C1224" s="789" t="b">
        <f xml:space="preserve"> IF(D1223&lt;&gt;"",'PRODUCER INFORMATION '!$Q$6)</f>
        <v>0</v>
      </c>
      <c r="D1224" s="786"/>
      <c r="E1224" s="790"/>
      <c r="F1224" s="791"/>
      <c r="G1224" s="792"/>
      <c r="H1224" s="792">
        <f t="shared" si="1090"/>
        <v>0</v>
      </c>
      <c r="I1224" s="792"/>
      <c r="J1224" s="792">
        <f t="shared" si="1091"/>
        <v>0</v>
      </c>
      <c r="K1224" s="792"/>
      <c r="L1224" s="792">
        <f t="shared" si="1092"/>
        <v>0</v>
      </c>
      <c r="M1224" s="792"/>
      <c r="N1224" s="792">
        <f t="shared" si="1093"/>
        <v>0</v>
      </c>
      <c r="O1224" s="793">
        <f t="shared" si="1094"/>
        <v>0</v>
      </c>
      <c r="P1224" s="792"/>
      <c r="Q1224" s="792">
        <f t="shared" si="1095"/>
        <v>0</v>
      </c>
      <c r="R1224" s="792"/>
      <c r="S1224" s="792">
        <f t="shared" si="1096"/>
        <v>0</v>
      </c>
      <c r="T1224" s="792"/>
      <c r="U1224" s="792">
        <f t="shared" si="1097"/>
        <v>0</v>
      </c>
      <c r="V1224" s="792"/>
      <c r="W1224" s="794"/>
      <c r="X1224" s="795">
        <f t="shared" si="1098"/>
        <v>0</v>
      </c>
      <c r="Y1224" s="191"/>
      <c r="Z1224" s="191">
        <f t="shared" si="1099"/>
        <v>0</v>
      </c>
      <c r="AA1224" s="191">
        <f t="shared" si="1100"/>
        <v>0</v>
      </c>
      <c r="AB1224" s="191">
        <f t="shared" si="1101"/>
        <v>0</v>
      </c>
      <c r="AC1224" s="191">
        <f t="shared" si="1102"/>
        <v>0</v>
      </c>
      <c r="AD1224" s="191">
        <f t="shared" ref="AD1224:AE1224" si="1299">$F1224*O1224</f>
        <v>0</v>
      </c>
      <c r="AE1224" s="191">
        <f t="shared" si="1299"/>
        <v>0</v>
      </c>
      <c r="AF1224" s="191">
        <f t="shared" si="1104"/>
        <v>0</v>
      </c>
      <c r="AG1224" s="191">
        <f t="shared" si="1105"/>
        <v>0</v>
      </c>
      <c r="AH1224" s="191">
        <f t="shared" si="1106"/>
        <v>0</v>
      </c>
      <c r="AI1224" s="191"/>
      <c r="AJ1224" s="191"/>
      <c r="AK1224" s="191"/>
    </row>
    <row r="1225" spans="1:37">
      <c r="A1225" s="787" t="str">
        <f t="shared" si="1107"/>
        <v/>
      </c>
      <c r="B1225" s="788" t="b">
        <f>IF(D1224&lt;&gt;"",'PRODUCER INFORMATION '!$V$4)</f>
        <v>0</v>
      </c>
      <c r="C1225" s="789" t="b">
        <f xml:space="preserve"> IF(D1224&lt;&gt;"",'PRODUCER INFORMATION '!$Q$6)</f>
        <v>0</v>
      </c>
      <c r="D1225" s="786"/>
      <c r="E1225" s="790"/>
      <c r="F1225" s="791"/>
      <c r="G1225" s="792"/>
      <c r="H1225" s="792">
        <f t="shared" si="1090"/>
        <v>0</v>
      </c>
      <c r="I1225" s="792"/>
      <c r="J1225" s="792">
        <f t="shared" si="1091"/>
        <v>0</v>
      </c>
      <c r="K1225" s="792"/>
      <c r="L1225" s="792">
        <f t="shared" si="1092"/>
        <v>0</v>
      </c>
      <c r="M1225" s="792"/>
      <c r="N1225" s="792">
        <f t="shared" si="1093"/>
        <v>0</v>
      </c>
      <c r="O1225" s="793">
        <f t="shared" si="1094"/>
        <v>0</v>
      </c>
      <c r="P1225" s="792"/>
      <c r="Q1225" s="792">
        <f t="shared" si="1095"/>
        <v>0</v>
      </c>
      <c r="R1225" s="792"/>
      <c r="S1225" s="792">
        <f t="shared" si="1096"/>
        <v>0</v>
      </c>
      <c r="T1225" s="792"/>
      <c r="U1225" s="792">
        <f t="shared" si="1097"/>
        <v>0</v>
      </c>
      <c r="V1225" s="792"/>
      <c r="W1225" s="794"/>
      <c r="X1225" s="795">
        <f t="shared" si="1098"/>
        <v>0</v>
      </c>
      <c r="Y1225" s="191"/>
      <c r="Z1225" s="191">
        <f t="shared" si="1099"/>
        <v>0</v>
      </c>
      <c r="AA1225" s="191">
        <f t="shared" si="1100"/>
        <v>0</v>
      </c>
      <c r="AB1225" s="191">
        <f t="shared" si="1101"/>
        <v>0</v>
      </c>
      <c r="AC1225" s="191">
        <f t="shared" si="1102"/>
        <v>0</v>
      </c>
      <c r="AD1225" s="191">
        <f t="shared" ref="AD1225:AE1225" si="1300">$F1225*O1225</f>
        <v>0</v>
      </c>
      <c r="AE1225" s="191">
        <f t="shared" si="1300"/>
        <v>0</v>
      </c>
      <c r="AF1225" s="191">
        <f t="shared" si="1104"/>
        <v>0</v>
      </c>
      <c r="AG1225" s="191">
        <f t="shared" si="1105"/>
        <v>0</v>
      </c>
      <c r="AH1225" s="191">
        <f t="shared" si="1106"/>
        <v>0</v>
      </c>
      <c r="AI1225" s="191"/>
      <c r="AJ1225" s="191"/>
      <c r="AK1225" s="191"/>
    </row>
    <row r="1226" spans="1:37">
      <c r="A1226" s="787" t="str">
        <f t="shared" si="1107"/>
        <v/>
      </c>
      <c r="B1226" s="788" t="b">
        <f>IF(D1225&lt;&gt;"",'PRODUCER INFORMATION '!$V$4)</f>
        <v>0</v>
      </c>
      <c r="C1226" s="789" t="b">
        <f xml:space="preserve"> IF(D1225&lt;&gt;"",'PRODUCER INFORMATION '!$Q$6)</f>
        <v>0</v>
      </c>
      <c r="D1226" s="786"/>
      <c r="E1226" s="790"/>
      <c r="F1226" s="791"/>
      <c r="G1226" s="792"/>
      <c r="H1226" s="792">
        <f t="shared" si="1090"/>
        <v>0</v>
      </c>
      <c r="I1226" s="792"/>
      <c r="J1226" s="792">
        <f t="shared" si="1091"/>
        <v>0</v>
      </c>
      <c r="K1226" s="792"/>
      <c r="L1226" s="792">
        <f t="shared" si="1092"/>
        <v>0</v>
      </c>
      <c r="M1226" s="792"/>
      <c r="N1226" s="792">
        <f t="shared" si="1093"/>
        <v>0</v>
      </c>
      <c r="O1226" s="793">
        <f t="shared" si="1094"/>
        <v>0</v>
      </c>
      <c r="P1226" s="792"/>
      <c r="Q1226" s="792">
        <f t="shared" si="1095"/>
        <v>0</v>
      </c>
      <c r="R1226" s="792"/>
      <c r="S1226" s="792">
        <f t="shared" si="1096"/>
        <v>0</v>
      </c>
      <c r="T1226" s="792"/>
      <c r="U1226" s="792">
        <f t="shared" si="1097"/>
        <v>0</v>
      </c>
      <c r="V1226" s="792"/>
      <c r="W1226" s="794"/>
      <c r="X1226" s="795">
        <f t="shared" si="1098"/>
        <v>0</v>
      </c>
      <c r="Y1226" s="191"/>
      <c r="Z1226" s="191">
        <f t="shared" si="1099"/>
        <v>0</v>
      </c>
      <c r="AA1226" s="191">
        <f t="shared" si="1100"/>
        <v>0</v>
      </c>
      <c r="AB1226" s="191">
        <f t="shared" si="1101"/>
        <v>0</v>
      </c>
      <c r="AC1226" s="191">
        <f t="shared" si="1102"/>
        <v>0</v>
      </c>
      <c r="AD1226" s="191">
        <f t="shared" ref="AD1226:AE1226" si="1301">$F1226*O1226</f>
        <v>0</v>
      </c>
      <c r="AE1226" s="191">
        <f t="shared" si="1301"/>
        <v>0</v>
      </c>
      <c r="AF1226" s="191">
        <f t="shared" si="1104"/>
        <v>0</v>
      </c>
      <c r="AG1226" s="191">
        <f t="shared" si="1105"/>
        <v>0</v>
      </c>
      <c r="AH1226" s="191">
        <f t="shared" si="1106"/>
        <v>0</v>
      </c>
      <c r="AI1226" s="191"/>
      <c r="AJ1226" s="191"/>
      <c r="AK1226" s="191"/>
    </row>
    <row r="1227" spans="1:37">
      <c r="A1227" s="787" t="str">
        <f t="shared" si="1107"/>
        <v/>
      </c>
      <c r="B1227" s="788" t="b">
        <f>IF(D1226&lt;&gt;"",'PRODUCER INFORMATION '!$V$4)</f>
        <v>0</v>
      </c>
      <c r="C1227" s="789" t="b">
        <f xml:space="preserve"> IF(D1226&lt;&gt;"",'PRODUCER INFORMATION '!$Q$6)</f>
        <v>0</v>
      </c>
      <c r="D1227" s="786"/>
      <c r="E1227" s="790"/>
      <c r="F1227" s="791"/>
      <c r="G1227" s="792"/>
      <c r="H1227" s="792">
        <f t="shared" si="1090"/>
        <v>0</v>
      </c>
      <c r="I1227" s="792"/>
      <c r="J1227" s="792">
        <f t="shared" si="1091"/>
        <v>0</v>
      </c>
      <c r="K1227" s="792"/>
      <c r="L1227" s="792">
        <f t="shared" si="1092"/>
        <v>0</v>
      </c>
      <c r="M1227" s="792"/>
      <c r="N1227" s="792">
        <f t="shared" si="1093"/>
        <v>0</v>
      </c>
      <c r="O1227" s="793">
        <f t="shared" si="1094"/>
        <v>0</v>
      </c>
      <c r="P1227" s="792"/>
      <c r="Q1227" s="792">
        <f t="shared" si="1095"/>
        <v>0</v>
      </c>
      <c r="R1227" s="792"/>
      <c r="S1227" s="792">
        <f t="shared" si="1096"/>
        <v>0</v>
      </c>
      <c r="T1227" s="792"/>
      <c r="U1227" s="792">
        <f t="shared" si="1097"/>
        <v>0</v>
      </c>
      <c r="V1227" s="792"/>
      <c r="W1227" s="794"/>
      <c r="X1227" s="795">
        <f t="shared" si="1098"/>
        <v>0</v>
      </c>
      <c r="Y1227" s="191"/>
      <c r="Z1227" s="191">
        <f t="shared" si="1099"/>
        <v>0</v>
      </c>
      <c r="AA1227" s="191">
        <f t="shared" si="1100"/>
        <v>0</v>
      </c>
      <c r="AB1227" s="191">
        <f t="shared" si="1101"/>
        <v>0</v>
      </c>
      <c r="AC1227" s="191">
        <f t="shared" si="1102"/>
        <v>0</v>
      </c>
      <c r="AD1227" s="191">
        <f t="shared" ref="AD1227:AE1227" si="1302">$F1227*O1227</f>
        <v>0</v>
      </c>
      <c r="AE1227" s="191">
        <f t="shared" si="1302"/>
        <v>0</v>
      </c>
      <c r="AF1227" s="191">
        <f t="shared" si="1104"/>
        <v>0</v>
      </c>
      <c r="AG1227" s="191">
        <f t="shared" si="1105"/>
        <v>0</v>
      </c>
      <c r="AH1227" s="191">
        <f t="shared" si="1106"/>
        <v>0</v>
      </c>
      <c r="AI1227" s="191"/>
      <c r="AJ1227" s="191"/>
      <c r="AK1227" s="191"/>
    </row>
    <row r="1228" spans="1:37">
      <c r="A1228" s="787" t="str">
        <f t="shared" si="1107"/>
        <v/>
      </c>
      <c r="B1228" s="788" t="b">
        <f>IF(D1227&lt;&gt;"",'PRODUCER INFORMATION '!$V$4)</f>
        <v>0</v>
      </c>
      <c r="C1228" s="789" t="b">
        <f xml:space="preserve"> IF(D1227&lt;&gt;"",'PRODUCER INFORMATION '!$Q$6)</f>
        <v>0</v>
      </c>
      <c r="D1228" s="786"/>
      <c r="E1228" s="790"/>
      <c r="F1228" s="791"/>
      <c r="G1228" s="792"/>
      <c r="H1228" s="792">
        <f t="shared" si="1090"/>
        <v>0</v>
      </c>
      <c r="I1228" s="792"/>
      <c r="J1228" s="792">
        <f t="shared" si="1091"/>
        <v>0</v>
      </c>
      <c r="K1228" s="792"/>
      <c r="L1228" s="792">
        <f t="shared" si="1092"/>
        <v>0</v>
      </c>
      <c r="M1228" s="792"/>
      <c r="N1228" s="792">
        <f t="shared" si="1093"/>
        <v>0</v>
      </c>
      <c r="O1228" s="793">
        <f t="shared" si="1094"/>
        <v>0</v>
      </c>
      <c r="P1228" s="792"/>
      <c r="Q1228" s="792">
        <f t="shared" si="1095"/>
        <v>0</v>
      </c>
      <c r="R1228" s="792"/>
      <c r="S1228" s="792">
        <f t="shared" si="1096"/>
        <v>0</v>
      </c>
      <c r="T1228" s="792"/>
      <c r="U1228" s="792">
        <f t="shared" si="1097"/>
        <v>0</v>
      </c>
      <c r="V1228" s="792"/>
      <c r="W1228" s="794"/>
      <c r="X1228" s="795">
        <f t="shared" si="1098"/>
        <v>0</v>
      </c>
      <c r="Y1228" s="191"/>
      <c r="Z1228" s="191">
        <f t="shared" si="1099"/>
        <v>0</v>
      </c>
      <c r="AA1228" s="191">
        <f t="shared" si="1100"/>
        <v>0</v>
      </c>
      <c r="AB1228" s="191">
        <f t="shared" si="1101"/>
        <v>0</v>
      </c>
      <c r="AC1228" s="191">
        <f t="shared" si="1102"/>
        <v>0</v>
      </c>
      <c r="AD1228" s="191">
        <f t="shared" ref="AD1228:AE1228" si="1303">$F1228*O1228</f>
        <v>0</v>
      </c>
      <c r="AE1228" s="191">
        <f t="shared" si="1303"/>
        <v>0</v>
      </c>
      <c r="AF1228" s="191">
        <f t="shared" si="1104"/>
        <v>0</v>
      </c>
      <c r="AG1228" s="191">
        <f t="shared" si="1105"/>
        <v>0</v>
      </c>
      <c r="AH1228" s="191">
        <f t="shared" si="1106"/>
        <v>0</v>
      </c>
      <c r="AI1228" s="191"/>
      <c r="AJ1228" s="191"/>
      <c r="AK1228" s="191"/>
    </row>
    <row r="1229" spans="1:37">
      <c r="A1229" s="787" t="str">
        <f t="shared" si="1107"/>
        <v/>
      </c>
      <c r="B1229" s="788" t="b">
        <f>IF(D1228&lt;&gt;"",'PRODUCER INFORMATION '!$V$4)</f>
        <v>0</v>
      </c>
      <c r="C1229" s="789" t="b">
        <f xml:space="preserve"> IF(D1228&lt;&gt;"",'PRODUCER INFORMATION '!$Q$6)</f>
        <v>0</v>
      </c>
      <c r="D1229" s="786"/>
      <c r="E1229" s="790"/>
      <c r="F1229" s="791"/>
      <c r="G1229" s="792"/>
      <c r="H1229" s="792">
        <f t="shared" si="1090"/>
        <v>0</v>
      </c>
      <c r="I1229" s="792"/>
      <c r="J1229" s="792">
        <f t="shared" si="1091"/>
        <v>0</v>
      </c>
      <c r="K1229" s="792"/>
      <c r="L1229" s="792">
        <f t="shared" si="1092"/>
        <v>0</v>
      </c>
      <c r="M1229" s="792"/>
      <c r="N1229" s="792">
        <f t="shared" si="1093"/>
        <v>0</v>
      </c>
      <c r="O1229" s="793">
        <f t="shared" si="1094"/>
        <v>0</v>
      </c>
      <c r="P1229" s="792"/>
      <c r="Q1229" s="792">
        <f t="shared" si="1095"/>
        <v>0</v>
      </c>
      <c r="R1229" s="792"/>
      <c r="S1229" s="792">
        <f t="shared" si="1096"/>
        <v>0</v>
      </c>
      <c r="T1229" s="792"/>
      <c r="U1229" s="792">
        <f t="shared" si="1097"/>
        <v>0</v>
      </c>
      <c r="V1229" s="792"/>
      <c r="W1229" s="794"/>
      <c r="X1229" s="795">
        <f t="shared" si="1098"/>
        <v>0</v>
      </c>
      <c r="Y1229" s="191"/>
      <c r="Z1229" s="191">
        <f t="shared" si="1099"/>
        <v>0</v>
      </c>
      <c r="AA1229" s="191">
        <f t="shared" si="1100"/>
        <v>0</v>
      </c>
      <c r="AB1229" s="191">
        <f t="shared" si="1101"/>
        <v>0</v>
      </c>
      <c r="AC1229" s="191">
        <f t="shared" si="1102"/>
        <v>0</v>
      </c>
      <c r="AD1229" s="191">
        <f t="shared" ref="AD1229:AE1229" si="1304">$F1229*O1229</f>
        <v>0</v>
      </c>
      <c r="AE1229" s="191">
        <f t="shared" si="1304"/>
        <v>0</v>
      </c>
      <c r="AF1229" s="191">
        <f t="shared" si="1104"/>
        <v>0</v>
      </c>
      <c r="AG1229" s="191">
        <f t="shared" si="1105"/>
        <v>0</v>
      </c>
      <c r="AH1229" s="191">
        <f t="shared" si="1106"/>
        <v>0</v>
      </c>
      <c r="AI1229" s="191"/>
      <c r="AJ1229" s="191"/>
      <c r="AK1229" s="191"/>
    </row>
    <row r="1230" spans="1:37">
      <c r="A1230" s="787" t="str">
        <f t="shared" si="1107"/>
        <v/>
      </c>
      <c r="B1230" s="788" t="b">
        <f>IF(D1229&lt;&gt;"",'PRODUCER INFORMATION '!$V$4)</f>
        <v>0</v>
      </c>
      <c r="C1230" s="789" t="b">
        <f xml:space="preserve"> IF(D1229&lt;&gt;"",'PRODUCER INFORMATION '!$Q$6)</f>
        <v>0</v>
      </c>
      <c r="D1230" s="786"/>
      <c r="E1230" s="790"/>
      <c r="F1230" s="791"/>
      <c r="G1230" s="792"/>
      <c r="H1230" s="792">
        <f t="shared" si="1090"/>
        <v>0</v>
      </c>
      <c r="I1230" s="792"/>
      <c r="J1230" s="792">
        <f t="shared" si="1091"/>
        <v>0</v>
      </c>
      <c r="K1230" s="792"/>
      <c r="L1230" s="792">
        <f t="shared" si="1092"/>
        <v>0</v>
      </c>
      <c r="M1230" s="792"/>
      <c r="N1230" s="792">
        <f t="shared" si="1093"/>
        <v>0</v>
      </c>
      <c r="O1230" s="793">
        <f t="shared" si="1094"/>
        <v>0</v>
      </c>
      <c r="P1230" s="792"/>
      <c r="Q1230" s="792">
        <f t="shared" si="1095"/>
        <v>0</v>
      </c>
      <c r="R1230" s="792"/>
      <c r="S1230" s="792">
        <f t="shared" si="1096"/>
        <v>0</v>
      </c>
      <c r="T1230" s="792"/>
      <c r="U1230" s="792">
        <f t="shared" si="1097"/>
        <v>0</v>
      </c>
      <c r="V1230" s="792"/>
      <c r="W1230" s="794"/>
      <c r="X1230" s="795">
        <f t="shared" si="1098"/>
        <v>0</v>
      </c>
      <c r="Y1230" s="191"/>
      <c r="Z1230" s="191">
        <f t="shared" si="1099"/>
        <v>0</v>
      </c>
      <c r="AA1230" s="191">
        <f t="shared" si="1100"/>
        <v>0</v>
      </c>
      <c r="AB1230" s="191">
        <f t="shared" si="1101"/>
        <v>0</v>
      </c>
      <c r="AC1230" s="191">
        <f t="shared" si="1102"/>
        <v>0</v>
      </c>
      <c r="AD1230" s="191">
        <f t="shared" ref="AD1230:AE1230" si="1305">$F1230*O1230</f>
        <v>0</v>
      </c>
      <c r="AE1230" s="191">
        <f t="shared" si="1305"/>
        <v>0</v>
      </c>
      <c r="AF1230" s="191">
        <f t="shared" si="1104"/>
        <v>0</v>
      </c>
      <c r="AG1230" s="191">
        <f t="shared" si="1105"/>
        <v>0</v>
      </c>
      <c r="AH1230" s="191">
        <f t="shared" si="1106"/>
        <v>0</v>
      </c>
      <c r="AI1230" s="191"/>
      <c r="AJ1230" s="191"/>
      <c r="AK1230" s="191"/>
    </row>
    <row r="1231" spans="1:37">
      <c r="A1231" s="787" t="str">
        <f t="shared" si="1107"/>
        <v/>
      </c>
      <c r="B1231" s="788" t="b">
        <f>IF(D1230&lt;&gt;"",'PRODUCER INFORMATION '!$V$4)</f>
        <v>0</v>
      </c>
      <c r="C1231" s="789" t="b">
        <f xml:space="preserve"> IF(D1230&lt;&gt;"",'PRODUCER INFORMATION '!$Q$6)</f>
        <v>0</v>
      </c>
      <c r="D1231" s="786"/>
      <c r="E1231" s="790"/>
      <c r="F1231" s="791"/>
      <c r="G1231" s="792"/>
      <c r="H1231" s="792">
        <f t="shared" si="1090"/>
        <v>0</v>
      </c>
      <c r="I1231" s="792"/>
      <c r="J1231" s="792">
        <f t="shared" si="1091"/>
        <v>0</v>
      </c>
      <c r="K1231" s="792"/>
      <c r="L1231" s="792">
        <f t="shared" si="1092"/>
        <v>0</v>
      </c>
      <c r="M1231" s="792"/>
      <c r="N1231" s="792">
        <f t="shared" si="1093"/>
        <v>0</v>
      </c>
      <c r="O1231" s="793">
        <f t="shared" si="1094"/>
        <v>0</v>
      </c>
      <c r="P1231" s="792"/>
      <c r="Q1231" s="792">
        <f t="shared" si="1095"/>
        <v>0</v>
      </c>
      <c r="R1231" s="792"/>
      <c r="S1231" s="792">
        <f t="shared" si="1096"/>
        <v>0</v>
      </c>
      <c r="T1231" s="792"/>
      <c r="U1231" s="792">
        <f t="shared" si="1097"/>
        <v>0</v>
      </c>
      <c r="V1231" s="792"/>
      <c r="W1231" s="794"/>
      <c r="X1231" s="795">
        <f t="shared" si="1098"/>
        <v>0</v>
      </c>
      <c r="Y1231" s="191"/>
      <c r="Z1231" s="191">
        <f t="shared" si="1099"/>
        <v>0</v>
      </c>
      <c r="AA1231" s="191">
        <f t="shared" si="1100"/>
        <v>0</v>
      </c>
      <c r="AB1231" s="191">
        <f t="shared" si="1101"/>
        <v>0</v>
      </c>
      <c r="AC1231" s="191">
        <f t="shared" si="1102"/>
        <v>0</v>
      </c>
      <c r="AD1231" s="191">
        <f t="shared" ref="AD1231:AE1231" si="1306">$F1231*O1231</f>
        <v>0</v>
      </c>
      <c r="AE1231" s="191">
        <f t="shared" si="1306"/>
        <v>0</v>
      </c>
      <c r="AF1231" s="191">
        <f t="shared" si="1104"/>
        <v>0</v>
      </c>
      <c r="AG1231" s="191">
        <f t="shared" si="1105"/>
        <v>0</v>
      </c>
      <c r="AH1231" s="191">
        <f t="shared" si="1106"/>
        <v>0</v>
      </c>
      <c r="AI1231" s="191"/>
      <c r="AJ1231" s="191"/>
      <c r="AK1231" s="191"/>
    </row>
    <row r="1232" spans="1:37">
      <c r="A1232" s="787" t="str">
        <f t="shared" si="1107"/>
        <v/>
      </c>
      <c r="B1232" s="788" t="b">
        <f>IF(D1231&lt;&gt;"",'PRODUCER INFORMATION '!$V$4)</f>
        <v>0</v>
      </c>
      <c r="C1232" s="789" t="b">
        <f xml:space="preserve"> IF(D1231&lt;&gt;"",'PRODUCER INFORMATION '!$Q$6)</f>
        <v>0</v>
      </c>
      <c r="D1232" s="786"/>
      <c r="E1232" s="790"/>
      <c r="F1232" s="791"/>
      <c r="G1232" s="792"/>
      <c r="H1232" s="792">
        <f t="shared" si="1090"/>
        <v>0</v>
      </c>
      <c r="I1232" s="792"/>
      <c r="J1232" s="792">
        <f t="shared" si="1091"/>
        <v>0</v>
      </c>
      <c r="K1232" s="792"/>
      <c r="L1232" s="792">
        <f t="shared" si="1092"/>
        <v>0</v>
      </c>
      <c r="M1232" s="792"/>
      <c r="N1232" s="792">
        <f t="shared" si="1093"/>
        <v>0</v>
      </c>
      <c r="O1232" s="793">
        <f t="shared" si="1094"/>
        <v>0</v>
      </c>
      <c r="P1232" s="792"/>
      <c r="Q1232" s="792">
        <f t="shared" si="1095"/>
        <v>0</v>
      </c>
      <c r="R1232" s="792"/>
      <c r="S1232" s="792">
        <f t="shared" si="1096"/>
        <v>0</v>
      </c>
      <c r="T1232" s="792"/>
      <c r="U1232" s="792">
        <f t="shared" si="1097"/>
        <v>0</v>
      </c>
      <c r="V1232" s="792"/>
      <c r="W1232" s="794"/>
      <c r="X1232" s="795">
        <f t="shared" si="1098"/>
        <v>0</v>
      </c>
      <c r="Y1232" s="191"/>
      <c r="Z1232" s="191">
        <f t="shared" si="1099"/>
        <v>0</v>
      </c>
      <c r="AA1232" s="191">
        <f t="shared" si="1100"/>
        <v>0</v>
      </c>
      <c r="AB1232" s="191">
        <f t="shared" si="1101"/>
        <v>0</v>
      </c>
      <c r="AC1232" s="191">
        <f t="shared" si="1102"/>
        <v>0</v>
      </c>
      <c r="AD1232" s="191">
        <f t="shared" ref="AD1232:AE1232" si="1307">$F1232*O1232</f>
        <v>0</v>
      </c>
      <c r="AE1232" s="191">
        <f t="shared" si="1307"/>
        <v>0</v>
      </c>
      <c r="AF1232" s="191">
        <f t="shared" si="1104"/>
        <v>0</v>
      </c>
      <c r="AG1232" s="191">
        <f t="shared" si="1105"/>
        <v>0</v>
      </c>
      <c r="AH1232" s="191">
        <f t="shared" si="1106"/>
        <v>0</v>
      </c>
      <c r="AI1232" s="191"/>
      <c r="AJ1232" s="191"/>
      <c r="AK1232" s="191"/>
    </row>
    <row r="1233" spans="1:37">
      <c r="A1233" s="787" t="str">
        <f t="shared" si="1107"/>
        <v/>
      </c>
      <c r="B1233" s="788" t="b">
        <f>IF(D1232&lt;&gt;"",'PRODUCER INFORMATION '!$V$4)</f>
        <v>0</v>
      </c>
      <c r="C1233" s="789" t="b">
        <f xml:space="preserve"> IF(D1232&lt;&gt;"",'PRODUCER INFORMATION '!$Q$6)</f>
        <v>0</v>
      </c>
      <c r="D1233" s="786"/>
      <c r="E1233" s="790"/>
      <c r="F1233" s="791"/>
      <c r="G1233" s="792"/>
      <c r="H1233" s="792">
        <f t="shared" si="1090"/>
        <v>0</v>
      </c>
      <c r="I1233" s="792"/>
      <c r="J1233" s="792">
        <f t="shared" si="1091"/>
        <v>0</v>
      </c>
      <c r="K1233" s="792"/>
      <c r="L1233" s="792">
        <f t="shared" si="1092"/>
        <v>0</v>
      </c>
      <c r="M1233" s="792"/>
      <c r="N1233" s="792">
        <f t="shared" si="1093"/>
        <v>0</v>
      </c>
      <c r="O1233" s="793">
        <f t="shared" si="1094"/>
        <v>0</v>
      </c>
      <c r="P1233" s="792"/>
      <c r="Q1233" s="792">
        <f t="shared" si="1095"/>
        <v>0</v>
      </c>
      <c r="R1233" s="792"/>
      <c r="S1233" s="792">
        <f t="shared" si="1096"/>
        <v>0</v>
      </c>
      <c r="T1233" s="792"/>
      <c r="U1233" s="792">
        <f t="shared" si="1097"/>
        <v>0</v>
      </c>
      <c r="V1233" s="792"/>
      <c r="W1233" s="794"/>
      <c r="X1233" s="795">
        <f t="shared" si="1098"/>
        <v>0</v>
      </c>
      <c r="Y1233" s="191"/>
      <c r="Z1233" s="191">
        <f t="shared" si="1099"/>
        <v>0</v>
      </c>
      <c r="AA1233" s="191">
        <f t="shared" si="1100"/>
        <v>0</v>
      </c>
      <c r="AB1233" s="191">
        <f t="shared" si="1101"/>
        <v>0</v>
      </c>
      <c r="AC1233" s="191">
        <f t="shared" si="1102"/>
        <v>0</v>
      </c>
      <c r="AD1233" s="191">
        <f t="shared" ref="AD1233:AE1233" si="1308">$F1233*O1233</f>
        <v>0</v>
      </c>
      <c r="AE1233" s="191">
        <f t="shared" si="1308"/>
        <v>0</v>
      </c>
      <c r="AF1233" s="191">
        <f t="shared" si="1104"/>
        <v>0</v>
      </c>
      <c r="AG1233" s="191">
        <f t="shared" si="1105"/>
        <v>0</v>
      </c>
      <c r="AH1233" s="191">
        <f t="shared" si="1106"/>
        <v>0</v>
      </c>
      <c r="AI1233" s="191"/>
      <c r="AJ1233" s="191"/>
      <c r="AK1233" s="191"/>
    </row>
    <row r="1234" spans="1:37">
      <c r="A1234" s="787" t="str">
        <f t="shared" si="1107"/>
        <v/>
      </c>
      <c r="B1234" s="788" t="b">
        <f>IF(D1233&lt;&gt;"",'PRODUCER INFORMATION '!$V$4)</f>
        <v>0</v>
      </c>
      <c r="C1234" s="789" t="b">
        <f xml:space="preserve"> IF(D1233&lt;&gt;"",'PRODUCER INFORMATION '!$Q$6)</f>
        <v>0</v>
      </c>
      <c r="D1234" s="786"/>
      <c r="E1234" s="790"/>
      <c r="F1234" s="791"/>
      <c r="G1234" s="792"/>
      <c r="H1234" s="792">
        <f t="shared" si="1090"/>
        <v>0</v>
      </c>
      <c r="I1234" s="792"/>
      <c r="J1234" s="792">
        <f t="shared" si="1091"/>
        <v>0</v>
      </c>
      <c r="K1234" s="792"/>
      <c r="L1234" s="792">
        <f t="shared" si="1092"/>
        <v>0</v>
      </c>
      <c r="M1234" s="792"/>
      <c r="N1234" s="792">
        <f t="shared" si="1093"/>
        <v>0</v>
      </c>
      <c r="O1234" s="793">
        <f t="shared" si="1094"/>
        <v>0</v>
      </c>
      <c r="P1234" s="792"/>
      <c r="Q1234" s="792">
        <f t="shared" si="1095"/>
        <v>0</v>
      </c>
      <c r="R1234" s="792"/>
      <c r="S1234" s="792">
        <f t="shared" si="1096"/>
        <v>0</v>
      </c>
      <c r="T1234" s="792"/>
      <c r="U1234" s="792">
        <f t="shared" si="1097"/>
        <v>0</v>
      </c>
      <c r="V1234" s="792"/>
      <c r="W1234" s="794"/>
      <c r="X1234" s="795">
        <f t="shared" si="1098"/>
        <v>0</v>
      </c>
      <c r="Y1234" s="191"/>
      <c r="Z1234" s="191">
        <f t="shared" si="1099"/>
        <v>0</v>
      </c>
      <c r="AA1234" s="191">
        <f t="shared" si="1100"/>
        <v>0</v>
      </c>
      <c r="AB1234" s="191">
        <f t="shared" si="1101"/>
        <v>0</v>
      </c>
      <c r="AC1234" s="191">
        <f t="shared" si="1102"/>
        <v>0</v>
      </c>
      <c r="AD1234" s="191">
        <f t="shared" ref="AD1234:AE1234" si="1309">$F1234*O1234</f>
        <v>0</v>
      </c>
      <c r="AE1234" s="191">
        <f t="shared" si="1309"/>
        <v>0</v>
      </c>
      <c r="AF1234" s="191">
        <f t="shared" si="1104"/>
        <v>0</v>
      </c>
      <c r="AG1234" s="191">
        <f t="shared" si="1105"/>
        <v>0</v>
      </c>
      <c r="AH1234" s="191">
        <f t="shared" si="1106"/>
        <v>0</v>
      </c>
      <c r="AI1234" s="191"/>
      <c r="AJ1234" s="191"/>
      <c r="AK1234" s="191"/>
    </row>
    <row r="1235" spans="1:37">
      <c r="A1235" s="787" t="str">
        <f t="shared" si="1107"/>
        <v/>
      </c>
      <c r="B1235" s="788" t="b">
        <f>IF(D1234&lt;&gt;"",'PRODUCER INFORMATION '!$V$4)</f>
        <v>0</v>
      </c>
      <c r="C1235" s="789" t="b">
        <f xml:space="preserve"> IF(D1234&lt;&gt;"",'PRODUCER INFORMATION '!$Q$6)</f>
        <v>0</v>
      </c>
      <c r="D1235" s="786"/>
      <c r="E1235" s="790"/>
      <c r="F1235" s="791"/>
      <c r="G1235" s="792"/>
      <c r="H1235" s="792">
        <f t="shared" si="1090"/>
        <v>0</v>
      </c>
      <c r="I1235" s="792"/>
      <c r="J1235" s="792">
        <f t="shared" si="1091"/>
        <v>0</v>
      </c>
      <c r="K1235" s="792"/>
      <c r="L1235" s="792">
        <f t="shared" si="1092"/>
        <v>0</v>
      </c>
      <c r="M1235" s="792"/>
      <c r="N1235" s="792">
        <f t="shared" si="1093"/>
        <v>0</v>
      </c>
      <c r="O1235" s="793">
        <f t="shared" si="1094"/>
        <v>0</v>
      </c>
      <c r="P1235" s="792"/>
      <c r="Q1235" s="792">
        <f t="shared" si="1095"/>
        <v>0</v>
      </c>
      <c r="R1235" s="792"/>
      <c r="S1235" s="792">
        <f t="shared" si="1096"/>
        <v>0</v>
      </c>
      <c r="T1235" s="792"/>
      <c r="U1235" s="792">
        <f t="shared" si="1097"/>
        <v>0</v>
      </c>
      <c r="V1235" s="792"/>
      <c r="W1235" s="794"/>
      <c r="X1235" s="795">
        <f t="shared" si="1098"/>
        <v>0</v>
      </c>
      <c r="Y1235" s="191"/>
      <c r="Z1235" s="191">
        <f t="shared" si="1099"/>
        <v>0</v>
      </c>
      <c r="AA1235" s="191">
        <f t="shared" si="1100"/>
        <v>0</v>
      </c>
      <c r="AB1235" s="191">
        <f t="shared" si="1101"/>
        <v>0</v>
      </c>
      <c r="AC1235" s="191">
        <f t="shared" si="1102"/>
        <v>0</v>
      </c>
      <c r="AD1235" s="191">
        <f t="shared" ref="AD1235:AE1235" si="1310">$F1235*O1235</f>
        <v>0</v>
      </c>
      <c r="AE1235" s="191">
        <f t="shared" si="1310"/>
        <v>0</v>
      </c>
      <c r="AF1235" s="191">
        <f t="shared" si="1104"/>
        <v>0</v>
      </c>
      <c r="AG1235" s="191">
        <f t="shared" si="1105"/>
        <v>0</v>
      </c>
      <c r="AH1235" s="191">
        <f t="shared" si="1106"/>
        <v>0</v>
      </c>
      <c r="AI1235" s="191"/>
      <c r="AJ1235" s="191"/>
      <c r="AK1235" s="191"/>
    </row>
    <row r="1236" spans="1:37">
      <c r="A1236" s="787" t="str">
        <f t="shared" si="1107"/>
        <v/>
      </c>
      <c r="B1236" s="788" t="b">
        <f>IF(D1235&lt;&gt;"",'PRODUCER INFORMATION '!$V$4)</f>
        <v>0</v>
      </c>
      <c r="C1236" s="789" t="b">
        <f xml:space="preserve"> IF(D1235&lt;&gt;"",'PRODUCER INFORMATION '!$Q$6)</f>
        <v>0</v>
      </c>
      <c r="D1236" s="786"/>
      <c r="E1236" s="790"/>
      <c r="F1236" s="791"/>
      <c r="G1236" s="792"/>
      <c r="H1236" s="792">
        <f t="shared" si="1090"/>
        <v>0</v>
      </c>
      <c r="I1236" s="792"/>
      <c r="J1236" s="792">
        <f t="shared" si="1091"/>
        <v>0</v>
      </c>
      <c r="K1236" s="792"/>
      <c r="L1236" s="792">
        <f t="shared" si="1092"/>
        <v>0</v>
      </c>
      <c r="M1236" s="792"/>
      <c r="N1236" s="792">
        <f t="shared" si="1093"/>
        <v>0</v>
      </c>
      <c r="O1236" s="793">
        <f t="shared" si="1094"/>
        <v>0</v>
      </c>
      <c r="P1236" s="792"/>
      <c r="Q1236" s="792">
        <f t="shared" si="1095"/>
        <v>0</v>
      </c>
      <c r="R1236" s="792"/>
      <c r="S1236" s="792">
        <f t="shared" si="1096"/>
        <v>0</v>
      </c>
      <c r="T1236" s="792"/>
      <c r="U1236" s="792">
        <f t="shared" si="1097"/>
        <v>0</v>
      </c>
      <c r="V1236" s="792"/>
      <c r="W1236" s="794"/>
      <c r="X1236" s="795">
        <f t="shared" si="1098"/>
        <v>0</v>
      </c>
      <c r="Y1236" s="191"/>
      <c r="Z1236" s="191">
        <f t="shared" si="1099"/>
        <v>0</v>
      </c>
      <c r="AA1236" s="191">
        <f t="shared" si="1100"/>
        <v>0</v>
      </c>
      <c r="AB1236" s="191">
        <f t="shared" si="1101"/>
        <v>0</v>
      </c>
      <c r="AC1236" s="191">
        <f t="shared" si="1102"/>
        <v>0</v>
      </c>
      <c r="AD1236" s="191">
        <f t="shared" ref="AD1236:AE1236" si="1311">$F1236*O1236</f>
        <v>0</v>
      </c>
      <c r="AE1236" s="191">
        <f t="shared" si="1311"/>
        <v>0</v>
      </c>
      <c r="AF1236" s="191">
        <f t="shared" si="1104"/>
        <v>0</v>
      </c>
      <c r="AG1236" s="191">
        <f t="shared" si="1105"/>
        <v>0</v>
      </c>
      <c r="AH1236" s="191">
        <f t="shared" si="1106"/>
        <v>0</v>
      </c>
      <c r="AI1236" s="191"/>
      <c r="AJ1236" s="191"/>
      <c r="AK1236" s="191"/>
    </row>
    <row r="1237" spans="1:37">
      <c r="A1237" s="787" t="str">
        <f t="shared" si="1107"/>
        <v/>
      </c>
      <c r="B1237" s="788" t="b">
        <f>IF(D1236&lt;&gt;"",'PRODUCER INFORMATION '!$V$4)</f>
        <v>0</v>
      </c>
      <c r="C1237" s="789" t="b">
        <f xml:space="preserve"> IF(D1236&lt;&gt;"",'PRODUCER INFORMATION '!$Q$6)</f>
        <v>0</v>
      </c>
      <c r="D1237" s="786"/>
      <c r="E1237" s="790"/>
      <c r="F1237" s="791"/>
      <c r="G1237" s="792"/>
      <c r="H1237" s="792">
        <f t="shared" si="1090"/>
        <v>0</v>
      </c>
      <c r="I1237" s="792"/>
      <c r="J1237" s="792">
        <f t="shared" si="1091"/>
        <v>0</v>
      </c>
      <c r="K1237" s="792"/>
      <c r="L1237" s="792">
        <f t="shared" si="1092"/>
        <v>0</v>
      </c>
      <c r="M1237" s="792"/>
      <c r="N1237" s="792">
        <f t="shared" si="1093"/>
        <v>0</v>
      </c>
      <c r="O1237" s="793">
        <f t="shared" si="1094"/>
        <v>0</v>
      </c>
      <c r="P1237" s="792"/>
      <c r="Q1237" s="792">
        <f t="shared" si="1095"/>
        <v>0</v>
      </c>
      <c r="R1237" s="792"/>
      <c r="S1237" s="792">
        <f t="shared" si="1096"/>
        <v>0</v>
      </c>
      <c r="T1237" s="792"/>
      <c r="U1237" s="792">
        <f t="shared" si="1097"/>
        <v>0</v>
      </c>
      <c r="V1237" s="792"/>
      <c r="W1237" s="794"/>
      <c r="X1237" s="795">
        <f t="shared" si="1098"/>
        <v>0</v>
      </c>
      <c r="Y1237" s="191"/>
      <c r="Z1237" s="191">
        <f t="shared" si="1099"/>
        <v>0</v>
      </c>
      <c r="AA1237" s="191">
        <f t="shared" si="1100"/>
        <v>0</v>
      </c>
      <c r="AB1237" s="191">
        <f t="shared" si="1101"/>
        <v>0</v>
      </c>
      <c r="AC1237" s="191">
        <f t="shared" si="1102"/>
        <v>0</v>
      </c>
      <c r="AD1237" s="191">
        <f t="shared" ref="AD1237:AE1237" si="1312">$F1237*O1237</f>
        <v>0</v>
      </c>
      <c r="AE1237" s="191">
        <f t="shared" si="1312"/>
        <v>0</v>
      </c>
      <c r="AF1237" s="191">
        <f t="shared" si="1104"/>
        <v>0</v>
      </c>
      <c r="AG1237" s="191">
        <f t="shared" si="1105"/>
        <v>0</v>
      </c>
      <c r="AH1237" s="191">
        <f t="shared" si="1106"/>
        <v>0</v>
      </c>
      <c r="AI1237" s="191"/>
      <c r="AJ1237" s="191"/>
      <c r="AK1237" s="191"/>
    </row>
    <row r="1238" spans="1:37">
      <c r="A1238" s="787" t="str">
        <f t="shared" si="1107"/>
        <v/>
      </c>
      <c r="B1238" s="788" t="b">
        <f>IF(D1237&lt;&gt;"",'PRODUCER INFORMATION '!$V$4)</f>
        <v>0</v>
      </c>
      <c r="C1238" s="789" t="b">
        <f xml:space="preserve"> IF(D1237&lt;&gt;"",'PRODUCER INFORMATION '!$Q$6)</f>
        <v>0</v>
      </c>
      <c r="D1238" s="786"/>
      <c r="E1238" s="790"/>
      <c r="F1238" s="791"/>
      <c r="G1238" s="792"/>
      <c r="H1238" s="792">
        <f t="shared" si="1090"/>
        <v>0</v>
      </c>
      <c r="I1238" s="792"/>
      <c r="J1238" s="792">
        <f t="shared" si="1091"/>
        <v>0</v>
      </c>
      <c r="K1238" s="792"/>
      <c r="L1238" s="792">
        <f t="shared" si="1092"/>
        <v>0</v>
      </c>
      <c r="M1238" s="792"/>
      <c r="N1238" s="792">
        <f t="shared" si="1093"/>
        <v>0</v>
      </c>
      <c r="O1238" s="793">
        <f t="shared" si="1094"/>
        <v>0</v>
      </c>
      <c r="P1238" s="792"/>
      <c r="Q1238" s="792">
        <f t="shared" si="1095"/>
        <v>0</v>
      </c>
      <c r="R1238" s="792"/>
      <c r="S1238" s="792">
        <f t="shared" si="1096"/>
        <v>0</v>
      </c>
      <c r="T1238" s="792"/>
      <c r="U1238" s="792">
        <f t="shared" si="1097"/>
        <v>0</v>
      </c>
      <c r="V1238" s="792"/>
      <c r="W1238" s="794"/>
      <c r="X1238" s="795">
        <f t="shared" si="1098"/>
        <v>0</v>
      </c>
      <c r="Y1238" s="191"/>
      <c r="Z1238" s="191">
        <f t="shared" si="1099"/>
        <v>0</v>
      </c>
      <c r="AA1238" s="191">
        <f t="shared" si="1100"/>
        <v>0</v>
      </c>
      <c r="AB1238" s="191">
        <f t="shared" si="1101"/>
        <v>0</v>
      </c>
      <c r="AC1238" s="191">
        <f t="shared" si="1102"/>
        <v>0</v>
      </c>
      <c r="AD1238" s="191">
        <f t="shared" ref="AD1238:AE1238" si="1313">$F1238*O1238</f>
        <v>0</v>
      </c>
      <c r="AE1238" s="191">
        <f t="shared" si="1313"/>
        <v>0</v>
      </c>
      <c r="AF1238" s="191">
        <f t="shared" si="1104"/>
        <v>0</v>
      </c>
      <c r="AG1238" s="191">
        <f t="shared" si="1105"/>
        <v>0</v>
      </c>
      <c r="AH1238" s="191">
        <f t="shared" si="1106"/>
        <v>0</v>
      </c>
      <c r="AI1238" s="191"/>
      <c r="AJ1238" s="191"/>
      <c r="AK1238" s="191"/>
    </row>
    <row r="1239" spans="1:37">
      <c r="A1239" s="787" t="str">
        <f t="shared" si="1107"/>
        <v/>
      </c>
      <c r="B1239" s="788" t="b">
        <f>IF(D1238&lt;&gt;"",'PRODUCER INFORMATION '!$V$4)</f>
        <v>0</v>
      </c>
      <c r="C1239" s="789" t="b">
        <f xml:space="preserve"> IF(D1238&lt;&gt;"",'PRODUCER INFORMATION '!$Q$6)</f>
        <v>0</v>
      </c>
      <c r="D1239" s="786"/>
      <c r="E1239" s="790"/>
      <c r="F1239" s="791"/>
      <c r="G1239" s="792"/>
      <c r="H1239" s="792">
        <f t="shared" si="1090"/>
        <v>0</v>
      </c>
      <c r="I1239" s="792"/>
      <c r="J1239" s="792">
        <f t="shared" si="1091"/>
        <v>0</v>
      </c>
      <c r="K1239" s="792"/>
      <c r="L1239" s="792">
        <f t="shared" si="1092"/>
        <v>0</v>
      </c>
      <c r="M1239" s="792"/>
      <c r="N1239" s="792">
        <f t="shared" si="1093"/>
        <v>0</v>
      </c>
      <c r="O1239" s="793">
        <f t="shared" si="1094"/>
        <v>0</v>
      </c>
      <c r="P1239" s="792"/>
      <c r="Q1239" s="792">
        <f t="shared" si="1095"/>
        <v>0</v>
      </c>
      <c r="R1239" s="792"/>
      <c r="S1239" s="792">
        <f t="shared" si="1096"/>
        <v>0</v>
      </c>
      <c r="T1239" s="792"/>
      <c r="U1239" s="792">
        <f t="shared" si="1097"/>
        <v>0</v>
      </c>
      <c r="V1239" s="792"/>
      <c r="W1239" s="794"/>
      <c r="X1239" s="795">
        <f t="shared" si="1098"/>
        <v>0</v>
      </c>
      <c r="Y1239" s="191"/>
      <c r="Z1239" s="191">
        <f t="shared" si="1099"/>
        <v>0</v>
      </c>
      <c r="AA1239" s="191">
        <f t="shared" si="1100"/>
        <v>0</v>
      </c>
      <c r="AB1239" s="191">
        <f t="shared" si="1101"/>
        <v>0</v>
      </c>
      <c r="AC1239" s="191">
        <f t="shared" si="1102"/>
        <v>0</v>
      </c>
      <c r="AD1239" s="191">
        <f t="shared" ref="AD1239:AE1239" si="1314">$F1239*O1239</f>
        <v>0</v>
      </c>
      <c r="AE1239" s="191">
        <f t="shared" si="1314"/>
        <v>0</v>
      </c>
      <c r="AF1239" s="191">
        <f t="shared" si="1104"/>
        <v>0</v>
      </c>
      <c r="AG1239" s="191">
        <f t="shared" si="1105"/>
        <v>0</v>
      </c>
      <c r="AH1239" s="191">
        <f t="shared" si="1106"/>
        <v>0</v>
      </c>
      <c r="AI1239" s="191"/>
      <c r="AJ1239" s="191"/>
      <c r="AK1239" s="191"/>
    </row>
    <row r="1240" spans="1:37">
      <c r="A1240" s="787" t="str">
        <f t="shared" si="1107"/>
        <v/>
      </c>
      <c r="B1240" s="788" t="b">
        <f>IF(D1239&lt;&gt;"",'PRODUCER INFORMATION '!$V$4)</f>
        <v>0</v>
      </c>
      <c r="C1240" s="789" t="b">
        <f xml:space="preserve"> IF(D1239&lt;&gt;"",'PRODUCER INFORMATION '!$Q$6)</f>
        <v>0</v>
      </c>
      <c r="D1240" s="786"/>
      <c r="E1240" s="790"/>
      <c r="F1240" s="791"/>
      <c r="G1240" s="792"/>
      <c r="H1240" s="792">
        <f t="shared" si="1090"/>
        <v>0</v>
      </c>
      <c r="I1240" s="792"/>
      <c r="J1240" s="792">
        <f t="shared" si="1091"/>
        <v>0</v>
      </c>
      <c r="K1240" s="792"/>
      <c r="L1240" s="792">
        <f t="shared" si="1092"/>
        <v>0</v>
      </c>
      <c r="M1240" s="792"/>
      <c r="N1240" s="792">
        <f t="shared" si="1093"/>
        <v>0</v>
      </c>
      <c r="O1240" s="793">
        <f t="shared" si="1094"/>
        <v>0</v>
      </c>
      <c r="P1240" s="792"/>
      <c r="Q1240" s="792">
        <f t="shared" si="1095"/>
        <v>0</v>
      </c>
      <c r="R1240" s="792"/>
      <c r="S1240" s="792">
        <f t="shared" si="1096"/>
        <v>0</v>
      </c>
      <c r="T1240" s="792"/>
      <c r="U1240" s="792">
        <f t="shared" si="1097"/>
        <v>0</v>
      </c>
      <c r="V1240" s="792"/>
      <c r="W1240" s="794"/>
      <c r="X1240" s="795">
        <f t="shared" si="1098"/>
        <v>0</v>
      </c>
      <c r="Y1240" s="191"/>
      <c r="Z1240" s="191">
        <f t="shared" si="1099"/>
        <v>0</v>
      </c>
      <c r="AA1240" s="191">
        <f t="shared" si="1100"/>
        <v>0</v>
      </c>
      <c r="AB1240" s="191">
        <f t="shared" si="1101"/>
        <v>0</v>
      </c>
      <c r="AC1240" s="191">
        <f t="shared" si="1102"/>
        <v>0</v>
      </c>
      <c r="AD1240" s="191">
        <f t="shared" ref="AD1240:AE1240" si="1315">$F1240*O1240</f>
        <v>0</v>
      </c>
      <c r="AE1240" s="191">
        <f t="shared" si="1315"/>
        <v>0</v>
      </c>
      <c r="AF1240" s="191">
        <f t="shared" si="1104"/>
        <v>0</v>
      </c>
      <c r="AG1240" s="191">
        <f t="shared" si="1105"/>
        <v>0</v>
      </c>
      <c r="AH1240" s="191">
        <f t="shared" si="1106"/>
        <v>0</v>
      </c>
      <c r="AI1240" s="191"/>
      <c r="AJ1240" s="191"/>
      <c r="AK1240" s="191"/>
    </row>
    <row r="1241" spans="1:37">
      <c r="A1241" s="787" t="str">
        <f t="shared" si="1107"/>
        <v/>
      </c>
      <c r="B1241" s="788" t="b">
        <f>IF(D1240&lt;&gt;"",'PRODUCER INFORMATION '!$V$4)</f>
        <v>0</v>
      </c>
      <c r="C1241" s="789" t="b">
        <f xml:space="preserve"> IF(D1240&lt;&gt;"",'PRODUCER INFORMATION '!$Q$6)</f>
        <v>0</v>
      </c>
      <c r="D1241" s="786"/>
      <c r="E1241" s="790"/>
      <c r="F1241" s="791"/>
      <c r="G1241" s="792"/>
      <c r="H1241" s="792">
        <f t="shared" si="1090"/>
        <v>0</v>
      </c>
      <c r="I1241" s="792"/>
      <c r="J1241" s="792">
        <f t="shared" si="1091"/>
        <v>0</v>
      </c>
      <c r="K1241" s="792"/>
      <c r="L1241" s="792">
        <f t="shared" si="1092"/>
        <v>0</v>
      </c>
      <c r="M1241" s="792"/>
      <c r="N1241" s="792">
        <f t="shared" si="1093"/>
        <v>0</v>
      </c>
      <c r="O1241" s="793">
        <f t="shared" si="1094"/>
        <v>0</v>
      </c>
      <c r="P1241" s="792"/>
      <c r="Q1241" s="792">
        <f t="shared" si="1095"/>
        <v>0</v>
      </c>
      <c r="R1241" s="792"/>
      <c r="S1241" s="792">
        <f t="shared" si="1096"/>
        <v>0</v>
      </c>
      <c r="T1241" s="792"/>
      <c r="U1241" s="792">
        <f t="shared" si="1097"/>
        <v>0</v>
      </c>
      <c r="V1241" s="792"/>
      <c r="W1241" s="794"/>
      <c r="X1241" s="795">
        <f t="shared" si="1098"/>
        <v>0</v>
      </c>
      <c r="Y1241" s="191"/>
      <c r="Z1241" s="191">
        <f t="shared" si="1099"/>
        <v>0</v>
      </c>
      <c r="AA1241" s="191">
        <f t="shared" si="1100"/>
        <v>0</v>
      </c>
      <c r="AB1241" s="191">
        <f t="shared" si="1101"/>
        <v>0</v>
      </c>
      <c r="AC1241" s="191">
        <f t="shared" si="1102"/>
        <v>0</v>
      </c>
      <c r="AD1241" s="191">
        <f t="shared" ref="AD1241:AE1241" si="1316">$F1241*O1241</f>
        <v>0</v>
      </c>
      <c r="AE1241" s="191">
        <f t="shared" si="1316"/>
        <v>0</v>
      </c>
      <c r="AF1241" s="191">
        <f t="shared" si="1104"/>
        <v>0</v>
      </c>
      <c r="AG1241" s="191">
        <f t="shared" si="1105"/>
        <v>0</v>
      </c>
      <c r="AH1241" s="191">
        <f t="shared" si="1106"/>
        <v>0</v>
      </c>
      <c r="AI1241" s="191"/>
      <c r="AJ1241" s="191"/>
      <c r="AK1241" s="191"/>
    </row>
    <row r="1242" spans="1:37">
      <c r="A1242" s="787" t="str">
        <f t="shared" si="1107"/>
        <v/>
      </c>
      <c r="B1242" s="788" t="b">
        <f>IF(D1241&lt;&gt;"",'PRODUCER INFORMATION '!$V$4)</f>
        <v>0</v>
      </c>
      <c r="C1242" s="789" t="b">
        <f xml:space="preserve"> IF(D1241&lt;&gt;"",'PRODUCER INFORMATION '!$Q$6)</f>
        <v>0</v>
      </c>
      <c r="D1242" s="786"/>
      <c r="E1242" s="790"/>
      <c r="F1242" s="791"/>
      <c r="G1242" s="792"/>
      <c r="H1242" s="792">
        <f t="shared" si="1090"/>
        <v>0</v>
      </c>
      <c r="I1242" s="792"/>
      <c r="J1242" s="792">
        <f t="shared" si="1091"/>
        <v>0</v>
      </c>
      <c r="K1242" s="792"/>
      <c r="L1242" s="792">
        <f t="shared" si="1092"/>
        <v>0</v>
      </c>
      <c r="M1242" s="792"/>
      <c r="N1242" s="792">
        <f t="shared" si="1093"/>
        <v>0</v>
      </c>
      <c r="O1242" s="793">
        <f t="shared" si="1094"/>
        <v>0</v>
      </c>
      <c r="P1242" s="792"/>
      <c r="Q1242" s="792">
        <f t="shared" si="1095"/>
        <v>0</v>
      </c>
      <c r="R1242" s="792"/>
      <c r="S1242" s="792">
        <f t="shared" si="1096"/>
        <v>0</v>
      </c>
      <c r="T1242" s="792"/>
      <c r="U1242" s="792">
        <f t="shared" si="1097"/>
        <v>0</v>
      </c>
      <c r="V1242" s="792"/>
      <c r="W1242" s="794"/>
      <c r="X1242" s="795">
        <f t="shared" si="1098"/>
        <v>0</v>
      </c>
      <c r="Y1242" s="191"/>
      <c r="Z1242" s="191">
        <f t="shared" si="1099"/>
        <v>0</v>
      </c>
      <c r="AA1242" s="191">
        <f t="shared" si="1100"/>
        <v>0</v>
      </c>
      <c r="AB1242" s="191">
        <f t="shared" si="1101"/>
        <v>0</v>
      </c>
      <c r="AC1242" s="191">
        <f t="shared" si="1102"/>
        <v>0</v>
      </c>
      <c r="AD1242" s="191">
        <f t="shared" ref="AD1242:AE1242" si="1317">$F1242*O1242</f>
        <v>0</v>
      </c>
      <c r="AE1242" s="191">
        <f t="shared" si="1317"/>
        <v>0</v>
      </c>
      <c r="AF1242" s="191">
        <f t="shared" si="1104"/>
        <v>0</v>
      </c>
      <c r="AG1242" s="191">
        <f t="shared" si="1105"/>
        <v>0</v>
      </c>
      <c r="AH1242" s="191">
        <f t="shared" si="1106"/>
        <v>0</v>
      </c>
      <c r="AI1242" s="191"/>
      <c r="AJ1242" s="191"/>
      <c r="AK1242" s="191"/>
    </row>
    <row r="1243" spans="1:37">
      <c r="A1243" s="787" t="str">
        <f t="shared" si="1107"/>
        <v/>
      </c>
      <c r="B1243" s="788" t="b">
        <f>IF(D1242&lt;&gt;"",'PRODUCER INFORMATION '!$V$4)</f>
        <v>0</v>
      </c>
      <c r="C1243" s="789" t="b">
        <f xml:space="preserve"> IF(D1242&lt;&gt;"",'PRODUCER INFORMATION '!$Q$6)</f>
        <v>0</v>
      </c>
      <c r="D1243" s="786"/>
      <c r="E1243" s="790"/>
      <c r="F1243" s="791"/>
      <c r="G1243" s="792"/>
      <c r="H1243" s="792">
        <f t="shared" si="1090"/>
        <v>0</v>
      </c>
      <c r="I1243" s="792"/>
      <c r="J1243" s="792">
        <f t="shared" si="1091"/>
        <v>0</v>
      </c>
      <c r="K1243" s="792"/>
      <c r="L1243" s="792">
        <f t="shared" si="1092"/>
        <v>0</v>
      </c>
      <c r="M1243" s="792"/>
      <c r="N1243" s="792">
        <f t="shared" si="1093"/>
        <v>0</v>
      </c>
      <c r="O1243" s="793">
        <f t="shared" si="1094"/>
        <v>0</v>
      </c>
      <c r="P1243" s="792"/>
      <c r="Q1243" s="792">
        <f t="shared" si="1095"/>
        <v>0</v>
      </c>
      <c r="R1243" s="792"/>
      <c r="S1243" s="792">
        <f t="shared" si="1096"/>
        <v>0</v>
      </c>
      <c r="T1243" s="792"/>
      <c r="U1243" s="792">
        <f t="shared" si="1097"/>
        <v>0</v>
      </c>
      <c r="V1243" s="792"/>
      <c r="W1243" s="794"/>
      <c r="X1243" s="795">
        <f t="shared" si="1098"/>
        <v>0</v>
      </c>
      <c r="Y1243" s="191"/>
      <c r="Z1243" s="191">
        <f t="shared" si="1099"/>
        <v>0</v>
      </c>
      <c r="AA1243" s="191">
        <f t="shared" si="1100"/>
        <v>0</v>
      </c>
      <c r="AB1243" s="191">
        <f t="shared" si="1101"/>
        <v>0</v>
      </c>
      <c r="AC1243" s="191">
        <f t="shared" si="1102"/>
        <v>0</v>
      </c>
      <c r="AD1243" s="191">
        <f t="shared" ref="AD1243:AE1243" si="1318">$F1243*O1243</f>
        <v>0</v>
      </c>
      <c r="AE1243" s="191">
        <f t="shared" si="1318"/>
        <v>0</v>
      </c>
      <c r="AF1243" s="191">
        <f t="shared" si="1104"/>
        <v>0</v>
      </c>
      <c r="AG1243" s="191">
        <f t="shared" si="1105"/>
        <v>0</v>
      </c>
      <c r="AH1243" s="191">
        <f t="shared" si="1106"/>
        <v>0</v>
      </c>
      <c r="AI1243" s="191"/>
      <c r="AJ1243" s="191"/>
      <c r="AK1243" s="191"/>
    </row>
    <row r="1244" spans="1:37">
      <c r="A1244" s="787" t="str">
        <f t="shared" si="1107"/>
        <v/>
      </c>
      <c r="B1244" s="788" t="b">
        <f>IF(D1243&lt;&gt;"",'PRODUCER INFORMATION '!$V$4)</f>
        <v>0</v>
      </c>
      <c r="C1244" s="789" t="b">
        <f xml:space="preserve"> IF(D1243&lt;&gt;"",'PRODUCER INFORMATION '!$Q$6)</f>
        <v>0</v>
      </c>
      <c r="D1244" s="786"/>
      <c r="E1244" s="790"/>
      <c r="F1244" s="791"/>
      <c r="G1244" s="792"/>
      <c r="H1244" s="792">
        <f t="shared" si="1090"/>
        <v>0</v>
      </c>
      <c r="I1244" s="792"/>
      <c r="J1244" s="792">
        <f t="shared" si="1091"/>
        <v>0</v>
      </c>
      <c r="K1244" s="792"/>
      <c r="L1244" s="792">
        <f t="shared" si="1092"/>
        <v>0</v>
      </c>
      <c r="M1244" s="792"/>
      <c r="N1244" s="792">
        <f t="shared" si="1093"/>
        <v>0</v>
      </c>
      <c r="O1244" s="793">
        <f t="shared" si="1094"/>
        <v>0</v>
      </c>
      <c r="P1244" s="792"/>
      <c r="Q1244" s="792">
        <f t="shared" si="1095"/>
        <v>0</v>
      </c>
      <c r="R1244" s="792"/>
      <c r="S1244" s="792">
        <f t="shared" si="1096"/>
        <v>0</v>
      </c>
      <c r="T1244" s="792"/>
      <c r="U1244" s="792">
        <f t="shared" si="1097"/>
        <v>0</v>
      </c>
      <c r="V1244" s="792"/>
      <c r="W1244" s="794"/>
      <c r="X1244" s="795">
        <f t="shared" si="1098"/>
        <v>0</v>
      </c>
      <c r="Y1244" s="191"/>
      <c r="Z1244" s="191">
        <f t="shared" si="1099"/>
        <v>0</v>
      </c>
      <c r="AA1244" s="191">
        <f t="shared" si="1100"/>
        <v>0</v>
      </c>
      <c r="AB1244" s="191">
        <f t="shared" si="1101"/>
        <v>0</v>
      </c>
      <c r="AC1244" s="191">
        <f t="shared" si="1102"/>
        <v>0</v>
      </c>
      <c r="AD1244" s="191">
        <f t="shared" ref="AD1244:AE1244" si="1319">$F1244*O1244</f>
        <v>0</v>
      </c>
      <c r="AE1244" s="191">
        <f t="shared" si="1319"/>
        <v>0</v>
      </c>
      <c r="AF1244" s="191">
        <f t="shared" si="1104"/>
        <v>0</v>
      </c>
      <c r="AG1244" s="191">
        <f t="shared" si="1105"/>
        <v>0</v>
      </c>
      <c r="AH1244" s="191">
        <f t="shared" si="1106"/>
        <v>0</v>
      </c>
      <c r="AI1244" s="191"/>
      <c r="AJ1244" s="191"/>
      <c r="AK1244" s="191"/>
    </row>
    <row r="1245" spans="1:37">
      <c r="A1245" s="787" t="str">
        <f t="shared" si="1107"/>
        <v/>
      </c>
      <c r="B1245" s="788" t="b">
        <f>IF(D1244&lt;&gt;"",'PRODUCER INFORMATION '!$V$4)</f>
        <v>0</v>
      </c>
      <c r="C1245" s="789" t="b">
        <f xml:space="preserve"> IF(D1244&lt;&gt;"",'PRODUCER INFORMATION '!$Q$6)</f>
        <v>0</v>
      </c>
      <c r="D1245" s="786"/>
      <c r="E1245" s="790"/>
      <c r="F1245" s="791"/>
      <c r="G1245" s="792"/>
      <c r="H1245" s="792">
        <f t="shared" si="1090"/>
        <v>0</v>
      </c>
      <c r="I1245" s="792"/>
      <c r="J1245" s="792">
        <f t="shared" si="1091"/>
        <v>0</v>
      </c>
      <c r="K1245" s="792"/>
      <c r="L1245" s="792">
        <f t="shared" si="1092"/>
        <v>0</v>
      </c>
      <c r="M1245" s="792"/>
      <c r="N1245" s="792">
        <f t="shared" si="1093"/>
        <v>0</v>
      </c>
      <c r="O1245" s="793">
        <f t="shared" si="1094"/>
        <v>0</v>
      </c>
      <c r="P1245" s="792"/>
      <c r="Q1245" s="792">
        <f t="shared" si="1095"/>
        <v>0</v>
      </c>
      <c r="R1245" s="792"/>
      <c r="S1245" s="792">
        <f t="shared" si="1096"/>
        <v>0</v>
      </c>
      <c r="T1245" s="792"/>
      <c r="U1245" s="792">
        <f t="shared" si="1097"/>
        <v>0</v>
      </c>
      <c r="V1245" s="792"/>
      <c r="W1245" s="794"/>
      <c r="X1245" s="795">
        <f t="shared" si="1098"/>
        <v>0</v>
      </c>
      <c r="Y1245" s="191"/>
      <c r="Z1245" s="191">
        <f t="shared" si="1099"/>
        <v>0</v>
      </c>
      <c r="AA1245" s="191">
        <f t="shared" si="1100"/>
        <v>0</v>
      </c>
      <c r="AB1245" s="191">
        <f t="shared" si="1101"/>
        <v>0</v>
      </c>
      <c r="AC1245" s="191">
        <f t="shared" si="1102"/>
        <v>0</v>
      </c>
      <c r="AD1245" s="191">
        <f t="shared" ref="AD1245:AE1245" si="1320">$F1245*O1245</f>
        <v>0</v>
      </c>
      <c r="AE1245" s="191">
        <f t="shared" si="1320"/>
        <v>0</v>
      </c>
      <c r="AF1245" s="191">
        <f t="shared" si="1104"/>
        <v>0</v>
      </c>
      <c r="AG1245" s="191">
        <f t="shared" si="1105"/>
        <v>0</v>
      </c>
      <c r="AH1245" s="191">
        <f t="shared" si="1106"/>
        <v>0</v>
      </c>
      <c r="AI1245" s="191"/>
      <c r="AJ1245" s="191"/>
      <c r="AK1245" s="191"/>
    </row>
    <row r="1246" spans="1:37">
      <c r="A1246" s="787" t="str">
        <f t="shared" si="1107"/>
        <v/>
      </c>
      <c r="B1246" s="788" t="b">
        <f>IF(D1245&lt;&gt;"",'PRODUCER INFORMATION '!$V$4)</f>
        <v>0</v>
      </c>
      <c r="C1246" s="789" t="b">
        <f xml:space="preserve"> IF(D1245&lt;&gt;"",'PRODUCER INFORMATION '!$Q$6)</f>
        <v>0</v>
      </c>
      <c r="D1246" s="786"/>
      <c r="E1246" s="790"/>
      <c r="F1246" s="791"/>
      <c r="G1246" s="792"/>
      <c r="H1246" s="792">
        <f t="shared" si="1090"/>
        <v>0</v>
      </c>
      <c r="I1246" s="792"/>
      <c r="J1246" s="792">
        <f t="shared" si="1091"/>
        <v>0</v>
      </c>
      <c r="K1246" s="792"/>
      <c r="L1246" s="792">
        <f t="shared" si="1092"/>
        <v>0</v>
      </c>
      <c r="M1246" s="792"/>
      <c r="N1246" s="792">
        <f t="shared" si="1093"/>
        <v>0</v>
      </c>
      <c r="O1246" s="793">
        <f t="shared" si="1094"/>
        <v>0</v>
      </c>
      <c r="P1246" s="792"/>
      <c r="Q1246" s="792">
        <f t="shared" si="1095"/>
        <v>0</v>
      </c>
      <c r="R1246" s="792"/>
      <c r="S1246" s="792">
        <f t="shared" si="1096"/>
        <v>0</v>
      </c>
      <c r="T1246" s="792"/>
      <c r="U1246" s="792">
        <f t="shared" si="1097"/>
        <v>0</v>
      </c>
      <c r="V1246" s="792"/>
      <c r="W1246" s="794"/>
      <c r="X1246" s="795">
        <f t="shared" si="1098"/>
        <v>0</v>
      </c>
      <c r="Y1246" s="191"/>
      <c r="Z1246" s="191">
        <f t="shared" si="1099"/>
        <v>0</v>
      </c>
      <c r="AA1246" s="191">
        <f t="shared" si="1100"/>
        <v>0</v>
      </c>
      <c r="AB1246" s="191">
        <f t="shared" si="1101"/>
        <v>0</v>
      </c>
      <c r="AC1246" s="191">
        <f t="shared" si="1102"/>
        <v>0</v>
      </c>
      <c r="AD1246" s="191">
        <f t="shared" ref="AD1246:AE1246" si="1321">$F1246*O1246</f>
        <v>0</v>
      </c>
      <c r="AE1246" s="191">
        <f t="shared" si="1321"/>
        <v>0</v>
      </c>
      <c r="AF1246" s="191">
        <f t="shared" si="1104"/>
        <v>0</v>
      </c>
      <c r="AG1246" s="191">
        <f t="shared" si="1105"/>
        <v>0</v>
      </c>
      <c r="AH1246" s="191">
        <f t="shared" si="1106"/>
        <v>0</v>
      </c>
      <c r="AI1246" s="191"/>
      <c r="AJ1246" s="191"/>
      <c r="AK1246" s="191"/>
    </row>
    <row r="1247" spans="1:37">
      <c r="A1247" s="787" t="str">
        <f t="shared" si="1107"/>
        <v/>
      </c>
      <c r="B1247" s="788" t="b">
        <f>IF(D1246&lt;&gt;"",'PRODUCER INFORMATION '!$V$4)</f>
        <v>0</v>
      </c>
      <c r="C1247" s="789" t="b">
        <f xml:space="preserve"> IF(D1246&lt;&gt;"",'PRODUCER INFORMATION '!$Q$6)</f>
        <v>0</v>
      </c>
      <c r="D1247" s="786"/>
      <c r="E1247" s="790"/>
      <c r="F1247" s="791"/>
      <c r="G1247" s="792"/>
      <c r="H1247" s="792">
        <f t="shared" si="1090"/>
        <v>0</v>
      </c>
      <c r="I1247" s="792"/>
      <c r="J1247" s="792">
        <f t="shared" si="1091"/>
        <v>0</v>
      </c>
      <c r="K1247" s="792"/>
      <c r="L1247" s="792">
        <f t="shared" si="1092"/>
        <v>0</v>
      </c>
      <c r="M1247" s="792"/>
      <c r="N1247" s="792">
        <f t="shared" si="1093"/>
        <v>0</v>
      </c>
      <c r="O1247" s="793">
        <f t="shared" si="1094"/>
        <v>0</v>
      </c>
      <c r="P1247" s="792"/>
      <c r="Q1247" s="792">
        <f t="shared" si="1095"/>
        <v>0</v>
      </c>
      <c r="R1247" s="792"/>
      <c r="S1247" s="792">
        <f t="shared" si="1096"/>
        <v>0</v>
      </c>
      <c r="T1247" s="792"/>
      <c r="U1247" s="792">
        <f t="shared" si="1097"/>
        <v>0</v>
      </c>
      <c r="V1247" s="792"/>
      <c r="W1247" s="794"/>
      <c r="X1247" s="795">
        <f t="shared" si="1098"/>
        <v>0</v>
      </c>
      <c r="Y1247" s="191"/>
      <c r="Z1247" s="191">
        <f t="shared" si="1099"/>
        <v>0</v>
      </c>
      <c r="AA1247" s="191">
        <f t="shared" si="1100"/>
        <v>0</v>
      </c>
      <c r="AB1247" s="191">
        <f t="shared" si="1101"/>
        <v>0</v>
      </c>
      <c r="AC1247" s="191">
        <f t="shared" si="1102"/>
        <v>0</v>
      </c>
      <c r="AD1247" s="191">
        <f t="shared" ref="AD1247:AE1247" si="1322">$F1247*O1247</f>
        <v>0</v>
      </c>
      <c r="AE1247" s="191">
        <f t="shared" si="1322"/>
        <v>0</v>
      </c>
      <c r="AF1247" s="191">
        <f t="shared" si="1104"/>
        <v>0</v>
      </c>
      <c r="AG1247" s="191">
        <f t="shared" si="1105"/>
        <v>0</v>
      </c>
      <c r="AH1247" s="191">
        <f t="shared" si="1106"/>
        <v>0</v>
      </c>
      <c r="AI1247" s="191"/>
      <c r="AJ1247" s="191"/>
      <c r="AK1247" s="191"/>
    </row>
    <row r="1248" spans="1:37">
      <c r="A1248" s="787" t="str">
        <f t="shared" si="1107"/>
        <v/>
      </c>
      <c r="B1248" s="788" t="b">
        <f>IF(D1247&lt;&gt;"",'PRODUCER INFORMATION '!$V$4)</f>
        <v>0</v>
      </c>
      <c r="C1248" s="789" t="b">
        <f xml:space="preserve"> IF(D1247&lt;&gt;"",'PRODUCER INFORMATION '!$Q$6)</f>
        <v>0</v>
      </c>
      <c r="D1248" s="786"/>
      <c r="E1248" s="790"/>
      <c r="F1248" s="791"/>
      <c r="G1248" s="792"/>
      <c r="H1248" s="792">
        <f t="shared" si="1090"/>
        <v>0</v>
      </c>
      <c r="I1248" s="792"/>
      <c r="J1248" s="792">
        <f t="shared" si="1091"/>
        <v>0</v>
      </c>
      <c r="K1248" s="792"/>
      <c r="L1248" s="792">
        <f t="shared" si="1092"/>
        <v>0</v>
      </c>
      <c r="M1248" s="792"/>
      <c r="N1248" s="792">
        <f t="shared" si="1093"/>
        <v>0</v>
      </c>
      <c r="O1248" s="793">
        <f t="shared" si="1094"/>
        <v>0</v>
      </c>
      <c r="P1248" s="792"/>
      <c r="Q1248" s="792">
        <f t="shared" si="1095"/>
        <v>0</v>
      </c>
      <c r="R1248" s="792"/>
      <c r="S1248" s="792">
        <f t="shared" si="1096"/>
        <v>0</v>
      </c>
      <c r="T1248" s="792"/>
      <c r="U1248" s="792">
        <f t="shared" si="1097"/>
        <v>0</v>
      </c>
      <c r="V1248" s="792"/>
      <c r="W1248" s="794"/>
      <c r="X1248" s="795">
        <f t="shared" si="1098"/>
        <v>0</v>
      </c>
      <c r="Y1248" s="191"/>
      <c r="Z1248" s="191">
        <f t="shared" si="1099"/>
        <v>0</v>
      </c>
      <c r="AA1248" s="191">
        <f t="shared" si="1100"/>
        <v>0</v>
      </c>
      <c r="AB1248" s="191">
        <f t="shared" si="1101"/>
        <v>0</v>
      </c>
      <c r="AC1248" s="191">
        <f t="shared" si="1102"/>
        <v>0</v>
      </c>
      <c r="AD1248" s="191">
        <f t="shared" ref="AD1248:AE1248" si="1323">$F1248*O1248</f>
        <v>0</v>
      </c>
      <c r="AE1248" s="191">
        <f t="shared" si="1323"/>
        <v>0</v>
      </c>
      <c r="AF1248" s="191">
        <f t="shared" si="1104"/>
        <v>0</v>
      </c>
      <c r="AG1248" s="191">
        <f t="shared" si="1105"/>
        <v>0</v>
      </c>
      <c r="AH1248" s="191">
        <f t="shared" si="1106"/>
        <v>0</v>
      </c>
      <c r="AI1248" s="191"/>
      <c r="AJ1248" s="191"/>
      <c r="AK1248" s="191"/>
    </row>
    <row r="1249" spans="1:37">
      <c r="A1249" s="787" t="str">
        <f t="shared" si="1107"/>
        <v/>
      </c>
      <c r="B1249" s="788" t="b">
        <f>IF(D1248&lt;&gt;"",'PRODUCER INFORMATION '!$V$4)</f>
        <v>0</v>
      </c>
      <c r="C1249" s="789" t="b">
        <f xml:space="preserve"> IF(D1248&lt;&gt;"",'PRODUCER INFORMATION '!$Q$6)</f>
        <v>0</v>
      </c>
      <c r="D1249" s="786"/>
      <c r="E1249" s="790"/>
      <c r="F1249" s="791"/>
      <c r="G1249" s="792"/>
      <c r="H1249" s="792">
        <f t="shared" si="1090"/>
        <v>0</v>
      </c>
      <c r="I1249" s="792"/>
      <c r="J1249" s="792">
        <f t="shared" si="1091"/>
        <v>0</v>
      </c>
      <c r="K1249" s="792"/>
      <c r="L1249" s="792">
        <f t="shared" si="1092"/>
        <v>0</v>
      </c>
      <c r="M1249" s="792"/>
      <c r="N1249" s="792">
        <f t="shared" si="1093"/>
        <v>0</v>
      </c>
      <c r="O1249" s="793">
        <f t="shared" si="1094"/>
        <v>0</v>
      </c>
      <c r="P1249" s="792"/>
      <c r="Q1249" s="792">
        <f t="shared" si="1095"/>
        <v>0</v>
      </c>
      <c r="R1249" s="792"/>
      <c r="S1249" s="792">
        <f t="shared" si="1096"/>
        <v>0</v>
      </c>
      <c r="T1249" s="792"/>
      <c r="U1249" s="792">
        <f t="shared" si="1097"/>
        <v>0</v>
      </c>
      <c r="V1249" s="792"/>
      <c r="W1249" s="794"/>
      <c r="X1249" s="795">
        <f t="shared" si="1098"/>
        <v>0</v>
      </c>
      <c r="Y1249" s="191"/>
      <c r="Z1249" s="191">
        <f t="shared" si="1099"/>
        <v>0</v>
      </c>
      <c r="AA1249" s="191">
        <f t="shared" si="1100"/>
        <v>0</v>
      </c>
      <c r="AB1249" s="191">
        <f t="shared" si="1101"/>
        <v>0</v>
      </c>
      <c r="AC1249" s="191">
        <f t="shared" si="1102"/>
        <v>0</v>
      </c>
      <c r="AD1249" s="191">
        <f t="shared" ref="AD1249:AE1249" si="1324">$F1249*O1249</f>
        <v>0</v>
      </c>
      <c r="AE1249" s="191">
        <f t="shared" si="1324"/>
        <v>0</v>
      </c>
      <c r="AF1249" s="191">
        <f t="shared" si="1104"/>
        <v>0</v>
      </c>
      <c r="AG1249" s="191">
        <f t="shared" si="1105"/>
        <v>0</v>
      </c>
      <c r="AH1249" s="191">
        <f t="shared" si="1106"/>
        <v>0</v>
      </c>
      <c r="AI1249" s="191"/>
      <c r="AJ1249" s="191"/>
      <c r="AK1249" s="191"/>
    </row>
    <row r="1250" spans="1:37">
      <c r="A1250" s="787" t="str">
        <f t="shared" si="1107"/>
        <v/>
      </c>
      <c r="B1250" s="788" t="b">
        <f>IF(D1249&lt;&gt;"",'PRODUCER INFORMATION '!$V$4)</f>
        <v>0</v>
      </c>
      <c r="C1250" s="789" t="b">
        <f xml:space="preserve"> IF(D1249&lt;&gt;"",'PRODUCER INFORMATION '!$Q$6)</f>
        <v>0</v>
      </c>
      <c r="D1250" s="786"/>
      <c r="E1250" s="790"/>
      <c r="F1250" s="791"/>
      <c r="G1250" s="792"/>
      <c r="H1250" s="792">
        <f t="shared" si="1090"/>
        <v>0</v>
      </c>
      <c r="I1250" s="792"/>
      <c r="J1250" s="792">
        <f t="shared" si="1091"/>
        <v>0</v>
      </c>
      <c r="K1250" s="792"/>
      <c r="L1250" s="792">
        <f t="shared" si="1092"/>
        <v>0</v>
      </c>
      <c r="M1250" s="792"/>
      <c r="N1250" s="792">
        <f t="shared" si="1093"/>
        <v>0</v>
      </c>
      <c r="O1250" s="793">
        <f t="shared" si="1094"/>
        <v>0</v>
      </c>
      <c r="P1250" s="792"/>
      <c r="Q1250" s="792">
        <f t="shared" si="1095"/>
        <v>0</v>
      </c>
      <c r="R1250" s="792"/>
      <c r="S1250" s="792">
        <f t="shared" si="1096"/>
        <v>0</v>
      </c>
      <c r="T1250" s="792"/>
      <c r="U1250" s="792">
        <f t="shared" si="1097"/>
        <v>0</v>
      </c>
      <c r="V1250" s="792"/>
      <c r="W1250" s="794"/>
      <c r="X1250" s="795">
        <f t="shared" si="1098"/>
        <v>0</v>
      </c>
      <c r="Y1250" s="191"/>
      <c r="Z1250" s="191">
        <f t="shared" si="1099"/>
        <v>0</v>
      </c>
      <c r="AA1250" s="191">
        <f t="shared" si="1100"/>
        <v>0</v>
      </c>
      <c r="AB1250" s="191">
        <f t="shared" si="1101"/>
        <v>0</v>
      </c>
      <c r="AC1250" s="191">
        <f t="shared" si="1102"/>
        <v>0</v>
      </c>
      <c r="AD1250" s="191">
        <f t="shared" ref="AD1250:AE1250" si="1325">$F1250*O1250</f>
        <v>0</v>
      </c>
      <c r="AE1250" s="191">
        <f t="shared" si="1325"/>
        <v>0</v>
      </c>
      <c r="AF1250" s="191">
        <f t="shared" si="1104"/>
        <v>0</v>
      </c>
      <c r="AG1250" s="191">
        <f t="shared" si="1105"/>
        <v>0</v>
      </c>
      <c r="AH1250" s="191">
        <f t="shared" si="1106"/>
        <v>0</v>
      </c>
      <c r="AI1250" s="191"/>
      <c r="AJ1250" s="191"/>
      <c r="AK1250" s="191"/>
    </row>
    <row r="1251" spans="1:37">
      <c r="A1251" s="787" t="str">
        <f t="shared" si="1107"/>
        <v/>
      </c>
      <c r="B1251" s="788" t="b">
        <f>IF(D1250&lt;&gt;"",'PRODUCER INFORMATION '!$V$4)</f>
        <v>0</v>
      </c>
      <c r="C1251" s="789" t="b">
        <f xml:space="preserve"> IF(D1250&lt;&gt;"",'PRODUCER INFORMATION '!$Q$6)</f>
        <v>0</v>
      </c>
      <c r="D1251" s="786"/>
      <c r="E1251" s="790"/>
      <c r="F1251" s="791"/>
      <c r="G1251" s="792"/>
      <c r="H1251" s="792">
        <f t="shared" si="1090"/>
        <v>0</v>
      </c>
      <c r="I1251" s="792"/>
      <c r="J1251" s="792">
        <f t="shared" si="1091"/>
        <v>0</v>
      </c>
      <c r="K1251" s="792"/>
      <c r="L1251" s="792">
        <f t="shared" si="1092"/>
        <v>0</v>
      </c>
      <c r="M1251" s="792"/>
      <c r="N1251" s="792">
        <f t="shared" si="1093"/>
        <v>0</v>
      </c>
      <c r="O1251" s="793">
        <f t="shared" si="1094"/>
        <v>0</v>
      </c>
      <c r="P1251" s="792"/>
      <c r="Q1251" s="792">
        <f t="shared" si="1095"/>
        <v>0</v>
      </c>
      <c r="R1251" s="792"/>
      <c r="S1251" s="792">
        <f t="shared" si="1096"/>
        <v>0</v>
      </c>
      <c r="T1251" s="792"/>
      <c r="U1251" s="792">
        <f t="shared" si="1097"/>
        <v>0</v>
      </c>
      <c r="V1251" s="792"/>
      <c r="W1251" s="794"/>
      <c r="X1251" s="795">
        <f t="shared" si="1098"/>
        <v>0</v>
      </c>
      <c r="Y1251" s="191"/>
      <c r="Z1251" s="191">
        <f t="shared" si="1099"/>
        <v>0</v>
      </c>
      <c r="AA1251" s="191">
        <f t="shared" si="1100"/>
        <v>0</v>
      </c>
      <c r="AB1251" s="191">
        <f t="shared" si="1101"/>
        <v>0</v>
      </c>
      <c r="AC1251" s="191">
        <f t="shared" si="1102"/>
        <v>0</v>
      </c>
      <c r="AD1251" s="191">
        <f t="shared" ref="AD1251:AE1251" si="1326">$F1251*O1251</f>
        <v>0</v>
      </c>
      <c r="AE1251" s="191">
        <f t="shared" si="1326"/>
        <v>0</v>
      </c>
      <c r="AF1251" s="191">
        <f t="shared" si="1104"/>
        <v>0</v>
      </c>
      <c r="AG1251" s="191">
        <f t="shared" si="1105"/>
        <v>0</v>
      </c>
      <c r="AH1251" s="191">
        <f t="shared" si="1106"/>
        <v>0</v>
      </c>
      <c r="AI1251" s="191"/>
      <c r="AJ1251" s="191"/>
      <c r="AK1251" s="191"/>
    </row>
    <row r="1252" spans="1:37">
      <c r="A1252" s="787" t="str">
        <f t="shared" si="1107"/>
        <v/>
      </c>
      <c r="B1252" s="788" t="b">
        <f>IF(D1251&lt;&gt;"",'PRODUCER INFORMATION '!$V$4)</f>
        <v>0</v>
      </c>
      <c r="C1252" s="789" t="b">
        <f xml:space="preserve"> IF(D1251&lt;&gt;"",'PRODUCER INFORMATION '!$Q$6)</f>
        <v>0</v>
      </c>
      <c r="D1252" s="786"/>
      <c r="E1252" s="790"/>
      <c r="F1252" s="791"/>
      <c r="G1252" s="792"/>
      <c r="H1252" s="792">
        <f t="shared" si="1090"/>
        <v>0</v>
      </c>
      <c r="I1252" s="792"/>
      <c r="J1252" s="792">
        <f t="shared" si="1091"/>
        <v>0</v>
      </c>
      <c r="K1252" s="792"/>
      <c r="L1252" s="792">
        <f t="shared" si="1092"/>
        <v>0</v>
      </c>
      <c r="M1252" s="792"/>
      <c r="N1252" s="792">
        <f t="shared" si="1093"/>
        <v>0</v>
      </c>
      <c r="O1252" s="793">
        <f t="shared" si="1094"/>
        <v>0</v>
      </c>
      <c r="P1252" s="792"/>
      <c r="Q1252" s="792">
        <f t="shared" si="1095"/>
        <v>0</v>
      </c>
      <c r="R1252" s="792"/>
      <c r="S1252" s="792">
        <f t="shared" si="1096"/>
        <v>0</v>
      </c>
      <c r="T1252" s="792"/>
      <c r="U1252" s="792">
        <f t="shared" si="1097"/>
        <v>0</v>
      </c>
      <c r="V1252" s="792"/>
      <c r="W1252" s="794"/>
      <c r="X1252" s="795">
        <f t="shared" si="1098"/>
        <v>0</v>
      </c>
      <c r="Y1252" s="191"/>
      <c r="Z1252" s="191">
        <f t="shared" si="1099"/>
        <v>0</v>
      </c>
      <c r="AA1252" s="191">
        <f t="shared" si="1100"/>
        <v>0</v>
      </c>
      <c r="AB1252" s="191">
        <f t="shared" si="1101"/>
        <v>0</v>
      </c>
      <c r="AC1252" s="191">
        <f t="shared" si="1102"/>
        <v>0</v>
      </c>
      <c r="AD1252" s="191">
        <f t="shared" ref="AD1252:AE1252" si="1327">$F1252*O1252</f>
        <v>0</v>
      </c>
      <c r="AE1252" s="191">
        <f t="shared" si="1327"/>
        <v>0</v>
      </c>
      <c r="AF1252" s="191">
        <f t="shared" si="1104"/>
        <v>0</v>
      </c>
      <c r="AG1252" s="191">
        <f t="shared" si="1105"/>
        <v>0</v>
      </c>
      <c r="AH1252" s="191">
        <f t="shared" si="1106"/>
        <v>0</v>
      </c>
      <c r="AI1252" s="191"/>
      <c r="AJ1252" s="191"/>
      <c r="AK1252" s="191"/>
    </row>
    <row r="1253" spans="1:37">
      <c r="A1253" s="787" t="str">
        <f t="shared" si="1107"/>
        <v/>
      </c>
      <c r="B1253" s="788" t="b">
        <f>IF(D1252&lt;&gt;"",'PRODUCER INFORMATION '!$V$4)</f>
        <v>0</v>
      </c>
      <c r="C1253" s="789" t="b">
        <f xml:space="preserve"> IF(D1252&lt;&gt;"",'PRODUCER INFORMATION '!$Q$6)</f>
        <v>0</v>
      </c>
      <c r="D1253" s="786"/>
      <c r="E1253" s="790"/>
      <c r="F1253" s="791"/>
      <c r="G1253" s="792"/>
      <c r="H1253" s="792">
        <f t="shared" si="1090"/>
        <v>0</v>
      </c>
      <c r="I1253" s="792"/>
      <c r="J1253" s="792">
        <f t="shared" si="1091"/>
        <v>0</v>
      </c>
      <c r="K1253" s="792"/>
      <c r="L1253" s="792">
        <f t="shared" si="1092"/>
        <v>0</v>
      </c>
      <c r="M1253" s="792"/>
      <c r="N1253" s="792">
        <f t="shared" si="1093"/>
        <v>0</v>
      </c>
      <c r="O1253" s="793">
        <f t="shared" si="1094"/>
        <v>0</v>
      </c>
      <c r="P1253" s="792"/>
      <c r="Q1253" s="792">
        <f t="shared" si="1095"/>
        <v>0</v>
      </c>
      <c r="R1253" s="792"/>
      <c r="S1253" s="792">
        <f t="shared" si="1096"/>
        <v>0</v>
      </c>
      <c r="T1253" s="792"/>
      <c r="U1253" s="792">
        <f t="shared" si="1097"/>
        <v>0</v>
      </c>
      <c r="V1253" s="792"/>
      <c r="W1253" s="794"/>
      <c r="X1253" s="795">
        <f t="shared" si="1098"/>
        <v>0</v>
      </c>
      <c r="Y1253" s="191"/>
      <c r="Z1253" s="191">
        <f t="shared" si="1099"/>
        <v>0</v>
      </c>
      <c r="AA1253" s="191">
        <f t="shared" si="1100"/>
        <v>0</v>
      </c>
      <c r="AB1253" s="191">
        <f t="shared" si="1101"/>
        <v>0</v>
      </c>
      <c r="AC1253" s="191">
        <f t="shared" si="1102"/>
        <v>0</v>
      </c>
      <c r="AD1253" s="191">
        <f t="shared" ref="AD1253:AE1253" si="1328">$F1253*O1253</f>
        <v>0</v>
      </c>
      <c r="AE1253" s="191">
        <f t="shared" si="1328"/>
        <v>0</v>
      </c>
      <c r="AF1253" s="191">
        <f t="shared" si="1104"/>
        <v>0</v>
      </c>
      <c r="AG1253" s="191">
        <f t="shared" si="1105"/>
        <v>0</v>
      </c>
      <c r="AH1253" s="191">
        <f t="shared" si="1106"/>
        <v>0</v>
      </c>
      <c r="AI1253" s="191"/>
      <c r="AJ1253" s="191"/>
      <c r="AK1253" s="191"/>
    </row>
    <row r="1254" spans="1:37">
      <c r="A1254" s="787" t="str">
        <f t="shared" si="1107"/>
        <v/>
      </c>
      <c r="B1254" s="788" t="b">
        <f>IF(D1253&lt;&gt;"",'PRODUCER INFORMATION '!$V$4)</f>
        <v>0</v>
      </c>
      <c r="C1254" s="789" t="b">
        <f xml:space="preserve"> IF(D1253&lt;&gt;"",'PRODUCER INFORMATION '!$Q$6)</f>
        <v>0</v>
      </c>
      <c r="D1254" s="786"/>
      <c r="E1254" s="790"/>
      <c r="F1254" s="791"/>
      <c r="G1254" s="792"/>
      <c r="H1254" s="792">
        <f t="shared" si="1090"/>
        <v>0</v>
      </c>
      <c r="I1254" s="792"/>
      <c r="J1254" s="792">
        <f t="shared" si="1091"/>
        <v>0</v>
      </c>
      <c r="K1254" s="792"/>
      <c r="L1254" s="792">
        <f t="shared" si="1092"/>
        <v>0</v>
      </c>
      <c r="M1254" s="792"/>
      <c r="N1254" s="792">
        <f t="shared" si="1093"/>
        <v>0</v>
      </c>
      <c r="O1254" s="793">
        <f t="shared" si="1094"/>
        <v>0</v>
      </c>
      <c r="P1254" s="792"/>
      <c r="Q1254" s="792">
        <f t="shared" si="1095"/>
        <v>0</v>
      </c>
      <c r="R1254" s="792"/>
      <c r="S1254" s="792">
        <f t="shared" si="1096"/>
        <v>0</v>
      </c>
      <c r="T1254" s="792"/>
      <c r="U1254" s="792">
        <f t="shared" si="1097"/>
        <v>0</v>
      </c>
      <c r="V1254" s="792"/>
      <c r="W1254" s="794"/>
      <c r="X1254" s="795">
        <f t="shared" si="1098"/>
        <v>0</v>
      </c>
      <c r="Y1254" s="191"/>
      <c r="Z1254" s="191">
        <f t="shared" si="1099"/>
        <v>0</v>
      </c>
      <c r="AA1254" s="191">
        <f t="shared" si="1100"/>
        <v>0</v>
      </c>
      <c r="AB1254" s="191">
        <f t="shared" si="1101"/>
        <v>0</v>
      </c>
      <c r="AC1254" s="191">
        <f t="shared" si="1102"/>
        <v>0</v>
      </c>
      <c r="AD1254" s="191">
        <f t="shared" ref="AD1254:AE1254" si="1329">$F1254*O1254</f>
        <v>0</v>
      </c>
      <c r="AE1254" s="191">
        <f t="shared" si="1329"/>
        <v>0</v>
      </c>
      <c r="AF1254" s="191">
        <f t="shared" si="1104"/>
        <v>0</v>
      </c>
      <c r="AG1254" s="191">
        <f t="shared" si="1105"/>
        <v>0</v>
      </c>
      <c r="AH1254" s="191">
        <f t="shared" si="1106"/>
        <v>0</v>
      </c>
      <c r="AI1254" s="191"/>
      <c r="AJ1254" s="191"/>
      <c r="AK1254" s="191"/>
    </row>
    <row r="1255" spans="1:37">
      <c r="A1255" s="787" t="str">
        <f t="shared" si="1107"/>
        <v/>
      </c>
      <c r="B1255" s="788" t="b">
        <f>IF(D1254&lt;&gt;"",'PRODUCER INFORMATION '!$V$4)</f>
        <v>0</v>
      </c>
      <c r="C1255" s="789" t="b">
        <f xml:space="preserve"> IF(D1254&lt;&gt;"",'PRODUCER INFORMATION '!$Q$6)</f>
        <v>0</v>
      </c>
      <c r="D1255" s="786"/>
      <c r="E1255" s="790"/>
      <c r="F1255" s="791"/>
      <c r="G1255" s="792"/>
      <c r="H1255" s="792">
        <f t="shared" si="1090"/>
        <v>0</v>
      </c>
      <c r="I1255" s="792"/>
      <c r="J1255" s="792">
        <f t="shared" si="1091"/>
        <v>0</v>
      </c>
      <c r="K1255" s="792"/>
      <c r="L1255" s="792">
        <f t="shared" si="1092"/>
        <v>0</v>
      </c>
      <c r="M1255" s="792"/>
      <c r="N1255" s="792">
        <f t="shared" si="1093"/>
        <v>0</v>
      </c>
      <c r="O1255" s="793">
        <f t="shared" si="1094"/>
        <v>0</v>
      </c>
      <c r="P1255" s="792"/>
      <c r="Q1255" s="792">
        <f t="shared" si="1095"/>
        <v>0</v>
      </c>
      <c r="R1255" s="792"/>
      <c r="S1255" s="792">
        <f t="shared" si="1096"/>
        <v>0</v>
      </c>
      <c r="T1255" s="792"/>
      <c r="U1255" s="792">
        <f t="shared" si="1097"/>
        <v>0</v>
      </c>
      <c r="V1255" s="792"/>
      <c r="W1255" s="794"/>
      <c r="X1255" s="795">
        <f t="shared" si="1098"/>
        <v>0</v>
      </c>
      <c r="Y1255" s="191"/>
      <c r="Z1255" s="191">
        <f t="shared" si="1099"/>
        <v>0</v>
      </c>
      <c r="AA1255" s="191">
        <f t="shared" si="1100"/>
        <v>0</v>
      </c>
      <c r="AB1255" s="191">
        <f t="shared" si="1101"/>
        <v>0</v>
      </c>
      <c r="AC1255" s="191">
        <f t="shared" si="1102"/>
        <v>0</v>
      </c>
      <c r="AD1255" s="191">
        <f t="shared" ref="AD1255:AE1255" si="1330">$F1255*O1255</f>
        <v>0</v>
      </c>
      <c r="AE1255" s="191">
        <f t="shared" si="1330"/>
        <v>0</v>
      </c>
      <c r="AF1255" s="191">
        <f t="shared" si="1104"/>
        <v>0</v>
      </c>
      <c r="AG1255" s="191">
        <f t="shared" si="1105"/>
        <v>0</v>
      </c>
      <c r="AH1255" s="191">
        <f t="shared" si="1106"/>
        <v>0</v>
      </c>
      <c r="AI1255" s="191"/>
      <c r="AJ1255" s="191"/>
      <c r="AK1255" s="191"/>
    </row>
    <row r="1256" spans="1:37">
      <c r="A1256" s="787" t="str">
        <f t="shared" si="1107"/>
        <v/>
      </c>
      <c r="B1256" s="788" t="b">
        <f>IF(D1255&lt;&gt;"",'PRODUCER INFORMATION '!$V$4)</f>
        <v>0</v>
      </c>
      <c r="C1256" s="789" t="b">
        <f xml:space="preserve"> IF(D1255&lt;&gt;"",'PRODUCER INFORMATION '!$Q$6)</f>
        <v>0</v>
      </c>
      <c r="D1256" s="786"/>
      <c r="E1256" s="790"/>
      <c r="F1256" s="791"/>
      <c r="G1256" s="792"/>
      <c r="H1256" s="792">
        <f t="shared" si="1090"/>
        <v>0</v>
      </c>
      <c r="I1256" s="792"/>
      <c r="J1256" s="792">
        <f t="shared" si="1091"/>
        <v>0</v>
      </c>
      <c r="K1256" s="792"/>
      <c r="L1256" s="792">
        <f t="shared" si="1092"/>
        <v>0</v>
      </c>
      <c r="M1256" s="792"/>
      <c r="N1256" s="792">
        <f t="shared" si="1093"/>
        <v>0</v>
      </c>
      <c r="O1256" s="793">
        <f t="shared" si="1094"/>
        <v>0</v>
      </c>
      <c r="P1256" s="792"/>
      <c r="Q1256" s="792">
        <f t="shared" si="1095"/>
        <v>0</v>
      </c>
      <c r="R1256" s="792"/>
      <c r="S1256" s="792">
        <f t="shared" si="1096"/>
        <v>0</v>
      </c>
      <c r="T1256" s="792"/>
      <c r="U1256" s="792">
        <f t="shared" si="1097"/>
        <v>0</v>
      </c>
      <c r="V1256" s="792"/>
      <c r="W1256" s="794"/>
      <c r="X1256" s="795">
        <f t="shared" si="1098"/>
        <v>0</v>
      </c>
      <c r="Y1256" s="191"/>
      <c r="Z1256" s="191">
        <f t="shared" si="1099"/>
        <v>0</v>
      </c>
      <c r="AA1256" s="191">
        <f t="shared" si="1100"/>
        <v>0</v>
      </c>
      <c r="AB1256" s="191">
        <f t="shared" si="1101"/>
        <v>0</v>
      </c>
      <c r="AC1256" s="191">
        <f t="shared" si="1102"/>
        <v>0</v>
      </c>
      <c r="AD1256" s="191">
        <f t="shared" ref="AD1256:AE1256" si="1331">$F1256*O1256</f>
        <v>0</v>
      </c>
      <c r="AE1256" s="191">
        <f t="shared" si="1331"/>
        <v>0</v>
      </c>
      <c r="AF1256" s="191">
        <f t="shared" si="1104"/>
        <v>0</v>
      </c>
      <c r="AG1256" s="191">
        <f t="shared" si="1105"/>
        <v>0</v>
      </c>
      <c r="AH1256" s="191">
        <f t="shared" si="1106"/>
        <v>0</v>
      </c>
      <c r="AI1256" s="191"/>
      <c r="AJ1256" s="191"/>
      <c r="AK1256" s="191"/>
    </row>
    <row r="1257" spans="1:37">
      <c r="A1257" s="787" t="str">
        <f t="shared" si="1107"/>
        <v/>
      </c>
      <c r="B1257" s="788" t="b">
        <f>IF(D1256&lt;&gt;"",'PRODUCER INFORMATION '!$V$4)</f>
        <v>0</v>
      </c>
      <c r="C1257" s="789" t="b">
        <f xml:space="preserve"> IF(D1256&lt;&gt;"",'PRODUCER INFORMATION '!$Q$6)</f>
        <v>0</v>
      </c>
      <c r="D1257" s="786"/>
      <c r="E1257" s="790"/>
      <c r="F1257" s="791"/>
      <c r="G1257" s="792"/>
      <c r="H1257" s="792">
        <f t="shared" si="1090"/>
        <v>0</v>
      </c>
      <c r="I1257" s="792"/>
      <c r="J1257" s="792">
        <f t="shared" si="1091"/>
        <v>0</v>
      </c>
      <c r="K1257" s="792"/>
      <c r="L1257" s="792">
        <f t="shared" si="1092"/>
        <v>0</v>
      </c>
      <c r="M1257" s="792"/>
      <c r="N1257" s="792">
        <f t="shared" si="1093"/>
        <v>0</v>
      </c>
      <c r="O1257" s="793">
        <f t="shared" si="1094"/>
        <v>0</v>
      </c>
      <c r="P1257" s="792"/>
      <c r="Q1257" s="792">
        <f t="shared" si="1095"/>
        <v>0</v>
      </c>
      <c r="R1257" s="792"/>
      <c r="S1257" s="792">
        <f t="shared" si="1096"/>
        <v>0</v>
      </c>
      <c r="T1257" s="792"/>
      <c r="U1257" s="792">
        <f t="shared" si="1097"/>
        <v>0</v>
      </c>
      <c r="V1257" s="792"/>
      <c r="W1257" s="794"/>
      <c r="X1257" s="795">
        <f t="shared" si="1098"/>
        <v>0</v>
      </c>
      <c r="Y1257" s="191"/>
      <c r="Z1257" s="191">
        <f t="shared" si="1099"/>
        <v>0</v>
      </c>
      <c r="AA1257" s="191">
        <f t="shared" si="1100"/>
        <v>0</v>
      </c>
      <c r="AB1257" s="191">
        <f t="shared" si="1101"/>
        <v>0</v>
      </c>
      <c r="AC1257" s="191">
        <f t="shared" si="1102"/>
        <v>0</v>
      </c>
      <c r="AD1257" s="191">
        <f t="shared" ref="AD1257:AE1257" si="1332">$F1257*O1257</f>
        <v>0</v>
      </c>
      <c r="AE1257" s="191">
        <f t="shared" si="1332"/>
        <v>0</v>
      </c>
      <c r="AF1257" s="191">
        <f t="shared" si="1104"/>
        <v>0</v>
      </c>
      <c r="AG1257" s="191">
        <f t="shared" si="1105"/>
        <v>0</v>
      </c>
      <c r="AH1257" s="191">
        <f t="shared" si="1106"/>
        <v>0</v>
      </c>
      <c r="AI1257" s="191"/>
      <c r="AJ1257" s="191"/>
      <c r="AK1257" s="191"/>
    </row>
    <row r="1258" spans="1:37">
      <c r="A1258" s="787" t="str">
        <f t="shared" si="1107"/>
        <v/>
      </c>
      <c r="B1258" s="788" t="b">
        <f>IF(D1257&lt;&gt;"",'PRODUCER INFORMATION '!$V$4)</f>
        <v>0</v>
      </c>
      <c r="C1258" s="789" t="b">
        <f xml:space="preserve"> IF(D1257&lt;&gt;"",'PRODUCER INFORMATION '!$Q$6)</f>
        <v>0</v>
      </c>
      <c r="D1258" s="786"/>
      <c r="E1258" s="790"/>
      <c r="F1258" s="791"/>
      <c r="G1258" s="792"/>
      <c r="H1258" s="792">
        <f t="shared" si="1090"/>
        <v>0</v>
      </c>
      <c r="I1258" s="792"/>
      <c r="J1258" s="792">
        <f t="shared" si="1091"/>
        <v>0</v>
      </c>
      <c r="K1258" s="792"/>
      <c r="L1258" s="792">
        <f t="shared" si="1092"/>
        <v>0</v>
      </c>
      <c r="M1258" s="792"/>
      <c r="N1258" s="792">
        <f t="shared" si="1093"/>
        <v>0</v>
      </c>
      <c r="O1258" s="793">
        <f t="shared" si="1094"/>
        <v>0</v>
      </c>
      <c r="P1258" s="792"/>
      <c r="Q1258" s="792">
        <f t="shared" si="1095"/>
        <v>0</v>
      </c>
      <c r="R1258" s="792"/>
      <c r="S1258" s="792">
        <f t="shared" si="1096"/>
        <v>0</v>
      </c>
      <c r="T1258" s="792"/>
      <c r="U1258" s="792">
        <f t="shared" si="1097"/>
        <v>0</v>
      </c>
      <c r="V1258" s="792"/>
      <c r="W1258" s="794"/>
      <c r="X1258" s="795">
        <f t="shared" si="1098"/>
        <v>0</v>
      </c>
      <c r="Y1258" s="191"/>
      <c r="Z1258" s="191">
        <f t="shared" si="1099"/>
        <v>0</v>
      </c>
      <c r="AA1258" s="191">
        <f t="shared" si="1100"/>
        <v>0</v>
      </c>
      <c r="AB1258" s="191">
        <f t="shared" si="1101"/>
        <v>0</v>
      </c>
      <c r="AC1258" s="191">
        <f t="shared" si="1102"/>
        <v>0</v>
      </c>
      <c r="AD1258" s="191">
        <f t="shared" ref="AD1258:AE1258" si="1333">$F1258*O1258</f>
        <v>0</v>
      </c>
      <c r="AE1258" s="191">
        <f t="shared" si="1333"/>
        <v>0</v>
      </c>
      <c r="AF1258" s="191">
        <f t="shared" si="1104"/>
        <v>0</v>
      </c>
      <c r="AG1258" s="191">
        <f t="shared" si="1105"/>
        <v>0</v>
      </c>
      <c r="AH1258" s="191">
        <f t="shared" si="1106"/>
        <v>0</v>
      </c>
      <c r="AI1258" s="191"/>
      <c r="AJ1258" s="191"/>
      <c r="AK1258" s="191"/>
    </row>
    <row r="1259" spans="1:37">
      <c r="A1259" s="787" t="str">
        <f t="shared" si="1107"/>
        <v/>
      </c>
      <c r="B1259" s="788" t="b">
        <f>IF(D1258&lt;&gt;"",'PRODUCER INFORMATION '!$V$4)</f>
        <v>0</v>
      </c>
      <c r="C1259" s="789" t="b">
        <f xml:space="preserve"> IF(D1258&lt;&gt;"",'PRODUCER INFORMATION '!$Q$6)</f>
        <v>0</v>
      </c>
      <c r="D1259" s="786"/>
      <c r="E1259" s="790"/>
      <c r="F1259" s="791"/>
      <c r="G1259" s="792"/>
      <c r="H1259" s="792">
        <f t="shared" si="1090"/>
        <v>0</v>
      </c>
      <c r="I1259" s="792"/>
      <c r="J1259" s="792">
        <f t="shared" si="1091"/>
        <v>0</v>
      </c>
      <c r="K1259" s="792"/>
      <c r="L1259" s="792">
        <f t="shared" si="1092"/>
        <v>0</v>
      </c>
      <c r="M1259" s="792"/>
      <c r="N1259" s="792">
        <f t="shared" si="1093"/>
        <v>0</v>
      </c>
      <c r="O1259" s="793">
        <f t="shared" si="1094"/>
        <v>0</v>
      </c>
      <c r="P1259" s="792"/>
      <c r="Q1259" s="792">
        <f t="shared" si="1095"/>
        <v>0</v>
      </c>
      <c r="R1259" s="792"/>
      <c r="S1259" s="792">
        <f t="shared" si="1096"/>
        <v>0</v>
      </c>
      <c r="T1259" s="792"/>
      <c r="U1259" s="792">
        <f t="shared" si="1097"/>
        <v>0</v>
      </c>
      <c r="V1259" s="792"/>
      <c r="W1259" s="794"/>
      <c r="X1259" s="795">
        <f t="shared" si="1098"/>
        <v>0</v>
      </c>
      <c r="Y1259" s="191"/>
      <c r="Z1259" s="191">
        <f t="shared" si="1099"/>
        <v>0</v>
      </c>
      <c r="AA1259" s="191">
        <f t="shared" si="1100"/>
        <v>0</v>
      </c>
      <c r="AB1259" s="191">
        <f t="shared" si="1101"/>
        <v>0</v>
      </c>
      <c r="AC1259" s="191">
        <f t="shared" si="1102"/>
        <v>0</v>
      </c>
      <c r="AD1259" s="191">
        <f t="shared" ref="AD1259:AE1259" si="1334">$F1259*O1259</f>
        <v>0</v>
      </c>
      <c r="AE1259" s="191">
        <f t="shared" si="1334"/>
        <v>0</v>
      </c>
      <c r="AF1259" s="191">
        <f t="shared" si="1104"/>
        <v>0</v>
      </c>
      <c r="AG1259" s="191">
        <f t="shared" si="1105"/>
        <v>0</v>
      </c>
      <c r="AH1259" s="191">
        <f t="shared" si="1106"/>
        <v>0</v>
      </c>
      <c r="AI1259" s="191"/>
      <c r="AJ1259" s="191"/>
      <c r="AK1259" s="191"/>
    </row>
    <row r="1260" spans="1:37">
      <c r="A1260" s="787" t="str">
        <f t="shared" si="1107"/>
        <v/>
      </c>
      <c r="B1260" s="788" t="b">
        <f>IF(D1259&lt;&gt;"",'PRODUCER INFORMATION '!$V$4)</f>
        <v>0</v>
      </c>
      <c r="C1260" s="789" t="b">
        <f xml:space="preserve"> IF(D1259&lt;&gt;"",'PRODUCER INFORMATION '!$Q$6)</f>
        <v>0</v>
      </c>
      <c r="D1260" s="786"/>
      <c r="E1260" s="790"/>
      <c r="F1260" s="791"/>
      <c r="G1260" s="792"/>
      <c r="H1260" s="792">
        <f t="shared" si="1090"/>
        <v>0</v>
      </c>
      <c r="I1260" s="792"/>
      <c r="J1260" s="792">
        <f t="shared" si="1091"/>
        <v>0</v>
      </c>
      <c r="K1260" s="792"/>
      <c r="L1260" s="792">
        <f t="shared" si="1092"/>
        <v>0</v>
      </c>
      <c r="M1260" s="792"/>
      <c r="N1260" s="792">
        <f t="shared" si="1093"/>
        <v>0</v>
      </c>
      <c r="O1260" s="793">
        <f t="shared" si="1094"/>
        <v>0</v>
      </c>
      <c r="P1260" s="792"/>
      <c r="Q1260" s="792">
        <f t="shared" si="1095"/>
        <v>0</v>
      </c>
      <c r="R1260" s="792"/>
      <c r="S1260" s="792">
        <f t="shared" si="1096"/>
        <v>0</v>
      </c>
      <c r="T1260" s="792"/>
      <c r="U1260" s="792">
        <f t="shared" si="1097"/>
        <v>0</v>
      </c>
      <c r="V1260" s="792"/>
      <c r="W1260" s="794"/>
      <c r="X1260" s="795">
        <f t="shared" si="1098"/>
        <v>0</v>
      </c>
      <c r="Y1260" s="191"/>
      <c r="Z1260" s="191">
        <f t="shared" si="1099"/>
        <v>0</v>
      </c>
      <c r="AA1260" s="191">
        <f t="shared" si="1100"/>
        <v>0</v>
      </c>
      <c r="AB1260" s="191">
        <f t="shared" si="1101"/>
        <v>0</v>
      </c>
      <c r="AC1260" s="191">
        <f t="shared" si="1102"/>
        <v>0</v>
      </c>
      <c r="AD1260" s="191">
        <f t="shared" ref="AD1260:AE1260" si="1335">$F1260*O1260</f>
        <v>0</v>
      </c>
      <c r="AE1260" s="191">
        <f t="shared" si="1335"/>
        <v>0</v>
      </c>
      <c r="AF1260" s="191">
        <f t="shared" si="1104"/>
        <v>0</v>
      </c>
      <c r="AG1260" s="191">
        <f t="shared" si="1105"/>
        <v>0</v>
      </c>
      <c r="AH1260" s="191">
        <f t="shared" si="1106"/>
        <v>0</v>
      </c>
      <c r="AI1260" s="191"/>
      <c r="AJ1260" s="191"/>
      <c r="AK1260" s="191"/>
    </row>
    <row r="1261" spans="1:37">
      <c r="A1261" s="787" t="str">
        <f t="shared" si="1107"/>
        <v/>
      </c>
      <c r="B1261" s="788" t="b">
        <f>IF(D1260&lt;&gt;"",'PRODUCER INFORMATION '!$V$4)</f>
        <v>0</v>
      </c>
      <c r="C1261" s="789" t="b">
        <f xml:space="preserve"> IF(D1260&lt;&gt;"",'PRODUCER INFORMATION '!$Q$6)</f>
        <v>0</v>
      </c>
      <c r="D1261" s="786"/>
      <c r="E1261" s="790"/>
      <c r="F1261" s="791"/>
      <c r="G1261" s="792"/>
      <c r="H1261" s="792">
        <f t="shared" si="1090"/>
        <v>0</v>
      </c>
      <c r="I1261" s="792"/>
      <c r="J1261" s="792">
        <f t="shared" si="1091"/>
        <v>0</v>
      </c>
      <c r="K1261" s="792"/>
      <c r="L1261" s="792">
        <f t="shared" si="1092"/>
        <v>0</v>
      </c>
      <c r="M1261" s="792"/>
      <c r="N1261" s="792">
        <f t="shared" si="1093"/>
        <v>0</v>
      </c>
      <c r="O1261" s="793">
        <f t="shared" si="1094"/>
        <v>0</v>
      </c>
      <c r="P1261" s="792"/>
      <c r="Q1261" s="792">
        <f t="shared" si="1095"/>
        <v>0</v>
      </c>
      <c r="R1261" s="792"/>
      <c r="S1261" s="792">
        <f t="shared" si="1096"/>
        <v>0</v>
      </c>
      <c r="T1261" s="792"/>
      <c r="U1261" s="792">
        <f t="shared" si="1097"/>
        <v>0</v>
      </c>
      <c r="V1261" s="792"/>
      <c r="W1261" s="794"/>
      <c r="X1261" s="795">
        <f t="shared" si="1098"/>
        <v>0</v>
      </c>
      <c r="Y1261" s="191"/>
      <c r="Z1261" s="191">
        <f t="shared" si="1099"/>
        <v>0</v>
      </c>
      <c r="AA1261" s="191">
        <f t="shared" si="1100"/>
        <v>0</v>
      </c>
      <c r="AB1261" s="191">
        <f t="shared" si="1101"/>
        <v>0</v>
      </c>
      <c r="AC1261" s="191">
        <f t="shared" si="1102"/>
        <v>0</v>
      </c>
      <c r="AD1261" s="191">
        <f t="shared" ref="AD1261:AE1261" si="1336">$F1261*O1261</f>
        <v>0</v>
      </c>
      <c r="AE1261" s="191">
        <f t="shared" si="1336"/>
        <v>0</v>
      </c>
      <c r="AF1261" s="191">
        <f t="shared" si="1104"/>
        <v>0</v>
      </c>
      <c r="AG1261" s="191">
        <f t="shared" si="1105"/>
        <v>0</v>
      </c>
      <c r="AH1261" s="191">
        <f t="shared" si="1106"/>
        <v>0</v>
      </c>
      <c r="AI1261" s="191"/>
      <c r="AJ1261" s="191"/>
      <c r="AK1261" s="191"/>
    </row>
    <row r="1262" spans="1:37">
      <c r="A1262" s="787" t="str">
        <f t="shared" si="1107"/>
        <v/>
      </c>
      <c r="B1262" s="788" t="b">
        <f>IF(D1261&lt;&gt;"",'PRODUCER INFORMATION '!$V$4)</f>
        <v>0</v>
      </c>
      <c r="C1262" s="789" t="b">
        <f xml:space="preserve"> IF(D1261&lt;&gt;"",'PRODUCER INFORMATION '!$Q$6)</f>
        <v>0</v>
      </c>
      <c r="D1262" s="786"/>
      <c r="E1262" s="790"/>
      <c r="F1262" s="791"/>
      <c r="G1262" s="792"/>
      <c r="H1262" s="792">
        <f t="shared" si="1090"/>
        <v>0</v>
      </c>
      <c r="I1262" s="792"/>
      <c r="J1262" s="792">
        <f t="shared" si="1091"/>
        <v>0</v>
      </c>
      <c r="K1262" s="792"/>
      <c r="L1262" s="792">
        <f t="shared" si="1092"/>
        <v>0</v>
      </c>
      <c r="M1262" s="792"/>
      <c r="N1262" s="792">
        <f t="shared" si="1093"/>
        <v>0</v>
      </c>
      <c r="O1262" s="793">
        <f t="shared" si="1094"/>
        <v>0</v>
      </c>
      <c r="P1262" s="792"/>
      <c r="Q1262" s="792">
        <f t="shared" si="1095"/>
        <v>0</v>
      </c>
      <c r="R1262" s="792"/>
      <c r="S1262" s="792">
        <f t="shared" si="1096"/>
        <v>0</v>
      </c>
      <c r="T1262" s="792"/>
      <c r="U1262" s="792">
        <f t="shared" si="1097"/>
        <v>0</v>
      </c>
      <c r="V1262" s="792"/>
      <c r="W1262" s="794"/>
      <c r="X1262" s="795">
        <f t="shared" si="1098"/>
        <v>0</v>
      </c>
      <c r="Y1262" s="191"/>
      <c r="Z1262" s="191">
        <f t="shared" si="1099"/>
        <v>0</v>
      </c>
      <c r="AA1262" s="191">
        <f t="shared" si="1100"/>
        <v>0</v>
      </c>
      <c r="AB1262" s="191">
        <f t="shared" si="1101"/>
        <v>0</v>
      </c>
      <c r="AC1262" s="191">
        <f t="shared" si="1102"/>
        <v>0</v>
      </c>
      <c r="AD1262" s="191">
        <f t="shared" ref="AD1262:AE1262" si="1337">$F1262*O1262</f>
        <v>0</v>
      </c>
      <c r="AE1262" s="191">
        <f t="shared" si="1337"/>
        <v>0</v>
      </c>
      <c r="AF1262" s="191">
        <f t="shared" si="1104"/>
        <v>0</v>
      </c>
      <c r="AG1262" s="191">
        <f t="shared" si="1105"/>
        <v>0</v>
      </c>
      <c r="AH1262" s="191">
        <f t="shared" si="1106"/>
        <v>0</v>
      </c>
      <c r="AI1262" s="191"/>
      <c r="AJ1262" s="191"/>
      <c r="AK1262" s="191"/>
    </row>
    <row r="1263" spans="1:37">
      <c r="A1263" s="787" t="str">
        <f t="shared" si="1107"/>
        <v/>
      </c>
      <c r="B1263" s="788" t="b">
        <f>IF(D1262&lt;&gt;"",'PRODUCER INFORMATION '!$V$4)</f>
        <v>0</v>
      </c>
      <c r="C1263" s="789" t="b">
        <f xml:space="preserve"> IF(D1262&lt;&gt;"",'PRODUCER INFORMATION '!$Q$6)</f>
        <v>0</v>
      </c>
      <c r="D1263" s="786"/>
      <c r="E1263" s="790"/>
      <c r="F1263" s="791"/>
      <c r="G1263" s="792"/>
      <c r="H1263" s="792">
        <f t="shared" si="1090"/>
        <v>0</v>
      </c>
      <c r="I1263" s="792"/>
      <c r="J1263" s="792">
        <f t="shared" si="1091"/>
        <v>0</v>
      </c>
      <c r="K1263" s="792"/>
      <c r="L1263" s="792">
        <f t="shared" si="1092"/>
        <v>0</v>
      </c>
      <c r="M1263" s="792"/>
      <c r="N1263" s="792">
        <f t="shared" si="1093"/>
        <v>0</v>
      </c>
      <c r="O1263" s="793">
        <f t="shared" si="1094"/>
        <v>0</v>
      </c>
      <c r="P1263" s="792"/>
      <c r="Q1263" s="792">
        <f t="shared" si="1095"/>
        <v>0</v>
      </c>
      <c r="R1263" s="792"/>
      <c r="S1263" s="792">
        <f t="shared" si="1096"/>
        <v>0</v>
      </c>
      <c r="T1263" s="792"/>
      <c r="U1263" s="792">
        <f t="shared" si="1097"/>
        <v>0</v>
      </c>
      <c r="V1263" s="792"/>
      <c r="W1263" s="794"/>
      <c r="X1263" s="795">
        <f t="shared" si="1098"/>
        <v>0</v>
      </c>
      <c r="Y1263" s="191"/>
      <c r="Z1263" s="191">
        <f t="shared" si="1099"/>
        <v>0</v>
      </c>
      <c r="AA1263" s="191">
        <f t="shared" si="1100"/>
        <v>0</v>
      </c>
      <c r="AB1263" s="191">
        <f t="shared" si="1101"/>
        <v>0</v>
      </c>
      <c r="AC1263" s="191">
        <f t="shared" si="1102"/>
        <v>0</v>
      </c>
      <c r="AD1263" s="191">
        <f t="shared" ref="AD1263:AE1263" si="1338">$F1263*O1263</f>
        <v>0</v>
      </c>
      <c r="AE1263" s="191">
        <f t="shared" si="1338"/>
        <v>0</v>
      </c>
      <c r="AF1263" s="191">
        <f t="shared" si="1104"/>
        <v>0</v>
      </c>
      <c r="AG1263" s="191">
        <f t="shared" si="1105"/>
        <v>0</v>
      </c>
      <c r="AH1263" s="191">
        <f t="shared" si="1106"/>
        <v>0</v>
      </c>
      <c r="AI1263" s="191"/>
      <c r="AJ1263" s="191"/>
      <c r="AK1263" s="191"/>
    </row>
    <row r="1264" spans="1:37">
      <c r="A1264" s="787" t="str">
        <f t="shared" si="1107"/>
        <v/>
      </c>
      <c r="B1264" s="788" t="b">
        <f>IF(D1263&lt;&gt;"",'PRODUCER INFORMATION '!$V$4)</f>
        <v>0</v>
      </c>
      <c r="C1264" s="789" t="b">
        <f xml:space="preserve"> IF(D1263&lt;&gt;"",'PRODUCER INFORMATION '!$Q$6)</f>
        <v>0</v>
      </c>
      <c r="D1264" s="786"/>
      <c r="E1264" s="790"/>
      <c r="F1264" s="791"/>
      <c r="G1264" s="792"/>
      <c r="H1264" s="792">
        <f t="shared" si="1090"/>
        <v>0</v>
      </c>
      <c r="I1264" s="792"/>
      <c r="J1264" s="792">
        <f t="shared" si="1091"/>
        <v>0</v>
      </c>
      <c r="K1264" s="792"/>
      <c r="L1264" s="792">
        <f t="shared" si="1092"/>
        <v>0</v>
      </c>
      <c r="M1264" s="792"/>
      <c r="N1264" s="792">
        <f t="shared" si="1093"/>
        <v>0</v>
      </c>
      <c r="O1264" s="793">
        <f t="shared" si="1094"/>
        <v>0</v>
      </c>
      <c r="P1264" s="792"/>
      <c r="Q1264" s="792">
        <f t="shared" si="1095"/>
        <v>0</v>
      </c>
      <c r="R1264" s="792"/>
      <c r="S1264" s="792">
        <f t="shared" si="1096"/>
        <v>0</v>
      </c>
      <c r="T1264" s="792"/>
      <c r="U1264" s="792">
        <f t="shared" si="1097"/>
        <v>0</v>
      </c>
      <c r="V1264" s="792"/>
      <c r="W1264" s="794"/>
      <c r="X1264" s="795">
        <f t="shared" si="1098"/>
        <v>0</v>
      </c>
      <c r="Y1264" s="191"/>
      <c r="Z1264" s="191">
        <f t="shared" si="1099"/>
        <v>0</v>
      </c>
      <c r="AA1264" s="191">
        <f t="shared" si="1100"/>
        <v>0</v>
      </c>
      <c r="AB1264" s="191">
        <f t="shared" si="1101"/>
        <v>0</v>
      </c>
      <c r="AC1264" s="191">
        <f t="shared" si="1102"/>
        <v>0</v>
      </c>
      <c r="AD1264" s="191">
        <f t="shared" ref="AD1264:AE1264" si="1339">$F1264*O1264</f>
        <v>0</v>
      </c>
      <c r="AE1264" s="191">
        <f t="shared" si="1339"/>
        <v>0</v>
      </c>
      <c r="AF1264" s="191">
        <f t="shared" si="1104"/>
        <v>0</v>
      </c>
      <c r="AG1264" s="191">
        <f t="shared" si="1105"/>
        <v>0</v>
      </c>
      <c r="AH1264" s="191">
        <f t="shared" si="1106"/>
        <v>0</v>
      </c>
      <c r="AI1264" s="191"/>
      <c r="AJ1264" s="191"/>
      <c r="AK1264" s="191"/>
    </row>
    <row r="1265" spans="1:37">
      <c r="A1265" s="787" t="str">
        <f t="shared" si="1107"/>
        <v/>
      </c>
      <c r="B1265" s="788" t="b">
        <f>IF(D1264&lt;&gt;"",'PRODUCER INFORMATION '!$V$4)</f>
        <v>0</v>
      </c>
      <c r="C1265" s="789" t="b">
        <f xml:space="preserve"> IF(D1264&lt;&gt;"",'PRODUCER INFORMATION '!$Q$6)</f>
        <v>0</v>
      </c>
      <c r="D1265" s="786"/>
      <c r="E1265" s="790"/>
      <c r="F1265" s="791"/>
      <c r="G1265" s="792"/>
      <c r="H1265" s="792">
        <f t="shared" si="1090"/>
        <v>0</v>
      </c>
      <c r="I1265" s="792"/>
      <c r="J1265" s="792">
        <f t="shared" si="1091"/>
        <v>0</v>
      </c>
      <c r="K1265" s="792"/>
      <c r="L1265" s="792">
        <f t="shared" si="1092"/>
        <v>0</v>
      </c>
      <c r="M1265" s="792"/>
      <c r="N1265" s="792">
        <f t="shared" si="1093"/>
        <v>0</v>
      </c>
      <c r="O1265" s="793">
        <f t="shared" si="1094"/>
        <v>0</v>
      </c>
      <c r="P1265" s="792"/>
      <c r="Q1265" s="792">
        <f t="shared" si="1095"/>
        <v>0</v>
      </c>
      <c r="R1265" s="792"/>
      <c r="S1265" s="792">
        <f t="shared" si="1096"/>
        <v>0</v>
      </c>
      <c r="T1265" s="792"/>
      <c r="U1265" s="792">
        <f t="shared" si="1097"/>
        <v>0</v>
      </c>
      <c r="V1265" s="792"/>
      <c r="W1265" s="794"/>
      <c r="X1265" s="795">
        <f t="shared" si="1098"/>
        <v>0</v>
      </c>
      <c r="Y1265" s="191"/>
      <c r="Z1265" s="191">
        <f t="shared" si="1099"/>
        <v>0</v>
      </c>
      <c r="AA1265" s="191">
        <f t="shared" si="1100"/>
        <v>0</v>
      </c>
      <c r="AB1265" s="191">
        <f t="shared" si="1101"/>
        <v>0</v>
      </c>
      <c r="AC1265" s="191">
        <f t="shared" si="1102"/>
        <v>0</v>
      </c>
      <c r="AD1265" s="191">
        <f t="shared" ref="AD1265:AE1265" si="1340">$F1265*O1265</f>
        <v>0</v>
      </c>
      <c r="AE1265" s="191">
        <f t="shared" si="1340"/>
        <v>0</v>
      </c>
      <c r="AF1265" s="191">
        <f t="shared" si="1104"/>
        <v>0</v>
      </c>
      <c r="AG1265" s="191">
        <f t="shared" si="1105"/>
        <v>0</v>
      </c>
      <c r="AH1265" s="191">
        <f t="shared" si="1106"/>
        <v>0</v>
      </c>
      <c r="AI1265" s="191"/>
      <c r="AJ1265" s="191"/>
      <c r="AK1265" s="191"/>
    </row>
    <row r="1266" spans="1:37">
      <c r="A1266" s="787" t="str">
        <f t="shared" si="1107"/>
        <v/>
      </c>
      <c r="B1266" s="788" t="b">
        <f>IF(D1265&lt;&gt;"",'PRODUCER INFORMATION '!$V$4)</f>
        <v>0</v>
      </c>
      <c r="C1266" s="789" t="b">
        <f xml:space="preserve"> IF(D1265&lt;&gt;"",'PRODUCER INFORMATION '!$Q$6)</f>
        <v>0</v>
      </c>
      <c r="D1266" s="786"/>
      <c r="E1266" s="790"/>
      <c r="F1266" s="791"/>
      <c r="G1266" s="792"/>
      <c r="H1266" s="792">
        <f t="shared" si="1090"/>
        <v>0</v>
      </c>
      <c r="I1266" s="792"/>
      <c r="J1266" s="792">
        <f t="shared" si="1091"/>
        <v>0</v>
      </c>
      <c r="K1266" s="792"/>
      <c r="L1266" s="792">
        <f t="shared" si="1092"/>
        <v>0</v>
      </c>
      <c r="M1266" s="792"/>
      <c r="N1266" s="792">
        <f t="shared" si="1093"/>
        <v>0</v>
      </c>
      <c r="O1266" s="793">
        <f t="shared" si="1094"/>
        <v>0</v>
      </c>
      <c r="P1266" s="792"/>
      <c r="Q1266" s="792">
        <f t="shared" si="1095"/>
        <v>0</v>
      </c>
      <c r="R1266" s="792"/>
      <c r="S1266" s="792">
        <f t="shared" si="1096"/>
        <v>0</v>
      </c>
      <c r="T1266" s="792"/>
      <c r="U1266" s="792">
        <f t="shared" si="1097"/>
        <v>0</v>
      </c>
      <c r="V1266" s="792"/>
      <c r="W1266" s="794"/>
      <c r="X1266" s="795">
        <f t="shared" si="1098"/>
        <v>0</v>
      </c>
      <c r="Y1266" s="191"/>
      <c r="Z1266" s="191">
        <f t="shared" si="1099"/>
        <v>0</v>
      </c>
      <c r="AA1266" s="191">
        <f t="shared" si="1100"/>
        <v>0</v>
      </c>
      <c r="AB1266" s="191">
        <f t="shared" si="1101"/>
        <v>0</v>
      </c>
      <c r="AC1266" s="191">
        <f t="shared" si="1102"/>
        <v>0</v>
      </c>
      <c r="AD1266" s="191">
        <f t="shared" ref="AD1266:AE1266" si="1341">$F1266*O1266</f>
        <v>0</v>
      </c>
      <c r="AE1266" s="191">
        <f t="shared" si="1341"/>
        <v>0</v>
      </c>
      <c r="AF1266" s="191">
        <f t="shared" si="1104"/>
        <v>0</v>
      </c>
      <c r="AG1266" s="191">
        <f t="shared" si="1105"/>
        <v>0</v>
      </c>
      <c r="AH1266" s="191">
        <f t="shared" si="1106"/>
        <v>0</v>
      </c>
      <c r="AI1266" s="191"/>
      <c r="AJ1266" s="191"/>
      <c r="AK1266" s="191"/>
    </row>
    <row r="1267" spans="1:37">
      <c r="A1267" s="787" t="str">
        <f t="shared" si="1107"/>
        <v/>
      </c>
      <c r="B1267" s="788" t="b">
        <f>IF(D1266&lt;&gt;"",'PRODUCER INFORMATION '!$V$4)</f>
        <v>0</v>
      </c>
      <c r="C1267" s="789" t="b">
        <f xml:space="preserve"> IF(D1266&lt;&gt;"",'PRODUCER INFORMATION '!$Q$6)</f>
        <v>0</v>
      </c>
      <c r="D1267" s="786"/>
      <c r="E1267" s="790"/>
      <c r="F1267" s="791"/>
      <c r="G1267" s="792"/>
      <c r="H1267" s="792">
        <f t="shared" si="1090"/>
        <v>0</v>
      </c>
      <c r="I1267" s="792"/>
      <c r="J1267" s="792">
        <f t="shared" si="1091"/>
        <v>0</v>
      </c>
      <c r="K1267" s="792"/>
      <c r="L1267" s="792">
        <f t="shared" si="1092"/>
        <v>0</v>
      </c>
      <c r="M1267" s="792"/>
      <c r="N1267" s="792">
        <f t="shared" si="1093"/>
        <v>0</v>
      </c>
      <c r="O1267" s="793">
        <f t="shared" si="1094"/>
        <v>0</v>
      </c>
      <c r="P1267" s="792"/>
      <c r="Q1267" s="792">
        <f t="shared" si="1095"/>
        <v>0</v>
      </c>
      <c r="R1267" s="792"/>
      <c r="S1267" s="792">
        <f t="shared" si="1096"/>
        <v>0</v>
      </c>
      <c r="T1267" s="792"/>
      <c r="U1267" s="792">
        <f t="shared" si="1097"/>
        <v>0</v>
      </c>
      <c r="V1267" s="792"/>
      <c r="W1267" s="794"/>
      <c r="X1267" s="795">
        <f t="shared" si="1098"/>
        <v>0</v>
      </c>
      <c r="Y1267" s="191"/>
      <c r="Z1267" s="191">
        <f t="shared" si="1099"/>
        <v>0</v>
      </c>
      <c r="AA1267" s="191">
        <f t="shared" si="1100"/>
        <v>0</v>
      </c>
      <c r="AB1267" s="191">
        <f t="shared" si="1101"/>
        <v>0</v>
      </c>
      <c r="AC1267" s="191">
        <f t="shared" si="1102"/>
        <v>0</v>
      </c>
      <c r="AD1267" s="191">
        <f t="shared" ref="AD1267:AE1267" si="1342">$F1267*O1267</f>
        <v>0</v>
      </c>
      <c r="AE1267" s="191">
        <f t="shared" si="1342"/>
        <v>0</v>
      </c>
      <c r="AF1267" s="191">
        <f t="shared" si="1104"/>
        <v>0</v>
      </c>
      <c r="AG1267" s="191">
        <f t="shared" si="1105"/>
        <v>0</v>
      </c>
      <c r="AH1267" s="191">
        <f t="shared" si="1106"/>
        <v>0</v>
      </c>
      <c r="AI1267" s="191"/>
      <c r="AJ1267" s="191"/>
      <c r="AK1267" s="191"/>
    </row>
    <row r="1268" spans="1:37">
      <c r="A1268" s="787" t="str">
        <f t="shared" si="1107"/>
        <v/>
      </c>
      <c r="B1268" s="788" t="b">
        <f>IF(D1267&lt;&gt;"",'PRODUCER INFORMATION '!$V$4)</f>
        <v>0</v>
      </c>
      <c r="C1268" s="789" t="b">
        <f xml:space="preserve"> IF(D1267&lt;&gt;"",'PRODUCER INFORMATION '!$Q$6)</f>
        <v>0</v>
      </c>
      <c r="D1268" s="786"/>
      <c r="E1268" s="790"/>
      <c r="F1268" s="791"/>
      <c r="G1268" s="792"/>
      <c r="H1268" s="792">
        <f t="shared" si="1090"/>
        <v>0</v>
      </c>
      <c r="I1268" s="792"/>
      <c r="J1268" s="792">
        <f t="shared" si="1091"/>
        <v>0</v>
      </c>
      <c r="K1268" s="792"/>
      <c r="L1268" s="792">
        <f t="shared" si="1092"/>
        <v>0</v>
      </c>
      <c r="M1268" s="792"/>
      <c r="N1268" s="792">
        <f t="shared" si="1093"/>
        <v>0</v>
      </c>
      <c r="O1268" s="793">
        <f t="shared" si="1094"/>
        <v>0</v>
      </c>
      <c r="P1268" s="792"/>
      <c r="Q1268" s="792">
        <f t="shared" si="1095"/>
        <v>0</v>
      </c>
      <c r="R1268" s="792"/>
      <c r="S1268" s="792">
        <f t="shared" si="1096"/>
        <v>0</v>
      </c>
      <c r="T1268" s="792"/>
      <c r="U1268" s="792">
        <f t="shared" si="1097"/>
        <v>0</v>
      </c>
      <c r="V1268" s="792"/>
      <c r="W1268" s="794"/>
      <c r="X1268" s="795">
        <f t="shared" si="1098"/>
        <v>0</v>
      </c>
      <c r="Y1268" s="191"/>
      <c r="Z1268" s="191">
        <f t="shared" si="1099"/>
        <v>0</v>
      </c>
      <c r="AA1268" s="191">
        <f t="shared" si="1100"/>
        <v>0</v>
      </c>
      <c r="AB1268" s="191">
        <f t="shared" si="1101"/>
        <v>0</v>
      </c>
      <c r="AC1268" s="191">
        <f t="shared" si="1102"/>
        <v>0</v>
      </c>
      <c r="AD1268" s="191">
        <f t="shared" ref="AD1268:AE1268" si="1343">$F1268*O1268</f>
        <v>0</v>
      </c>
      <c r="AE1268" s="191">
        <f t="shared" si="1343"/>
        <v>0</v>
      </c>
      <c r="AF1268" s="191">
        <f t="shared" si="1104"/>
        <v>0</v>
      </c>
      <c r="AG1268" s="191">
        <f t="shared" si="1105"/>
        <v>0</v>
      </c>
      <c r="AH1268" s="191">
        <f t="shared" si="1106"/>
        <v>0</v>
      </c>
      <c r="AI1268" s="191"/>
      <c r="AJ1268" s="191"/>
      <c r="AK1268" s="191"/>
    </row>
    <row r="1269" spans="1:37">
      <c r="A1269" s="787" t="str">
        <f t="shared" si="1107"/>
        <v/>
      </c>
      <c r="B1269" s="788" t="b">
        <f>IF(D1268&lt;&gt;"",'PRODUCER INFORMATION '!$V$4)</f>
        <v>0</v>
      </c>
      <c r="C1269" s="789" t="b">
        <f xml:space="preserve"> IF(D1268&lt;&gt;"",'PRODUCER INFORMATION '!$Q$6)</f>
        <v>0</v>
      </c>
      <c r="D1269" s="786"/>
      <c r="E1269" s="790"/>
      <c r="F1269" s="791"/>
      <c r="G1269" s="792"/>
      <c r="H1269" s="792">
        <f t="shared" si="1090"/>
        <v>0</v>
      </c>
      <c r="I1269" s="792"/>
      <c r="J1269" s="792">
        <f t="shared" si="1091"/>
        <v>0</v>
      </c>
      <c r="K1269" s="792"/>
      <c r="L1269" s="792">
        <f t="shared" si="1092"/>
        <v>0</v>
      </c>
      <c r="M1269" s="792"/>
      <c r="N1269" s="792">
        <f t="shared" si="1093"/>
        <v>0</v>
      </c>
      <c r="O1269" s="793">
        <f t="shared" si="1094"/>
        <v>0</v>
      </c>
      <c r="P1269" s="792"/>
      <c r="Q1269" s="792">
        <f t="shared" si="1095"/>
        <v>0</v>
      </c>
      <c r="R1269" s="792"/>
      <c r="S1269" s="792">
        <f t="shared" si="1096"/>
        <v>0</v>
      </c>
      <c r="T1269" s="792"/>
      <c r="U1269" s="792">
        <f t="shared" si="1097"/>
        <v>0</v>
      </c>
      <c r="V1269" s="792"/>
      <c r="W1269" s="794"/>
      <c r="X1269" s="795">
        <f t="shared" si="1098"/>
        <v>0</v>
      </c>
      <c r="Y1269" s="191"/>
      <c r="Z1269" s="191">
        <f t="shared" si="1099"/>
        <v>0</v>
      </c>
      <c r="AA1269" s="191">
        <f t="shared" si="1100"/>
        <v>0</v>
      </c>
      <c r="AB1269" s="191">
        <f t="shared" si="1101"/>
        <v>0</v>
      </c>
      <c r="AC1269" s="191">
        <f t="shared" si="1102"/>
        <v>0</v>
      </c>
      <c r="AD1269" s="191">
        <f t="shared" ref="AD1269:AE1269" si="1344">$F1269*O1269</f>
        <v>0</v>
      </c>
      <c r="AE1269" s="191">
        <f t="shared" si="1344"/>
        <v>0</v>
      </c>
      <c r="AF1269" s="191">
        <f t="shared" si="1104"/>
        <v>0</v>
      </c>
      <c r="AG1269" s="191">
        <f t="shared" si="1105"/>
        <v>0</v>
      </c>
      <c r="AH1269" s="191">
        <f t="shared" si="1106"/>
        <v>0</v>
      </c>
      <c r="AI1269" s="191"/>
      <c r="AJ1269" s="191"/>
      <c r="AK1269" s="191"/>
    </row>
    <row r="1270" spans="1:37">
      <c r="A1270" s="787" t="str">
        <f t="shared" si="1107"/>
        <v/>
      </c>
      <c r="B1270" s="788" t="b">
        <f>IF(D1269&lt;&gt;"",'PRODUCER INFORMATION '!$V$4)</f>
        <v>0</v>
      </c>
      <c r="C1270" s="789" t="b">
        <f xml:space="preserve"> IF(D1269&lt;&gt;"",'PRODUCER INFORMATION '!$Q$6)</f>
        <v>0</v>
      </c>
      <c r="D1270" s="786"/>
      <c r="E1270" s="790"/>
      <c r="F1270" s="791"/>
      <c r="G1270" s="792"/>
      <c r="H1270" s="792">
        <f t="shared" si="1090"/>
        <v>0</v>
      </c>
      <c r="I1270" s="792"/>
      <c r="J1270" s="792">
        <f t="shared" si="1091"/>
        <v>0</v>
      </c>
      <c r="K1270" s="792"/>
      <c r="L1270" s="792">
        <f t="shared" si="1092"/>
        <v>0</v>
      </c>
      <c r="M1270" s="792"/>
      <c r="N1270" s="792">
        <f t="shared" si="1093"/>
        <v>0</v>
      </c>
      <c r="O1270" s="793">
        <f t="shared" si="1094"/>
        <v>0</v>
      </c>
      <c r="P1270" s="792"/>
      <c r="Q1270" s="792">
        <f t="shared" si="1095"/>
        <v>0</v>
      </c>
      <c r="R1270" s="792"/>
      <c r="S1270" s="792">
        <f t="shared" si="1096"/>
        <v>0</v>
      </c>
      <c r="T1270" s="792"/>
      <c r="U1270" s="792">
        <f t="shared" si="1097"/>
        <v>0</v>
      </c>
      <c r="V1270" s="792"/>
      <c r="W1270" s="794"/>
      <c r="X1270" s="795">
        <f t="shared" si="1098"/>
        <v>0</v>
      </c>
      <c r="Y1270" s="191"/>
      <c r="Z1270" s="191">
        <f t="shared" si="1099"/>
        <v>0</v>
      </c>
      <c r="AA1270" s="191">
        <f t="shared" si="1100"/>
        <v>0</v>
      </c>
      <c r="AB1270" s="191">
        <f t="shared" si="1101"/>
        <v>0</v>
      </c>
      <c r="AC1270" s="191">
        <f t="shared" si="1102"/>
        <v>0</v>
      </c>
      <c r="AD1270" s="191">
        <f t="shared" ref="AD1270:AE1270" si="1345">$F1270*O1270</f>
        <v>0</v>
      </c>
      <c r="AE1270" s="191">
        <f t="shared" si="1345"/>
        <v>0</v>
      </c>
      <c r="AF1270" s="191">
        <f t="shared" si="1104"/>
        <v>0</v>
      </c>
      <c r="AG1270" s="191">
        <f t="shared" si="1105"/>
        <v>0</v>
      </c>
      <c r="AH1270" s="191">
        <f t="shared" si="1106"/>
        <v>0</v>
      </c>
      <c r="AI1270" s="191"/>
      <c r="AJ1270" s="191"/>
      <c r="AK1270" s="191"/>
    </row>
    <row r="1271" spans="1:37">
      <c r="A1271" s="787" t="str">
        <f t="shared" si="1107"/>
        <v/>
      </c>
      <c r="B1271" s="788" t="b">
        <f>IF(D1270&lt;&gt;"",'PRODUCER INFORMATION '!$V$4)</f>
        <v>0</v>
      </c>
      <c r="C1271" s="789" t="b">
        <f xml:space="preserve"> IF(D1270&lt;&gt;"",'PRODUCER INFORMATION '!$Q$6)</f>
        <v>0</v>
      </c>
      <c r="D1271" s="786"/>
      <c r="E1271" s="790"/>
      <c r="F1271" s="791"/>
      <c r="G1271" s="792"/>
      <c r="H1271" s="792">
        <f t="shared" si="1090"/>
        <v>0</v>
      </c>
      <c r="I1271" s="792"/>
      <c r="J1271" s="792">
        <f t="shared" si="1091"/>
        <v>0</v>
      </c>
      <c r="K1271" s="792"/>
      <c r="L1271" s="792">
        <f t="shared" si="1092"/>
        <v>0</v>
      </c>
      <c r="M1271" s="792"/>
      <c r="N1271" s="792">
        <f t="shared" si="1093"/>
        <v>0</v>
      </c>
      <c r="O1271" s="793">
        <f t="shared" si="1094"/>
        <v>0</v>
      </c>
      <c r="P1271" s="792"/>
      <c r="Q1271" s="792">
        <f t="shared" si="1095"/>
        <v>0</v>
      </c>
      <c r="R1271" s="792"/>
      <c r="S1271" s="792">
        <f t="shared" si="1096"/>
        <v>0</v>
      </c>
      <c r="T1271" s="792"/>
      <c r="U1271" s="792">
        <f t="shared" si="1097"/>
        <v>0</v>
      </c>
      <c r="V1271" s="792"/>
      <c r="W1271" s="794"/>
      <c r="X1271" s="795">
        <f t="shared" si="1098"/>
        <v>0</v>
      </c>
      <c r="Y1271" s="191"/>
      <c r="Z1271" s="191">
        <f t="shared" si="1099"/>
        <v>0</v>
      </c>
      <c r="AA1271" s="191">
        <f t="shared" si="1100"/>
        <v>0</v>
      </c>
      <c r="AB1271" s="191">
        <f t="shared" si="1101"/>
        <v>0</v>
      </c>
      <c r="AC1271" s="191">
        <f t="shared" si="1102"/>
        <v>0</v>
      </c>
      <c r="AD1271" s="191">
        <f t="shared" ref="AD1271:AE1271" si="1346">$F1271*O1271</f>
        <v>0</v>
      </c>
      <c r="AE1271" s="191">
        <f t="shared" si="1346"/>
        <v>0</v>
      </c>
      <c r="AF1271" s="191">
        <f t="shared" si="1104"/>
        <v>0</v>
      </c>
      <c r="AG1271" s="191">
        <f t="shared" si="1105"/>
        <v>0</v>
      </c>
      <c r="AH1271" s="191">
        <f t="shared" si="1106"/>
        <v>0</v>
      </c>
      <c r="AI1271" s="191"/>
      <c r="AJ1271" s="191"/>
      <c r="AK1271" s="191"/>
    </row>
    <row r="1272" spans="1:37">
      <c r="A1272" s="787" t="str">
        <f t="shared" si="1107"/>
        <v/>
      </c>
      <c r="B1272" s="788" t="b">
        <f>IF(D1271&lt;&gt;"",'PRODUCER INFORMATION '!$V$4)</f>
        <v>0</v>
      </c>
      <c r="C1272" s="789" t="b">
        <f xml:space="preserve"> IF(D1271&lt;&gt;"",'PRODUCER INFORMATION '!$Q$6)</f>
        <v>0</v>
      </c>
      <c r="D1272" s="786"/>
      <c r="E1272" s="790"/>
      <c r="F1272" s="791"/>
      <c r="G1272" s="792"/>
      <c r="H1272" s="792">
        <f t="shared" si="1090"/>
        <v>0</v>
      </c>
      <c r="I1272" s="792"/>
      <c r="J1272" s="792">
        <f t="shared" si="1091"/>
        <v>0</v>
      </c>
      <c r="K1272" s="792"/>
      <c r="L1272" s="792">
        <f t="shared" si="1092"/>
        <v>0</v>
      </c>
      <c r="M1272" s="792"/>
      <c r="N1272" s="792">
        <f t="shared" si="1093"/>
        <v>0</v>
      </c>
      <c r="O1272" s="793">
        <f t="shared" si="1094"/>
        <v>0</v>
      </c>
      <c r="P1272" s="792"/>
      <c r="Q1272" s="792">
        <f t="shared" si="1095"/>
        <v>0</v>
      </c>
      <c r="R1272" s="792"/>
      <c r="S1272" s="792">
        <f t="shared" si="1096"/>
        <v>0</v>
      </c>
      <c r="T1272" s="792"/>
      <c r="U1272" s="792">
        <f t="shared" si="1097"/>
        <v>0</v>
      </c>
      <c r="V1272" s="792"/>
      <c r="W1272" s="794"/>
      <c r="X1272" s="795">
        <f t="shared" si="1098"/>
        <v>0</v>
      </c>
      <c r="Y1272" s="191"/>
      <c r="Z1272" s="191">
        <f t="shared" si="1099"/>
        <v>0</v>
      </c>
      <c r="AA1272" s="191">
        <f t="shared" si="1100"/>
        <v>0</v>
      </c>
      <c r="AB1272" s="191">
        <f t="shared" si="1101"/>
        <v>0</v>
      </c>
      <c r="AC1272" s="191">
        <f t="shared" si="1102"/>
        <v>0</v>
      </c>
      <c r="AD1272" s="191">
        <f t="shared" ref="AD1272:AE1272" si="1347">$F1272*O1272</f>
        <v>0</v>
      </c>
      <c r="AE1272" s="191">
        <f t="shared" si="1347"/>
        <v>0</v>
      </c>
      <c r="AF1272" s="191">
        <f t="shared" si="1104"/>
        <v>0</v>
      </c>
      <c r="AG1272" s="191">
        <f t="shared" si="1105"/>
        <v>0</v>
      </c>
      <c r="AH1272" s="191">
        <f t="shared" si="1106"/>
        <v>0</v>
      </c>
      <c r="AI1272" s="191"/>
      <c r="AJ1272" s="191"/>
      <c r="AK1272" s="191"/>
    </row>
    <row r="1273" spans="1:37">
      <c r="A1273" s="787" t="str">
        <f t="shared" si="1107"/>
        <v/>
      </c>
      <c r="B1273" s="788" t="b">
        <f>IF(D1272&lt;&gt;"",'PRODUCER INFORMATION '!$V$4)</f>
        <v>0</v>
      </c>
      <c r="C1273" s="789" t="b">
        <f xml:space="preserve"> IF(D1272&lt;&gt;"",'PRODUCER INFORMATION '!$Q$6)</f>
        <v>0</v>
      </c>
      <c r="D1273" s="786"/>
      <c r="E1273" s="790"/>
      <c r="F1273" s="791"/>
      <c r="G1273" s="792"/>
      <c r="H1273" s="792">
        <f t="shared" si="1090"/>
        <v>0</v>
      </c>
      <c r="I1273" s="792"/>
      <c r="J1273" s="792">
        <f t="shared" si="1091"/>
        <v>0</v>
      </c>
      <c r="K1273" s="792"/>
      <c r="L1273" s="792">
        <f t="shared" si="1092"/>
        <v>0</v>
      </c>
      <c r="M1273" s="792"/>
      <c r="N1273" s="792">
        <f t="shared" si="1093"/>
        <v>0</v>
      </c>
      <c r="O1273" s="793">
        <f t="shared" si="1094"/>
        <v>0</v>
      </c>
      <c r="P1273" s="792"/>
      <c r="Q1273" s="792">
        <f t="shared" si="1095"/>
        <v>0</v>
      </c>
      <c r="R1273" s="792"/>
      <c r="S1273" s="792">
        <f t="shared" si="1096"/>
        <v>0</v>
      </c>
      <c r="T1273" s="792"/>
      <c r="U1273" s="792">
        <f t="shared" si="1097"/>
        <v>0</v>
      </c>
      <c r="V1273" s="792"/>
      <c r="W1273" s="794"/>
      <c r="X1273" s="795">
        <f t="shared" si="1098"/>
        <v>0</v>
      </c>
      <c r="Y1273" s="191"/>
      <c r="Z1273" s="191">
        <f t="shared" si="1099"/>
        <v>0</v>
      </c>
      <c r="AA1273" s="191">
        <f t="shared" si="1100"/>
        <v>0</v>
      </c>
      <c r="AB1273" s="191">
        <f t="shared" si="1101"/>
        <v>0</v>
      </c>
      <c r="AC1273" s="191">
        <f t="shared" si="1102"/>
        <v>0</v>
      </c>
      <c r="AD1273" s="191">
        <f t="shared" ref="AD1273:AE1273" si="1348">$F1273*O1273</f>
        <v>0</v>
      </c>
      <c r="AE1273" s="191">
        <f t="shared" si="1348"/>
        <v>0</v>
      </c>
      <c r="AF1273" s="191">
        <f t="shared" si="1104"/>
        <v>0</v>
      </c>
      <c r="AG1273" s="191">
        <f t="shared" si="1105"/>
        <v>0</v>
      </c>
      <c r="AH1273" s="191">
        <f t="shared" si="1106"/>
        <v>0</v>
      </c>
      <c r="AI1273" s="191"/>
      <c r="AJ1273" s="191"/>
      <c r="AK1273" s="191"/>
    </row>
    <row r="1274" spans="1:37">
      <c r="A1274" s="787" t="str">
        <f t="shared" si="1107"/>
        <v/>
      </c>
      <c r="B1274" s="788" t="b">
        <f>IF(D1273&lt;&gt;"",'PRODUCER INFORMATION '!$V$4)</f>
        <v>0</v>
      </c>
      <c r="C1274" s="789" t="b">
        <f xml:space="preserve"> IF(D1273&lt;&gt;"",'PRODUCER INFORMATION '!$Q$6)</f>
        <v>0</v>
      </c>
      <c r="D1274" s="786"/>
      <c r="E1274" s="790"/>
      <c r="F1274" s="791"/>
      <c r="G1274" s="792"/>
      <c r="H1274" s="792">
        <f t="shared" si="1090"/>
        <v>0</v>
      </c>
      <c r="I1274" s="792"/>
      <c r="J1274" s="792">
        <f t="shared" si="1091"/>
        <v>0</v>
      </c>
      <c r="K1274" s="792"/>
      <c r="L1274" s="792">
        <f t="shared" si="1092"/>
        <v>0</v>
      </c>
      <c r="M1274" s="792"/>
      <c r="N1274" s="792">
        <f t="shared" si="1093"/>
        <v>0</v>
      </c>
      <c r="O1274" s="793">
        <f t="shared" si="1094"/>
        <v>0</v>
      </c>
      <c r="P1274" s="792"/>
      <c r="Q1274" s="792">
        <f t="shared" si="1095"/>
        <v>0</v>
      </c>
      <c r="R1274" s="792"/>
      <c r="S1274" s="792">
        <f t="shared" si="1096"/>
        <v>0</v>
      </c>
      <c r="T1274" s="792"/>
      <c r="U1274" s="792">
        <f t="shared" si="1097"/>
        <v>0</v>
      </c>
      <c r="V1274" s="792"/>
      <c r="W1274" s="794"/>
      <c r="X1274" s="795">
        <f t="shared" si="1098"/>
        <v>0</v>
      </c>
      <c r="Y1274" s="191"/>
      <c r="Z1274" s="191">
        <f t="shared" si="1099"/>
        <v>0</v>
      </c>
      <c r="AA1274" s="191">
        <f t="shared" si="1100"/>
        <v>0</v>
      </c>
      <c r="AB1274" s="191">
        <f t="shared" si="1101"/>
        <v>0</v>
      </c>
      <c r="AC1274" s="191">
        <f t="shared" si="1102"/>
        <v>0</v>
      </c>
      <c r="AD1274" s="191">
        <f t="shared" ref="AD1274:AE1274" si="1349">$F1274*O1274</f>
        <v>0</v>
      </c>
      <c r="AE1274" s="191">
        <f t="shared" si="1349"/>
        <v>0</v>
      </c>
      <c r="AF1274" s="191">
        <f t="shared" si="1104"/>
        <v>0</v>
      </c>
      <c r="AG1274" s="191">
        <f t="shared" si="1105"/>
        <v>0</v>
      </c>
      <c r="AH1274" s="191">
        <f t="shared" si="1106"/>
        <v>0</v>
      </c>
      <c r="AI1274" s="191"/>
      <c r="AJ1274" s="191"/>
      <c r="AK1274" s="191"/>
    </row>
    <row r="1275" spans="1:37">
      <c r="A1275" s="787" t="str">
        <f t="shared" si="1107"/>
        <v/>
      </c>
      <c r="B1275" s="788" t="b">
        <f>IF(D1274&lt;&gt;"",'PRODUCER INFORMATION '!$V$4)</f>
        <v>0</v>
      </c>
      <c r="C1275" s="789" t="b">
        <f xml:space="preserve"> IF(D1274&lt;&gt;"",'PRODUCER INFORMATION '!$Q$6)</f>
        <v>0</v>
      </c>
      <c r="D1275" s="786"/>
      <c r="E1275" s="790"/>
      <c r="F1275" s="791"/>
      <c r="G1275" s="792"/>
      <c r="H1275" s="792">
        <f t="shared" si="1090"/>
        <v>0</v>
      </c>
      <c r="I1275" s="792"/>
      <c r="J1275" s="792">
        <f t="shared" si="1091"/>
        <v>0</v>
      </c>
      <c r="K1275" s="792"/>
      <c r="L1275" s="792">
        <f t="shared" si="1092"/>
        <v>0</v>
      </c>
      <c r="M1275" s="792"/>
      <c r="N1275" s="792">
        <f t="shared" si="1093"/>
        <v>0</v>
      </c>
      <c r="O1275" s="793">
        <f t="shared" si="1094"/>
        <v>0</v>
      </c>
      <c r="P1275" s="792"/>
      <c r="Q1275" s="792">
        <f t="shared" si="1095"/>
        <v>0</v>
      </c>
      <c r="R1275" s="792"/>
      <c r="S1275" s="792">
        <f t="shared" si="1096"/>
        <v>0</v>
      </c>
      <c r="T1275" s="792"/>
      <c r="U1275" s="792">
        <f t="shared" si="1097"/>
        <v>0</v>
      </c>
      <c r="V1275" s="792"/>
      <c r="W1275" s="794"/>
      <c r="X1275" s="795">
        <f t="shared" si="1098"/>
        <v>0</v>
      </c>
      <c r="Y1275" s="191"/>
      <c r="Z1275" s="191">
        <f t="shared" si="1099"/>
        <v>0</v>
      </c>
      <c r="AA1275" s="191">
        <f t="shared" si="1100"/>
        <v>0</v>
      </c>
      <c r="AB1275" s="191">
        <f t="shared" si="1101"/>
        <v>0</v>
      </c>
      <c r="AC1275" s="191">
        <f t="shared" si="1102"/>
        <v>0</v>
      </c>
      <c r="AD1275" s="191">
        <f t="shared" ref="AD1275:AE1275" si="1350">$F1275*O1275</f>
        <v>0</v>
      </c>
      <c r="AE1275" s="191">
        <f t="shared" si="1350"/>
        <v>0</v>
      </c>
      <c r="AF1275" s="191">
        <f t="shared" si="1104"/>
        <v>0</v>
      </c>
      <c r="AG1275" s="191">
        <f t="shared" si="1105"/>
        <v>0</v>
      </c>
      <c r="AH1275" s="191">
        <f t="shared" si="1106"/>
        <v>0</v>
      </c>
      <c r="AI1275" s="191"/>
      <c r="AJ1275" s="191"/>
      <c r="AK1275" s="191"/>
    </row>
    <row r="1276" spans="1:37">
      <c r="A1276" s="787" t="str">
        <f t="shared" si="1107"/>
        <v/>
      </c>
      <c r="B1276" s="788" t="b">
        <f>IF(D1275&lt;&gt;"",'PRODUCER INFORMATION '!$V$4)</f>
        <v>0</v>
      </c>
      <c r="C1276" s="789" t="b">
        <f xml:space="preserve"> IF(D1275&lt;&gt;"",'PRODUCER INFORMATION '!$Q$6)</f>
        <v>0</v>
      </c>
      <c r="D1276" s="786"/>
      <c r="E1276" s="790"/>
      <c r="F1276" s="791"/>
      <c r="G1276" s="792"/>
      <c r="H1276" s="792">
        <f t="shared" si="1090"/>
        <v>0</v>
      </c>
      <c r="I1276" s="792"/>
      <c r="J1276" s="792">
        <f t="shared" si="1091"/>
        <v>0</v>
      </c>
      <c r="K1276" s="792"/>
      <c r="L1276" s="792">
        <f t="shared" si="1092"/>
        <v>0</v>
      </c>
      <c r="M1276" s="792"/>
      <c r="N1276" s="792">
        <f t="shared" si="1093"/>
        <v>0</v>
      </c>
      <c r="O1276" s="793">
        <f t="shared" si="1094"/>
        <v>0</v>
      </c>
      <c r="P1276" s="792"/>
      <c r="Q1276" s="792">
        <f t="shared" si="1095"/>
        <v>0</v>
      </c>
      <c r="R1276" s="792"/>
      <c r="S1276" s="792">
        <f t="shared" si="1096"/>
        <v>0</v>
      </c>
      <c r="T1276" s="792"/>
      <c r="U1276" s="792">
        <f t="shared" si="1097"/>
        <v>0</v>
      </c>
      <c r="V1276" s="792"/>
      <c r="W1276" s="794"/>
      <c r="X1276" s="795">
        <f t="shared" si="1098"/>
        <v>0</v>
      </c>
      <c r="Y1276" s="191"/>
      <c r="Z1276" s="191">
        <f t="shared" si="1099"/>
        <v>0</v>
      </c>
      <c r="AA1276" s="191">
        <f t="shared" si="1100"/>
        <v>0</v>
      </c>
      <c r="AB1276" s="191">
        <f t="shared" si="1101"/>
        <v>0</v>
      </c>
      <c r="AC1276" s="191">
        <f t="shared" si="1102"/>
        <v>0</v>
      </c>
      <c r="AD1276" s="191">
        <f t="shared" ref="AD1276:AE1276" si="1351">$F1276*O1276</f>
        <v>0</v>
      </c>
      <c r="AE1276" s="191">
        <f t="shared" si="1351"/>
        <v>0</v>
      </c>
      <c r="AF1276" s="191">
        <f t="shared" si="1104"/>
        <v>0</v>
      </c>
      <c r="AG1276" s="191">
        <f t="shared" si="1105"/>
        <v>0</v>
      </c>
      <c r="AH1276" s="191">
        <f t="shared" si="1106"/>
        <v>0</v>
      </c>
      <c r="AI1276" s="191"/>
      <c r="AJ1276" s="191"/>
      <c r="AK1276" s="191"/>
    </row>
    <row r="1277" spans="1:37">
      <c r="A1277" s="787" t="str">
        <f t="shared" si="1107"/>
        <v/>
      </c>
      <c r="B1277" s="788" t="b">
        <f>IF(D1276&lt;&gt;"",'PRODUCER INFORMATION '!$V$4)</f>
        <v>0</v>
      </c>
      <c r="C1277" s="789" t="b">
        <f xml:space="preserve"> IF(D1276&lt;&gt;"",'PRODUCER INFORMATION '!$Q$6)</f>
        <v>0</v>
      </c>
      <c r="D1277" s="786"/>
      <c r="E1277" s="790"/>
      <c r="F1277" s="791"/>
      <c r="G1277" s="792"/>
      <c r="H1277" s="792">
        <f t="shared" si="1090"/>
        <v>0</v>
      </c>
      <c r="I1277" s="792"/>
      <c r="J1277" s="792">
        <f t="shared" si="1091"/>
        <v>0</v>
      </c>
      <c r="K1277" s="792"/>
      <c r="L1277" s="792">
        <f t="shared" si="1092"/>
        <v>0</v>
      </c>
      <c r="M1277" s="792"/>
      <c r="N1277" s="792">
        <f t="shared" si="1093"/>
        <v>0</v>
      </c>
      <c r="O1277" s="793">
        <f t="shared" si="1094"/>
        <v>0</v>
      </c>
      <c r="P1277" s="792"/>
      <c r="Q1277" s="792">
        <f t="shared" si="1095"/>
        <v>0</v>
      </c>
      <c r="R1277" s="792"/>
      <c r="S1277" s="792">
        <f t="shared" si="1096"/>
        <v>0</v>
      </c>
      <c r="T1277" s="792"/>
      <c r="U1277" s="792">
        <f t="shared" si="1097"/>
        <v>0</v>
      </c>
      <c r="V1277" s="792"/>
      <c r="W1277" s="794"/>
      <c r="X1277" s="795">
        <f t="shared" si="1098"/>
        <v>0</v>
      </c>
      <c r="Y1277" s="191"/>
      <c r="Z1277" s="191">
        <f t="shared" si="1099"/>
        <v>0</v>
      </c>
      <c r="AA1277" s="191">
        <f t="shared" si="1100"/>
        <v>0</v>
      </c>
      <c r="AB1277" s="191">
        <f t="shared" si="1101"/>
        <v>0</v>
      </c>
      <c r="AC1277" s="191">
        <f t="shared" si="1102"/>
        <v>0</v>
      </c>
      <c r="AD1277" s="191">
        <f t="shared" ref="AD1277:AE1277" si="1352">$F1277*O1277</f>
        <v>0</v>
      </c>
      <c r="AE1277" s="191">
        <f t="shared" si="1352"/>
        <v>0</v>
      </c>
      <c r="AF1277" s="191">
        <f t="shared" si="1104"/>
        <v>0</v>
      </c>
      <c r="AG1277" s="191">
        <f t="shared" si="1105"/>
        <v>0</v>
      </c>
      <c r="AH1277" s="191">
        <f t="shared" si="1106"/>
        <v>0</v>
      </c>
      <c r="AI1277" s="191"/>
      <c r="AJ1277" s="191"/>
      <c r="AK1277" s="191"/>
    </row>
    <row r="1278" spans="1:37">
      <c r="A1278" s="787" t="str">
        <f t="shared" si="1107"/>
        <v/>
      </c>
      <c r="B1278" s="788" t="b">
        <f>IF(D1277&lt;&gt;"",'PRODUCER INFORMATION '!$V$4)</f>
        <v>0</v>
      </c>
      <c r="C1278" s="789" t="b">
        <f xml:space="preserve"> IF(D1277&lt;&gt;"",'PRODUCER INFORMATION '!$Q$6)</f>
        <v>0</v>
      </c>
      <c r="D1278" s="786"/>
      <c r="E1278" s="790"/>
      <c r="F1278" s="791"/>
      <c r="G1278" s="792"/>
      <c r="H1278" s="792">
        <f t="shared" si="1090"/>
        <v>0</v>
      </c>
      <c r="I1278" s="792"/>
      <c r="J1278" s="792">
        <f t="shared" si="1091"/>
        <v>0</v>
      </c>
      <c r="K1278" s="792"/>
      <c r="L1278" s="792">
        <f t="shared" si="1092"/>
        <v>0</v>
      </c>
      <c r="M1278" s="792"/>
      <c r="N1278" s="792">
        <f t="shared" si="1093"/>
        <v>0</v>
      </c>
      <c r="O1278" s="793">
        <f t="shared" si="1094"/>
        <v>0</v>
      </c>
      <c r="P1278" s="792"/>
      <c r="Q1278" s="792">
        <f t="shared" si="1095"/>
        <v>0</v>
      </c>
      <c r="R1278" s="792"/>
      <c r="S1278" s="792">
        <f t="shared" si="1096"/>
        <v>0</v>
      </c>
      <c r="T1278" s="792"/>
      <c r="U1278" s="792">
        <f t="shared" si="1097"/>
        <v>0</v>
      </c>
      <c r="V1278" s="792"/>
      <c r="W1278" s="794"/>
      <c r="X1278" s="795">
        <f t="shared" si="1098"/>
        <v>0</v>
      </c>
      <c r="Y1278" s="191"/>
      <c r="Z1278" s="191">
        <f t="shared" si="1099"/>
        <v>0</v>
      </c>
      <c r="AA1278" s="191">
        <f t="shared" si="1100"/>
        <v>0</v>
      </c>
      <c r="AB1278" s="191">
        <f t="shared" si="1101"/>
        <v>0</v>
      </c>
      <c r="AC1278" s="191">
        <f t="shared" si="1102"/>
        <v>0</v>
      </c>
      <c r="AD1278" s="191">
        <f t="shared" ref="AD1278:AE1278" si="1353">$F1278*O1278</f>
        <v>0</v>
      </c>
      <c r="AE1278" s="191">
        <f t="shared" si="1353"/>
        <v>0</v>
      </c>
      <c r="AF1278" s="191">
        <f t="shared" si="1104"/>
        <v>0</v>
      </c>
      <c r="AG1278" s="191">
        <f t="shared" si="1105"/>
        <v>0</v>
      </c>
      <c r="AH1278" s="191">
        <f t="shared" si="1106"/>
        <v>0</v>
      </c>
      <c r="AI1278" s="191"/>
      <c r="AJ1278" s="191"/>
      <c r="AK1278" s="191"/>
    </row>
    <row r="1279" spans="1:37">
      <c r="A1279" s="787" t="str">
        <f t="shared" si="1107"/>
        <v/>
      </c>
      <c r="B1279" s="788" t="b">
        <f>IF(D1278&lt;&gt;"",'PRODUCER INFORMATION '!$V$4)</f>
        <v>0</v>
      </c>
      <c r="C1279" s="789" t="b">
        <f xml:space="preserve"> IF(D1278&lt;&gt;"",'PRODUCER INFORMATION '!$Q$6)</f>
        <v>0</v>
      </c>
      <c r="D1279" s="786"/>
      <c r="E1279" s="790"/>
      <c r="F1279" s="791"/>
      <c r="G1279" s="792"/>
      <c r="H1279" s="792">
        <f t="shared" si="1090"/>
        <v>0</v>
      </c>
      <c r="I1279" s="792"/>
      <c r="J1279" s="792">
        <f t="shared" si="1091"/>
        <v>0</v>
      </c>
      <c r="K1279" s="792"/>
      <c r="L1279" s="792">
        <f t="shared" si="1092"/>
        <v>0</v>
      </c>
      <c r="M1279" s="792"/>
      <c r="N1279" s="792">
        <f t="shared" si="1093"/>
        <v>0</v>
      </c>
      <c r="O1279" s="793">
        <f t="shared" si="1094"/>
        <v>0</v>
      </c>
      <c r="P1279" s="792"/>
      <c r="Q1279" s="792">
        <f t="shared" si="1095"/>
        <v>0</v>
      </c>
      <c r="R1279" s="792"/>
      <c r="S1279" s="792">
        <f t="shared" si="1096"/>
        <v>0</v>
      </c>
      <c r="T1279" s="792"/>
      <c r="U1279" s="792">
        <f t="shared" si="1097"/>
        <v>0</v>
      </c>
      <c r="V1279" s="792"/>
      <c r="W1279" s="794"/>
      <c r="X1279" s="795">
        <f t="shared" si="1098"/>
        <v>0</v>
      </c>
      <c r="Y1279" s="191"/>
      <c r="Z1279" s="191">
        <f t="shared" si="1099"/>
        <v>0</v>
      </c>
      <c r="AA1279" s="191">
        <f t="shared" si="1100"/>
        <v>0</v>
      </c>
      <c r="AB1279" s="191">
        <f t="shared" si="1101"/>
        <v>0</v>
      </c>
      <c r="AC1279" s="191">
        <f t="shared" si="1102"/>
        <v>0</v>
      </c>
      <c r="AD1279" s="191">
        <f t="shared" ref="AD1279:AE1279" si="1354">$F1279*O1279</f>
        <v>0</v>
      </c>
      <c r="AE1279" s="191">
        <f t="shared" si="1354"/>
        <v>0</v>
      </c>
      <c r="AF1279" s="191">
        <f t="shared" si="1104"/>
        <v>0</v>
      </c>
      <c r="AG1279" s="191">
        <f t="shared" si="1105"/>
        <v>0</v>
      </c>
      <c r="AH1279" s="191">
        <f t="shared" si="1106"/>
        <v>0</v>
      </c>
      <c r="AI1279" s="191"/>
      <c r="AJ1279" s="191"/>
      <c r="AK1279" s="191"/>
    </row>
    <row r="1280" spans="1:37">
      <c r="A1280" s="787" t="str">
        <f t="shared" si="1107"/>
        <v/>
      </c>
      <c r="B1280" s="788" t="b">
        <f>IF(D1279&lt;&gt;"",'PRODUCER INFORMATION '!$V$4)</f>
        <v>0</v>
      </c>
      <c r="C1280" s="789" t="b">
        <f xml:space="preserve"> IF(D1279&lt;&gt;"",'PRODUCER INFORMATION '!$Q$6)</f>
        <v>0</v>
      </c>
      <c r="D1280" s="786"/>
      <c r="E1280" s="790"/>
      <c r="F1280" s="791"/>
      <c r="G1280" s="792"/>
      <c r="H1280" s="792">
        <f t="shared" si="1090"/>
        <v>0</v>
      </c>
      <c r="I1280" s="792"/>
      <c r="J1280" s="792">
        <f t="shared" si="1091"/>
        <v>0</v>
      </c>
      <c r="K1280" s="792"/>
      <c r="L1280" s="792">
        <f t="shared" si="1092"/>
        <v>0</v>
      </c>
      <c r="M1280" s="792"/>
      <c r="N1280" s="792">
        <f t="shared" si="1093"/>
        <v>0</v>
      </c>
      <c r="O1280" s="793">
        <f t="shared" si="1094"/>
        <v>0</v>
      </c>
      <c r="P1280" s="792"/>
      <c r="Q1280" s="792">
        <f t="shared" si="1095"/>
        <v>0</v>
      </c>
      <c r="R1280" s="792"/>
      <c r="S1280" s="792">
        <f t="shared" si="1096"/>
        <v>0</v>
      </c>
      <c r="T1280" s="792"/>
      <c r="U1280" s="792">
        <f t="shared" si="1097"/>
        <v>0</v>
      </c>
      <c r="V1280" s="792"/>
      <c r="W1280" s="794"/>
      <c r="X1280" s="795">
        <f t="shared" si="1098"/>
        <v>0</v>
      </c>
      <c r="Y1280" s="191"/>
      <c r="Z1280" s="191">
        <f t="shared" si="1099"/>
        <v>0</v>
      </c>
      <c r="AA1280" s="191">
        <f t="shared" si="1100"/>
        <v>0</v>
      </c>
      <c r="AB1280" s="191">
        <f t="shared" si="1101"/>
        <v>0</v>
      </c>
      <c r="AC1280" s="191">
        <f t="shared" si="1102"/>
        <v>0</v>
      </c>
      <c r="AD1280" s="191">
        <f t="shared" ref="AD1280:AE1280" si="1355">$F1280*O1280</f>
        <v>0</v>
      </c>
      <c r="AE1280" s="191">
        <f t="shared" si="1355"/>
        <v>0</v>
      </c>
      <c r="AF1280" s="191">
        <f t="shared" si="1104"/>
        <v>0</v>
      </c>
      <c r="AG1280" s="191">
        <f t="shared" si="1105"/>
        <v>0</v>
      </c>
      <c r="AH1280" s="191">
        <f t="shared" si="1106"/>
        <v>0</v>
      </c>
      <c r="AI1280" s="191"/>
      <c r="AJ1280" s="191"/>
      <c r="AK1280" s="191"/>
    </row>
    <row r="1281" spans="1:37">
      <c r="A1281" s="787" t="str">
        <f t="shared" si="1107"/>
        <v/>
      </c>
      <c r="B1281" s="788" t="b">
        <f>IF(D1280&lt;&gt;"",'PRODUCER INFORMATION '!$V$4)</f>
        <v>0</v>
      </c>
      <c r="C1281" s="789" t="b">
        <f xml:space="preserve"> IF(D1280&lt;&gt;"",'PRODUCER INFORMATION '!$Q$6)</f>
        <v>0</v>
      </c>
      <c r="D1281" s="786"/>
      <c r="E1281" s="790"/>
      <c r="F1281" s="791"/>
      <c r="G1281" s="792"/>
      <c r="H1281" s="792">
        <f t="shared" si="1090"/>
        <v>0</v>
      </c>
      <c r="I1281" s="792"/>
      <c r="J1281" s="792">
        <f t="shared" si="1091"/>
        <v>0</v>
      </c>
      <c r="K1281" s="792"/>
      <c r="L1281" s="792">
        <f t="shared" si="1092"/>
        <v>0</v>
      </c>
      <c r="M1281" s="792"/>
      <c r="N1281" s="792">
        <f t="shared" si="1093"/>
        <v>0</v>
      </c>
      <c r="O1281" s="793">
        <f t="shared" si="1094"/>
        <v>0</v>
      </c>
      <c r="P1281" s="792"/>
      <c r="Q1281" s="792">
        <f t="shared" si="1095"/>
        <v>0</v>
      </c>
      <c r="R1281" s="792"/>
      <c r="S1281" s="792">
        <f t="shared" si="1096"/>
        <v>0</v>
      </c>
      <c r="T1281" s="792"/>
      <c r="U1281" s="792">
        <f t="shared" si="1097"/>
        <v>0</v>
      </c>
      <c r="V1281" s="792"/>
      <c r="W1281" s="794"/>
      <c r="X1281" s="795">
        <f t="shared" si="1098"/>
        <v>0</v>
      </c>
      <c r="Y1281" s="191"/>
      <c r="Z1281" s="191">
        <f t="shared" si="1099"/>
        <v>0</v>
      </c>
      <c r="AA1281" s="191">
        <f t="shared" si="1100"/>
        <v>0</v>
      </c>
      <c r="AB1281" s="191">
        <f t="shared" si="1101"/>
        <v>0</v>
      </c>
      <c r="AC1281" s="191">
        <f t="shared" si="1102"/>
        <v>0</v>
      </c>
      <c r="AD1281" s="191">
        <f t="shared" ref="AD1281:AE1281" si="1356">$F1281*O1281</f>
        <v>0</v>
      </c>
      <c r="AE1281" s="191">
        <f t="shared" si="1356"/>
        <v>0</v>
      </c>
      <c r="AF1281" s="191">
        <f t="shared" si="1104"/>
        <v>0</v>
      </c>
      <c r="AG1281" s="191">
        <f t="shared" si="1105"/>
        <v>0</v>
      </c>
      <c r="AH1281" s="191">
        <f t="shared" si="1106"/>
        <v>0</v>
      </c>
      <c r="AI1281" s="191"/>
      <c r="AJ1281" s="191"/>
      <c r="AK1281" s="191"/>
    </row>
    <row r="1282" spans="1:37">
      <c r="A1282" s="787" t="str">
        <f t="shared" si="1107"/>
        <v/>
      </c>
      <c r="B1282" s="788" t="b">
        <f>IF(D1281&lt;&gt;"",'PRODUCER INFORMATION '!$V$4)</f>
        <v>0</v>
      </c>
      <c r="C1282" s="789" t="b">
        <f xml:space="preserve"> IF(D1281&lt;&gt;"",'PRODUCER INFORMATION '!$Q$6)</f>
        <v>0</v>
      </c>
      <c r="D1282" s="786"/>
      <c r="E1282" s="790"/>
      <c r="F1282" s="791"/>
      <c r="G1282" s="792"/>
      <c r="H1282" s="792">
        <f t="shared" si="1090"/>
        <v>0</v>
      </c>
      <c r="I1282" s="792"/>
      <c r="J1282" s="792">
        <f t="shared" si="1091"/>
        <v>0</v>
      </c>
      <c r="K1282" s="792"/>
      <c r="L1282" s="792">
        <f t="shared" si="1092"/>
        <v>0</v>
      </c>
      <c r="M1282" s="792"/>
      <c r="N1282" s="792">
        <f t="shared" si="1093"/>
        <v>0</v>
      </c>
      <c r="O1282" s="793">
        <f t="shared" si="1094"/>
        <v>0</v>
      </c>
      <c r="P1282" s="792"/>
      <c r="Q1282" s="792">
        <f t="shared" si="1095"/>
        <v>0</v>
      </c>
      <c r="R1282" s="792"/>
      <c r="S1282" s="792">
        <f t="shared" si="1096"/>
        <v>0</v>
      </c>
      <c r="T1282" s="792"/>
      <c r="U1282" s="792">
        <f t="shared" si="1097"/>
        <v>0</v>
      </c>
      <c r="V1282" s="792"/>
      <c r="W1282" s="794"/>
      <c r="X1282" s="795">
        <f t="shared" si="1098"/>
        <v>0</v>
      </c>
      <c r="Y1282" s="191"/>
      <c r="Z1282" s="191">
        <f t="shared" si="1099"/>
        <v>0</v>
      </c>
      <c r="AA1282" s="191">
        <f t="shared" si="1100"/>
        <v>0</v>
      </c>
      <c r="AB1282" s="191">
        <f t="shared" si="1101"/>
        <v>0</v>
      </c>
      <c r="AC1282" s="191">
        <f t="shared" si="1102"/>
        <v>0</v>
      </c>
      <c r="AD1282" s="191">
        <f t="shared" ref="AD1282:AE1282" si="1357">$F1282*O1282</f>
        <v>0</v>
      </c>
      <c r="AE1282" s="191">
        <f t="shared" si="1357"/>
        <v>0</v>
      </c>
      <c r="AF1282" s="191">
        <f t="shared" si="1104"/>
        <v>0</v>
      </c>
      <c r="AG1282" s="191">
        <f t="shared" si="1105"/>
        <v>0</v>
      </c>
      <c r="AH1282" s="191">
        <f t="shared" si="1106"/>
        <v>0</v>
      </c>
      <c r="AI1282" s="191"/>
      <c r="AJ1282" s="191"/>
      <c r="AK1282" s="191"/>
    </row>
    <row r="1283" spans="1:37">
      <c r="A1283" s="787" t="str">
        <f t="shared" si="1107"/>
        <v/>
      </c>
      <c r="B1283" s="788" t="b">
        <f>IF(D1282&lt;&gt;"",'PRODUCER INFORMATION '!$V$4)</f>
        <v>0</v>
      </c>
      <c r="C1283" s="789" t="b">
        <f xml:space="preserve"> IF(D1282&lt;&gt;"",'PRODUCER INFORMATION '!$Q$6)</f>
        <v>0</v>
      </c>
      <c r="D1283" s="786"/>
      <c r="E1283" s="790"/>
      <c r="F1283" s="791"/>
      <c r="G1283" s="792"/>
      <c r="H1283" s="792">
        <f t="shared" si="1090"/>
        <v>0</v>
      </c>
      <c r="I1283" s="792"/>
      <c r="J1283" s="792">
        <f t="shared" si="1091"/>
        <v>0</v>
      </c>
      <c r="K1283" s="792"/>
      <c r="L1283" s="792">
        <f t="shared" si="1092"/>
        <v>0</v>
      </c>
      <c r="M1283" s="792"/>
      <c r="N1283" s="792">
        <f t="shared" si="1093"/>
        <v>0</v>
      </c>
      <c r="O1283" s="793">
        <f t="shared" si="1094"/>
        <v>0</v>
      </c>
      <c r="P1283" s="792"/>
      <c r="Q1283" s="792">
        <f t="shared" si="1095"/>
        <v>0</v>
      </c>
      <c r="R1283" s="792"/>
      <c r="S1283" s="792">
        <f t="shared" si="1096"/>
        <v>0</v>
      </c>
      <c r="T1283" s="792"/>
      <c r="U1283" s="792">
        <f t="shared" si="1097"/>
        <v>0</v>
      </c>
      <c r="V1283" s="792"/>
      <c r="W1283" s="794"/>
      <c r="X1283" s="795">
        <f t="shared" si="1098"/>
        <v>0</v>
      </c>
      <c r="Y1283" s="191"/>
      <c r="Z1283" s="191">
        <f t="shared" si="1099"/>
        <v>0</v>
      </c>
      <c r="AA1283" s="191">
        <f t="shared" si="1100"/>
        <v>0</v>
      </c>
      <c r="AB1283" s="191">
        <f t="shared" si="1101"/>
        <v>0</v>
      </c>
      <c r="AC1283" s="191">
        <f t="shared" si="1102"/>
        <v>0</v>
      </c>
      <c r="AD1283" s="191">
        <f t="shared" ref="AD1283:AE1283" si="1358">$F1283*O1283</f>
        <v>0</v>
      </c>
      <c r="AE1283" s="191">
        <f t="shared" si="1358"/>
        <v>0</v>
      </c>
      <c r="AF1283" s="191">
        <f t="shared" si="1104"/>
        <v>0</v>
      </c>
      <c r="AG1283" s="191">
        <f t="shared" si="1105"/>
        <v>0</v>
      </c>
      <c r="AH1283" s="191">
        <f t="shared" si="1106"/>
        <v>0</v>
      </c>
      <c r="AI1283" s="191"/>
      <c r="AJ1283" s="191"/>
      <c r="AK1283" s="191"/>
    </row>
    <row r="1284" spans="1:37">
      <c r="A1284" s="787" t="str">
        <f t="shared" si="1107"/>
        <v/>
      </c>
      <c r="B1284" s="788" t="b">
        <f>IF(D1283&lt;&gt;"",'PRODUCER INFORMATION '!$V$4)</f>
        <v>0</v>
      </c>
      <c r="C1284" s="789" t="b">
        <f xml:space="preserve"> IF(D1283&lt;&gt;"",'PRODUCER INFORMATION '!$Q$6)</f>
        <v>0</v>
      </c>
      <c r="D1284" s="786"/>
      <c r="E1284" s="790"/>
      <c r="F1284" s="791"/>
      <c r="G1284" s="792"/>
      <c r="H1284" s="792">
        <f t="shared" si="1090"/>
        <v>0</v>
      </c>
      <c r="I1284" s="792"/>
      <c r="J1284" s="792">
        <f t="shared" si="1091"/>
        <v>0</v>
      </c>
      <c r="K1284" s="792"/>
      <c r="L1284" s="792">
        <f t="shared" si="1092"/>
        <v>0</v>
      </c>
      <c r="M1284" s="792"/>
      <c r="N1284" s="792">
        <f t="shared" si="1093"/>
        <v>0</v>
      </c>
      <c r="O1284" s="793">
        <f t="shared" si="1094"/>
        <v>0</v>
      </c>
      <c r="P1284" s="792"/>
      <c r="Q1284" s="792">
        <f t="shared" si="1095"/>
        <v>0</v>
      </c>
      <c r="R1284" s="792"/>
      <c r="S1284" s="792">
        <f t="shared" si="1096"/>
        <v>0</v>
      </c>
      <c r="T1284" s="792"/>
      <c r="U1284" s="792">
        <f t="shared" si="1097"/>
        <v>0</v>
      </c>
      <c r="V1284" s="792"/>
      <c r="W1284" s="794"/>
      <c r="X1284" s="795">
        <f t="shared" si="1098"/>
        <v>0</v>
      </c>
      <c r="Y1284" s="191"/>
      <c r="Z1284" s="191">
        <f t="shared" si="1099"/>
        <v>0</v>
      </c>
      <c r="AA1284" s="191">
        <f t="shared" si="1100"/>
        <v>0</v>
      </c>
      <c r="AB1284" s="191">
        <f t="shared" si="1101"/>
        <v>0</v>
      </c>
      <c r="AC1284" s="191">
        <f t="shared" si="1102"/>
        <v>0</v>
      </c>
      <c r="AD1284" s="191">
        <f t="shared" ref="AD1284:AE1284" si="1359">$F1284*O1284</f>
        <v>0</v>
      </c>
      <c r="AE1284" s="191">
        <f t="shared" si="1359"/>
        <v>0</v>
      </c>
      <c r="AF1284" s="191">
        <f t="shared" si="1104"/>
        <v>0</v>
      </c>
      <c r="AG1284" s="191">
        <f t="shared" si="1105"/>
        <v>0</v>
      </c>
      <c r="AH1284" s="191">
        <f t="shared" si="1106"/>
        <v>0</v>
      </c>
      <c r="AI1284" s="191"/>
      <c r="AJ1284" s="191"/>
      <c r="AK1284" s="191"/>
    </row>
    <row r="1285" spans="1:37">
      <c r="A1285" s="787" t="str">
        <f t="shared" si="1107"/>
        <v/>
      </c>
      <c r="B1285" s="788" t="b">
        <f>IF(D1284&lt;&gt;"",'PRODUCER INFORMATION '!$V$4)</f>
        <v>0</v>
      </c>
      <c r="C1285" s="789" t="b">
        <f xml:space="preserve"> IF(D1284&lt;&gt;"",'PRODUCER INFORMATION '!$Q$6)</f>
        <v>0</v>
      </c>
      <c r="D1285" s="786"/>
      <c r="E1285" s="790"/>
      <c r="F1285" s="791"/>
      <c r="G1285" s="792"/>
      <c r="H1285" s="792">
        <f t="shared" si="1090"/>
        <v>0</v>
      </c>
      <c r="I1285" s="792"/>
      <c r="J1285" s="792">
        <f t="shared" si="1091"/>
        <v>0</v>
      </c>
      <c r="K1285" s="792"/>
      <c r="L1285" s="792">
        <f t="shared" si="1092"/>
        <v>0</v>
      </c>
      <c r="M1285" s="792"/>
      <c r="N1285" s="792">
        <f t="shared" si="1093"/>
        <v>0</v>
      </c>
      <c r="O1285" s="793">
        <f t="shared" si="1094"/>
        <v>0</v>
      </c>
      <c r="P1285" s="792"/>
      <c r="Q1285" s="792">
        <f t="shared" si="1095"/>
        <v>0</v>
      </c>
      <c r="R1285" s="792"/>
      <c r="S1285" s="792">
        <f t="shared" si="1096"/>
        <v>0</v>
      </c>
      <c r="T1285" s="792"/>
      <c r="U1285" s="792">
        <f t="shared" si="1097"/>
        <v>0</v>
      </c>
      <c r="V1285" s="792"/>
      <c r="W1285" s="794"/>
      <c r="X1285" s="795">
        <f t="shared" si="1098"/>
        <v>0</v>
      </c>
      <c r="Y1285" s="191"/>
      <c r="Z1285" s="191">
        <f t="shared" si="1099"/>
        <v>0</v>
      </c>
      <c r="AA1285" s="191">
        <f t="shared" si="1100"/>
        <v>0</v>
      </c>
      <c r="AB1285" s="191">
        <f t="shared" si="1101"/>
        <v>0</v>
      </c>
      <c r="AC1285" s="191">
        <f t="shared" si="1102"/>
        <v>0</v>
      </c>
      <c r="AD1285" s="191">
        <f t="shared" ref="AD1285:AE1285" si="1360">$F1285*O1285</f>
        <v>0</v>
      </c>
      <c r="AE1285" s="191">
        <f t="shared" si="1360"/>
        <v>0</v>
      </c>
      <c r="AF1285" s="191">
        <f t="shared" si="1104"/>
        <v>0</v>
      </c>
      <c r="AG1285" s="191">
        <f t="shared" si="1105"/>
        <v>0</v>
      </c>
      <c r="AH1285" s="191">
        <f t="shared" si="1106"/>
        <v>0</v>
      </c>
      <c r="AI1285" s="191"/>
      <c r="AJ1285" s="191"/>
      <c r="AK1285" s="191"/>
    </row>
    <row r="1286" spans="1:37">
      <c r="A1286" s="787" t="str">
        <f t="shared" si="1107"/>
        <v/>
      </c>
      <c r="B1286" s="788" t="b">
        <f>IF(D1285&lt;&gt;"",'PRODUCER INFORMATION '!$V$4)</f>
        <v>0</v>
      </c>
      <c r="C1286" s="789" t="b">
        <f xml:space="preserve"> IF(D1285&lt;&gt;"",'PRODUCER INFORMATION '!$Q$6)</f>
        <v>0</v>
      </c>
      <c r="D1286" s="786"/>
      <c r="E1286" s="790"/>
      <c r="F1286" s="791"/>
      <c r="G1286" s="792"/>
      <c r="H1286" s="792">
        <f t="shared" si="1090"/>
        <v>0</v>
      </c>
      <c r="I1286" s="792"/>
      <c r="J1286" s="792">
        <f t="shared" si="1091"/>
        <v>0</v>
      </c>
      <c r="K1286" s="792"/>
      <c r="L1286" s="792">
        <f t="shared" si="1092"/>
        <v>0</v>
      </c>
      <c r="M1286" s="792"/>
      <c r="N1286" s="792">
        <f t="shared" si="1093"/>
        <v>0</v>
      </c>
      <c r="O1286" s="793">
        <f t="shared" si="1094"/>
        <v>0</v>
      </c>
      <c r="P1286" s="792"/>
      <c r="Q1286" s="792">
        <f t="shared" si="1095"/>
        <v>0</v>
      </c>
      <c r="R1286" s="792"/>
      <c r="S1286" s="792">
        <f t="shared" si="1096"/>
        <v>0</v>
      </c>
      <c r="T1286" s="792"/>
      <c r="U1286" s="792">
        <f t="shared" si="1097"/>
        <v>0</v>
      </c>
      <c r="V1286" s="792"/>
      <c r="W1286" s="794"/>
      <c r="X1286" s="795">
        <f t="shared" si="1098"/>
        <v>0</v>
      </c>
      <c r="Y1286" s="191"/>
      <c r="Z1286" s="191">
        <f t="shared" si="1099"/>
        <v>0</v>
      </c>
      <c r="AA1286" s="191">
        <f t="shared" si="1100"/>
        <v>0</v>
      </c>
      <c r="AB1286" s="191">
        <f t="shared" si="1101"/>
        <v>0</v>
      </c>
      <c r="AC1286" s="191">
        <f t="shared" si="1102"/>
        <v>0</v>
      </c>
      <c r="AD1286" s="191">
        <f t="shared" ref="AD1286:AE1286" si="1361">$F1286*O1286</f>
        <v>0</v>
      </c>
      <c r="AE1286" s="191">
        <f t="shared" si="1361"/>
        <v>0</v>
      </c>
      <c r="AF1286" s="191">
        <f t="shared" si="1104"/>
        <v>0</v>
      </c>
      <c r="AG1286" s="191">
        <f t="shared" si="1105"/>
        <v>0</v>
      </c>
      <c r="AH1286" s="191">
        <f t="shared" si="1106"/>
        <v>0</v>
      </c>
      <c r="AI1286" s="191"/>
      <c r="AJ1286" s="191"/>
      <c r="AK1286" s="191"/>
    </row>
    <row r="1287" spans="1:37">
      <c r="A1287" s="787" t="str">
        <f t="shared" si="1107"/>
        <v/>
      </c>
      <c r="B1287" s="788" t="b">
        <f>IF(D1286&lt;&gt;"",'PRODUCER INFORMATION '!$V$4)</f>
        <v>0</v>
      </c>
      <c r="C1287" s="789" t="b">
        <f xml:space="preserve"> IF(D1286&lt;&gt;"",'PRODUCER INFORMATION '!$Q$6)</f>
        <v>0</v>
      </c>
      <c r="D1287" s="786"/>
      <c r="E1287" s="790"/>
      <c r="F1287" s="791"/>
      <c r="G1287" s="792"/>
      <c r="H1287" s="792">
        <f t="shared" ref="H1287:H1499" si="1362">ROUND(G1287,2)</f>
        <v>0</v>
      </c>
      <c r="I1287" s="792"/>
      <c r="J1287" s="792">
        <f t="shared" ref="J1287:J1499" si="1363">ROUND(I1287,2)</f>
        <v>0</v>
      </c>
      <c r="K1287" s="792"/>
      <c r="L1287" s="792">
        <f t="shared" ref="L1287:L1499" si="1364">ROUND(K1287,2)</f>
        <v>0</v>
      </c>
      <c r="M1287" s="792"/>
      <c r="N1287" s="792">
        <f t="shared" ref="N1287:N1499" si="1365">ROUND(M1287,2)</f>
        <v>0</v>
      </c>
      <c r="O1287" s="793">
        <f t="shared" ref="O1287:O1499" si="1366">K1287-M1287</f>
        <v>0</v>
      </c>
      <c r="P1287" s="792"/>
      <c r="Q1287" s="792">
        <f t="shared" ref="Q1287:Q1499" si="1367">ROUND(P1287,2)</f>
        <v>0</v>
      </c>
      <c r="R1287" s="792"/>
      <c r="S1287" s="792">
        <f t="shared" ref="S1287:S1499" si="1368">ROUND(R1287,2)</f>
        <v>0</v>
      </c>
      <c r="T1287" s="792"/>
      <c r="U1287" s="792">
        <f t="shared" ref="U1287:U1499" si="1369">ROUND(T1287,2)</f>
        <v>0</v>
      </c>
      <c r="V1287" s="792"/>
      <c r="W1287" s="794"/>
      <c r="X1287" s="795">
        <f t="shared" ref="X1287:X1499" si="1370">IF(H1287-(L1287+Q1287+S1287+U1287)&lt;&gt;0,"Mineable+Unmineable+Mined-Out+Barren does not equal Permitted",(H1287-(L1287+Q1287+S1287+U1287)))</f>
        <v>0</v>
      </c>
      <c r="Y1287" s="191"/>
      <c r="Z1287" s="191">
        <f t="shared" ref="Z1287:Z1499" si="1371">$F1287*G1287</f>
        <v>0</v>
      </c>
      <c r="AA1287" s="191">
        <f t="shared" ref="AA1287:AA1499" si="1372">$F1287*I1287</f>
        <v>0</v>
      </c>
      <c r="AB1287" s="191">
        <f t="shared" ref="AB1287:AB1499" si="1373">$F1287*K1287</f>
        <v>0</v>
      </c>
      <c r="AC1287" s="191">
        <f t="shared" ref="AC1287:AC1499" si="1374">$F1287*M1287</f>
        <v>0</v>
      </c>
      <c r="AD1287" s="191">
        <f t="shared" ref="AD1287:AE1287" si="1375">$F1287*O1287</f>
        <v>0</v>
      </c>
      <c r="AE1287" s="191">
        <f t="shared" si="1375"/>
        <v>0</v>
      </c>
      <c r="AF1287" s="191">
        <f t="shared" ref="AF1287:AF1499" si="1376">$F1287*R1287</f>
        <v>0</v>
      </c>
      <c r="AG1287" s="191">
        <f t="shared" ref="AG1287:AG1499" si="1377">$F1287*T1287</f>
        <v>0</v>
      </c>
      <c r="AH1287" s="191">
        <f t="shared" ref="AH1287:AH1499" si="1378">IF(X1287="ERROR",1, 0)</f>
        <v>0</v>
      </c>
      <c r="AI1287" s="191"/>
      <c r="AJ1287" s="191"/>
      <c r="AK1287" s="191"/>
    </row>
    <row r="1288" spans="1:37">
      <c r="A1288" s="787" t="str">
        <f t="shared" ref="A1288:A1499" si="1379">IF(D1287&lt;&gt;"",A1287+1,"")</f>
        <v/>
      </c>
      <c r="B1288" s="788" t="b">
        <f>IF(D1287&lt;&gt;"",'PRODUCER INFORMATION '!$V$4)</f>
        <v>0</v>
      </c>
      <c r="C1288" s="789" t="b">
        <f xml:space="preserve"> IF(D1287&lt;&gt;"",'PRODUCER INFORMATION '!$Q$6)</f>
        <v>0</v>
      </c>
      <c r="D1288" s="786"/>
      <c r="E1288" s="790"/>
      <c r="F1288" s="791"/>
      <c r="G1288" s="792"/>
      <c r="H1288" s="792">
        <f t="shared" si="1362"/>
        <v>0</v>
      </c>
      <c r="I1288" s="792"/>
      <c r="J1288" s="792">
        <f t="shared" si="1363"/>
        <v>0</v>
      </c>
      <c r="K1288" s="792"/>
      <c r="L1288" s="792">
        <f t="shared" si="1364"/>
        <v>0</v>
      </c>
      <c r="M1288" s="792"/>
      <c r="N1288" s="792">
        <f t="shared" si="1365"/>
        <v>0</v>
      </c>
      <c r="O1288" s="793">
        <f t="shared" si="1366"/>
        <v>0</v>
      </c>
      <c r="P1288" s="792"/>
      <c r="Q1288" s="792">
        <f t="shared" si="1367"/>
        <v>0</v>
      </c>
      <c r="R1288" s="792"/>
      <c r="S1288" s="792">
        <f t="shared" si="1368"/>
        <v>0</v>
      </c>
      <c r="T1288" s="792"/>
      <c r="U1288" s="792">
        <f t="shared" si="1369"/>
        <v>0</v>
      </c>
      <c r="V1288" s="792"/>
      <c r="W1288" s="794"/>
      <c r="X1288" s="795">
        <f t="shared" si="1370"/>
        <v>0</v>
      </c>
      <c r="Y1288" s="191"/>
      <c r="Z1288" s="191">
        <f t="shared" si="1371"/>
        <v>0</v>
      </c>
      <c r="AA1288" s="191">
        <f t="shared" si="1372"/>
        <v>0</v>
      </c>
      <c r="AB1288" s="191">
        <f t="shared" si="1373"/>
        <v>0</v>
      </c>
      <c r="AC1288" s="191">
        <f t="shared" si="1374"/>
        <v>0</v>
      </c>
      <c r="AD1288" s="191">
        <f t="shared" ref="AD1288:AE1288" si="1380">$F1288*O1288</f>
        <v>0</v>
      </c>
      <c r="AE1288" s="191">
        <f t="shared" si="1380"/>
        <v>0</v>
      </c>
      <c r="AF1288" s="191">
        <f t="shared" si="1376"/>
        <v>0</v>
      </c>
      <c r="AG1288" s="191">
        <f t="shared" si="1377"/>
        <v>0</v>
      </c>
      <c r="AH1288" s="191">
        <f t="shared" si="1378"/>
        <v>0</v>
      </c>
      <c r="AI1288" s="191"/>
      <c r="AJ1288" s="191"/>
      <c r="AK1288" s="191"/>
    </row>
    <row r="1289" spans="1:37">
      <c r="A1289" s="787" t="str">
        <f t="shared" si="1379"/>
        <v/>
      </c>
      <c r="B1289" s="788" t="b">
        <f>IF(D1288&lt;&gt;"",'PRODUCER INFORMATION '!$V$4)</f>
        <v>0</v>
      </c>
      <c r="C1289" s="789" t="b">
        <f xml:space="preserve"> IF(D1288&lt;&gt;"",'PRODUCER INFORMATION '!$Q$6)</f>
        <v>0</v>
      </c>
      <c r="D1289" s="786"/>
      <c r="E1289" s="790"/>
      <c r="F1289" s="791"/>
      <c r="G1289" s="792"/>
      <c r="H1289" s="792">
        <f t="shared" si="1362"/>
        <v>0</v>
      </c>
      <c r="I1289" s="792"/>
      <c r="J1289" s="792">
        <f t="shared" si="1363"/>
        <v>0</v>
      </c>
      <c r="K1289" s="792"/>
      <c r="L1289" s="792">
        <f t="shared" si="1364"/>
        <v>0</v>
      </c>
      <c r="M1289" s="792"/>
      <c r="N1289" s="792">
        <f t="shared" si="1365"/>
        <v>0</v>
      </c>
      <c r="O1289" s="793">
        <f t="shared" si="1366"/>
        <v>0</v>
      </c>
      <c r="P1289" s="792"/>
      <c r="Q1289" s="792">
        <f t="shared" si="1367"/>
        <v>0</v>
      </c>
      <c r="R1289" s="792"/>
      <c r="S1289" s="792">
        <f t="shared" si="1368"/>
        <v>0</v>
      </c>
      <c r="T1289" s="792"/>
      <c r="U1289" s="792">
        <f t="shared" si="1369"/>
        <v>0</v>
      </c>
      <c r="V1289" s="792"/>
      <c r="W1289" s="794"/>
      <c r="X1289" s="795">
        <f t="shared" si="1370"/>
        <v>0</v>
      </c>
      <c r="Y1289" s="191"/>
      <c r="Z1289" s="191">
        <f t="shared" si="1371"/>
        <v>0</v>
      </c>
      <c r="AA1289" s="191">
        <f t="shared" si="1372"/>
        <v>0</v>
      </c>
      <c r="AB1289" s="191">
        <f t="shared" si="1373"/>
        <v>0</v>
      </c>
      <c r="AC1289" s="191">
        <f t="shared" si="1374"/>
        <v>0</v>
      </c>
      <c r="AD1289" s="191">
        <f t="shared" ref="AD1289:AE1289" si="1381">$F1289*O1289</f>
        <v>0</v>
      </c>
      <c r="AE1289" s="191">
        <f t="shared" si="1381"/>
        <v>0</v>
      </c>
      <c r="AF1289" s="191">
        <f t="shared" si="1376"/>
        <v>0</v>
      </c>
      <c r="AG1289" s="191">
        <f t="shared" si="1377"/>
        <v>0</v>
      </c>
      <c r="AH1289" s="191">
        <f t="shared" si="1378"/>
        <v>0</v>
      </c>
      <c r="AI1289" s="191"/>
      <c r="AJ1289" s="191"/>
      <c r="AK1289" s="191"/>
    </row>
    <row r="1290" spans="1:37">
      <c r="A1290" s="787" t="str">
        <f t="shared" si="1379"/>
        <v/>
      </c>
      <c r="B1290" s="788" t="b">
        <f>IF(D1289&lt;&gt;"",'PRODUCER INFORMATION '!$V$4)</f>
        <v>0</v>
      </c>
      <c r="C1290" s="789" t="b">
        <f xml:space="preserve"> IF(D1289&lt;&gt;"",'PRODUCER INFORMATION '!$Q$6)</f>
        <v>0</v>
      </c>
      <c r="D1290" s="786"/>
      <c r="E1290" s="790"/>
      <c r="F1290" s="791"/>
      <c r="G1290" s="792"/>
      <c r="H1290" s="792">
        <f t="shared" si="1362"/>
        <v>0</v>
      </c>
      <c r="I1290" s="792"/>
      <c r="J1290" s="792">
        <f t="shared" si="1363"/>
        <v>0</v>
      </c>
      <c r="K1290" s="792"/>
      <c r="L1290" s="792">
        <f t="shared" si="1364"/>
        <v>0</v>
      </c>
      <c r="M1290" s="792"/>
      <c r="N1290" s="792">
        <f t="shared" si="1365"/>
        <v>0</v>
      </c>
      <c r="O1290" s="793">
        <f t="shared" si="1366"/>
        <v>0</v>
      </c>
      <c r="P1290" s="792"/>
      <c r="Q1290" s="792">
        <f t="shared" si="1367"/>
        <v>0</v>
      </c>
      <c r="R1290" s="792"/>
      <c r="S1290" s="792">
        <f t="shared" si="1368"/>
        <v>0</v>
      </c>
      <c r="T1290" s="792"/>
      <c r="U1290" s="792">
        <f t="shared" si="1369"/>
        <v>0</v>
      </c>
      <c r="V1290" s="792"/>
      <c r="W1290" s="794"/>
      <c r="X1290" s="795">
        <f t="shared" si="1370"/>
        <v>0</v>
      </c>
      <c r="Y1290" s="191"/>
      <c r="Z1290" s="191">
        <f t="shared" si="1371"/>
        <v>0</v>
      </c>
      <c r="AA1290" s="191">
        <f t="shared" si="1372"/>
        <v>0</v>
      </c>
      <c r="AB1290" s="191">
        <f t="shared" si="1373"/>
        <v>0</v>
      </c>
      <c r="AC1290" s="191">
        <f t="shared" si="1374"/>
        <v>0</v>
      </c>
      <c r="AD1290" s="191">
        <f t="shared" ref="AD1290:AE1290" si="1382">$F1290*O1290</f>
        <v>0</v>
      </c>
      <c r="AE1290" s="191">
        <f t="shared" si="1382"/>
        <v>0</v>
      </c>
      <c r="AF1290" s="191">
        <f t="shared" si="1376"/>
        <v>0</v>
      </c>
      <c r="AG1290" s="191">
        <f t="shared" si="1377"/>
        <v>0</v>
      </c>
      <c r="AH1290" s="191">
        <f t="shared" si="1378"/>
        <v>0</v>
      </c>
      <c r="AI1290" s="191"/>
      <c r="AJ1290" s="191"/>
      <c r="AK1290" s="191"/>
    </row>
    <row r="1291" spans="1:37">
      <c r="A1291" s="787" t="str">
        <f t="shared" si="1379"/>
        <v/>
      </c>
      <c r="B1291" s="788" t="b">
        <f>IF(D1290&lt;&gt;"",'PRODUCER INFORMATION '!$V$4)</f>
        <v>0</v>
      </c>
      <c r="C1291" s="789" t="b">
        <f xml:space="preserve"> IF(D1290&lt;&gt;"",'PRODUCER INFORMATION '!$Q$6)</f>
        <v>0</v>
      </c>
      <c r="D1291" s="786"/>
      <c r="E1291" s="790"/>
      <c r="F1291" s="791"/>
      <c r="G1291" s="792"/>
      <c r="H1291" s="792">
        <f t="shared" si="1362"/>
        <v>0</v>
      </c>
      <c r="I1291" s="792"/>
      <c r="J1291" s="792">
        <f t="shared" si="1363"/>
        <v>0</v>
      </c>
      <c r="K1291" s="792"/>
      <c r="L1291" s="792">
        <f t="shared" si="1364"/>
        <v>0</v>
      </c>
      <c r="M1291" s="792"/>
      <c r="N1291" s="792">
        <f t="shared" si="1365"/>
        <v>0</v>
      </c>
      <c r="O1291" s="793">
        <f t="shared" si="1366"/>
        <v>0</v>
      </c>
      <c r="P1291" s="792"/>
      <c r="Q1291" s="792">
        <f t="shared" si="1367"/>
        <v>0</v>
      </c>
      <c r="R1291" s="792"/>
      <c r="S1291" s="792">
        <f t="shared" si="1368"/>
        <v>0</v>
      </c>
      <c r="T1291" s="792"/>
      <c r="U1291" s="792">
        <f t="shared" si="1369"/>
        <v>0</v>
      </c>
      <c r="V1291" s="792"/>
      <c r="W1291" s="794"/>
      <c r="X1291" s="795">
        <f t="shared" si="1370"/>
        <v>0</v>
      </c>
      <c r="Y1291" s="191"/>
      <c r="Z1291" s="191">
        <f t="shared" si="1371"/>
        <v>0</v>
      </c>
      <c r="AA1291" s="191">
        <f t="shared" si="1372"/>
        <v>0</v>
      </c>
      <c r="AB1291" s="191">
        <f t="shared" si="1373"/>
        <v>0</v>
      </c>
      <c r="AC1291" s="191">
        <f t="shared" si="1374"/>
        <v>0</v>
      </c>
      <c r="AD1291" s="191">
        <f t="shared" ref="AD1291:AE1291" si="1383">$F1291*O1291</f>
        <v>0</v>
      </c>
      <c r="AE1291" s="191">
        <f t="shared" si="1383"/>
        <v>0</v>
      </c>
      <c r="AF1291" s="191">
        <f t="shared" si="1376"/>
        <v>0</v>
      </c>
      <c r="AG1291" s="191">
        <f t="shared" si="1377"/>
        <v>0</v>
      </c>
      <c r="AH1291" s="191">
        <f t="shared" si="1378"/>
        <v>0</v>
      </c>
      <c r="AI1291" s="191"/>
      <c r="AJ1291" s="191"/>
      <c r="AK1291" s="191"/>
    </row>
    <row r="1292" spans="1:37">
      <c r="A1292" s="787" t="str">
        <f t="shared" si="1379"/>
        <v/>
      </c>
      <c r="B1292" s="788" t="b">
        <f>IF(D1291&lt;&gt;"",'PRODUCER INFORMATION '!$V$4)</f>
        <v>0</v>
      </c>
      <c r="C1292" s="789" t="b">
        <f xml:space="preserve"> IF(D1291&lt;&gt;"",'PRODUCER INFORMATION '!$Q$6)</f>
        <v>0</v>
      </c>
      <c r="D1292" s="786"/>
      <c r="E1292" s="790"/>
      <c r="F1292" s="791"/>
      <c r="G1292" s="792"/>
      <c r="H1292" s="792">
        <f t="shared" si="1362"/>
        <v>0</v>
      </c>
      <c r="I1292" s="792"/>
      <c r="J1292" s="792">
        <f t="shared" si="1363"/>
        <v>0</v>
      </c>
      <c r="K1292" s="792"/>
      <c r="L1292" s="792">
        <f t="shared" si="1364"/>
        <v>0</v>
      </c>
      <c r="M1292" s="792"/>
      <c r="N1292" s="792">
        <f t="shared" si="1365"/>
        <v>0</v>
      </c>
      <c r="O1292" s="793">
        <f t="shared" si="1366"/>
        <v>0</v>
      </c>
      <c r="P1292" s="792"/>
      <c r="Q1292" s="792">
        <f t="shared" si="1367"/>
        <v>0</v>
      </c>
      <c r="R1292" s="792"/>
      <c r="S1292" s="792">
        <f t="shared" si="1368"/>
        <v>0</v>
      </c>
      <c r="T1292" s="792"/>
      <c r="U1292" s="792">
        <f t="shared" si="1369"/>
        <v>0</v>
      </c>
      <c r="V1292" s="792"/>
      <c r="W1292" s="794"/>
      <c r="X1292" s="795">
        <f t="shared" si="1370"/>
        <v>0</v>
      </c>
      <c r="Y1292" s="191"/>
      <c r="Z1292" s="191">
        <f t="shared" si="1371"/>
        <v>0</v>
      </c>
      <c r="AA1292" s="191">
        <f t="shared" si="1372"/>
        <v>0</v>
      </c>
      <c r="AB1292" s="191">
        <f t="shared" si="1373"/>
        <v>0</v>
      </c>
      <c r="AC1292" s="191">
        <f t="shared" si="1374"/>
        <v>0</v>
      </c>
      <c r="AD1292" s="191">
        <f t="shared" ref="AD1292:AE1292" si="1384">$F1292*O1292</f>
        <v>0</v>
      </c>
      <c r="AE1292" s="191">
        <f t="shared" si="1384"/>
        <v>0</v>
      </c>
      <c r="AF1292" s="191">
        <f t="shared" si="1376"/>
        <v>0</v>
      </c>
      <c r="AG1292" s="191">
        <f t="shared" si="1377"/>
        <v>0</v>
      </c>
      <c r="AH1292" s="191">
        <f t="shared" si="1378"/>
        <v>0</v>
      </c>
      <c r="AI1292" s="191"/>
      <c r="AJ1292" s="191"/>
      <c r="AK1292" s="191"/>
    </row>
    <row r="1293" spans="1:37">
      <c r="A1293" s="787" t="str">
        <f t="shared" si="1379"/>
        <v/>
      </c>
      <c r="B1293" s="788" t="b">
        <f>IF(D1292&lt;&gt;"",'PRODUCER INFORMATION '!$V$4)</f>
        <v>0</v>
      </c>
      <c r="C1293" s="789" t="b">
        <f xml:space="preserve"> IF(D1292&lt;&gt;"",'PRODUCER INFORMATION '!$Q$6)</f>
        <v>0</v>
      </c>
      <c r="D1293" s="786"/>
      <c r="E1293" s="790"/>
      <c r="F1293" s="791"/>
      <c r="G1293" s="792"/>
      <c r="H1293" s="792">
        <f t="shared" si="1362"/>
        <v>0</v>
      </c>
      <c r="I1293" s="792"/>
      <c r="J1293" s="792">
        <f t="shared" si="1363"/>
        <v>0</v>
      </c>
      <c r="K1293" s="792"/>
      <c r="L1293" s="792">
        <f t="shared" si="1364"/>
        <v>0</v>
      </c>
      <c r="M1293" s="792"/>
      <c r="N1293" s="792">
        <f t="shared" si="1365"/>
        <v>0</v>
      </c>
      <c r="O1293" s="793">
        <f t="shared" si="1366"/>
        <v>0</v>
      </c>
      <c r="P1293" s="792"/>
      <c r="Q1293" s="792">
        <f t="shared" si="1367"/>
        <v>0</v>
      </c>
      <c r="R1293" s="792"/>
      <c r="S1293" s="792">
        <f t="shared" si="1368"/>
        <v>0</v>
      </c>
      <c r="T1293" s="792"/>
      <c r="U1293" s="792">
        <f t="shared" si="1369"/>
        <v>0</v>
      </c>
      <c r="V1293" s="792"/>
      <c r="W1293" s="794"/>
      <c r="X1293" s="795">
        <f t="shared" si="1370"/>
        <v>0</v>
      </c>
      <c r="Y1293" s="191"/>
      <c r="Z1293" s="191">
        <f t="shared" si="1371"/>
        <v>0</v>
      </c>
      <c r="AA1293" s="191">
        <f t="shared" si="1372"/>
        <v>0</v>
      </c>
      <c r="AB1293" s="191">
        <f t="shared" si="1373"/>
        <v>0</v>
      </c>
      <c r="AC1293" s="191">
        <f t="shared" si="1374"/>
        <v>0</v>
      </c>
      <c r="AD1293" s="191">
        <f t="shared" ref="AD1293:AE1293" si="1385">$F1293*O1293</f>
        <v>0</v>
      </c>
      <c r="AE1293" s="191">
        <f t="shared" si="1385"/>
        <v>0</v>
      </c>
      <c r="AF1293" s="191">
        <f t="shared" si="1376"/>
        <v>0</v>
      </c>
      <c r="AG1293" s="191">
        <f t="shared" si="1377"/>
        <v>0</v>
      </c>
      <c r="AH1293" s="191">
        <f t="shared" si="1378"/>
        <v>0</v>
      </c>
      <c r="AI1293" s="191"/>
      <c r="AJ1293" s="191"/>
      <c r="AK1293" s="191"/>
    </row>
    <row r="1294" spans="1:37">
      <c r="A1294" s="787" t="str">
        <f t="shared" si="1379"/>
        <v/>
      </c>
      <c r="B1294" s="788" t="b">
        <f>IF(D1293&lt;&gt;"",'PRODUCER INFORMATION '!$V$4)</f>
        <v>0</v>
      </c>
      <c r="C1294" s="789" t="b">
        <f xml:space="preserve"> IF(D1293&lt;&gt;"",'PRODUCER INFORMATION '!$Q$6)</f>
        <v>0</v>
      </c>
      <c r="D1294" s="786"/>
      <c r="E1294" s="790"/>
      <c r="F1294" s="791"/>
      <c r="G1294" s="792"/>
      <c r="H1294" s="792">
        <f t="shared" si="1362"/>
        <v>0</v>
      </c>
      <c r="I1294" s="792"/>
      <c r="J1294" s="792">
        <f t="shared" si="1363"/>
        <v>0</v>
      </c>
      <c r="K1294" s="792"/>
      <c r="L1294" s="792">
        <f t="shared" si="1364"/>
        <v>0</v>
      </c>
      <c r="M1294" s="792"/>
      <c r="N1294" s="792">
        <f t="shared" si="1365"/>
        <v>0</v>
      </c>
      <c r="O1294" s="793">
        <f t="shared" si="1366"/>
        <v>0</v>
      </c>
      <c r="P1294" s="792"/>
      <c r="Q1294" s="792">
        <f t="shared" si="1367"/>
        <v>0</v>
      </c>
      <c r="R1294" s="792"/>
      <c r="S1294" s="792">
        <f t="shared" si="1368"/>
        <v>0</v>
      </c>
      <c r="T1294" s="792"/>
      <c r="U1294" s="792">
        <f t="shared" si="1369"/>
        <v>0</v>
      </c>
      <c r="V1294" s="792"/>
      <c r="W1294" s="794"/>
      <c r="X1294" s="795">
        <f t="shared" si="1370"/>
        <v>0</v>
      </c>
      <c r="Y1294" s="191"/>
      <c r="Z1294" s="191">
        <f t="shared" si="1371"/>
        <v>0</v>
      </c>
      <c r="AA1294" s="191">
        <f t="shared" si="1372"/>
        <v>0</v>
      </c>
      <c r="AB1294" s="191">
        <f t="shared" si="1373"/>
        <v>0</v>
      </c>
      <c r="AC1294" s="191">
        <f t="shared" si="1374"/>
        <v>0</v>
      </c>
      <c r="AD1294" s="191">
        <f t="shared" ref="AD1294:AE1294" si="1386">$F1294*O1294</f>
        <v>0</v>
      </c>
      <c r="AE1294" s="191">
        <f t="shared" si="1386"/>
        <v>0</v>
      </c>
      <c r="AF1294" s="191">
        <f t="shared" si="1376"/>
        <v>0</v>
      </c>
      <c r="AG1294" s="191">
        <f t="shared" si="1377"/>
        <v>0</v>
      </c>
      <c r="AH1294" s="191">
        <f t="shared" si="1378"/>
        <v>0</v>
      </c>
      <c r="AI1294" s="191"/>
      <c r="AJ1294" s="191"/>
      <c r="AK1294" s="191"/>
    </row>
    <row r="1295" spans="1:37">
      <c r="A1295" s="787" t="str">
        <f t="shared" si="1379"/>
        <v/>
      </c>
      <c r="B1295" s="788" t="b">
        <f>IF(D1294&lt;&gt;"",'PRODUCER INFORMATION '!$V$4)</f>
        <v>0</v>
      </c>
      <c r="C1295" s="789" t="b">
        <f xml:space="preserve"> IF(D1294&lt;&gt;"",'PRODUCER INFORMATION '!$Q$6)</f>
        <v>0</v>
      </c>
      <c r="D1295" s="786"/>
      <c r="E1295" s="790"/>
      <c r="F1295" s="791"/>
      <c r="G1295" s="792"/>
      <c r="H1295" s="792">
        <f t="shared" si="1362"/>
        <v>0</v>
      </c>
      <c r="I1295" s="792"/>
      <c r="J1295" s="792">
        <f t="shared" si="1363"/>
        <v>0</v>
      </c>
      <c r="K1295" s="792"/>
      <c r="L1295" s="792">
        <f t="shared" si="1364"/>
        <v>0</v>
      </c>
      <c r="M1295" s="792"/>
      <c r="N1295" s="792">
        <f t="shared" si="1365"/>
        <v>0</v>
      </c>
      <c r="O1295" s="793">
        <f t="shared" si="1366"/>
        <v>0</v>
      </c>
      <c r="P1295" s="792"/>
      <c r="Q1295" s="792">
        <f t="shared" si="1367"/>
        <v>0</v>
      </c>
      <c r="R1295" s="792"/>
      <c r="S1295" s="792">
        <f t="shared" si="1368"/>
        <v>0</v>
      </c>
      <c r="T1295" s="792"/>
      <c r="U1295" s="792">
        <f t="shared" si="1369"/>
        <v>0</v>
      </c>
      <c r="V1295" s="792"/>
      <c r="W1295" s="794"/>
      <c r="X1295" s="795">
        <f t="shared" si="1370"/>
        <v>0</v>
      </c>
      <c r="Y1295" s="191"/>
      <c r="Z1295" s="191">
        <f t="shared" si="1371"/>
        <v>0</v>
      </c>
      <c r="AA1295" s="191">
        <f t="shared" si="1372"/>
        <v>0</v>
      </c>
      <c r="AB1295" s="191">
        <f t="shared" si="1373"/>
        <v>0</v>
      </c>
      <c r="AC1295" s="191">
        <f t="shared" si="1374"/>
        <v>0</v>
      </c>
      <c r="AD1295" s="191">
        <f t="shared" ref="AD1295:AE1295" si="1387">$F1295*O1295</f>
        <v>0</v>
      </c>
      <c r="AE1295" s="191">
        <f t="shared" si="1387"/>
        <v>0</v>
      </c>
      <c r="AF1295" s="191">
        <f t="shared" si="1376"/>
        <v>0</v>
      </c>
      <c r="AG1295" s="191">
        <f t="shared" si="1377"/>
        <v>0</v>
      </c>
      <c r="AH1295" s="191">
        <f t="shared" si="1378"/>
        <v>0</v>
      </c>
      <c r="AI1295" s="191"/>
      <c r="AJ1295" s="191"/>
      <c r="AK1295" s="191"/>
    </row>
    <row r="1296" spans="1:37">
      <c r="A1296" s="787" t="str">
        <f t="shared" si="1379"/>
        <v/>
      </c>
      <c r="B1296" s="788" t="b">
        <f>IF(D1295&lt;&gt;"",'PRODUCER INFORMATION '!$V$4)</f>
        <v>0</v>
      </c>
      <c r="C1296" s="789" t="b">
        <f xml:space="preserve"> IF(D1295&lt;&gt;"",'PRODUCER INFORMATION '!$Q$6)</f>
        <v>0</v>
      </c>
      <c r="D1296" s="786"/>
      <c r="E1296" s="790"/>
      <c r="F1296" s="791"/>
      <c r="G1296" s="792"/>
      <c r="H1296" s="792">
        <f t="shared" si="1362"/>
        <v>0</v>
      </c>
      <c r="I1296" s="792"/>
      <c r="J1296" s="792">
        <f t="shared" si="1363"/>
        <v>0</v>
      </c>
      <c r="K1296" s="792"/>
      <c r="L1296" s="792">
        <f t="shared" si="1364"/>
        <v>0</v>
      </c>
      <c r="M1296" s="792"/>
      <c r="N1296" s="792">
        <f t="shared" si="1365"/>
        <v>0</v>
      </c>
      <c r="O1296" s="793">
        <f t="shared" si="1366"/>
        <v>0</v>
      </c>
      <c r="P1296" s="792"/>
      <c r="Q1296" s="792">
        <f t="shared" si="1367"/>
        <v>0</v>
      </c>
      <c r="R1296" s="792"/>
      <c r="S1296" s="792">
        <f t="shared" si="1368"/>
        <v>0</v>
      </c>
      <c r="T1296" s="792"/>
      <c r="U1296" s="792">
        <f t="shared" si="1369"/>
        <v>0</v>
      </c>
      <c r="V1296" s="792"/>
      <c r="W1296" s="794"/>
      <c r="X1296" s="795">
        <f t="shared" si="1370"/>
        <v>0</v>
      </c>
      <c r="Y1296" s="191"/>
      <c r="Z1296" s="191">
        <f t="shared" si="1371"/>
        <v>0</v>
      </c>
      <c r="AA1296" s="191">
        <f t="shared" si="1372"/>
        <v>0</v>
      </c>
      <c r="AB1296" s="191">
        <f t="shared" si="1373"/>
        <v>0</v>
      </c>
      <c r="AC1296" s="191">
        <f t="shared" si="1374"/>
        <v>0</v>
      </c>
      <c r="AD1296" s="191">
        <f t="shared" ref="AD1296:AE1296" si="1388">$F1296*O1296</f>
        <v>0</v>
      </c>
      <c r="AE1296" s="191">
        <f t="shared" si="1388"/>
        <v>0</v>
      </c>
      <c r="AF1296" s="191">
        <f t="shared" si="1376"/>
        <v>0</v>
      </c>
      <c r="AG1296" s="191">
        <f t="shared" si="1377"/>
        <v>0</v>
      </c>
      <c r="AH1296" s="191">
        <f t="shared" si="1378"/>
        <v>0</v>
      </c>
      <c r="AI1296" s="191"/>
      <c r="AJ1296" s="191"/>
      <c r="AK1296" s="191"/>
    </row>
    <row r="1297" spans="1:37">
      <c r="A1297" s="787" t="str">
        <f t="shared" si="1379"/>
        <v/>
      </c>
      <c r="B1297" s="788" t="b">
        <f>IF(D1296&lt;&gt;"",'PRODUCER INFORMATION '!$V$4)</f>
        <v>0</v>
      </c>
      <c r="C1297" s="789" t="b">
        <f xml:space="preserve"> IF(D1296&lt;&gt;"",'PRODUCER INFORMATION '!$Q$6)</f>
        <v>0</v>
      </c>
      <c r="D1297" s="786"/>
      <c r="E1297" s="790"/>
      <c r="F1297" s="791"/>
      <c r="G1297" s="792"/>
      <c r="H1297" s="792">
        <f t="shared" si="1362"/>
        <v>0</v>
      </c>
      <c r="I1297" s="792"/>
      <c r="J1297" s="792">
        <f t="shared" si="1363"/>
        <v>0</v>
      </c>
      <c r="K1297" s="792"/>
      <c r="L1297" s="792">
        <f t="shared" si="1364"/>
        <v>0</v>
      </c>
      <c r="M1297" s="792"/>
      <c r="N1297" s="792">
        <f t="shared" si="1365"/>
        <v>0</v>
      </c>
      <c r="O1297" s="793">
        <f t="shared" si="1366"/>
        <v>0</v>
      </c>
      <c r="P1297" s="792"/>
      <c r="Q1297" s="792">
        <f t="shared" si="1367"/>
        <v>0</v>
      </c>
      <c r="R1297" s="792"/>
      <c r="S1297" s="792">
        <f t="shared" si="1368"/>
        <v>0</v>
      </c>
      <c r="T1297" s="792"/>
      <c r="U1297" s="792">
        <f t="shared" si="1369"/>
        <v>0</v>
      </c>
      <c r="V1297" s="792"/>
      <c r="W1297" s="794"/>
      <c r="X1297" s="795">
        <f t="shared" si="1370"/>
        <v>0</v>
      </c>
      <c r="Y1297" s="191"/>
      <c r="Z1297" s="191">
        <f t="shared" si="1371"/>
        <v>0</v>
      </c>
      <c r="AA1297" s="191">
        <f t="shared" si="1372"/>
        <v>0</v>
      </c>
      <c r="AB1297" s="191">
        <f t="shared" si="1373"/>
        <v>0</v>
      </c>
      <c r="AC1297" s="191">
        <f t="shared" si="1374"/>
        <v>0</v>
      </c>
      <c r="AD1297" s="191">
        <f t="shared" ref="AD1297:AE1297" si="1389">$F1297*O1297</f>
        <v>0</v>
      </c>
      <c r="AE1297" s="191">
        <f t="shared" si="1389"/>
        <v>0</v>
      </c>
      <c r="AF1297" s="191">
        <f t="shared" si="1376"/>
        <v>0</v>
      </c>
      <c r="AG1297" s="191">
        <f t="shared" si="1377"/>
        <v>0</v>
      </c>
      <c r="AH1297" s="191">
        <f t="shared" si="1378"/>
        <v>0</v>
      </c>
      <c r="AI1297" s="191"/>
      <c r="AJ1297" s="191"/>
      <c r="AK1297" s="191"/>
    </row>
    <row r="1298" spans="1:37">
      <c r="A1298" s="787" t="str">
        <f t="shared" si="1379"/>
        <v/>
      </c>
      <c r="B1298" s="788" t="b">
        <f>IF(D1297&lt;&gt;"",'PRODUCER INFORMATION '!$V$4)</f>
        <v>0</v>
      </c>
      <c r="C1298" s="789" t="b">
        <f xml:space="preserve"> IF(D1297&lt;&gt;"",'PRODUCER INFORMATION '!$Q$6)</f>
        <v>0</v>
      </c>
      <c r="D1298" s="786"/>
      <c r="E1298" s="790"/>
      <c r="F1298" s="791"/>
      <c r="G1298" s="792"/>
      <c r="H1298" s="792">
        <f t="shared" si="1362"/>
        <v>0</v>
      </c>
      <c r="I1298" s="792"/>
      <c r="J1298" s="792">
        <f t="shared" si="1363"/>
        <v>0</v>
      </c>
      <c r="K1298" s="792"/>
      <c r="L1298" s="792">
        <f t="shared" si="1364"/>
        <v>0</v>
      </c>
      <c r="M1298" s="792"/>
      <c r="N1298" s="792">
        <f t="shared" si="1365"/>
        <v>0</v>
      </c>
      <c r="O1298" s="793">
        <f t="shared" si="1366"/>
        <v>0</v>
      </c>
      <c r="P1298" s="792"/>
      <c r="Q1298" s="792">
        <f t="shared" si="1367"/>
        <v>0</v>
      </c>
      <c r="R1298" s="792"/>
      <c r="S1298" s="792">
        <f t="shared" si="1368"/>
        <v>0</v>
      </c>
      <c r="T1298" s="792"/>
      <c r="U1298" s="792">
        <f t="shared" si="1369"/>
        <v>0</v>
      </c>
      <c r="V1298" s="792"/>
      <c r="W1298" s="794"/>
      <c r="X1298" s="795">
        <f t="shared" si="1370"/>
        <v>0</v>
      </c>
      <c r="Y1298" s="191"/>
      <c r="Z1298" s="191">
        <f t="shared" si="1371"/>
        <v>0</v>
      </c>
      <c r="AA1298" s="191">
        <f t="shared" si="1372"/>
        <v>0</v>
      </c>
      <c r="AB1298" s="191">
        <f t="shared" si="1373"/>
        <v>0</v>
      </c>
      <c r="AC1298" s="191">
        <f t="shared" si="1374"/>
        <v>0</v>
      </c>
      <c r="AD1298" s="191">
        <f t="shared" ref="AD1298:AE1298" si="1390">$F1298*O1298</f>
        <v>0</v>
      </c>
      <c r="AE1298" s="191">
        <f t="shared" si="1390"/>
        <v>0</v>
      </c>
      <c r="AF1298" s="191">
        <f t="shared" si="1376"/>
        <v>0</v>
      </c>
      <c r="AG1298" s="191">
        <f t="shared" si="1377"/>
        <v>0</v>
      </c>
      <c r="AH1298" s="191">
        <f t="shared" si="1378"/>
        <v>0</v>
      </c>
      <c r="AI1298" s="191"/>
      <c r="AJ1298" s="191"/>
      <c r="AK1298" s="191"/>
    </row>
    <row r="1299" spans="1:37">
      <c r="A1299" s="787" t="str">
        <f t="shared" si="1379"/>
        <v/>
      </c>
      <c r="B1299" s="788" t="b">
        <f>IF(D1298&lt;&gt;"",'PRODUCER INFORMATION '!$V$4)</f>
        <v>0</v>
      </c>
      <c r="C1299" s="789" t="b">
        <f xml:space="preserve"> IF(D1298&lt;&gt;"",'PRODUCER INFORMATION '!$Q$6)</f>
        <v>0</v>
      </c>
      <c r="D1299" s="786"/>
      <c r="E1299" s="790"/>
      <c r="F1299" s="791"/>
      <c r="G1299" s="792"/>
      <c r="H1299" s="792">
        <f t="shared" si="1362"/>
        <v>0</v>
      </c>
      <c r="I1299" s="792"/>
      <c r="J1299" s="792">
        <f t="shared" si="1363"/>
        <v>0</v>
      </c>
      <c r="K1299" s="792"/>
      <c r="L1299" s="792">
        <f t="shared" si="1364"/>
        <v>0</v>
      </c>
      <c r="M1299" s="792"/>
      <c r="N1299" s="792">
        <f t="shared" si="1365"/>
        <v>0</v>
      </c>
      <c r="O1299" s="793">
        <f t="shared" si="1366"/>
        <v>0</v>
      </c>
      <c r="P1299" s="792"/>
      <c r="Q1299" s="792">
        <f t="shared" si="1367"/>
        <v>0</v>
      </c>
      <c r="R1299" s="792"/>
      <c r="S1299" s="792">
        <f t="shared" si="1368"/>
        <v>0</v>
      </c>
      <c r="T1299" s="792"/>
      <c r="U1299" s="792">
        <f t="shared" si="1369"/>
        <v>0</v>
      </c>
      <c r="V1299" s="792"/>
      <c r="W1299" s="794"/>
      <c r="X1299" s="795">
        <f t="shared" si="1370"/>
        <v>0</v>
      </c>
      <c r="Y1299" s="191"/>
      <c r="Z1299" s="191">
        <f t="shared" si="1371"/>
        <v>0</v>
      </c>
      <c r="AA1299" s="191">
        <f t="shared" si="1372"/>
        <v>0</v>
      </c>
      <c r="AB1299" s="191">
        <f t="shared" si="1373"/>
        <v>0</v>
      </c>
      <c r="AC1299" s="191">
        <f t="shared" si="1374"/>
        <v>0</v>
      </c>
      <c r="AD1299" s="191">
        <f t="shared" ref="AD1299:AE1299" si="1391">$F1299*O1299</f>
        <v>0</v>
      </c>
      <c r="AE1299" s="191">
        <f t="shared" si="1391"/>
        <v>0</v>
      </c>
      <c r="AF1299" s="191">
        <f t="shared" si="1376"/>
        <v>0</v>
      </c>
      <c r="AG1299" s="191">
        <f t="shared" si="1377"/>
        <v>0</v>
      </c>
      <c r="AH1299" s="191">
        <f t="shared" si="1378"/>
        <v>0</v>
      </c>
      <c r="AI1299" s="191"/>
      <c r="AJ1299" s="191"/>
      <c r="AK1299" s="191"/>
    </row>
    <row r="1300" spans="1:37">
      <c r="A1300" s="787" t="str">
        <f t="shared" si="1379"/>
        <v/>
      </c>
      <c r="B1300" s="788" t="b">
        <f>IF(D1299&lt;&gt;"",'PRODUCER INFORMATION '!$V$4)</f>
        <v>0</v>
      </c>
      <c r="C1300" s="789" t="b">
        <f xml:space="preserve"> IF(D1299&lt;&gt;"",'PRODUCER INFORMATION '!$Q$6)</f>
        <v>0</v>
      </c>
      <c r="D1300" s="786"/>
      <c r="E1300" s="790"/>
      <c r="F1300" s="791"/>
      <c r="G1300" s="792"/>
      <c r="H1300" s="792">
        <f t="shared" si="1362"/>
        <v>0</v>
      </c>
      <c r="I1300" s="792"/>
      <c r="J1300" s="792">
        <f t="shared" si="1363"/>
        <v>0</v>
      </c>
      <c r="K1300" s="792"/>
      <c r="L1300" s="792">
        <f t="shared" si="1364"/>
        <v>0</v>
      </c>
      <c r="M1300" s="792"/>
      <c r="N1300" s="792">
        <f t="shared" si="1365"/>
        <v>0</v>
      </c>
      <c r="O1300" s="793">
        <f t="shared" si="1366"/>
        <v>0</v>
      </c>
      <c r="P1300" s="792"/>
      <c r="Q1300" s="792">
        <f t="shared" si="1367"/>
        <v>0</v>
      </c>
      <c r="R1300" s="792"/>
      <c r="S1300" s="792">
        <f t="shared" si="1368"/>
        <v>0</v>
      </c>
      <c r="T1300" s="792"/>
      <c r="U1300" s="792">
        <f t="shared" si="1369"/>
        <v>0</v>
      </c>
      <c r="V1300" s="792"/>
      <c r="W1300" s="794"/>
      <c r="X1300" s="795">
        <f t="shared" si="1370"/>
        <v>0</v>
      </c>
      <c r="Y1300" s="191"/>
      <c r="Z1300" s="191">
        <f t="shared" si="1371"/>
        <v>0</v>
      </c>
      <c r="AA1300" s="191">
        <f t="shared" si="1372"/>
        <v>0</v>
      </c>
      <c r="AB1300" s="191">
        <f t="shared" si="1373"/>
        <v>0</v>
      </c>
      <c r="AC1300" s="191">
        <f t="shared" si="1374"/>
        <v>0</v>
      </c>
      <c r="AD1300" s="191">
        <f t="shared" ref="AD1300:AE1300" si="1392">$F1300*O1300</f>
        <v>0</v>
      </c>
      <c r="AE1300" s="191">
        <f t="shared" si="1392"/>
        <v>0</v>
      </c>
      <c r="AF1300" s="191">
        <f t="shared" si="1376"/>
        <v>0</v>
      </c>
      <c r="AG1300" s="191">
        <f t="shared" si="1377"/>
        <v>0</v>
      </c>
      <c r="AH1300" s="191">
        <f t="shared" si="1378"/>
        <v>0</v>
      </c>
      <c r="AI1300" s="191"/>
      <c r="AJ1300" s="191"/>
      <c r="AK1300" s="191"/>
    </row>
    <row r="1301" spans="1:37">
      <c r="A1301" s="787" t="str">
        <f t="shared" si="1379"/>
        <v/>
      </c>
      <c r="B1301" s="788" t="b">
        <f>IF(D1300&lt;&gt;"",'PRODUCER INFORMATION '!$V$4)</f>
        <v>0</v>
      </c>
      <c r="C1301" s="789" t="b">
        <f xml:space="preserve"> IF(D1300&lt;&gt;"",'PRODUCER INFORMATION '!$Q$6)</f>
        <v>0</v>
      </c>
      <c r="D1301" s="786"/>
      <c r="E1301" s="790"/>
      <c r="F1301" s="791"/>
      <c r="G1301" s="792"/>
      <c r="H1301" s="792">
        <f t="shared" si="1362"/>
        <v>0</v>
      </c>
      <c r="I1301" s="792"/>
      <c r="J1301" s="792">
        <f t="shared" si="1363"/>
        <v>0</v>
      </c>
      <c r="K1301" s="792"/>
      <c r="L1301" s="792">
        <f t="shared" si="1364"/>
        <v>0</v>
      </c>
      <c r="M1301" s="792"/>
      <c r="N1301" s="792">
        <f t="shared" si="1365"/>
        <v>0</v>
      </c>
      <c r="O1301" s="793">
        <f t="shared" si="1366"/>
        <v>0</v>
      </c>
      <c r="P1301" s="792"/>
      <c r="Q1301" s="792">
        <f t="shared" si="1367"/>
        <v>0</v>
      </c>
      <c r="R1301" s="792"/>
      <c r="S1301" s="792">
        <f t="shared" si="1368"/>
        <v>0</v>
      </c>
      <c r="T1301" s="792"/>
      <c r="U1301" s="792">
        <f t="shared" si="1369"/>
        <v>0</v>
      </c>
      <c r="V1301" s="792"/>
      <c r="W1301" s="794"/>
      <c r="X1301" s="795">
        <f t="shared" si="1370"/>
        <v>0</v>
      </c>
      <c r="Y1301" s="191"/>
      <c r="Z1301" s="191">
        <f t="shared" si="1371"/>
        <v>0</v>
      </c>
      <c r="AA1301" s="191">
        <f t="shared" si="1372"/>
        <v>0</v>
      </c>
      <c r="AB1301" s="191">
        <f t="shared" si="1373"/>
        <v>0</v>
      </c>
      <c r="AC1301" s="191">
        <f t="shared" si="1374"/>
        <v>0</v>
      </c>
      <c r="AD1301" s="191">
        <f t="shared" ref="AD1301:AE1301" si="1393">$F1301*O1301</f>
        <v>0</v>
      </c>
      <c r="AE1301" s="191">
        <f t="shared" si="1393"/>
        <v>0</v>
      </c>
      <c r="AF1301" s="191">
        <f t="shared" si="1376"/>
        <v>0</v>
      </c>
      <c r="AG1301" s="191">
        <f t="shared" si="1377"/>
        <v>0</v>
      </c>
      <c r="AH1301" s="191">
        <f t="shared" si="1378"/>
        <v>0</v>
      </c>
      <c r="AI1301" s="191"/>
      <c r="AJ1301" s="191"/>
      <c r="AK1301" s="191"/>
    </row>
    <row r="1302" spans="1:37">
      <c r="A1302" s="787" t="str">
        <f t="shared" si="1379"/>
        <v/>
      </c>
      <c r="B1302" s="788" t="b">
        <f>IF(D1301&lt;&gt;"",'PRODUCER INFORMATION '!$V$4)</f>
        <v>0</v>
      </c>
      <c r="C1302" s="789" t="b">
        <f xml:space="preserve"> IF(D1301&lt;&gt;"",'PRODUCER INFORMATION '!$Q$6)</f>
        <v>0</v>
      </c>
      <c r="D1302" s="786"/>
      <c r="E1302" s="790"/>
      <c r="F1302" s="791"/>
      <c r="G1302" s="792"/>
      <c r="H1302" s="792">
        <f t="shared" si="1362"/>
        <v>0</v>
      </c>
      <c r="I1302" s="792"/>
      <c r="J1302" s="792">
        <f t="shared" si="1363"/>
        <v>0</v>
      </c>
      <c r="K1302" s="792"/>
      <c r="L1302" s="792">
        <f t="shared" si="1364"/>
        <v>0</v>
      </c>
      <c r="M1302" s="792"/>
      <c r="N1302" s="792">
        <f t="shared" si="1365"/>
        <v>0</v>
      </c>
      <c r="O1302" s="793">
        <f t="shared" si="1366"/>
        <v>0</v>
      </c>
      <c r="P1302" s="792"/>
      <c r="Q1302" s="792">
        <f t="shared" si="1367"/>
        <v>0</v>
      </c>
      <c r="R1302" s="792"/>
      <c r="S1302" s="792">
        <f t="shared" si="1368"/>
        <v>0</v>
      </c>
      <c r="T1302" s="792"/>
      <c r="U1302" s="792">
        <f t="shared" si="1369"/>
        <v>0</v>
      </c>
      <c r="V1302" s="792"/>
      <c r="W1302" s="794"/>
      <c r="X1302" s="795">
        <f t="shared" si="1370"/>
        <v>0</v>
      </c>
      <c r="Y1302" s="191"/>
      <c r="Z1302" s="191">
        <f t="shared" si="1371"/>
        <v>0</v>
      </c>
      <c r="AA1302" s="191">
        <f t="shared" si="1372"/>
        <v>0</v>
      </c>
      <c r="AB1302" s="191">
        <f t="shared" si="1373"/>
        <v>0</v>
      </c>
      <c r="AC1302" s="191">
        <f t="shared" si="1374"/>
        <v>0</v>
      </c>
      <c r="AD1302" s="191">
        <f t="shared" ref="AD1302:AE1302" si="1394">$F1302*O1302</f>
        <v>0</v>
      </c>
      <c r="AE1302" s="191">
        <f t="shared" si="1394"/>
        <v>0</v>
      </c>
      <c r="AF1302" s="191">
        <f t="shared" si="1376"/>
        <v>0</v>
      </c>
      <c r="AG1302" s="191">
        <f t="shared" si="1377"/>
        <v>0</v>
      </c>
      <c r="AH1302" s="191">
        <f t="shared" si="1378"/>
        <v>0</v>
      </c>
      <c r="AI1302" s="191"/>
      <c r="AJ1302" s="191"/>
      <c r="AK1302" s="191"/>
    </row>
    <row r="1303" spans="1:37">
      <c r="A1303" s="787" t="str">
        <f t="shared" si="1379"/>
        <v/>
      </c>
      <c r="B1303" s="788" t="b">
        <f>IF(D1302&lt;&gt;"",'PRODUCER INFORMATION '!$V$4)</f>
        <v>0</v>
      </c>
      <c r="C1303" s="789" t="b">
        <f xml:space="preserve"> IF(D1302&lt;&gt;"",'PRODUCER INFORMATION '!$Q$6)</f>
        <v>0</v>
      </c>
      <c r="D1303" s="786"/>
      <c r="E1303" s="790"/>
      <c r="F1303" s="791"/>
      <c r="G1303" s="792"/>
      <c r="H1303" s="792">
        <f t="shared" si="1362"/>
        <v>0</v>
      </c>
      <c r="I1303" s="792"/>
      <c r="J1303" s="792">
        <f t="shared" si="1363"/>
        <v>0</v>
      </c>
      <c r="K1303" s="792"/>
      <c r="L1303" s="792">
        <f t="shared" si="1364"/>
        <v>0</v>
      </c>
      <c r="M1303" s="792"/>
      <c r="N1303" s="792">
        <f t="shared" si="1365"/>
        <v>0</v>
      </c>
      <c r="O1303" s="793">
        <f t="shared" si="1366"/>
        <v>0</v>
      </c>
      <c r="P1303" s="792"/>
      <c r="Q1303" s="792">
        <f t="shared" si="1367"/>
        <v>0</v>
      </c>
      <c r="R1303" s="792"/>
      <c r="S1303" s="792">
        <f t="shared" si="1368"/>
        <v>0</v>
      </c>
      <c r="T1303" s="792"/>
      <c r="U1303" s="792">
        <f t="shared" si="1369"/>
        <v>0</v>
      </c>
      <c r="V1303" s="792"/>
      <c r="W1303" s="794"/>
      <c r="X1303" s="795">
        <f t="shared" si="1370"/>
        <v>0</v>
      </c>
      <c r="Y1303" s="191"/>
      <c r="Z1303" s="191">
        <f t="shared" si="1371"/>
        <v>0</v>
      </c>
      <c r="AA1303" s="191">
        <f t="shared" si="1372"/>
        <v>0</v>
      </c>
      <c r="AB1303" s="191">
        <f t="shared" si="1373"/>
        <v>0</v>
      </c>
      <c r="AC1303" s="191">
        <f t="shared" si="1374"/>
        <v>0</v>
      </c>
      <c r="AD1303" s="191">
        <f t="shared" ref="AD1303:AE1303" si="1395">$F1303*O1303</f>
        <v>0</v>
      </c>
      <c r="AE1303" s="191">
        <f t="shared" si="1395"/>
        <v>0</v>
      </c>
      <c r="AF1303" s="191">
        <f t="shared" si="1376"/>
        <v>0</v>
      </c>
      <c r="AG1303" s="191">
        <f t="shared" si="1377"/>
        <v>0</v>
      </c>
      <c r="AH1303" s="191">
        <f t="shared" si="1378"/>
        <v>0</v>
      </c>
      <c r="AI1303" s="191"/>
      <c r="AJ1303" s="191"/>
      <c r="AK1303" s="191"/>
    </row>
    <row r="1304" spans="1:37">
      <c r="A1304" s="787" t="str">
        <f t="shared" si="1379"/>
        <v/>
      </c>
      <c r="B1304" s="788" t="b">
        <f>IF(D1303&lt;&gt;"",'PRODUCER INFORMATION '!$V$4)</f>
        <v>0</v>
      </c>
      <c r="C1304" s="789" t="b">
        <f xml:space="preserve"> IF(D1303&lt;&gt;"",'PRODUCER INFORMATION '!$Q$6)</f>
        <v>0</v>
      </c>
      <c r="D1304" s="786"/>
      <c r="E1304" s="790"/>
      <c r="F1304" s="791"/>
      <c r="G1304" s="792"/>
      <c r="H1304" s="792">
        <f t="shared" si="1362"/>
        <v>0</v>
      </c>
      <c r="I1304" s="792"/>
      <c r="J1304" s="792">
        <f t="shared" si="1363"/>
        <v>0</v>
      </c>
      <c r="K1304" s="792"/>
      <c r="L1304" s="792">
        <f t="shared" si="1364"/>
        <v>0</v>
      </c>
      <c r="M1304" s="792"/>
      <c r="N1304" s="792">
        <f t="shared" si="1365"/>
        <v>0</v>
      </c>
      <c r="O1304" s="793">
        <f t="shared" si="1366"/>
        <v>0</v>
      </c>
      <c r="P1304" s="792"/>
      <c r="Q1304" s="792">
        <f t="shared" si="1367"/>
        <v>0</v>
      </c>
      <c r="R1304" s="792"/>
      <c r="S1304" s="792">
        <f t="shared" si="1368"/>
        <v>0</v>
      </c>
      <c r="T1304" s="792"/>
      <c r="U1304" s="792">
        <f t="shared" si="1369"/>
        <v>0</v>
      </c>
      <c r="V1304" s="792"/>
      <c r="W1304" s="794"/>
      <c r="X1304" s="795">
        <f t="shared" si="1370"/>
        <v>0</v>
      </c>
      <c r="Y1304" s="191"/>
      <c r="Z1304" s="191">
        <f t="shared" si="1371"/>
        <v>0</v>
      </c>
      <c r="AA1304" s="191">
        <f t="shared" si="1372"/>
        <v>0</v>
      </c>
      <c r="AB1304" s="191">
        <f t="shared" si="1373"/>
        <v>0</v>
      </c>
      <c r="AC1304" s="191">
        <f t="shared" si="1374"/>
        <v>0</v>
      </c>
      <c r="AD1304" s="191">
        <f t="shared" ref="AD1304:AE1304" si="1396">$F1304*O1304</f>
        <v>0</v>
      </c>
      <c r="AE1304" s="191">
        <f t="shared" si="1396"/>
        <v>0</v>
      </c>
      <c r="AF1304" s="191">
        <f t="shared" si="1376"/>
        <v>0</v>
      </c>
      <c r="AG1304" s="191">
        <f t="shared" si="1377"/>
        <v>0</v>
      </c>
      <c r="AH1304" s="191">
        <f t="shared" si="1378"/>
        <v>0</v>
      </c>
      <c r="AI1304" s="191"/>
      <c r="AJ1304" s="191"/>
      <c r="AK1304" s="191"/>
    </row>
    <row r="1305" spans="1:37">
      <c r="A1305" s="787" t="str">
        <f t="shared" si="1379"/>
        <v/>
      </c>
      <c r="B1305" s="788" t="b">
        <f>IF(D1304&lt;&gt;"",'PRODUCER INFORMATION '!$V$4)</f>
        <v>0</v>
      </c>
      <c r="C1305" s="789" t="b">
        <f xml:space="preserve"> IF(D1304&lt;&gt;"",'PRODUCER INFORMATION '!$Q$6)</f>
        <v>0</v>
      </c>
      <c r="D1305" s="786"/>
      <c r="E1305" s="790"/>
      <c r="F1305" s="791"/>
      <c r="G1305" s="792"/>
      <c r="H1305" s="792">
        <f t="shared" si="1362"/>
        <v>0</v>
      </c>
      <c r="I1305" s="792"/>
      <c r="J1305" s="792">
        <f t="shared" si="1363"/>
        <v>0</v>
      </c>
      <c r="K1305" s="792"/>
      <c r="L1305" s="792">
        <f t="shared" si="1364"/>
        <v>0</v>
      </c>
      <c r="M1305" s="792"/>
      <c r="N1305" s="792">
        <f t="shared" si="1365"/>
        <v>0</v>
      </c>
      <c r="O1305" s="793">
        <f t="shared" si="1366"/>
        <v>0</v>
      </c>
      <c r="P1305" s="792"/>
      <c r="Q1305" s="792">
        <f t="shared" si="1367"/>
        <v>0</v>
      </c>
      <c r="R1305" s="792"/>
      <c r="S1305" s="792">
        <f t="shared" si="1368"/>
        <v>0</v>
      </c>
      <c r="T1305" s="792"/>
      <c r="U1305" s="792">
        <f t="shared" si="1369"/>
        <v>0</v>
      </c>
      <c r="V1305" s="792"/>
      <c r="W1305" s="794"/>
      <c r="X1305" s="795">
        <f t="shared" si="1370"/>
        <v>0</v>
      </c>
      <c r="Y1305" s="191"/>
      <c r="Z1305" s="191">
        <f t="shared" si="1371"/>
        <v>0</v>
      </c>
      <c r="AA1305" s="191">
        <f t="shared" si="1372"/>
        <v>0</v>
      </c>
      <c r="AB1305" s="191">
        <f t="shared" si="1373"/>
        <v>0</v>
      </c>
      <c r="AC1305" s="191">
        <f t="shared" si="1374"/>
        <v>0</v>
      </c>
      <c r="AD1305" s="191">
        <f t="shared" ref="AD1305:AE1305" si="1397">$F1305*O1305</f>
        <v>0</v>
      </c>
      <c r="AE1305" s="191">
        <f t="shared" si="1397"/>
        <v>0</v>
      </c>
      <c r="AF1305" s="191">
        <f t="shared" si="1376"/>
        <v>0</v>
      </c>
      <c r="AG1305" s="191">
        <f t="shared" si="1377"/>
        <v>0</v>
      </c>
      <c r="AH1305" s="191">
        <f t="shared" si="1378"/>
        <v>0</v>
      </c>
      <c r="AI1305" s="191"/>
      <c r="AJ1305" s="191"/>
      <c r="AK1305" s="191"/>
    </row>
    <row r="1306" spans="1:37">
      <c r="A1306" s="787" t="str">
        <f t="shared" si="1379"/>
        <v/>
      </c>
      <c r="B1306" s="788" t="b">
        <f>IF(D1305&lt;&gt;"",'PRODUCER INFORMATION '!$V$4)</f>
        <v>0</v>
      </c>
      <c r="C1306" s="789" t="b">
        <f xml:space="preserve"> IF(D1305&lt;&gt;"",'PRODUCER INFORMATION '!$Q$6)</f>
        <v>0</v>
      </c>
      <c r="D1306" s="786"/>
      <c r="E1306" s="790"/>
      <c r="F1306" s="791"/>
      <c r="G1306" s="792"/>
      <c r="H1306" s="792">
        <f t="shared" si="1362"/>
        <v>0</v>
      </c>
      <c r="I1306" s="792"/>
      <c r="J1306" s="792">
        <f t="shared" si="1363"/>
        <v>0</v>
      </c>
      <c r="K1306" s="792"/>
      <c r="L1306" s="792">
        <f t="shared" si="1364"/>
        <v>0</v>
      </c>
      <c r="M1306" s="792"/>
      <c r="N1306" s="792">
        <f t="shared" si="1365"/>
        <v>0</v>
      </c>
      <c r="O1306" s="793">
        <f t="shared" si="1366"/>
        <v>0</v>
      </c>
      <c r="P1306" s="792"/>
      <c r="Q1306" s="792">
        <f t="shared" si="1367"/>
        <v>0</v>
      </c>
      <c r="R1306" s="792"/>
      <c r="S1306" s="792">
        <f t="shared" si="1368"/>
        <v>0</v>
      </c>
      <c r="T1306" s="792"/>
      <c r="U1306" s="792">
        <f t="shared" si="1369"/>
        <v>0</v>
      </c>
      <c r="V1306" s="792"/>
      <c r="W1306" s="794"/>
      <c r="X1306" s="795">
        <f t="shared" si="1370"/>
        <v>0</v>
      </c>
      <c r="Y1306" s="191"/>
      <c r="Z1306" s="191">
        <f t="shared" si="1371"/>
        <v>0</v>
      </c>
      <c r="AA1306" s="191">
        <f t="shared" si="1372"/>
        <v>0</v>
      </c>
      <c r="AB1306" s="191">
        <f t="shared" si="1373"/>
        <v>0</v>
      </c>
      <c r="AC1306" s="191">
        <f t="shared" si="1374"/>
        <v>0</v>
      </c>
      <c r="AD1306" s="191">
        <f t="shared" ref="AD1306:AE1306" si="1398">$F1306*O1306</f>
        <v>0</v>
      </c>
      <c r="AE1306" s="191">
        <f t="shared" si="1398"/>
        <v>0</v>
      </c>
      <c r="AF1306" s="191">
        <f t="shared" si="1376"/>
        <v>0</v>
      </c>
      <c r="AG1306" s="191">
        <f t="shared" si="1377"/>
        <v>0</v>
      </c>
      <c r="AH1306" s="191">
        <f t="shared" si="1378"/>
        <v>0</v>
      </c>
      <c r="AI1306" s="191"/>
      <c r="AJ1306" s="191"/>
      <c r="AK1306" s="191"/>
    </row>
    <row r="1307" spans="1:37">
      <c r="A1307" s="787" t="str">
        <f t="shared" si="1379"/>
        <v/>
      </c>
      <c r="B1307" s="788" t="b">
        <f>IF(D1306&lt;&gt;"",'PRODUCER INFORMATION '!$V$4)</f>
        <v>0</v>
      </c>
      <c r="C1307" s="789" t="b">
        <f xml:space="preserve"> IF(D1306&lt;&gt;"",'PRODUCER INFORMATION '!$Q$6)</f>
        <v>0</v>
      </c>
      <c r="D1307" s="786"/>
      <c r="E1307" s="790"/>
      <c r="F1307" s="791"/>
      <c r="G1307" s="792"/>
      <c r="H1307" s="792">
        <f t="shared" si="1362"/>
        <v>0</v>
      </c>
      <c r="I1307" s="792"/>
      <c r="J1307" s="792">
        <f t="shared" si="1363"/>
        <v>0</v>
      </c>
      <c r="K1307" s="792"/>
      <c r="L1307" s="792">
        <f t="shared" si="1364"/>
        <v>0</v>
      </c>
      <c r="M1307" s="792"/>
      <c r="N1307" s="792">
        <f t="shared" si="1365"/>
        <v>0</v>
      </c>
      <c r="O1307" s="793">
        <f t="shared" si="1366"/>
        <v>0</v>
      </c>
      <c r="P1307" s="792"/>
      <c r="Q1307" s="792">
        <f t="shared" si="1367"/>
        <v>0</v>
      </c>
      <c r="R1307" s="792"/>
      <c r="S1307" s="792">
        <f t="shared" si="1368"/>
        <v>0</v>
      </c>
      <c r="T1307" s="792"/>
      <c r="U1307" s="792">
        <f t="shared" si="1369"/>
        <v>0</v>
      </c>
      <c r="V1307" s="792"/>
      <c r="W1307" s="794"/>
      <c r="X1307" s="795">
        <f t="shared" si="1370"/>
        <v>0</v>
      </c>
      <c r="Y1307" s="191"/>
      <c r="Z1307" s="191">
        <f t="shared" si="1371"/>
        <v>0</v>
      </c>
      <c r="AA1307" s="191">
        <f t="shared" si="1372"/>
        <v>0</v>
      </c>
      <c r="AB1307" s="191">
        <f t="shared" si="1373"/>
        <v>0</v>
      </c>
      <c r="AC1307" s="191">
        <f t="shared" si="1374"/>
        <v>0</v>
      </c>
      <c r="AD1307" s="191">
        <f t="shared" ref="AD1307:AE1307" si="1399">$F1307*O1307</f>
        <v>0</v>
      </c>
      <c r="AE1307" s="191">
        <f t="shared" si="1399"/>
        <v>0</v>
      </c>
      <c r="AF1307" s="191">
        <f t="shared" si="1376"/>
        <v>0</v>
      </c>
      <c r="AG1307" s="191">
        <f t="shared" si="1377"/>
        <v>0</v>
      </c>
      <c r="AH1307" s="191">
        <f t="shared" si="1378"/>
        <v>0</v>
      </c>
      <c r="AI1307" s="191"/>
      <c r="AJ1307" s="191"/>
      <c r="AK1307" s="191"/>
    </row>
    <row r="1308" spans="1:37">
      <c r="A1308" s="787" t="str">
        <f t="shared" si="1379"/>
        <v/>
      </c>
      <c r="B1308" s="788" t="b">
        <f>IF(D1307&lt;&gt;"",'PRODUCER INFORMATION '!$V$4)</f>
        <v>0</v>
      </c>
      <c r="C1308" s="789" t="b">
        <f xml:space="preserve"> IF(D1307&lt;&gt;"",'PRODUCER INFORMATION '!$Q$6)</f>
        <v>0</v>
      </c>
      <c r="D1308" s="786"/>
      <c r="E1308" s="790"/>
      <c r="F1308" s="791"/>
      <c r="G1308" s="792"/>
      <c r="H1308" s="792">
        <f t="shared" si="1362"/>
        <v>0</v>
      </c>
      <c r="I1308" s="792"/>
      <c r="J1308" s="792">
        <f t="shared" si="1363"/>
        <v>0</v>
      </c>
      <c r="K1308" s="792"/>
      <c r="L1308" s="792">
        <f t="shared" si="1364"/>
        <v>0</v>
      </c>
      <c r="M1308" s="792"/>
      <c r="N1308" s="792">
        <f t="shared" si="1365"/>
        <v>0</v>
      </c>
      <c r="O1308" s="793">
        <f t="shared" si="1366"/>
        <v>0</v>
      </c>
      <c r="P1308" s="792"/>
      <c r="Q1308" s="792">
        <f t="shared" si="1367"/>
        <v>0</v>
      </c>
      <c r="R1308" s="792"/>
      <c r="S1308" s="792">
        <f t="shared" si="1368"/>
        <v>0</v>
      </c>
      <c r="T1308" s="792"/>
      <c r="U1308" s="792">
        <f t="shared" si="1369"/>
        <v>0</v>
      </c>
      <c r="V1308" s="792"/>
      <c r="W1308" s="794"/>
      <c r="X1308" s="795">
        <f t="shared" si="1370"/>
        <v>0</v>
      </c>
      <c r="Y1308" s="191"/>
      <c r="Z1308" s="191">
        <f t="shared" si="1371"/>
        <v>0</v>
      </c>
      <c r="AA1308" s="191">
        <f t="shared" si="1372"/>
        <v>0</v>
      </c>
      <c r="AB1308" s="191">
        <f t="shared" si="1373"/>
        <v>0</v>
      </c>
      <c r="AC1308" s="191">
        <f t="shared" si="1374"/>
        <v>0</v>
      </c>
      <c r="AD1308" s="191">
        <f t="shared" ref="AD1308:AE1308" si="1400">$F1308*O1308</f>
        <v>0</v>
      </c>
      <c r="AE1308" s="191">
        <f t="shared" si="1400"/>
        <v>0</v>
      </c>
      <c r="AF1308" s="191">
        <f t="shared" si="1376"/>
        <v>0</v>
      </c>
      <c r="AG1308" s="191">
        <f t="shared" si="1377"/>
        <v>0</v>
      </c>
      <c r="AH1308" s="191">
        <f t="shared" si="1378"/>
        <v>0</v>
      </c>
      <c r="AI1308" s="191"/>
      <c r="AJ1308" s="191"/>
      <c r="AK1308" s="191"/>
    </row>
    <row r="1309" spans="1:37">
      <c r="A1309" s="787" t="str">
        <f t="shared" si="1379"/>
        <v/>
      </c>
      <c r="B1309" s="788" t="b">
        <f>IF(D1308&lt;&gt;"",'PRODUCER INFORMATION '!$V$4)</f>
        <v>0</v>
      </c>
      <c r="C1309" s="789" t="b">
        <f xml:space="preserve"> IF(D1308&lt;&gt;"",'PRODUCER INFORMATION '!$Q$6)</f>
        <v>0</v>
      </c>
      <c r="D1309" s="786"/>
      <c r="E1309" s="790"/>
      <c r="F1309" s="791"/>
      <c r="G1309" s="792"/>
      <c r="H1309" s="792">
        <f t="shared" si="1362"/>
        <v>0</v>
      </c>
      <c r="I1309" s="792"/>
      <c r="J1309" s="792">
        <f t="shared" si="1363"/>
        <v>0</v>
      </c>
      <c r="K1309" s="792"/>
      <c r="L1309" s="792">
        <f t="shared" si="1364"/>
        <v>0</v>
      </c>
      <c r="M1309" s="792"/>
      <c r="N1309" s="792">
        <f t="shared" si="1365"/>
        <v>0</v>
      </c>
      <c r="O1309" s="793">
        <f t="shared" si="1366"/>
        <v>0</v>
      </c>
      <c r="P1309" s="792"/>
      <c r="Q1309" s="792">
        <f t="shared" si="1367"/>
        <v>0</v>
      </c>
      <c r="R1309" s="792"/>
      <c r="S1309" s="792">
        <f t="shared" si="1368"/>
        <v>0</v>
      </c>
      <c r="T1309" s="792"/>
      <c r="U1309" s="792">
        <f t="shared" si="1369"/>
        <v>0</v>
      </c>
      <c r="V1309" s="792"/>
      <c r="W1309" s="794"/>
      <c r="X1309" s="795">
        <f t="shared" si="1370"/>
        <v>0</v>
      </c>
      <c r="Y1309" s="191"/>
      <c r="Z1309" s="191">
        <f t="shared" si="1371"/>
        <v>0</v>
      </c>
      <c r="AA1309" s="191">
        <f t="shared" si="1372"/>
        <v>0</v>
      </c>
      <c r="AB1309" s="191">
        <f t="shared" si="1373"/>
        <v>0</v>
      </c>
      <c r="AC1309" s="191">
        <f t="shared" si="1374"/>
        <v>0</v>
      </c>
      <c r="AD1309" s="191">
        <f t="shared" ref="AD1309:AE1309" si="1401">$F1309*O1309</f>
        <v>0</v>
      </c>
      <c r="AE1309" s="191">
        <f t="shared" si="1401"/>
        <v>0</v>
      </c>
      <c r="AF1309" s="191">
        <f t="shared" si="1376"/>
        <v>0</v>
      </c>
      <c r="AG1309" s="191">
        <f t="shared" si="1377"/>
        <v>0</v>
      </c>
      <c r="AH1309" s="191">
        <f t="shared" si="1378"/>
        <v>0</v>
      </c>
      <c r="AI1309" s="191"/>
      <c r="AJ1309" s="191"/>
      <c r="AK1309" s="191"/>
    </row>
    <row r="1310" spans="1:37">
      <c r="A1310" s="787" t="str">
        <f t="shared" si="1379"/>
        <v/>
      </c>
      <c r="B1310" s="788" t="b">
        <f>IF(D1309&lt;&gt;"",'PRODUCER INFORMATION '!$V$4)</f>
        <v>0</v>
      </c>
      <c r="C1310" s="789" t="b">
        <f xml:space="preserve"> IF(D1309&lt;&gt;"",'PRODUCER INFORMATION '!$Q$6)</f>
        <v>0</v>
      </c>
      <c r="D1310" s="786"/>
      <c r="E1310" s="790"/>
      <c r="F1310" s="791"/>
      <c r="G1310" s="792"/>
      <c r="H1310" s="792">
        <f t="shared" si="1362"/>
        <v>0</v>
      </c>
      <c r="I1310" s="792"/>
      <c r="J1310" s="792">
        <f t="shared" si="1363"/>
        <v>0</v>
      </c>
      <c r="K1310" s="792"/>
      <c r="L1310" s="792">
        <f t="shared" si="1364"/>
        <v>0</v>
      </c>
      <c r="M1310" s="792"/>
      <c r="N1310" s="792">
        <f t="shared" si="1365"/>
        <v>0</v>
      </c>
      <c r="O1310" s="793">
        <f t="shared" si="1366"/>
        <v>0</v>
      </c>
      <c r="P1310" s="792"/>
      <c r="Q1310" s="792">
        <f t="shared" si="1367"/>
        <v>0</v>
      </c>
      <c r="R1310" s="792"/>
      <c r="S1310" s="792">
        <f t="shared" si="1368"/>
        <v>0</v>
      </c>
      <c r="T1310" s="792"/>
      <c r="U1310" s="792">
        <f t="shared" si="1369"/>
        <v>0</v>
      </c>
      <c r="V1310" s="792"/>
      <c r="W1310" s="794"/>
      <c r="X1310" s="795">
        <f t="shared" si="1370"/>
        <v>0</v>
      </c>
      <c r="Y1310" s="191"/>
      <c r="Z1310" s="191">
        <f t="shared" si="1371"/>
        <v>0</v>
      </c>
      <c r="AA1310" s="191">
        <f t="shared" si="1372"/>
        <v>0</v>
      </c>
      <c r="AB1310" s="191">
        <f t="shared" si="1373"/>
        <v>0</v>
      </c>
      <c r="AC1310" s="191">
        <f t="shared" si="1374"/>
        <v>0</v>
      </c>
      <c r="AD1310" s="191">
        <f t="shared" ref="AD1310:AE1310" si="1402">$F1310*O1310</f>
        <v>0</v>
      </c>
      <c r="AE1310" s="191">
        <f t="shared" si="1402"/>
        <v>0</v>
      </c>
      <c r="AF1310" s="191">
        <f t="shared" si="1376"/>
        <v>0</v>
      </c>
      <c r="AG1310" s="191">
        <f t="shared" si="1377"/>
        <v>0</v>
      </c>
      <c r="AH1310" s="191">
        <f t="shared" si="1378"/>
        <v>0</v>
      </c>
      <c r="AI1310" s="191"/>
      <c r="AJ1310" s="191"/>
      <c r="AK1310" s="191"/>
    </row>
    <row r="1311" spans="1:37">
      <c r="A1311" s="787" t="str">
        <f t="shared" si="1379"/>
        <v/>
      </c>
      <c r="B1311" s="788" t="b">
        <f>IF(D1310&lt;&gt;"",'PRODUCER INFORMATION '!$V$4)</f>
        <v>0</v>
      </c>
      <c r="C1311" s="789" t="b">
        <f xml:space="preserve"> IF(D1310&lt;&gt;"",'PRODUCER INFORMATION '!$Q$6)</f>
        <v>0</v>
      </c>
      <c r="D1311" s="786"/>
      <c r="E1311" s="790"/>
      <c r="F1311" s="791"/>
      <c r="G1311" s="792"/>
      <c r="H1311" s="792">
        <f t="shared" si="1362"/>
        <v>0</v>
      </c>
      <c r="I1311" s="792"/>
      <c r="J1311" s="792">
        <f t="shared" si="1363"/>
        <v>0</v>
      </c>
      <c r="K1311" s="792"/>
      <c r="L1311" s="792">
        <f t="shared" si="1364"/>
        <v>0</v>
      </c>
      <c r="M1311" s="792"/>
      <c r="N1311" s="792">
        <f t="shared" si="1365"/>
        <v>0</v>
      </c>
      <c r="O1311" s="793">
        <f t="shared" si="1366"/>
        <v>0</v>
      </c>
      <c r="P1311" s="792"/>
      <c r="Q1311" s="792">
        <f t="shared" si="1367"/>
        <v>0</v>
      </c>
      <c r="R1311" s="792"/>
      <c r="S1311" s="792">
        <f t="shared" si="1368"/>
        <v>0</v>
      </c>
      <c r="T1311" s="792"/>
      <c r="U1311" s="792">
        <f t="shared" si="1369"/>
        <v>0</v>
      </c>
      <c r="V1311" s="792"/>
      <c r="W1311" s="794"/>
      <c r="X1311" s="795">
        <f t="shared" si="1370"/>
        <v>0</v>
      </c>
      <c r="Y1311" s="191"/>
      <c r="Z1311" s="191">
        <f t="shared" si="1371"/>
        <v>0</v>
      </c>
      <c r="AA1311" s="191">
        <f t="shared" si="1372"/>
        <v>0</v>
      </c>
      <c r="AB1311" s="191">
        <f t="shared" si="1373"/>
        <v>0</v>
      </c>
      <c r="AC1311" s="191">
        <f t="shared" si="1374"/>
        <v>0</v>
      </c>
      <c r="AD1311" s="191">
        <f t="shared" ref="AD1311:AE1311" si="1403">$F1311*O1311</f>
        <v>0</v>
      </c>
      <c r="AE1311" s="191">
        <f t="shared" si="1403"/>
        <v>0</v>
      </c>
      <c r="AF1311" s="191">
        <f t="shared" si="1376"/>
        <v>0</v>
      </c>
      <c r="AG1311" s="191">
        <f t="shared" si="1377"/>
        <v>0</v>
      </c>
      <c r="AH1311" s="191">
        <f t="shared" si="1378"/>
        <v>0</v>
      </c>
      <c r="AI1311" s="191"/>
      <c r="AJ1311" s="191"/>
      <c r="AK1311" s="191"/>
    </row>
    <row r="1312" spans="1:37">
      <c r="A1312" s="787" t="str">
        <f t="shared" si="1379"/>
        <v/>
      </c>
      <c r="B1312" s="788" t="b">
        <f>IF(D1311&lt;&gt;"",'PRODUCER INFORMATION '!$V$4)</f>
        <v>0</v>
      </c>
      <c r="C1312" s="789" t="b">
        <f xml:space="preserve"> IF(D1311&lt;&gt;"",'PRODUCER INFORMATION '!$Q$6)</f>
        <v>0</v>
      </c>
      <c r="D1312" s="786"/>
      <c r="E1312" s="790"/>
      <c r="F1312" s="791"/>
      <c r="G1312" s="792"/>
      <c r="H1312" s="792">
        <f t="shared" si="1362"/>
        <v>0</v>
      </c>
      <c r="I1312" s="792"/>
      <c r="J1312" s="792">
        <f t="shared" si="1363"/>
        <v>0</v>
      </c>
      <c r="K1312" s="792"/>
      <c r="L1312" s="792">
        <f t="shared" si="1364"/>
        <v>0</v>
      </c>
      <c r="M1312" s="792"/>
      <c r="N1312" s="792">
        <f t="shared" si="1365"/>
        <v>0</v>
      </c>
      <c r="O1312" s="793">
        <f t="shared" si="1366"/>
        <v>0</v>
      </c>
      <c r="P1312" s="792"/>
      <c r="Q1312" s="792">
        <f t="shared" si="1367"/>
        <v>0</v>
      </c>
      <c r="R1312" s="792"/>
      <c r="S1312" s="792">
        <f t="shared" si="1368"/>
        <v>0</v>
      </c>
      <c r="T1312" s="792"/>
      <c r="U1312" s="792">
        <f t="shared" si="1369"/>
        <v>0</v>
      </c>
      <c r="V1312" s="792"/>
      <c r="W1312" s="794"/>
      <c r="X1312" s="795">
        <f t="shared" si="1370"/>
        <v>0</v>
      </c>
      <c r="Y1312" s="191"/>
      <c r="Z1312" s="191">
        <f t="shared" si="1371"/>
        <v>0</v>
      </c>
      <c r="AA1312" s="191">
        <f t="shared" si="1372"/>
        <v>0</v>
      </c>
      <c r="AB1312" s="191">
        <f t="shared" si="1373"/>
        <v>0</v>
      </c>
      <c r="AC1312" s="191">
        <f t="shared" si="1374"/>
        <v>0</v>
      </c>
      <c r="AD1312" s="191">
        <f t="shared" ref="AD1312:AE1312" si="1404">$F1312*O1312</f>
        <v>0</v>
      </c>
      <c r="AE1312" s="191">
        <f t="shared" si="1404"/>
        <v>0</v>
      </c>
      <c r="AF1312" s="191">
        <f t="shared" si="1376"/>
        <v>0</v>
      </c>
      <c r="AG1312" s="191">
        <f t="shared" si="1377"/>
        <v>0</v>
      </c>
      <c r="AH1312" s="191">
        <f t="shared" si="1378"/>
        <v>0</v>
      </c>
      <c r="AI1312" s="191"/>
      <c r="AJ1312" s="191"/>
      <c r="AK1312" s="191"/>
    </row>
    <row r="1313" spans="1:37">
      <c r="A1313" s="787" t="str">
        <f t="shared" si="1379"/>
        <v/>
      </c>
      <c r="B1313" s="788" t="b">
        <f>IF(D1312&lt;&gt;"",'PRODUCER INFORMATION '!$V$4)</f>
        <v>0</v>
      </c>
      <c r="C1313" s="789" t="b">
        <f xml:space="preserve"> IF(D1312&lt;&gt;"",'PRODUCER INFORMATION '!$Q$6)</f>
        <v>0</v>
      </c>
      <c r="D1313" s="786"/>
      <c r="E1313" s="790"/>
      <c r="F1313" s="791"/>
      <c r="G1313" s="792"/>
      <c r="H1313" s="792">
        <f t="shared" si="1362"/>
        <v>0</v>
      </c>
      <c r="I1313" s="792"/>
      <c r="J1313" s="792">
        <f t="shared" si="1363"/>
        <v>0</v>
      </c>
      <c r="K1313" s="792"/>
      <c r="L1313" s="792">
        <f t="shared" si="1364"/>
        <v>0</v>
      </c>
      <c r="M1313" s="792"/>
      <c r="N1313" s="792">
        <f t="shared" si="1365"/>
        <v>0</v>
      </c>
      <c r="O1313" s="793">
        <f t="shared" si="1366"/>
        <v>0</v>
      </c>
      <c r="P1313" s="792"/>
      <c r="Q1313" s="792">
        <f t="shared" si="1367"/>
        <v>0</v>
      </c>
      <c r="R1313" s="792"/>
      <c r="S1313" s="792">
        <f t="shared" si="1368"/>
        <v>0</v>
      </c>
      <c r="T1313" s="792"/>
      <c r="U1313" s="792">
        <f t="shared" si="1369"/>
        <v>0</v>
      </c>
      <c r="V1313" s="792"/>
      <c r="W1313" s="794"/>
      <c r="X1313" s="795">
        <f t="shared" si="1370"/>
        <v>0</v>
      </c>
      <c r="Y1313" s="191"/>
      <c r="Z1313" s="191">
        <f t="shared" si="1371"/>
        <v>0</v>
      </c>
      <c r="AA1313" s="191">
        <f t="shared" si="1372"/>
        <v>0</v>
      </c>
      <c r="AB1313" s="191">
        <f t="shared" si="1373"/>
        <v>0</v>
      </c>
      <c r="AC1313" s="191">
        <f t="shared" si="1374"/>
        <v>0</v>
      </c>
      <c r="AD1313" s="191">
        <f t="shared" ref="AD1313:AE1313" si="1405">$F1313*O1313</f>
        <v>0</v>
      </c>
      <c r="AE1313" s="191">
        <f t="shared" si="1405"/>
        <v>0</v>
      </c>
      <c r="AF1313" s="191">
        <f t="shared" si="1376"/>
        <v>0</v>
      </c>
      <c r="AG1313" s="191">
        <f t="shared" si="1377"/>
        <v>0</v>
      </c>
      <c r="AH1313" s="191">
        <f t="shared" si="1378"/>
        <v>0</v>
      </c>
      <c r="AI1313" s="191"/>
      <c r="AJ1313" s="191"/>
      <c r="AK1313" s="191"/>
    </row>
    <row r="1314" spans="1:37">
      <c r="A1314" s="787" t="str">
        <f t="shared" si="1379"/>
        <v/>
      </c>
      <c r="B1314" s="788" t="b">
        <f>IF(D1313&lt;&gt;"",'PRODUCER INFORMATION '!$V$4)</f>
        <v>0</v>
      </c>
      <c r="C1314" s="789" t="b">
        <f xml:space="preserve"> IF(D1313&lt;&gt;"",'PRODUCER INFORMATION '!$Q$6)</f>
        <v>0</v>
      </c>
      <c r="D1314" s="786"/>
      <c r="E1314" s="790"/>
      <c r="F1314" s="791"/>
      <c r="G1314" s="792"/>
      <c r="H1314" s="792">
        <f t="shared" si="1362"/>
        <v>0</v>
      </c>
      <c r="I1314" s="792"/>
      <c r="J1314" s="792">
        <f t="shared" si="1363"/>
        <v>0</v>
      </c>
      <c r="K1314" s="792"/>
      <c r="L1314" s="792">
        <f t="shared" si="1364"/>
        <v>0</v>
      </c>
      <c r="M1314" s="792"/>
      <c r="N1314" s="792">
        <f t="shared" si="1365"/>
        <v>0</v>
      </c>
      <c r="O1314" s="793">
        <f t="shared" si="1366"/>
        <v>0</v>
      </c>
      <c r="P1314" s="792"/>
      <c r="Q1314" s="792">
        <f t="shared" si="1367"/>
        <v>0</v>
      </c>
      <c r="R1314" s="792"/>
      <c r="S1314" s="792">
        <f t="shared" si="1368"/>
        <v>0</v>
      </c>
      <c r="T1314" s="792"/>
      <c r="U1314" s="792">
        <f t="shared" si="1369"/>
        <v>0</v>
      </c>
      <c r="V1314" s="792"/>
      <c r="W1314" s="794"/>
      <c r="X1314" s="795">
        <f t="shared" si="1370"/>
        <v>0</v>
      </c>
      <c r="Y1314" s="191"/>
      <c r="Z1314" s="191">
        <f t="shared" si="1371"/>
        <v>0</v>
      </c>
      <c r="AA1314" s="191">
        <f t="shared" si="1372"/>
        <v>0</v>
      </c>
      <c r="AB1314" s="191">
        <f t="shared" si="1373"/>
        <v>0</v>
      </c>
      <c r="AC1314" s="191">
        <f t="shared" si="1374"/>
        <v>0</v>
      </c>
      <c r="AD1314" s="191">
        <f t="shared" ref="AD1314:AE1314" si="1406">$F1314*O1314</f>
        <v>0</v>
      </c>
      <c r="AE1314" s="191">
        <f t="shared" si="1406"/>
        <v>0</v>
      </c>
      <c r="AF1314" s="191">
        <f t="shared" si="1376"/>
        <v>0</v>
      </c>
      <c r="AG1314" s="191">
        <f t="shared" si="1377"/>
        <v>0</v>
      </c>
      <c r="AH1314" s="191">
        <f t="shared" si="1378"/>
        <v>0</v>
      </c>
      <c r="AI1314" s="191"/>
      <c r="AJ1314" s="191"/>
      <c r="AK1314" s="191"/>
    </row>
    <row r="1315" spans="1:37">
      <c r="A1315" s="787" t="str">
        <f t="shared" si="1379"/>
        <v/>
      </c>
      <c r="B1315" s="788" t="b">
        <f>IF(D1314&lt;&gt;"",'PRODUCER INFORMATION '!$V$4)</f>
        <v>0</v>
      </c>
      <c r="C1315" s="789" t="b">
        <f xml:space="preserve"> IF(D1314&lt;&gt;"",'PRODUCER INFORMATION '!$Q$6)</f>
        <v>0</v>
      </c>
      <c r="D1315" s="786"/>
      <c r="E1315" s="790"/>
      <c r="F1315" s="791"/>
      <c r="G1315" s="792"/>
      <c r="H1315" s="792">
        <f t="shared" si="1362"/>
        <v>0</v>
      </c>
      <c r="I1315" s="792"/>
      <c r="J1315" s="792">
        <f t="shared" si="1363"/>
        <v>0</v>
      </c>
      <c r="K1315" s="792"/>
      <c r="L1315" s="792">
        <f t="shared" si="1364"/>
        <v>0</v>
      </c>
      <c r="M1315" s="792"/>
      <c r="N1315" s="792">
        <f t="shared" si="1365"/>
        <v>0</v>
      </c>
      <c r="O1315" s="793">
        <f t="shared" si="1366"/>
        <v>0</v>
      </c>
      <c r="P1315" s="792"/>
      <c r="Q1315" s="792">
        <f t="shared" si="1367"/>
        <v>0</v>
      </c>
      <c r="R1315" s="792"/>
      <c r="S1315" s="792">
        <f t="shared" si="1368"/>
        <v>0</v>
      </c>
      <c r="T1315" s="792"/>
      <c r="U1315" s="792">
        <f t="shared" si="1369"/>
        <v>0</v>
      </c>
      <c r="V1315" s="792"/>
      <c r="W1315" s="794"/>
      <c r="X1315" s="795">
        <f t="shared" si="1370"/>
        <v>0</v>
      </c>
      <c r="Y1315" s="191"/>
      <c r="Z1315" s="191">
        <f t="shared" si="1371"/>
        <v>0</v>
      </c>
      <c r="AA1315" s="191">
        <f t="shared" si="1372"/>
        <v>0</v>
      </c>
      <c r="AB1315" s="191">
        <f t="shared" si="1373"/>
        <v>0</v>
      </c>
      <c r="AC1315" s="191">
        <f t="shared" si="1374"/>
        <v>0</v>
      </c>
      <c r="AD1315" s="191">
        <f t="shared" ref="AD1315:AE1315" si="1407">$F1315*O1315</f>
        <v>0</v>
      </c>
      <c r="AE1315" s="191">
        <f t="shared" si="1407"/>
        <v>0</v>
      </c>
      <c r="AF1315" s="191">
        <f t="shared" si="1376"/>
        <v>0</v>
      </c>
      <c r="AG1315" s="191">
        <f t="shared" si="1377"/>
        <v>0</v>
      </c>
      <c r="AH1315" s="191">
        <f t="shared" si="1378"/>
        <v>0</v>
      </c>
      <c r="AI1315" s="191"/>
      <c r="AJ1315" s="191"/>
      <c r="AK1315" s="191"/>
    </row>
    <row r="1316" spans="1:37">
      <c r="A1316" s="787" t="str">
        <f t="shared" si="1379"/>
        <v/>
      </c>
      <c r="B1316" s="788" t="b">
        <f>IF(D1315&lt;&gt;"",'PRODUCER INFORMATION '!$V$4)</f>
        <v>0</v>
      </c>
      <c r="C1316" s="789" t="b">
        <f xml:space="preserve"> IF(D1315&lt;&gt;"",'PRODUCER INFORMATION '!$Q$6)</f>
        <v>0</v>
      </c>
      <c r="D1316" s="786"/>
      <c r="E1316" s="790"/>
      <c r="F1316" s="791"/>
      <c r="G1316" s="792"/>
      <c r="H1316" s="792">
        <f t="shared" si="1362"/>
        <v>0</v>
      </c>
      <c r="I1316" s="792"/>
      <c r="J1316" s="792">
        <f t="shared" si="1363"/>
        <v>0</v>
      </c>
      <c r="K1316" s="792"/>
      <c r="L1316" s="792">
        <f t="shared" si="1364"/>
        <v>0</v>
      </c>
      <c r="M1316" s="792"/>
      <c r="N1316" s="792">
        <f t="shared" si="1365"/>
        <v>0</v>
      </c>
      <c r="O1316" s="793">
        <f t="shared" si="1366"/>
        <v>0</v>
      </c>
      <c r="P1316" s="792"/>
      <c r="Q1316" s="792">
        <f t="shared" si="1367"/>
        <v>0</v>
      </c>
      <c r="R1316" s="792"/>
      <c r="S1316" s="792">
        <f t="shared" si="1368"/>
        <v>0</v>
      </c>
      <c r="T1316" s="792"/>
      <c r="U1316" s="792">
        <f t="shared" si="1369"/>
        <v>0</v>
      </c>
      <c r="V1316" s="792"/>
      <c r="W1316" s="794"/>
      <c r="X1316" s="795">
        <f t="shared" si="1370"/>
        <v>0</v>
      </c>
      <c r="Y1316" s="191"/>
      <c r="Z1316" s="191">
        <f t="shared" si="1371"/>
        <v>0</v>
      </c>
      <c r="AA1316" s="191">
        <f t="shared" si="1372"/>
        <v>0</v>
      </c>
      <c r="AB1316" s="191">
        <f t="shared" si="1373"/>
        <v>0</v>
      </c>
      <c r="AC1316" s="191">
        <f t="shared" si="1374"/>
        <v>0</v>
      </c>
      <c r="AD1316" s="191">
        <f t="shared" ref="AD1316:AE1316" si="1408">$F1316*O1316</f>
        <v>0</v>
      </c>
      <c r="AE1316" s="191">
        <f t="shared" si="1408"/>
        <v>0</v>
      </c>
      <c r="AF1316" s="191">
        <f t="shared" si="1376"/>
        <v>0</v>
      </c>
      <c r="AG1316" s="191">
        <f t="shared" si="1377"/>
        <v>0</v>
      </c>
      <c r="AH1316" s="191">
        <f t="shared" si="1378"/>
        <v>0</v>
      </c>
      <c r="AI1316" s="191"/>
      <c r="AJ1316" s="191"/>
      <c r="AK1316" s="191"/>
    </row>
    <row r="1317" spans="1:37">
      <c r="A1317" s="787" t="str">
        <f t="shared" si="1379"/>
        <v/>
      </c>
      <c r="B1317" s="788" t="b">
        <f>IF(D1316&lt;&gt;"",'PRODUCER INFORMATION '!$V$4)</f>
        <v>0</v>
      </c>
      <c r="C1317" s="789" t="b">
        <f xml:space="preserve"> IF(D1316&lt;&gt;"",'PRODUCER INFORMATION '!$Q$6)</f>
        <v>0</v>
      </c>
      <c r="D1317" s="786"/>
      <c r="E1317" s="790"/>
      <c r="F1317" s="791"/>
      <c r="G1317" s="792"/>
      <c r="H1317" s="792">
        <f t="shared" si="1362"/>
        <v>0</v>
      </c>
      <c r="I1317" s="792"/>
      <c r="J1317" s="792">
        <f t="shared" si="1363"/>
        <v>0</v>
      </c>
      <c r="K1317" s="792"/>
      <c r="L1317" s="792">
        <f t="shared" si="1364"/>
        <v>0</v>
      </c>
      <c r="M1317" s="792"/>
      <c r="N1317" s="792">
        <f t="shared" si="1365"/>
        <v>0</v>
      </c>
      <c r="O1317" s="793">
        <f t="shared" si="1366"/>
        <v>0</v>
      </c>
      <c r="P1317" s="792"/>
      <c r="Q1317" s="792">
        <f t="shared" si="1367"/>
        <v>0</v>
      </c>
      <c r="R1317" s="792"/>
      <c r="S1317" s="792">
        <f t="shared" si="1368"/>
        <v>0</v>
      </c>
      <c r="T1317" s="792"/>
      <c r="U1317" s="792">
        <f t="shared" si="1369"/>
        <v>0</v>
      </c>
      <c r="V1317" s="792"/>
      <c r="W1317" s="794"/>
      <c r="X1317" s="795">
        <f t="shared" si="1370"/>
        <v>0</v>
      </c>
      <c r="Y1317" s="191"/>
      <c r="Z1317" s="191">
        <f t="shared" si="1371"/>
        <v>0</v>
      </c>
      <c r="AA1317" s="191">
        <f t="shared" si="1372"/>
        <v>0</v>
      </c>
      <c r="AB1317" s="191">
        <f t="shared" si="1373"/>
        <v>0</v>
      </c>
      <c r="AC1317" s="191">
        <f t="shared" si="1374"/>
        <v>0</v>
      </c>
      <c r="AD1317" s="191">
        <f t="shared" ref="AD1317:AE1317" si="1409">$F1317*O1317</f>
        <v>0</v>
      </c>
      <c r="AE1317" s="191">
        <f t="shared" si="1409"/>
        <v>0</v>
      </c>
      <c r="AF1317" s="191">
        <f t="shared" si="1376"/>
        <v>0</v>
      </c>
      <c r="AG1317" s="191">
        <f t="shared" si="1377"/>
        <v>0</v>
      </c>
      <c r="AH1317" s="191">
        <f t="shared" si="1378"/>
        <v>0</v>
      </c>
      <c r="AI1317" s="191"/>
      <c r="AJ1317" s="191"/>
      <c r="AK1317" s="191"/>
    </row>
    <row r="1318" spans="1:37">
      <c r="A1318" s="787" t="str">
        <f t="shared" si="1379"/>
        <v/>
      </c>
      <c r="B1318" s="788" t="b">
        <f>IF(D1317&lt;&gt;"",'PRODUCER INFORMATION '!$V$4)</f>
        <v>0</v>
      </c>
      <c r="C1318" s="789" t="b">
        <f xml:space="preserve"> IF(D1317&lt;&gt;"",'PRODUCER INFORMATION '!$Q$6)</f>
        <v>0</v>
      </c>
      <c r="D1318" s="786"/>
      <c r="E1318" s="790"/>
      <c r="F1318" s="791"/>
      <c r="G1318" s="792"/>
      <c r="H1318" s="792">
        <f t="shared" si="1362"/>
        <v>0</v>
      </c>
      <c r="I1318" s="792"/>
      <c r="J1318" s="792">
        <f t="shared" si="1363"/>
        <v>0</v>
      </c>
      <c r="K1318" s="792"/>
      <c r="L1318" s="792">
        <f t="shared" si="1364"/>
        <v>0</v>
      </c>
      <c r="M1318" s="792"/>
      <c r="N1318" s="792">
        <f t="shared" si="1365"/>
        <v>0</v>
      </c>
      <c r="O1318" s="793">
        <f t="shared" si="1366"/>
        <v>0</v>
      </c>
      <c r="P1318" s="792"/>
      <c r="Q1318" s="792">
        <f t="shared" si="1367"/>
        <v>0</v>
      </c>
      <c r="R1318" s="792"/>
      <c r="S1318" s="792">
        <f t="shared" si="1368"/>
        <v>0</v>
      </c>
      <c r="T1318" s="792"/>
      <c r="U1318" s="792">
        <f t="shared" si="1369"/>
        <v>0</v>
      </c>
      <c r="V1318" s="792"/>
      <c r="W1318" s="794"/>
      <c r="X1318" s="795">
        <f t="shared" si="1370"/>
        <v>0</v>
      </c>
      <c r="Y1318" s="191"/>
      <c r="Z1318" s="191">
        <f t="shared" si="1371"/>
        <v>0</v>
      </c>
      <c r="AA1318" s="191">
        <f t="shared" si="1372"/>
        <v>0</v>
      </c>
      <c r="AB1318" s="191">
        <f t="shared" si="1373"/>
        <v>0</v>
      </c>
      <c r="AC1318" s="191">
        <f t="shared" si="1374"/>
        <v>0</v>
      </c>
      <c r="AD1318" s="191">
        <f t="shared" ref="AD1318:AE1318" si="1410">$F1318*O1318</f>
        <v>0</v>
      </c>
      <c r="AE1318" s="191">
        <f t="shared" si="1410"/>
        <v>0</v>
      </c>
      <c r="AF1318" s="191">
        <f t="shared" si="1376"/>
        <v>0</v>
      </c>
      <c r="AG1318" s="191">
        <f t="shared" si="1377"/>
        <v>0</v>
      </c>
      <c r="AH1318" s="191">
        <f t="shared" si="1378"/>
        <v>0</v>
      </c>
      <c r="AI1318" s="191"/>
      <c r="AJ1318" s="191"/>
      <c r="AK1318" s="191"/>
    </row>
    <row r="1319" spans="1:37">
      <c r="A1319" s="787" t="str">
        <f t="shared" si="1379"/>
        <v/>
      </c>
      <c r="B1319" s="788" t="b">
        <f>IF(D1318&lt;&gt;"",'PRODUCER INFORMATION '!$V$4)</f>
        <v>0</v>
      </c>
      <c r="C1319" s="789" t="b">
        <f xml:space="preserve"> IF(D1318&lt;&gt;"",'PRODUCER INFORMATION '!$Q$6)</f>
        <v>0</v>
      </c>
      <c r="D1319" s="786"/>
      <c r="E1319" s="790"/>
      <c r="F1319" s="791"/>
      <c r="G1319" s="792"/>
      <c r="H1319" s="792">
        <f t="shared" si="1362"/>
        <v>0</v>
      </c>
      <c r="I1319" s="792"/>
      <c r="J1319" s="792">
        <f t="shared" si="1363"/>
        <v>0</v>
      </c>
      <c r="K1319" s="792"/>
      <c r="L1319" s="792">
        <f t="shared" si="1364"/>
        <v>0</v>
      </c>
      <c r="M1319" s="792"/>
      <c r="N1319" s="792">
        <f t="shared" si="1365"/>
        <v>0</v>
      </c>
      <c r="O1319" s="793">
        <f t="shared" si="1366"/>
        <v>0</v>
      </c>
      <c r="P1319" s="792"/>
      <c r="Q1319" s="792">
        <f t="shared" si="1367"/>
        <v>0</v>
      </c>
      <c r="R1319" s="792"/>
      <c r="S1319" s="792">
        <f t="shared" si="1368"/>
        <v>0</v>
      </c>
      <c r="T1319" s="792"/>
      <c r="U1319" s="792">
        <f t="shared" si="1369"/>
        <v>0</v>
      </c>
      <c r="V1319" s="792"/>
      <c r="W1319" s="794"/>
      <c r="X1319" s="795">
        <f t="shared" si="1370"/>
        <v>0</v>
      </c>
      <c r="Y1319" s="191"/>
      <c r="Z1319" s="191">
        <f t="shared" si="1371"/>
        <v>0</v>
      </c>
      <c r="AA1319" s="191">
        <f t="shared" si="1372"/>
        <v>0</v>
      </c>
      <c r="AB1319" s="191">
        <f t="shared" si="1373"/>
        <v>0</v>
      </c>
      <c r="AC1319" s="191">
        <f t="shared" si="1374"/>
        <v>0</v>
      </c>
      <c r="AD1319" s="191">
        <f t="shared" ref="AD1319:AE1319" si="1411">$F1319*O1319</f>
        <v>0</v>
      </c>
      <c r="AE1319" s="191">
        <f t="shared" si="1411"/>
        <v>0</v>
      </c>
      <c r="AF1319" s="191">
        <f t="shared" si="1376"/>
        <v>0</v>
      </c>
      <c r="AG1319" s="191">
        <f t="shared" si="1377"/>
        <v>0</v>
      </c>
      <c r="AH1319" s="191">
        <f t="shared" si="1378"/>
        <v>0</v>
      </c>
      <c r="AI1319" s="191"/>
      <c r="AJ1319" s="191"/>
      <c r="AK1319" s="191"/>
    </row>
    <row r="1320" spans="1:37">
      <c r="A1320" s="787" t="str">
        <f t="shared" si="1379"/>
        <v/>
      </c>
      <c r="B1320" s="788" t="b">
        <f>IF(D1319&lt;&gt;"",'PRODUCER INFORMATION '!$V$4)</f>
        <v>0</v>
      </c>
      <c r="C1320" s="789" t="b">
        <f xml:space="preserve"> IF(D1319&lt;&gt;"",'PRODUCER INFORMATION '!$Q$6)</f>
        <v>0</v>
      </c>
      <c r="D1320" s="786"/>
      <c r="E1320" s="790"/>
      <c r="F1320" s="791"/>
      <c r="G1320" s="792"/>
      <c r="H1320" s="792">
        <f t="shared" si="1362"/>
        <v>0</v>
      </c>
      <c r="I1320" s="792"/>
      <c r="J1320" s="792">
        <f t="shared" si="1363"/>
        <v>0</v>
      </c>
      <c r="K1320" s="792"/>
      <c r="L1320" s="792">
        <f t="shared" si="1364"/>
        <v>0</v>
      </c>
      <c r="M1320" s="792"/>
      <c r="N1320" s="792">
        <f t="shared" si="1365"/>
        <v>0</v>
      </c>
      <c r="O1320" s="793">
        <f t="shared" si="1366"/>
        <v>0</v>
      </c>
      <c r="P1320" s="792"/>
      <c r="Q1320" s="792">
        <f t="shared" si="1367"/>
        <v>0</v>
      </c>
      <c r="R1320" s="792"/>
      <c r="S1320" s="792">
        <f t="shared" si="1368"/>
        <v>0</v>
      </c>
      <c r="T1320" s="792"/>
      <c r="U1320" s="792">
        <f t="shared" si="1369"/>
        <v>0</v>
      </c>
      <c r="V1320" s="792"/>
      <c r="W1320" s="794"/>
      <c r="X1320" s="795">
        <f t="shared" si="1370"/>
        <v>0</v>
      </c>
      <c r="Y1320" s="191"/>
      <c r="Z1320" s="191">
        <f t="shared" si="1371"/>
        <v>0</v>
      </c>
      <c r="AA1320" s="191">
        <f t="shared" si="1372"/>
        <v>0</v>
      </c>
      <c r="AB1320" s="191">
        <f t="shared" si="1373"/>
        <v>0</v>
      </c>
      <c r="AC1320" s="191">
        <f t="shared" si="1374"/>
        <v>0</v>
      </c>
      <c r="AD1320" s="191">
        <f t="shared" ref="AD1320:AE1320" si="1412">$F1320*O1320</f>
        <v>0</v>
      </c>
      <c r="AE1320" s="191">
        <f t="shared" si="1412"/>
        <v>0</v>
      </c>
      <c r="AF1320" s="191">
        <f t="shared" si="1376"/>
        <v>0</v>
      </c>
      <c r="AG1320" s="191">
        <f t="shared" si="1377"/>
        <v>0</v>
      </c>
      <c r="AH1320" s="191">
        <f t="shared" si="1378"/>
        <v>0</v>
      </c>
      <c r="AI1320" s="191"/>
      <c r="AJ1320" s="191"/>
      <c r="AK1320" s="191"/>
    </row>
    <row r="1321" spans="1:37">
      <c r="A1321" s="787" t="str">
        <f t="shared" si="1379"/>
        <v/>
      </c>
      <c r="B1321" s="788" t="b">
        <f>IF(D1320&lt;&gt;"",'PRODUCER INFORMATION '!$V$4)</f>
        <v>0</v>
      </c>
      <c r="C1321" s="789" t="b">
        <f xml:space="preserve"> IF(D1320&lt;&gt;"",'PRODUCER INFORMATION '!$Q$6)</f>
        <v>0</v>
      </c>
      <c r="D1321" s="786"/>
      <c r="E1321" s="790"/>
      <c r="F1321" s="791"/>
      <c r="G1321" s="792"/>
      <c r="H1321" s="792">
        <f t="shared" si="1362"/>
        <v>0</v>
      </c>
      <c r="I1321" s="792"/>
      <c r="J1321" s="792">
        <f t="shared" si="1363"/>
        <v>0</v>
      </c>
      <c r="K1321" s="792"/>
      <c r="L1321" s="792">
        <f t="shared" si="1364"/>
        <v>0</v>
      </c>
      <c r="M1321" s="792"/>
      <c r="N1321" s="792">
        <f t="shared" si="1365"/>
        <v>0</v>
      </c>
      <c r="O1321" s="793">
        <f t="shared" si="1366"/>
        <v>0</v>
      </c>
      <c r="P1321" s="792"/>
      <c r="Q1321" s="792">
        <f t="shared" si="1367"/>
        <v>0</v>
      </c>
      <c r="R1321" s="792"/>
      <c r="S1321" s="792">
        <f t="shared" si="1368"/>
        <v>0</v>
      </c>
      <c r="T1321" s="792"/>
      <c r="U1321" s="792">
        <f t="shared" si="1369"/>
        <v>0</v>
      </c>
      <c r="V1321" s="792"/>
      <c r="W1321" s="794"/>
      <c r="X1321" s="795">
        <f t="shared" si="1370"/>
        <v>0</v>
      </c>
      <c r="Y1321" s="191"/>
      <c r="Z1321" s="191">
        <f t="shared" si="1371"/>
        <v>0</v>
      </c>
      <c r="AA1321" s="191">
        <f t="shared" si="1372"/>
        <v>0</v>
      </c>
      <c r="AB1321" s="191">
        <f t="shared" si="1373"/>
        <v>0</v>
      </c>
      <c r="AC1321" s="191">
        <f t="shared" si="1374"/>
        <v>0</v>
      </c>
      <c r="AD1321" s="191">
        <f t="shared" ref="AD1321:AE1321" si="1413">$F1321*O1321</f>
        <v>0</v>
      </c>
      <c r="AE1321" s="191">
        <f t="shared" si="1413"/>
        <v>0</v>
      </c>
      <c r="AF1321" s="191">
        <f t="shared" si="1376"/>
        <v>0</v>
      </c>
      <c r="AG1321" s="191">
        <f t="shared" si="1377"/>
        <v>0</v>
      </c>
      <c r="AH1321" s="191">
        <f t="shared" si="1378"/>
        <v>0</v>
      </c>
      <c r="AI1321" s="191"/>
      <c r="AJ1321" s="191"/>
      <c r="AK1321" s="191"/>
    </row>
    <row r="1322" spans="1:37">
      <c r="A1322" s="787" t="str">
        <f t="shared" si="1379"/>
        <v/>
      </c>
      <c r="B1322" s="788" t="b">
        <f>IF(D1321&lt;&gt;"",'PRODUCER INFORMATION '!$V$4)</f>
        <v>0</v>
      </c>
      <c r="C1322" s="789" t="b">
        <f xml:space="preserve"> IF(D1321&lt;&gt;"",'PRODUCER INFORMATION '!$Q$6)</f>
        <v>0</v>
      </c>
      <c r="D1322" s="786"/>
      <c r="E1322" s="790"/>
      <c r="F1322" s="791"/>
      <c r="G1322" s="792"/>
      <c r="H1322" s="792">
        <f t="shared" si="1362"/>
        <v>0</v>
      </c>
      <c r="I1322" s="792"/>
      <c r="J1322" s="792">
        <f t="shared" si="1363"/>
        <v>0</v>
      </c>
      <c r="K1322" s="792"/>
      <c r="L1322" s="792">
        <f t="shared" si="1364"/>
        <v>0</v>
      </c>
      <c r="M1322" s="792"/>
      <c r="N1322" s="792">
        <f t="shared" si="1365"/>
        <v>0</v>
      </c>
      <c r="O1322" s="793">
        <f t="shared" si="1366"/>
        <v>0</v>
      </c>
      <c r="P1322" s="792"/>
      <c r="Q1322" s="792">
        <f t="shared" si="1367"/>
        <v>0</v>
      </c>
      <c r="R1322" s="792"/>
      <c r="S1322" s="792">
        <f t="shared" si="1368"/>
        <v>0</v>
      </c>
      <c r="T1322" s="792"/>
      <c r="U1322" s="792">
        <f t="shared" si="1369"/>
        <v>0</v>
      </c>
      <c r="V1322" s="792"/>
      <c r="W1322" s="794"/>
      <c r="X1322" s="795">
        <f t="shared" si="1370"/>
        <v>0</v>
      </c>
      <c r="Y1322" s="191"/>
      <c r="Z1322" s="191">
        <f t="shared" si="1371"/>
        <v>0</v>
      </c>
      <c r="AA1322" s="191">
        <f t="shared" si="1372"/>
        <v>0</v>
      </c>
      <c r="AB1322" s="191">
        <f t="shared" si="1373"/>
        <v>0</v>
      </c>
      <c r="AC1322" s="191">
        <f t="shared" si="1374"/>
        <v>0</v>
      </c>
      <c r="AD1322" s="191">
        <f t="shared" ref="AD1322:AE1322" si="1414">$F1322*O1322</f>
        <v>0</v>
      </c>
      <c r="AE1322" s="191">
        <f t="shared" si="1414"/>
        <v>0</v>
      </c>
      <c r="AF1322" s="191">
        <f t="shared" si="1376"/>
        <v>0</v>
      </c>
      <c r="AG1322" s="191">
        <f t="shared" si="1377"/>
        <v>0</v>
      </c>
      <c r="AH1322" s="191">
        <f t="shared" si="1378"/>
        <v>0</v>
      </c>
      <c r="AI1322" s="191"/>
      <c r="AJ1322" s="191"/>
      <c r="AK1322" s="191"/>
    </row>
    <row r="1323" spans="1:37">
      <c r="A1323" s="787" t="str">
        <f t="shared" si="1379"/>
        <v/>
      </c>
      <c r="B1323" s="788" t="b">
        <f>IF(D1322&lt;&gt;"",'PRODUCER INFORMATION '!$V$4)</f>
        <v>0</v>
      </c>
      <c r="C1323" s="789" t="b">
        <f xml:space="preserve"> IF(D1322&lt;&gt;"",'PRODUCER INFORMATION '!$Q$6)</f>
        <v>0</v>
      </c>
      <c r="D1323" s="786"/>
      <c r="E1323" s="790"/>
      <c r="F1323" s="791"/>
      <c r="G1323" s="792"/>
      <c r="H1323" s="792">
        <f t="shared" si="1362"/>
        <v>0</v>
      </c>
      <c r="I1323" s="792"/>
      <c r="J1323" s="792">
        <f t="shared" si="1363"/>
        <v>0</v>
      </c>
      <c r="K1323" s="792"/>
      <c r="L1323" s="792">
        <f t="shared" si="1364"/>
        <v>0</v>
      </c>
      <c r="M1323" s="792"/>
      <c r="N1323" s="792">
        <f t="shared" si="1365"/>
        <v>0</v>
      </c>
      <c r="O1323" s="793">
        <f t="shared" si="1366"/>
        <v>0</v>
      </c>
      <c r="P1323" s="792"/>
      <c r="Q1323" s="792">
        <f t="shared" si="1367"/>
        <v>0</v>
      </c>
      <c r="R1323" s="792"/>
      <c r="S1323" s="792">
        <f t="shared" si="1368"/>
        <v>0</v>
      </c>
      <c r="T1323" s="792"/>
      <c r="U1323" s="792">
        <f t="shared" si="1369"/>
        <v>0</v>
      </c>
      <c r="V1323" s="792"/>
      <c r="W1323" s="794"/>
      <c r="X1323" s="795">
        <f t="shared" si="1370"/>
        <v>0</v>
      </c>
      <c r="Y1323" s="191"/>
      <c r="Z1323" s="191">
        <f t="shared" si="1371"/>
        <v>0</v>
      </c>
      <c r="AA1323" s="191">
        <f t="shared" si="1372"/>
        <v>0</v>
      </c>
      <c r="AB1323" s="191">
        <f t="shared" si="1373"/>
        <v>0</v>
      </c>
      <c r="AC1323" s="191">
        <f t="shared" si="1374"/>
        <v>0</v>
      </c>
      <c r="AD1323" s="191">
        <f t="shared" ref="AD1323:AE1323" si="1415">$F1323*O1323</f>
        <v>0</v>
      </c>
      <c r="AE1323" s="191">
        <f t="shared" si="1415"/>
        <v>0</v>
      </c>
      <c r="AF1323" s="191">
        <f t="shared" si="1376"/>
        <v>0</v>
      </c>
      <c r="AG1323" s="191">
        <f t="shared" si="1377"/>
        <v>0</v>
      </c>
      <c r="AH1323" s="191">
        <f t="shared" si="1378"/>
        <v>0</v>
      </c>
      <c r="AI1323" s="191"/>
      <c r="AJ1323" s="191"/>
      <c r="AK1323" s="191"/>
    </row>
    <row r="1324" spans="1:37">
      <c r="A1324" s="787" t="str">
        <f t="shared" si="1379"/>
        <v/>
      </c>
      <c r="B1324" s="788" t="b">
        <f>IF(D1323&lt;&gt;"",'PRODUCER INFORMATION '!$V$4)</f>
        <v>0</v>
      </c>
      <c r="C1324" s="789" t="b">
        <f xml:space="preserve"> IF(D1323&lt;&gt;"",'PRODUCER INFORMATION '!$Q$6)</f>
        <v>0</v>
      </c>
      <c r="D1324" s="786"/>
      <c r="E1324" s="790"/>
      <c r="F1324" s="791"/>
      <c r="G1324" s="792"/>
      <c r="H1324" s="792">
        <f t="shared" si="1362"/>
        <v>0</v>
      </c>
      <c r="I1324" s="792"/>
      <c r="J1324" s="792">
        <f t="shared" si="1363"/>
        <v>0</v>
      </c>
      <c r="K1324" s="792"/>
      <c r="L1324" s="792">
        <f t="shared" si="1364"/>
        <v>0</v>
      </c>
      <c r="M1324" s="792"/>
      <c r="N1324" s="792">
        <f t="shared" si="1365"/>
        <v>0</v>
      </c>
      <c r="O1324" s="793">
        <f t="shared" si="1366"/>
        <v>0</v>
      </c>
      <c r="P1324" s="792"/>
      <c r="Q1324" s="792">
        <f t="shared" si="1367"/>
        <v>0</v>
      </c>
      <c r="R1324" s="792"/>
      <c r="S1324" s="792">
        <f t="shared" si="1368"/>
        <v>0</v>
      </c>
      <c r="T1324" s="792"/>
      <c r="U1324" s="792">
        <f t="shared" si="1369"/>
        <v>0</v>
      </c>
      <c r="V1324" s="792"/>
      <c r="W1324" s="794"/>
      <c r="X1324" s="795">
        <f t="shared" si="1370"/>
        <v>0</v>
      </c>
      <c r="Y1324" s="191"/>
      <c r="Z1324" s="191">
        <f t="shared" si="1371"/>
        <v>0</v>
      </c>
      <c r="AA1324" s="191">
        <f t="shared" si="1372"/>
        <v>0</v>
      </c>
      <c r="AB1324" s="191">
        <f t="shared" si="1373"/>
        <v>0</v>
      </c>
      <c r="AC1324" s="191">
        <f t="shared" si="1374"/>
        <v>0</v>
      </c>
      <c r="AD1324" s="191">
        <f t="shared" ref="AD1324:AE1324" si="1416">$F1324*O1324</f>
        <v>0</v>
      </c>
      <c r="AE1324" s="191">
        <f t="shared" si="1416"/>
        <v>0</v>
      </c>
      <c r="AF1324" s="191">
        <f t="shared" si="1376"/>
        <v>0</v>
      </c>
      <c r="AG1324" s="191">
        <f t="shared" si="1377"/>
        <v>0</v>
      </c>
      <c r="AH1324" s="191">
        <f t="shared" si="1378"/>
        <v>0</v>
      </c>
      <c r="AI1324" s="191"/>
      <c r="AJ1324" s="191"/>
      <c r="AK1324" s="191"/>
    </row>
    <row r="1325" spans="1:37">
      <c r="A1325" s="787" t="str">
        <f t="shared" si="1379"/>
        <v/>
      </c>
      <c r="B1325" s="788" t="b">
        <f>IF(D1324&lt;&gt;"",'PRODUCER INFORMATION '!$V$4)</f>
        <v>0</v>
      </c>
      <c r="C1325" s="789" t="b">
        <f xml:space="preserve"> IF(D1324&lt;&gt;"",'PRODUCER INFORMATION '!$Q$6)</f>
        <v>0</v>
      </c>
      <c r="D1325" s="786"/>
      <c r="E1325" s="790"/>
      <c r="F1325" s="791"/>
      <c r="G1325" s="792"/>
      <c r="H1325" s="792">
        <f t="shared" si="1362"/>
        <v>0</v>
      </c>
      <c r="I1325" s="792"/>
      <c r="J1325" s="792">
        <f t="shared" si="1363"/>
        <v>0</v>
      </c>
      <c r="K1325" s="792"/>
      <c r="L1325" s="792">
        <f t="shared" si="1364"/>
        <v>0</v>
      </c>
      <c r="M1325" s="792"/>
      <c r="N1325" s="792">
        <f t="shared" si="1365"/>
        <v>0</v>
      </c>
      <c r="O1325" s="793">
        <f t="shared" si="1366"/>
        <v>0</v>
      </c>
      <c r="P1325" s="792"/>
      <c r="Q1325" s="792">
        <f t="shared" si="1367"/>
        <v>0</v>
      </c>
      <c r="R1325" s="792"/>
      <c r="S1325" s="792">
        <f t="shared" si="1368"/>
        <v>0</v>
      </c>
      <c r="T1325" s="792"/>
      <c r="U1325" s="792">
        <f t="shared" si="1369"/>
        <v>0</v>
      </c>
      <c r="V1325" s="792"/>
      <c r="W1325" s="794"/>
      <c r="X1325" s="795">
        <f t="shared" si="1370"/>
        <v>0</v>
      </c>
      <c r="Y1325" s="191"/>
      <c r="Z1325" s="191">
        <f t="shared" si="1371"/>
        <v>0</v>
      </c>
      <c r="AA1325" s="191">
        <f t="shared" si="1372"/>
        <v>0</v>
      </c>
      <c r="AB1325" s="191">
        <f t="shared" si="1373"/>
        <v>0</v>
      </c>
      <c r="AC1325" s="191">
        <f t="shared" si="1374"/>
        <v>0</v>
      </c>
      <c r="AD1325" s="191">
        <f t="shared" ref="AD1325:AE1325" si="1417">$F1325*O1325</f>
        <v>0</v>
      </c>
      <c r="AE1325" s="191">
        <f t="shared" si="1417"/>
        <v>0</v>
      </c>
      <c r="AF1325" s="191">
        <f t="shared" si="1376"/>
        <v>0</v>
      </c>
      <c r="AG1325" s="191">
        <f t="shared" si="1377"/>
        <v>0</v>
      </c>
      <c r="AH1325" s="191">
        <f t="shared" si="1378"/>
        <v>0</v>
      </c>
      <c r="AI1325" s="191"/>
      <c r="AJ1325" s="191"/>
      <c r="AK1325" s="191"/>
    </row>
    <row r="1326" spans="1:37">
      <c r="A1326" s="787" t="str">
        <f t="shared" si="1379"/>
        <v/>
      </c>
      <c r="B1326" s="788" t="b">
        <f>IF(D1325&lt;&gt;"",'PRODUCER INFORMATION '!$V$4)</f>
        <v>0</v>
      </c>
      <c r="C1326" s="789" t="b">
        <f xml:space="preserve"> IF(D1325&lt;&gt;"",'PRODUCER INFORMATION '!$Q$6)</f>
        <v>0</v>
      </c>
      <c r="D1326" s="786"/>
      <c r="E1326" s="790"/>
      <c r="F1326" s="791"/>
      <c r="G1326" s="792"/>
      <c r="H1326" s="792">
        <f t="shared" si="1362"/>
        <v>0</v>
      </c>
      <c r="I1326" s="792"/>
      <c r="J1326" s="792">
        <f t="shared" si="1363"/>
        <v>0</v>
      </c>
      <c r="K1326" s="792"/>
      <c r="L1326" s="792">
        <f t="shared" si="1364"/>
        <v>0</v>
      </c>
      <c r="M1326" s="792"/>
      <c r="N1326" s="792">
        <f t="shared" si="1365"/>
        <v>0</v>
      </c>
      <c r="O1326" s="793">
        <f t="shared" si="1366"/>
        <v>0</v>
      </c>
      <c r="P1326" s="792"/>
      <c r="Q1326" s="792">
        <f t="shared" si="1367"/>
        <v>0</v>
      </c>
      <c r="R1326" s="792"/>
      <c r="S1326" s="792">
        <f t="shared" si="1368"/>
        <v>0</v>
      </c>
      <c r="T1326" s="792"/>
      <c r="U1326" s="792">
        <f t="shared" si="1369"/>
        <v>0</v>
      </c>
      <c r="V1326" s="792"/>
      <c r="W1326" s="794"/>
      <c r="X1326" s="795">
        <f t="shared" si="1370"/>
        <v>0</v>
      </c>
      <c r="Y1326" s="191"/>
      <c r="Z1326" s="191">
        <f t="shared" si="1371"/>
        <v>0</v>
      </c>
      <c r="AA1326" s="191">
        <f t="shared" si="1372"/>
        <v>0</v>
      </c>
      <c r="AB1326" s="191">
        <f t="shared" si="1373"/>
        <v>0</v>
      </c>
      <c r="AC1326" s="191">
        <f t="shared" si="1374"/>
        <v>0</v>
      </c>
      <c r="AD1326" s="191">
        <f t="shared" ref="AD1326:AE1326" si="1418">$F1326*O1326</f>
        <v>0</v>
      </c>
      <c r="AE1326" s="191">
        <f t="shared" si="1418"/>
        <v>0</v>
      </c>
      <c r="AF1326" s="191">
        <f t="shared" si="1376"/>
        <v>0</v>
      </c>
      <c r="AG1326" s="191">
        <f t="shared" si="1377"/>
        <v>0</v>
      </c>
      <c r="AH1326" s="191">
        <f t="shared" si="1378"/>
        <v>0</v>
      </c>
      <c r="AI1326" s="191"/>
      <c r="AJ1326" s="191"/>
      <c r="AK1326" s="191"/>
    </row>
    <row r="1327" spans="1:37">
      <c r="A1327" s="787" t="str">
        <f t="shared" si="1379"/>
        <v/>
      </c>
      <c r="B1327" s="788" t="b">
        <f>IF(D1326&lt;&gt;"",'PRODUCER INFORMATION '!$V$4)</f>
        <v>0</v>
      </c>
      <c r="C1327" s="789" t="b">
        <f xml:space="preserve"> IF(D1326&lt;&gt;"",'PRODUCER INFORMATION '!$Q$6)</f>
        <v>0</v>
      </c>
      <c r="D1327" s="786"/>
      <c r="E1327" s="790"/>
      <c r="F1327" s="791"/>
      <c r="G1327" s="792"/>
      <c r="H1327" s="792">
        <f t="shared" si="1362"/>
        <v>0</v>
      </c>
      <c r="I1327" s="792"/>
      <c r="J1327" s="792">
        <f t="shared" si="1363"/>
        <v>0</v>
      </c>
      <c r="K1327" s="792"/>
      <c r="L1327" s="792">
        <f t="shared" si="1364"/>
        <v>0</v>
      </c>
      <c r="M1327" s="792"/>
      <c r="N1327" s="792">
        <f t="shared" si="1365"/>
        <v>0</v>
      </c>
      <c r="O1327" s="793">
        <f t="shared" si="1366"/>
        <v>0</v>
      </c>
      <c r="P1327" s="792"/>
      <c r="Q1327" s="792">
        <f t="shared" si="1367"/>
        <v>0</v>
      </c>
      <c r="R1327" s="792"/>
      <c r="S1327" s="792">
        <f t="shared" si="1368"/>
        <v>0</v>
      </c>
      <c r="T1327" s="792"/>
      <c r="U1327" s="792">
        <f t="shared" si="1369"/>
        <v>0</v>
      </c>
      <c r="V1327" s="792"/>
      <c r="W1327" s="794"/>
      <c r="X1327" s="795">
        <f t="shared" si="1370"/>
        <v>0</v>
      </c>
      <c r="Y1327" s="191"/>
      <c r="Z1327" s="191">
        <f t="shared" si="1371"/>
        <v>0</v>
      </c>
      <c r="AA1327" s="191">
        <f t="shared" si="1372"/>
        <v>0</v>
      </c>
      <c r="AB1327" s="191">
        <f t="shared" si="1373"/>
        <v>0</v>
      </c>
      <c r="AC1327" s="191">
        <f t="shared" si="1374"/>
        <v>0</v>
      </c>
      <c r="AD1327" s="191">
        <f t="shared" ref="AD1327:AE1327" si="1419">$F1327*O1327</f>
        <v>0</v>
      </c>
      <c r="AE1327" s="191">
        <f t="shared" si="1419"/>
        <v>0</v>
      </c>
      <c r="AF1327" s="191">
        <f t="shared" si="1376"/>
        <v>0</v>
      </c>
      <c r="AG1327" s="191">
        <f t="shared" si="1377"/>
        <v>0</v>
      </c>
      <c r="AH1327" s="191">
        <f t="shared" si="1378"/>
        <v>0</v>
      </c>
      <c r="AI1327" s="191"/>
      <c r="AJ1327" s="191"/>
      <c r="AK1327" s="191"/>
    </row>
    <row r="1328" spans="1:37">
      <c r="A1328" s="787" t="str">
        <f t="shared" si="1379"/>
        <v/>
      </c>
      <c r="B1328" s="788" t="b">
        <f>IF(D1327&lt;&gt;"",'PRODUCER INFORMATION '!$V$4)</f>
        <v>0</v>
      </c>
      <c r="C1328" s="789" t="b">
        <f xml:space="preserve"> IF(D1327&lt;&gt;"",'PRODUCER INFORMATION '!$Q$6)</f>
        <v>0</v>
      </c>
      <c r="D1328" s="786"/>
      <c r="E1328" s="790"/>
      <c r="F1328" s="791"/>
      <c r="G1328" s="792"/>
      <c r="H1328" s="792">
        <f t="shared" si="1362"/>
        <v>0</v>
      </c>
      <c r="I1328" s="792"/>
      <c r="J1328" s="792">
        <f t="shared" si="1363"/>
        <v>0</v>
      </c>
      <c r="K1328" s="792"/>
      <c r="L1328" s="792">
        <f t="shared" si="1364"/>
        <v>0</v>
      </c>
      <c r="M1328" s="792"/>
      <c r="N1328" s="792">
        <f t="shared" si="1365"/>
        <v>0</v>
      </c>
      <c r="O1328" s="793">
        <f t="shared" si="1366"/>
        <v>0</v>
      </c>
      <c r="P1328" s="792"/>
      <c r="Q1328" s="792">
        <f t="shared" si="1367"/>
        <v>0</v>
      </c>
      <c r="R1328" s="792"/>
      <c r="S1328" s="792">
        <f t="shared" si="1368"/>
        <v>0</v>
      </c>
      <c r="T1328" s="792"/>
      <c r="U1328" s="792">
        <f t="shared" si="1369"/>
        <v>0</v>
      </c>
      <c r="V1328" s="792"/>
      <c r="W1328" s="794"/>
      <c r="X1328" s="795">
        <f t="shared" si="1370"/>
        <v>0</v>
      </c>
      <c r="Y1328" s="191"/>
      <c r="Z1328" s="191">
        <f t="shared" si="1371"/>
        <v>0</v>
      </c>
      <c r="AA1328" s="191">
        <f t="shared" si="1372"/>
        <v>0</v>
      </c>
      <c r="AB1328" s="191">
        <f t="shared" si="1373"/>
        <v>0</v>
      </c>
      <c r="AC1328" s="191">
        <f t="shared" si="1374"/>
        <v>0</v>
      </c>
      <c r="AD1328" s="191">
        <f t="shared" ref="AD1328:AE1328" si="1420">$F1328*O1328</f>
        <v>0</v>
      </c>
      <c r="AE1328" s="191">
        <f t="shared" si="1420"/>
        <v>0</v>
      </c>
      <c r="AF1328" s="191">
        <f t="shared" si="1376"/>
        <v>0</v>
      </c>
      <c r="AG1328" s="191">
        <f t="shared" si="1377"/>
        <v>0</v>
      </c>
      <c r="AH1328" s="191">
        <f t="shared" si="1378"/>
        <v>0</v>
      </c>
      <c r="AI1328" s="191"/>
      <c r="AJ1328" s="191"/>
      <c r="AK1328" s="191"/>
    </row>
    <row r="1329" spans="1:37">
      <c r="A1329" s="787" t="str">
        <f t="shared" si="1379"/>
        <v/>
      </c>
      <c r="B1329" s="788" t="b">
        <f>IF(D1328&lt;&gt;"",'PRODUCER INFORMATION '!$V$4)</f>
        <v>0</v>
      </c>
      <c r="C1329" s="789" t="b">
        <f xml:space="preserve"> IF(D1328&lt;&gt;"",'PRODUCER INFORMATION '!$Q$6)</f>
        <v>0</v>
      </c>
      <c r="D1329" s="786"/>
      <c r="E1329" s="790"/>
      <c r="F1329" s="791"/>
      <c r="G1329" s="792"/>
      <c r="H1329" s="792">
        <f t="shared" si="1362"/>
        <v>0</v>
      </c>
      <c r="I1329" s="792"/>
      <c r="J1329" s="792">
        <f t="shared" si="1363"/>
        <v>0</v>
      </c>
      <c r="K1329" s="792"/>
      <c r="L1329" s="792">
        <f t="shared" si="1364"/>
        <v>0</v>
      </c>
      <c r="M1329" s="792"/>
      <c r="N1329" s="792">
        <f t="shared" si="1365"/>
        <v>0</v>
      </c>
      <c r="O1329" s="793">
        <f t="shared" si="1366"/>
        <v>0</v>
      </c>
      <c r="P1329" s="792"/>
      <c r="Q1329" s="792">
        <f t="shared" si="1367"/>
        <v>0</v>
      </c>
      <c r="R1329" s="792"/>
      <c r="S1329" s="792">
        <f t="shared" si="1368"/>
        <v>0</v>
      </c>
      <c r="T1329" s="792"/>
      <c r="U1329" s="792">
        <f t="shared" si="1369"/>
        <v>0</v>
      </c>
      <c r="V1329" s="792"/>
      <c r="W1329" s="794"/>
      <c r="X1329" s="795">
        <f t="shared" si="1370"/>
        <v>0</v>
      </c>
      <c r="Y1329" s="191"/>
      <c r="Z1329" s="191">
        <f t="shared" si="1371"/>
        <v>0</v>
      </c>
      <c r="AA1329" s="191">
        <f t="shared" si="1372"/>
        <v>0</v>
      </c>
      <c r="AB1329" s="191">
        <f t="shared" si="1373"/>
        <v>0</v>
      </c>
      <c r="AC1329" s="191">
        <f t="shared" si="1374"/>
        <v>0</v>
      </c>
      <c r="AD1329" s="191">
        <f t="shared" ref="AD1329:AE1329" si="1421">$F1329*O1329</f>
        <v>0</v>
      </c>
      <c r="AE1329" s="191">
        <f t="shared" si="1421"/>
        <v>0</v>
      </c>
      <c r="AF1329" s="191">
        <f t="shared" si="1376"/>
        <v>0</v>
      </c>
      <c r="AG1329" s="191">
        <f t="shared" si="1377"/>
        <v>0</v>
      </c>
      <c r="AH1329" s="191">
        <f t="shared" si="1378"/>
        <v>0</v>
      </c>
      <c r="AI1329" s="191"/>
      <c r="AJ1329" s="191"/>
      <c r="AK1329" s="191"/>
    </row>
    <row r="1330" spans="1:37">
      <c r="A1330" s="787" t="str">
        <f t="shared" si="1379"/>
        <v/>
      </c>
      <c r="B1330" s="788" t="b">
        <f>IF(D1329&lt;&gt;"",'PRODUCER INFORMATION '!$V$4)</f>
        <v>0</v>
      </c>
      <c r="C1330" s="789" t="b">
        <f xml:space="preserve"> IF(D1329&lt;&gt;"",'PRODUCER INFORMATION '!$Q$6)</f>
        <v>0</v>
      </c>
      <c r="D1330" s="786"/>
      <c r="E1330" s="790"/>
      <c r="F1330" s="791"/>
      <c r="G1330" s="792"/>
      <c r="H1330" s="792">
        <f t="shared" si="1362"/>
        <v>0</v>
      </c>
      <c r="I1330" s="792"/>
      <c r="J1330" s="792">
        <f t="shared" si="1363"/>
        <v>0</v>
      </c>
      <c r="K1330" s="792"/>
      <c r="L1330" s="792">
        <f t="shared" si="1364"/>
        <v>0</v>
      </c>
      <c r="M1330" s="792"/>
      <c r="N1330" s="792">
        <f t="shared" si="1365"/>
        <v>0</v>
      </c>
      <c r="O1330" s="793">
        <f t="shared" si="1366"/>
        <v>0</v>
      </c>
      <c r="P1330" s="792"/>
      <c r="Q1330" s="792">
        <f t="shared" si="1367"/>
        <v>0</v>
      </c>
      <c r="R1330" s="792"/>
      <c r="S1330" s="792">
        <f t="shared" si="1368"/>
        <v>0</v>
      </c>
      <c r="T1330" s="792"/>
      <c r="U1330" s="792">
        <f t="shared" si="1369"/>
        <v>0</v>
      </c>
      <c r="V1330" s="792"/>
      <c r="W1330" s="794"/>
      <c r="X1330" s="795">
        <f t="shared" si="1370"/>
        <v>0</v>
      </c>
      <c r="Y1330" s="191"/>
      <c r="Z1330" s="191">
        <f t="shared" si="1371"/>
        <v>0</v>
      </c>
      <c r="AA1330" s="191">
        <f t="shared" si="1372"/>
        <v>0</v>
      </c>
      <c r="AB1330" s="191">
        <f t="shared" si="1373"/>
        <v>0</v>
      </c>
      <c r="AC1330" s="191">
        <f t="shared" si="1374"/>
        <v>0</v>
      </c>
      <c r="AD1330" s="191">
        <f t="shared" ref="AD1330:AE1330" si="1422">$F1330*O1330</f>
        <v>0</v>
      </c>
      <c r="AE1330" s="191">
        <f t="shared" si="1422"/>
        <v>0</v>
      </c>
      <c r="AF1330" s="191">
        <f t="shared" si="1376"/>
        <v>0</v>
      </c>
      <c r="AG1330" s="191">
        <f t="shared" si="1377"/>
        <v>0</v>
      </c>
      <c r="AH1330" s="191">
        <f t="shared" si="1378"/>
        <v>0</v>
      </c>
      <c r="AI1330" s="191"/>
      <c r="AJ1330" s="191"/>
      <c r="AK1330" s="191"/>
    </row>
    <row r="1331" spans="1:37">
      <c r="A1331" s="787" t="str">
        <f t="shared" si="1379"/>
        <v/>
      </c>
      <c r="B1331" s="788" t="b">
        <f>IF(D1330&lt;&gt;"",'PRODUCER INFORMATION '!$V$4)</f>
        <v>0</v>
      </c>
      <c r="C1331" s="789" t="b">
        <f xml:space="preserve"> IF(D1330&lt;&gt;"",'PRODUCER INFORMATION '!$Q$6)</f>
        <v>0</v>
      </c>
      <c r="D1331" s="786"/>
      <c r="E1331" s="790"/>
      <c r="F1331" s="791"/>
      <c r="G1331" s="792"/>
      <c r="H1331" s="792">
        <f t="shared" si="1362"/>
        <v>0</v>
      </c>
      <c r="I1331" s="792"/>
      <c r="J1331" s="792">
        <f t="shared" si="1363"/>
        <v>0</v>
      </c>
      <c r="K1331" s="792"/>
      <c r="L1331" s="792">
        <f t="shared" si="1364"/>
        <v>0</v>
      </c>
      <c r="M1331" s="792"/>
      <c r="N1331" s="792">
        <f t="shared" si="1365"/>
        <v>0</v>
      </c>
      <c r="O1331" s="793">
        <f t="shared" si="1366"/>
        <v>0</v>
      </c>
      <c r="P1331" s="792"/>
      <c r="Q1331" s="792">
        <f t="shared" si="1367"/>
        <v>0</v>
      </c>
      <c r="R1331" s="792"/>
      <c r="S1331" s="792">
        <f t="shared" si="1368"/>
        <v>0</v>
      </c>
      <c r="T1331" s="792"/>
      <c r="U1331" s="792">
        <f t="shared" si="1369"/>
        <v>0</v>
      </c>
      <c r="V1331" s="792"/>
      <c r="W1331" s="794"/>
      <c r="X1331" s="795">
        <f t="shared" si="1370"/>
        <v>0</v>
      </c>
      <c r="Y1331" s="191"/>
      <c r="Z1331" s="191">
        <f t="shared" si="1371"/>
        <v>0</v>
      </c>
      <c r="AA1331" s="191">
        <f t="shared" si="1372"/>
        <v>0</v>
      </c>
      <c r="AB1331" s="191">
        <f t="shared" si="1373"/>
        <v>0</v>
      </c>
      <c r="AC1331" s="191">
        <f t="shared" si="1374"/>
        <v>0</v>
      </c>
      <c r="AD1331" s="191">
        <f t="shared" ref="AD1331:AE1331" si="1423">$F1331*O1331</f>
        <v>0</v>
      </c>
      <c r="AE1331" s="191">
        <f t="shared" si="1423"/>
        <v>0</v>
      </c>
      <c r="AF1331" s="191">
        <f t="shared" si="1376"/>
        <v>0</v>
      </c>
      <c r="AG1331" s="191">
        <f t="shared" si="1377"/>
        <v>0</v>
      </c>
      <c r="AH1331" s="191">
        <f t="shared" si="1378"/>
        <v>0</v>
      </c>
      <c r="AI1331" s="191"/>
      <c r="AJ1331" s="191"/>
      <c r="AK1331" s="191"/>
    </row>
    <row r="1332" spans="1:37">
      <c r="A1332" s="787" t="str">
        <f t="shared" si="1379"/>
        <v/>
      </c>
      <c r="B1332" s="788" t="b">
        <f>IF(D1331&lt;&gt;"",'PRODUCER INFORMATION '!$V$4)</f>
        <v>0</v>
      </c>
      <c r="C1332" s="789" t="b">
        <f xml:space="preserve"> IF(D1331&lt;&gt;"",'PRODUCER INFORMATION '!$Q$6)</f>
        <v>0</v>
      </c>
      <c r="D1332" s="786"/>
      <c r="E1332" s="790"/>
      <c r="F1332" s="791"/>
      <c r="G1332" s="792"/>
      <c r="H1332" s="792">
        <f t="shared" si="1362"/>
        <v>0</v>
      </c>
      <c r="I1332" s="792"/>
      <c r="J1332" s="792">
        <f t="shared" si="1363"/>
        <v>0</v>
      </c>
      <c r="K1332" s="792"/>
      <c r="L1332" s="792">
        <f t="shared" si="1364"/>
        <v>0</v>
      </c>
      <c r="M1332" s="792"/>
      <c r="N1332" s="792">
        <f t="shared" si="1365"/>
        <v>0</v>
      </c>
      <c r="O1332" s="793">
        <f t="shared" si="1366"/>
        <v>0</v>
      </c>
      <c r="P1332" s="792"/>
      <c r="Q1332" s="792">
        <f t="shared" si="1367"/>
        <v>0</v>
      </c>
      <c r="R1332" s="792"/>
      <c r="S1332" s="792">
        <f t="shared" si="1368"/>
        <v>0</v>
      </c>
      <c r="T1332" s="792"/>
      <c r="U1332" s="792">
        <f t="shared" si="1369"/>
        <v>0</v>
      </c>
      <c r="V1332" s="792"/>
      <c r="W1332" s="794"/>
      <c r="X1332" s="795">
        <f t="shared" si="1370"/>
        <v>0</v>
      </c>
      <c r="Y1332" s="191"/>
      <c r="Z1332" s="191">
        <f t="shared" si="1371"/>
        <v>0</v>
      </c>
      <c r="AA1332" s="191">
        <f t="shared" si="1372"/>
        <v>0</v>
      </c>
      <c r="AB1332" s="191">
        <f t="shared" si="1373"/>
        <v>0</v>
      </c>
      <c r="AC1332" s="191">
        <f t="shared" si="1374"/>
        <v>0</v>
      </c>
      <c r="AD1332" s="191">
        <f t="shared" ref="AD1332:AE1332" si="1424">$F1332*O1332</f>
        <v>0</v>
      </c>
      <c r="AE1332" s="191">
        <f t="shared" si="1424"/>
        <v>0</v>
      </c>
      <c r="AF1332" s="191">
        <f t="shared" si="1376"/>
        <v>0</v>
      </c>
      <c r="AG1332" s="191">
        <f t="shared" si="1377"/>
        <v>0</v>
      </c>
      <c r="AH1332" s="191">
        <f t="shared" si="1378"/>
        <v>0</v>
      </c>
      <c r="AI1332" s="191"/>
      <c r="AJ1332" s="191"/>
      <c r="AK1332" s="191"/>
    </row>
    <row r="1333" spans="1:37">
      <c r="A1333" s="787" t="str">
        <f t="shared" si="1379"/>
        <v/>
      </c>
      <c r="B1333" s="788" t="b">
        <f>IF(D1332&lt;&gt;"",'PRODUCER INFORMATION '!$V$4)</f>
        <v>0</v>
      </c>
      <c r="C1333" s="789" t="b">
        <f xml:space="preserve"> IF(D1332&lt;&gt;"",'PRODUCER INFORMATION '!$Q$6)</f>
        <v>0</v>
      </c>
      <c r="D1333" s="786"/>
      <c r="E1333" s="790"/>
      <c r="F1333" s="791"/>
      <c r="G1333" s="792"/>
      <c r="H1333" s="792">
        <f t="shared" si="1362"/>
        <v>0</v>
      </c>
      <c r="I1333" s="792"/>
      <c r="J1333" s="792">
        <f t="shared" si="1363"/>
        <v>0</v>
      </c>
      <c r="K1333" s="792"/>
      <c r="L1333" s="792">
        <f t="shared" si="1364"/>
        <v>0</v>
      </c>
      <c r="M1333" s="792"/>
      <c r="N1333" s="792">
        <f t="shared" si="1365"/>
        <v>0</v>
      </c>
      <c r="O1333" s="793">
        <f t="shared" si="1366"/>
        <v>0</v>
      </c>
      <c r="P1333" s="792"/>
      <c r="Q1333" s="792">
        <f t="shared" si="1367"/>
        <v>0</v>
      </c>
      <c r="R1333" s="792"/>
      <c r="S1333" s="792">
        <f t="shared" si="1368"/>
        <v>0</v>
      </c>
      <c r="T1333" s="792"/>
      <c r="U1333" s="792">
        <f t="shared" si="1369"/>
        <v>0</v>
      </c>
      <c r="V1333" s="792"/>
      <c r="W1333" s="794"/>
      <c r="X1333" s="795">
        <f t="shared" si="1370"/>
        <v>0</v>
      </c>
      <c r="Y1333" s="191"/>
      <c r="Z1333" s="191">
        <f t="shared" si="1371"/>
        <v>0</v>
      </c>
      <c r="AA1333" s="191">
        <f t="shared" si="1372"/>
        <v>0</v>
      </c>
      <c r="AB1333" s="191">
        <f t="shared" si="1373"/>
        <v>0</v>
      </c>
      <c r="AC1333" s="191">
        <f t="shared" si="1374"/>
        <v>0</v>
      </c>
      <c r="AD1333" s="191">
        <f t="shared" ref="AD1333:AE1333" si="1425">$F1333*O1333</f>
        <v>0</v>
      </c>
      <c r="AE1333" s="191">
        <f t="shared" si="1425"/>
        <v>0</v>
      </c>
      <c r="AF1333" s="191">
        <f t="shared" si="1376"/>
        <v>0</v>
      </c>
      <c r="AG1333" s="191">
        <f t="shared" si="1377"/>
        <v>0</v>
      </c>
      <c r="AH1333" s="191">
        <f t="shared" si="1378"/>
        <v>0</v>
      </c>
      <c r="AI1333" s="191"/>
      <c r="AJ1333" s="191"/>
      <c r="AK1333" s="191"/>
    </row>
    <row r="1334" spans="1:37">
      <c r="A1334" s="787" t="str">
        <f t="shared" si="1379"/>
        <v/>
      </c>
      <c r="B1334" s="788" t="b">
        <f>IF(D1333&lt;&gt;"",'PRODUCER INFORMATION '!$V$4)</f>
        <v>0</v>
      </c>
      <c r="C1334" s="789" t="b">
        <f xml:space="preserve"> IF(D1333&lt;&gt;"",'PRODUCER INFORMATION '!$Q$6)</f>
        <v>0</v>
      </c>
      <c r="D1334" s="786"/>
      <c r="E1334" s="790"/>
      <c r="F1334" s="791"/>
      <c r="G1334" s="792"/>
      <c r="H1334" s="792">
        <f t="shared" si="1362"/>
        <v>0</v>
      </c>
      <c r="I1334" s="792"/>
      <c r="J1334" s="792">
        <f t="shared" si="1363"/>
        <v>0</v>
      </c>
      <c r="K1334" s="792"/>
      <c r="L1334" s="792">
        <f t="shared" si="1364"/>
        <v>0</v>
      </c>
      <c r="M1334" s="792"/>
      <c r="N1334" s="792">
        <f t="shared" si="1365"/>
        <v>0</v>
      </c>
      <c r="O1334" s="793">
        <f t="shared" si="1366"/>
        <v>0</v>
      </c>
      <c r="P1334" s="792"/>
      <c r="Q1334" s="792">
        <f t="shared" si="1367"/>
        <v>0</v>
      </c>
      <c r="R1334" s="792"/>
      <c r="S1334" s="792">
        <f t="shared" si="1368"/>
        <v>0</v>
      </c>
      <c r="T1334" s="792"/>
      <c r="U1334" s="792">
        <f t="shared" si="1369"/>
        <v>0</v>
      </c>
      <c r="V1334" s="792"/>
      <c r="W1334" s="794"/>
      <c r="X1334" s="795">
        <f t="shared" si="1370"/>
        <v>0</v>
      </c>
      <c r="Y1334" s="191"/>
      <c r="Z1334" s="191">
        <f t="shared" si="1371"/>
        <v>0</v>
      </c>
      <c r="AA1334" s="191">
        <f t="shared" si="1372"/>
        <v>0</v>
      </c>
      <c r="AB1334" s="191">
        <f t="shared" si="1373"/>
        <v>0</v>
      </c>
      <c r="AC1334" s="191">
        <f t="shared" si="1374"/>
        <v>0</v>
      </c>
      <c r="AD1334" s="191">
        <f t="shared" ref="AD1334:AE1334" si="1426">$F1334*O1334</f>
        <v>0</v>
      </c>
      <c r="AE1334" s="191">
        <f t="shared" si="1426"/>
        <v>0</v>
      </c>
      <c r="AF1334" s="191">
        <f t="shared" si="1376"/>
        <v>0</v>
      </c>
      <c r="AG1334" s="191">
        <f t="shared" si="1377"/>
        <v>0</v>
      </c>
      <c r="AH1334" s="191">
        <f t="shared" si="1378"/>
        <v>0</v>
      </c>
      <c r="AI1334" s="191"/>
      <c r="AJ1334" s="191"/>
      <c r="AK1334" s="191"/>
    </row>
    <row r="1335" spans="1:37">
      <c r="A1335" s="787" t="str">
        <f t="shared" si="1379"/>
        <v/>
      </c>
      <c r="B1335" s="788" t="b">
        <f>IF(D1334&lt;&gt;"",'PRODUCER INFORMATION '!$V$4)</f>
        <v>0</v>
      </c>
      <c r="C1335" s="789" t="b">
        <f xml:space="preserve"> IF(D1334&lt;&gt;"",'PRODUCER INFORMATION '!$Q$6)</f>
        <v>0</v>
      </c>
      <c r="D1335" s="786"/>
      <c r="E1335" s="790"/>
      <c r="F1335" s="791"/>
      <c r="G1335" s="792"/>
      <c r="H1335" s="792">
        <f t="shared" si="1362"/>
        <v>0</v>
      </c>
      <c r="I1335" s="792"/>
      <c r="J1335" s="792">
        <f t="shared" si="1363"/>
        <v>0</v>
      </c>
      <c r="K1335" s="792"/>
      <c r="L1335" s="792">
        <f t="shared" si="1364"/>
        <v>0</v>
      </c>
      <c r="M1335" s="792"/>
      <c r="N1335" s="792">
        <f t="shared" si="1365"/>
        <v>0</v>
      </c>
      <c r="O1335" s="793">
        <f t="shared" si="1366"/>
        <v>0</v>
      </c>
      <c r="P1335" s="792"/>
      <c r="Q1335" s="792">
        <f t="shared" si="1367"/>
        <v>0</v>
      </c>
      <c r="R1335" s="792"/>
      <c r="S1335" s="792">
        <f t="shared" si="1368"/>
        <v>0</v>
      </c>
      <c r="T1335" s="792"/>
      <c r="U1335" s="792">
        <f t="shared" si="1369"/>
        <v>0</v>
      </c>
      <c r="V1335" s="792"/>
      <c r="W1335" s="794"/>
      <c r="X1335" s="795">
        <f t="shared" si="1370"/>
        <v>0</v>
      </c>
      <c r="Y1335" s="191"/>
      <c r="Z1335" s="191">
        <f t="shared" si="1371"/>
        <v>0</v>
      </c>
      <c r="AA1335" s="191">
        <f t="shared" si="1372"/>
        <v>0</v>
      </c>
      <c r="AB1335" s="191">
        <f t="shared" si="1373"/>
        <v>0</v>
      </c>
      <c r="AC1335" s="191">
        <f t="shared" si="1374"/>
        <v>0</v>
      </c>
      <c r="AD1335" s="191">
        <f t="shared" ref="AD1335:AE1335" si="1427">$F1335*O1335</f>
        <v>0</v>
      </c>
      <c r="AE1335" s="191">
        <f t="shared" si="1427"/>
        <v>0</v>
      </c>
      <c r="AF1335" s="191">
        <f t="shared" si="1376"/>
        <v>0</v>
      </c>
      <c r="AG1335" s="191">
        <f t="shared" si="1377"/>
        <v>0</v>
      </c>
      <c r="AH1335" s="191">
        <f t="shared" si="1378"/>
        <v>0</v>
      </c>
      <c r="AI1335" s="191"/>
      <c r="AJ1335" s="191"/>
      <c r="AK1335" s="191"/>
    </row>
    <row r="1336" spans="1:37">
      <c r="A1336" s="787" t="str">
        <f t="shared" si="1379"/>
        <v/>
      </c>
      <c r="B1336" s="788" t="b">
        <f>IF(D1335&lt;&gt;"",'PRODUCER INFORMATION '!$V$4)</f>
        <v>0</v>
      </c>
      <c r="C1336" s="789" t="b">
        <f xml:space="preserve"> IF(D1335&lt;&gt;"",'PRODUCER INFORMATION '!$Q$6)</f>
        <v>0</v>
      </c>
      <c r="D1336" s="786"/>
      <c r="E1336" s="790"/>
      <c r="F1336" s="791"/>
      <c r="G1336" s="792"/>
      <c r="H1336" s="792">
        <f t="shared" si="1362"/>
        <v>0</v>
      </c>
      <c r="I1336" s="792"/>
      <c r="J1336" s="792">
        <f t="shared" si="1363"/>
        <v>0</v>
      </c>
      <c r="K1336" s="792"/>
      <c r="L1336" s="792">
        <f t="shared" si="1364"/>
        <v>0</v>
      </c>
      <c r="M1336" s="792"/>
      <c r="N1336" s="792">
        <f t="shared" si="1365"/>
        <v>0</v>
      </c>
      <c r="O1336" s="793">
        <f t="shared" si="1366"/>
        <v>0</v>
      </c>
      <c r="P1336" s="792"/>
      <c r="Q1336" s="792">
        <f t="shared" si="1367"/>
        <v>0</v>
      </c>
      <c r="R1336" s="792"/>
      <c r="S1336" s="792">
        <f t="shared" si="1368"/>
        <v>0</v>
      </c>
      <c r="T1336" s="792"/>
      <c r="U1336" s="792">
        <f t="shared" si="1369"/>
        <v>0</v>
      </c>
      <c r="V1336" s="792"/>
      <c r="W1336" s="794"/>
      <c r="X1336" s="795">
        <f t="shared" si="1370"/>
        <v>0</v>
      </c>
      <c r="Y1336" s="191"/>
      <c r="Z1336" s="191">
        <f t="shared" si="1371"/>
        <v>0</v>
      </c>
      <c r="AA1336" s="191">
        <f t="shared" si="1372"/>
        <v>0</v>
      </c>
      <c r="AB1336" s="191">
        <f t="shared" si="1373"/>
        <v>0</v>
      </c>
      <c r="AC1336" s="191">
        <f t="shared" si="1374"/>
        <v>0</v>
      </c>
      <c r="AD1336" s="191">
        <f t="shared" ref="AD1336:AE1336" si="1428">$F1336*O1336</f>
        <v>0</v>
      </c>
      <c r="AE1336" s="191">
        <f t="shared" si="1428"/>
        <v>0</v>
      </c>
      <c r="AF1336" s="191">
        <f t="shared" si="1376"/>
        <v>0</v>
      </c>
      <c r="AG1336" s="191">
        <f t="shared" si="1377"/>
        <v>0</v>
      </c>
      <c r="AH1336" s="191">
        <f t="shared" si="1378"/>
        <v>0</v>
      </c>
      <c r="AI1336" s="191"/>
      <c r="AJ1336" s="191"/>
      <c r="AK1336" s="191"/>
    </row>
    <row r="1337" spans="1:37">
      <c r="A1337" s="787" t="str">
        <f t="shared" si="1379"/>
        <v/>
      </c>
      <c r="B1337" s="788" t="b">
        <f>IF(D1336&lt;&gt;"",'PRODUCER INFORMATION '!$V$4)</f>
        <v>0</v>
      </c>
      <c r="C1337" s="789" t="b">
        <f xml:space="preserve"> IF(D1336&lt;&gt;"",'PRODUCER INFORMATION '!$Q$6)</f>
        <v>0</v>
      </c>
      <c r="D1337" s="786"/>
      <c r="E1337" s="790"/>
      <c r="F1337" s="791"/>
      <c r="G1337" s="792"/>
      <c r="H1337" s="792">
        <f t="shared" si="1362"/>
        <v>0</v>
      </c>
      <c r="I1337" s="792"/>
      <c r="J1337" s="792">
        <f t="shared" si="1363"/>
        <v>0</v>
      </c>
      <c r="K1337" s="792"/>
      <c r="L1337" s="792">
        <f t="shared" si="1364"/>
        <v>0</v>
      </c>
      <c r="M1337" s="792"/>
      <c r="N1337" s="792">
        <f t="shared" si="1365"/>
        <v>0</v>
      </c>
      <c r="O1337" s="793">
        <f t="shared" si="1366"/>
        <v>0</v>
      </c>
      <c r="P1337" s="792"/>
      <c r="Q1337" s="792">
        <f t="shared" si="1367"/>
        <v>0</v>
      </c>
      <c r="R1337" s="792"/>
      <c r="S1337" s="792">
        <f t="shared" si="1368"/>
        <v>0</v>
      </c>
      <c r="T1337" s="792"/>
      <c r="U1337" s="792">
        <f t="shared" si="1369"/>
        <v>0</v>
      </c>
      <c r="V1337" s="792"/>
      <c r="W1337" s="794"/>
      <c r="X1337" s="795">
        <f t="shared" si="1370"/>
        <v>0</v>
      </c>
      <c r="Y1337" s="191"/>
      <c r="Z1337" s="191">
        <f t="shared" si="1371"/>
        <v>0</v>
      </c>
      <c r="AA1337" s="191">
        <f t="shared" si="1372"/>
        <v>0</v>
      </c>
      <c r="AB1337" s="191">
        <f t="shared" si="1373"/>
        <v>0</v>
      </c>
      <c r="AC1337" s="191">
        <f t="shared" si="1374"/>
        <v>0</v>
      </c>
      <c r="AD1337" s="191">
        <f t="shared" ref="AD1337:AE1337" si="1429">$F1337*O1337</f>
        <v>0</v>
      </c>
      <c r="AE1337" s="191">
        <f t="shared" si="1429"/>
        <v>0</v>
      </c>
      <c r="AF1337" s="191">
        <f t="shared" si="1376"/>
        <v>0</v>
      </c>
      <c r="AG1337" s="191">
        <f t="shared" si="1377"/>
        <v>0</v>
      </c>
      <c r="AH1337" s="191">
        <f t="shared" si="1378"/>
        <v>0</v>
      </c>
      <c r="AI1337" s="191"/>
      <c r="AJ1337" s="191"/>
      <c r="AK1337" s="191"/>
    </row>
    <row r="1338" spans="1:37">
      <c r="A1338" s="787" t="str">
        <f t="shared" si="1379"/>
        <v/>
      </c>
      <c r="B1338" s="788" t="b">
        <f>IF(D1337&lt;&gt;"",'PRODUCER INFORMATION '!$V$4)</f>
        <v>0</v>
      </c>
      <c r="C1338" s="789" t="b">
        <f xml:space="preserve"> IF(D1337&lt;&gt;"",'PRODUCER INFORMATION '!$Q$6)</f>
        <v>0</v>
      </c>
      <c r="D1338" s="786"/>
      <c r="E1338" s="790"/>
      <c r="F1338" s="791"/>
      <c r="G1338" s="792"/>
      <c r="H1338" s="792">
        <f t="shared" si="1362"/>
        <v>0</v>
      </c>
      <c r="I1338" s="792"/>
      <c r="J1338" s="792">
        <f t="shared" si="1363"/>
        <v>0</v>
      </c>
      <c r="K1338" s="792"/>
      <c r="L1338" s="792">
        <f t="shared" si="1364"/>
        <v>0</v>
      </c>
      <c r="M1338" s="792"/>
      <c r="N1338" s="792">
        <f t="shared" si="1365"/>
        <v>0</v>
      </c>
      <c r="O1338" s="793">
        <f t="shared" si="1366"/>
        <v>0</v>
      </c>
      <c r="P1338" s="792"/>
      <c r="Q1338" s="792">
        <f t="shared" si="1367"/>
        <v>0</v>
      </c>
      <c r="R1338" s="792"/>
      <c r="S1338" s="792">
        <f t="shared" si="1368"/>
        <v>0</v>
      </c>
      <c r="T1338" s="792"/>
      <c r="U1338" s="792">
        <f t="shared" si="1369"/>
        <v>0</v>
      </c>
      <c r="V1338" s="792"/>
      <c r="W1338" s="794"/>
      <c r="X1338" s="795">
        <f t="shared" si="1370"/>
        <v>0</v>
      </c>
      <c r="Y1338" s="191"/>
      <c r="Z1338" s="191">
        <f t="shared" si="1371"/>
        <v>0</v>
      </c>
      <c r="AA1338" s="191">
        <f t="shared" si="1372"/>
        <v>0</v>
      </c>
      <c r="AB1338" s="191">
        <f t="shared" si="1373"/>
        <v>0</v>
      </c>
      <c r="AC1338" s="191">
        <f t="shared" si="1374"/>
        <v>0</v>
      </c>
      <c r="AD1338" s="191">
        <f t="shared" ref="AD1338:AE1338" si="1430">$F1338*O1338</f>
        <v>0</v>
      </c>
      <c r="AE1338" s="191">
        <f t="shared" si="1430"/>
        <v>0</v>
      </c>
      <c r="AF1338" s="191">
        <f t="shared" si="1376"/>
        <v>0</v>
      </c>
      <c r="AG1338" s="191">
        <f t="shared" si="1377"/>
        <v>0</v>
      </c>
      <c r="AH1338" s="191">
        <f t="shared" si="1378"/>
        <v>0</v>
      </c>
      <c r="AI1338" s="191"/>
      <c r="AJ1338" s="191"/>
      <c r="AK1338" s="191"/>
    </row>
    <row r="1339" spans="1:37">
      <c r="A1339" s="787" t="str">
        <f t="shared" si="1379"/>
        <v/>
      </c>
      <c r="B1339" s="788" t="b">
        <f>IF(D1338&lt;&gt;"",'PRODUCER INFORMATION '!$V$4)</f>
        <v>0</v>
      </c>
      <c r="C1339" s="789" t="b">
        <f xml:space="preserve"> IF(D1338&lt;&gt;"",'PRODUCER INFORMATION '!$Q$6)</f>
        <v>0</v>
      </c>
      <c r="D1339" s="786"/>
      <c r="E1339" s="790"/>
      <c r="F1339" s="791"/>
      <c r="G1339" s="792"/>
      <c r="H1339" s="792">
        <f t="shared" si="1362"/>
        <v>0</v>
      </c>
      <c r="I1339" s="792"/>
      <c r="J1339" s="792">
        <f t="shared" si="1363"/>
        <v>0</v>
      </c>
      <c r="K1339" s="792"/>
      <c r="L1339" s="792">
        <f t="shared" si="1364"/>
        <v>0</v>
      </c>
      <c r="M1339" s="792"/>
      <c r="N1339" s="792">
        <f t="shared" si="1365"/>
        <v>0</v>
      </c>
      <c r="O1339" s="793">
        <f t="shared" si="1366"/>
        <v>0</v>
      </c>
      <c r="P1339" s="792"/>
      <c r="Q1339" s="792">
        <f t="shared" si="1367"/>
        <v>0</v>
      </c>
      <c r="R1339" s="792"/>
      <c r="S1339" s="792">
        <f t="shared" si="1368"/>
        <v>0</v>
      </c>
      <c r="T1339" s="792"/>
      <c r="U1339" s="792">
        <f t="shared" si="1369"/>
        <v>0</v>
      </c>
      <c r="V1339" s="792"/>
      <c r="W1339" s="794"/>
      <c r="X1339" s="795">
        <f t="shared" si="1370"/>
        <v>0</v>
      </c>
      <c r="Y1339" s="191"/>
      <c r="Z1339" s="191">
        <f t="shared" si="1371"/>
        <v>0</v>
      </c>
      <c r="AA1339" s="191">
        <f t="shared" si="1372"/>
        <v>0</v>
      </c>
      <c r="AB1339" s="191">
        <f t="shared" si="1373"/>
        <v>0</v>
      </c>
      <c r="AC1339" s="191">
        <f t="shared" si="1374"/>
        <v>0</v>
      </c>
      <c r="AD1339" s="191">
        <f t="shared" ref="AD1339:AE1339" si="1431">$F1339*O1339</f>
        <v>0</v>
      </c>
      <c r="AE1339" s="191">
        <f t="shared" si="1431"/>
        <v>0</v>
      </c>
      <c r="AF1339" s="191">
        <f t="shared" si="1376"/>
        <v>0</v>
      </c>
      <c r="AG1339" s="191">
        <f t="shared" si="1377"/>
        <v>0</v>
      </c>
      <c r="AH1339" s="191">
        <f t="shared" si="1378"/>
        <v>0</v>
      </c>
      <c r="AI1339" s="191"/>
      <c r="AJ1339" s="191"/>
      <c r="AK1339" s="191"/>
    </row>
    <row r="1340" spans="1:37">
      <c r="A1340" s="787" t="str">
        <f t="shared" si="1379"/>
        <v/>
      </c>
      <c r="B1340" s="788" t="b">
        <f>IF(D1339&lt;&gt;"",'PRODUCER INFORMATION '!$V$4)</f>
        <v>0</v>
      </c>
      <c r="C1340" s="789" t="b">
        <f xml:space="preserve"> IF(D1339&lt;&gt;"",'PRODUCER INFORMATION '!$Q$6)</f>
        <v>0</v>
      </c>
      <c r="D1340" s="786"/>
      <c r="E1340" s="790"/>
      <c r="F1340" s="791"/>
      <c r="G1340" s="792"/>
      <c r="H1340" s="792">
        <f t="shared" si="1362"/>
        <v>0</v>
      </c>
      <c r="I1340" s="792"/>
      <c r="J1340" s="792">
        <f t="shared" si="1363"/>
        <v>0</v>
      </c>
      <c r="K1340" s="792"/>
      <c r="L1340" s="792">
        <f t="shared" si="1364"/>
        <v>0</v>
      </c>
      <c r="M1340" s="792"/>
      <c r="N1340" s="792">
        <f t="shared" si="1365"/>
        <v>0</v>
      </c>
      <c r="O1340" s="793">
        <f t="shared" si="1366"/>
        <v>0</v>
      </c>
      <c r="P1340" s="792"/>
      <c r="Q1340" s="792">
        <f t="shared" si="1367"/>
        <v>0</v>
      </c>
      <c r="R1340" s="792"/>
      <c r="S1340" s="792">
        <f t="shared" si="1368"/>
        <v>0</v>
      </c>
      <c r="T1340" s="792"/>
      <c r="U1340" s="792">
        <f t="shared" si="1369"/>
        <v>0</v>
      </c>
      <c r="V1340" s="792"/>
      <c r="W1340" s="794"/>
      <c r="X1340" s="795">
        <f t="shared" si="1370"/>
        <v>0</v>
      </c>
      <c r="Y1340" s="191"/>
      <c r="Z1340" s="191">
        <f t="shared" si="1371"/>
        <v>0</v>
      </c>
      <c r="AA1340" s="191">
        <f t="shared" si="1372"/>
        <v>0</v>
      </c>
      <c r="AB1340" s="191">
        <f t="shared" si="1373"/>
        <v>0</v>
      </c>
      <c r="AC1340" s="191">
        <f t="shared" si="1374"/>
        <v>0</v>
      </c>
      <c r="AD1340" s="191">
        <f t="shared" ref="AD1340:AE1340" si="1432">$F1340*O1340</f>
        <v>0</v>
      </c>
      <c r="AE1340" s="191">
        <f t="shared" si="1432"/>
        <v>0</v>
      </c>
      <c r="AF1340" s="191">
        <f t="shared" si="1376"/>
        <v>0</v>
      </c>
      <c r="AG1340" s="191">
        <f t="shared" si="1377"/>
        <v>0</v>
      </c>
      <c r="AH1340" s="191">
        <f t="shared" si="1378"/>
        <v>0</v>
      </c>
      <c r="AI1340" s="191"/>
      <c r="AJ1340" s="191"/>
      <c r="AK1340" s="191"/>
    </row>
    <row r="1341" spans="1:37">
      <c r="A1341" s="787" t="str">
        <f t="shared" si="1379"/>
        <v/>
      </c>
      <c r="B1341" s="788" t="b">
        <f>IF(D1340&lt;&gt;"",'PRODUCER INFORMATION '!$V$4)</f>
        <v>0</v>
      </c>
      <c r="C1341" s="789" t="b">
        <f xml:space="preserve"> IF(D1340&lt;&gt;"",'PRODUCER INFORMATION '!$Q$6)</f>
        <v>0</v>
      </c>
      <c r="D1341" s="786"/>
      <c r="E1341" s="790"/>
      <c r="F1341" s="791"/>
      <c r="G1341" s="792"/>
      <c r="H1341" s="792">
        <f t="shared" si="1362"/>
        <v>0</v>
      </c>
      <c r="I1341" s="792"/>
      <c r="J1341" s="792">
        <f t="shared" si="1363"/>
        <v>0</v>
      </c>
      <c r="K1341" s="792"/>
      <c r="L1341" s="792">
        <f t="shared" si="1364"/>
        <v>0</v>
      </c>
      <c r="M1341" s="792"/>
      <c r="N1341" s="792">
        <f t="shared" si="1365"/>
        <v>0</v>
      </c>
      <c r="O1341" s="793">
        <f t="shared" si="1366"/>
        <v>0</v>
      </c>
      <c r="P1341" s="792"/>
      <c r="Q1341" s="792">
        <f t="shared" si="1367"/>
        <v>0</v>
      </c>
      <c r="R1341" s="792"/>
      <c r="S1341" s="792">
        <f t="shared" si="1368"/>
        <v>0</v>
      </c>
      <c r="T1341" s="792"/>
      <c r="U1341" s="792">
        <f t="shared" si="1369"/>
        <v>0</v>
      </c>
      <c r="V1341" s="792"/>
      <c r="W1341" s="794"/>
      <c r="X1341" s="795">
        <f t="shared" si="1370"/>
        <v>0</v>
      </c>
      <c r="Y1341" s="191"/>
      <c r="Z1341" s="191">
        <f t="shared" si="1371"/>
        <v>0</v>
      </c>
      <c r="AA1341" s="191">
        <f t="shared" si="1372"/>
        <v>0</v>
      </c>
      <c r="AB1341" s="191">
        <f t="shared" si="1373"/>
        <v>0</v>
      </c>
      <c r="AC1341" s="191">
        <f t="shared" si="1374"/>
        <v>0</v>
      </c>
      <c r="AD1341" s="191">
        <f t="shared" ref="AD1341:AE1341" si="1433">$F1341*O1341</f>
        <v>0</v>
      </c>
      <c r="AE1341" s="191">
        <f t="shared" si="1433"/>
        <v>0</v>
      </c>
      <c r="AF1341" s="191">
        <f t="shared" si="1376"/>
        <v>0</v>
      </c>
      <c r="AG1341" s="191">
        <f t="shared" si="1377"/>
        <v>0</v>
      </c>
      <c r="AH1341" s="191">
        <f t="shared" si="1378"/>
        <v>0</v>
      </c>
      <c r="AI1341" s="191"/>
      <c r="AJ1341" s="191"/>
      <c r="AK1341" s="191"/>
    </row>
    <row r="1342" spans="1:37">
      <c r="A1342" s="787" t="str">
        <f t="shared" si="1379"/>
        <v/>
      </c>
      <c r="B1342" s="788" t="b">
        <f>IF(D1341&lt;&gt;"",'PRODUCER INFORMATION '!$V$4)</f>
        <v>0</v>
      </c>
      <c r="C1342" s="789" t="b">
        <f xml:space="preserve"> IF(D1341&lt;&gt;"",'PRODUCER INFORMATION '!$Q$6)</f>
        <v>0</v>
      </c>
      <c r="D1342" s="786"/>
      <c r="E1342" s="790"/>
      <c r="F1342" s="791"/>
      <c r="G1342" s="792"/>
      <c r="H1342" s="792">
        <f t="shared" si="1362"/>
        <v>0</v>
      </c>
      <c r="I1342" s="792"/>
      <c r="J1342" s="792">
        <f t="shared" si="1363"/>
        <v>0</v>
      </c>
      <c r="K1342" s="792"/>
      <c r="L1342" s="792">
        <f t="shared" si="1364"/>
        <v>0</v>
      </c>
      <c r="M1342" s="792"/>
      <c r="N1342" s="792">
        <f t="shared" si="1365"/>
        <v>0</v>
      </c>
      <c r="O1342" s="793">
        <f t="shared" si="1366"/>
        <v>0</v>
      </c>
      <c r="P1342" s="792"/>
      <c r="Q1342" s="792">
        <f t="shared" si="1367"/>
        <v>0</v>
      </c>
      <c r="R1342" s="792"/>
      <c r="S1342" s="792">
        <f t="shared" si="1368"/>
        <v>0</v>
      </c>
      <c r="T1342" s="792"/>
      <c r="U1342" s="792">
        <f t="shared" si="1369"/>
        <v>0</v>
      </c>
      <c r="V1342" s="792"/>
      <c r="W1342" s="794"/>
      <c r="X1342" s="795">
        <f t="shared" si="1370"/>
        <v>0</v>
      </c>
      <c r="Y1342" s="191"/>
      <c r="Z1342" s="191">
        <f t="shared" si="1371"/>
        <v>0</v>
      </c>
      <c r="AA1342" s="191">
        <f t="shared" si="1372"/>
        <v>0</v>
      </c>
      <c r="AB1342" s="191">
        <f t="shared" si="1373"/>
        <v>0</v>
      </c>
      <c r="AC1342" s="191">
        <f t="shared" si="1374"/>
        <v>0</v>
      </c>
      <c r="AD1342" s="191">
        <f t="shared" ref="AD1342:AE1342" si="1434">$F1342*O1342</f>
        <v>0</v>
      </c>
      <c r="AE1342" s="191">
        <f t="shared" si="1434"/>
        <v>0</v>
      </c>
      <c r="AF1342" s="191">
        <f t="shared" si="1376"/>
        <v>0</v>
      </c>
      <c r="AG1342" s="191">
        <f t="shared" si="1377"/>
        <v>0</v>
      </c>
      <c r="AH1342" s="191">
        <f t="shared" si="1378"/>
        <v>0</v>
      </c>
      <c r="AI1342" s="191"/>
      <c r="AJ1342" s="191"/>
      <c r="AK1342" s="191"/>
    </row>
    <row r="1343" spans="1:37">
      <c r="A1343" s="787" t="str">
        <f t="shared" si="1379"/>
        <v/>
      </c>
      <c r="B1343" s="788" t="b">
        <f>IF(D1342&lt;&gt;"",'PRODUCER INFORMATION '!$V$4)</f>
        <v>0</v>
      </c>
      <c r="C1343" s="789" t="b">
        <f xml:space="preserve"> IF(D1342&lt;&gt;"",'PRODUCER INFORMATION '!$Q$6)</f>
        <v>0</v>
      </c>
      <c r="D1343" s="786"/>
      <c r="E1343" s="790"/>
      <c r="F1343" s="791"/>
      <c r="G1343" s="792"/>
      <c r="H1343" s="792">
        <f t="shared" si="1362"/>
        <v>0</v>
      </c>
      <c r="I1343" s="792"/>
      <c r="J1343" s="792">
        <f t="shared" si="1363"/>
        <v>0</v>
      </c>
      <c r="K1343" s="792"/>
      <c r="L1343" s="792">
        <f t="shared" si="1364"/>
        <v>0</v>
      </c>
      <c r="M1343" s="792"/>
      <c r="N1343" s="792">
        <f t="shared" si="1365"/>
        <v>0</v>
      </c>
      <c r="O1343" s="793">
        <f t="shared" si="1366"/>
        <v>0</v>
      </c>
      <c r="P1343" s="792"/>
      <c r="Q1343" s="792">
        <f t="shared" si="1367"/>
        <v>0</v>
      </c>
      <c r="R1343" s="792"/>
      <c r="S1343" s="792">
        <f t="shared" si="1368"/>
        <v>0</v>
      </c>
      <c r="T1343" s="792"/>
      <c r="U1343" s="792">
        <f t="shared" si="1369"/>
        <v>0</v>
      </c>
      <c r="V1343" s="792"/>
      <c r="W1343" s="794"/>
      <c r="X1343" s="795">
        <f t="shared" si="1370"/>
        <v>0</v>
      </c>
      <c r="Y1343" s="191"/>
      <c r="Z1343" s="191">
        <f t="shared" si="1371"/>
        <v>0</v>
      </c>
      <c r="AA1343" s="191">
        <f t="shared" si="1372"/>
        <v>0</v>
      </c>
      <c r="AB1343" s="191">
        <f t="shared" si="1373"/>
        <v>0</v>
      </c>
      <c r="AC1343" s="191">
        <f t="shared" si="1374"/>
        <v>0</v>
      </c>
      <c r="AD1343" s="191">
        <f t="shared" ref="AD1343:AE1343" si="1435">$F1343*O1343</f>
        <v>0</v>
      </c>
      <c r="AE1343" s="191">
        <f t="shared" si="1435"/>
        <v>0</v>
      </c>
      <c r="AF1343" s="191">
        <f t="shared" si="1376"/>
        <v>0</v>
      </c>
      <c r="AG1343" s="191">
        <f t="shared" si="1377"/>
        <v>0</v>
      </c>
      <c r="AH1343" s="191">
        <f t="shared" si="1378"/>
        <v>0</v>
      </c>
      <c r="AI1343" s="191"/>
      <c r="AJ1343" s="191"/>
      <c r="AK1343" s="191"/>
    </row>
    <row r="1344" spans="1:37">
      <c r="A1344" s="787" t="str">
        <f t="shared" si="1379"/>
        <v/>
      </c>
      <c r="B1344" s="788" t="b">
        <f>IF(D1343&lt;&gt;"",'PRODUCER INFORMATION '!$V$4)</f>
        <v>0</v>
      </c>
      <c r="C1344" s="789" t="b">
        <f xml:space="preserve"> IF(D1343&lt;&gt;"",'PRODUCER INFORMATION '!$Q$6)</f>
        <v>0</v>
      </c>
      <c r="D1344" s="786"/>
      <c r="E1344" s="790"/>
      <c r="F1344" s="791"/>
      <c r="G1344" s="792"/>
      <c r="H1344" s="792">
        <f t="shared" si="1362"/>
        <v>0</v>
      </c>
      <c r="I1344" s="792"/>
      <c r="J1344" s="792">
        <f t="shared" si="1363"/>
        <v>0</v>
      </c>
      <c r="K1344" s="792"/>
      <c r="L1344" s="792">
        <f t="shared" si="1364"/>
        <v>0</v>
      </c>
      <c r="M1344" s="792"/>
      <c r="N1344" s="792">
        <f t="shared" si="1365"/>
        <v>0</v>
      </c>
      <c r="O1344" s="793">
        <f t="shared" si="1366"/>
        <v>0</v>
      </c>
      <c r="P1344" s="792"/>
      <c r="Q1344" s="792">
        <f t="shared" si="1367"/>
        <v>0</v>
      </c>
      <c r="R1344" s="792"/>
      <c r="S1344" s="792">
        <f t="shared" si="1368"/>
        <v>0</v>
      </c>
      <c r="T1344" s="792"/>
      <c r="U1344" s="792">
        <f t="shared" si="1369"/>
        <v>0</v>
      </c>
      <c r="V1344" s="792"/>
      <c r="W1344" s="794"/>
      <c r="X1344" s="795">
        <f t="shared" si="1370"/>
        <v>0</v>
      </c>
      <c r="Y1344" s="191"/>
      <c r="Z1344" s="191">
        <f t="shared" si="1371"/>
        <v>0</v>
      </c>
      <c r="AA1344" s="191">
        <f t="shared" si="1372"/>
        <v>0</v>
      </c>
      <c r="AB1344" s="191">
        <f t="shared" si="1373"/>
        <v>0</v>
      </c>
      <c r="AC1344" s="191">
        <f t="shared" si="1374"/>
        <v>0</v>
      </c>
      <c r="AD1344" s="191">
        <f t="shared" ref="AD1344:AE1344" si="1436">$F1344*O1344</f>
        <v>0</v>
      </c>
      <c r="AE1344" s="191">
        <f t="shared" si="1436"/>
        <v>0</v>
      </c>
      <c r="AF1344" s="191">
        <f t="shared" si="1376"/>
        <v>0</v>
      </c>
      <c r="AG1344" s="191">
        <f t="shared" si="1377"/>
        <v>0</v>
      </c>
      <c r="AH1344" s="191">
        <f t="shared" si="1378"/>
        <v>0</v>
      </c>
      <c r="AI1344" s="191"/>
      <c r="AJ1344" s="191"/>
      <c r="AK1344" s="191"/>
    </row>
    <row r="1345" spans="1:37">
      <c r="A1345" s="787" t="str">
        <f t="shared" si="1379"/>
        <v/>
      </c>
      <c r="B1345" s="788" t="b">
        <f>IF(D1344&lt;&gt;"",'PRODUCER INFORMATION '!$V$4)</f>
        <v>0</v>
      </c>
      <c r="C1345" s="789" t="b">
        <f xml:space="preserve"> IF(D1344&lt;&gt;"",'PRODUCER INFORMATION '!$Q$6)</f>
        <v>0</v>
      </c>
      <c r="D1345" s="786"/>
      <c r="E1345" s="790"/>
      <c r="F1345" s="791"/>
      <c r="G1345" s="792"/>
      <c r="H1345" s="792">
        <f t="shared" si="1362"/>
        <v>0</v>
      </c>
      <c r="I1345" s="792"/>
      <c r="J1345" s="792">
        <f t="shared" si="1363"/>
        <v>0</v>
      </c>
      <c r="K1345" s="792"/>
      <c r="L1345" s="792">
        <f t="shared" si="1364"/>
        <v>0</v>
      </c>
      <c r="M1345" s="792"/>
      <c r="N1345" s="792">
        <f t="shared" si="1365"/>
        <v>0</v>
      </c>
      <c r="O1345" s="793">
        <f t="shared" si="1366"/>
        <v>0</v>
      </c>
      <c r="P1345" s="792"/>
      <c r="Q1345" s="792">
        <f t="shared" si="1367"/>
        <v>0</v>
      </c>
      <c r="R1345" s="792"/>
      <c r="S1345" s="792">
        <f t="shared" si="1368"/>
        <v>0</v>
      </c>
      <c r="T1345" s="792"/>
      <c r="U1345" s="792">
        <f t="shared" si="1369"/>
        <v>0</v>
      </c>
      <c r="V1345" s="792"/>
      <c r="W1345" s="794"/>
      <c r="X1345" s="795">
        <f t="shared" si="1370"/>
        <v>0</v>
      </c>
      <c r="Y1345" s="191"/>
      <c r="Z1345" s="191">
        <f t="shared" si="1371"/>
        <v>0</v>
      </c>
      <c r="AA1345" s="191">
        <f t="shared" si="1372"/>
        <v>0</v>
      </c>
      <c r="AB1345" s="191">
        <f t="shared" si="1373"/>
        <v>0</v>
      </c>
      <c r="AC1345" s="191">
        <f t="shared" si="1374"/>
        <v>0</v>
      </c>
      <c r="AD1345" s="191">
        <f t="shared" ref="AD1345:AE1345" si="1437">$F1345*O1345</f>
        <v>0</v>
      </c>
      <c r="AE1345" s="191">
        <f t="shared" si="1437"/>
        <v>0</v>
      </c>
      <c r="AF1345" s="191">
        <f t="shared" si="1376"/>
        <v>0</v>
      </c>
      <c r="AG1345" s="191">
        <f t="shared" si="1377"/>
        <v>0</v>
      </c>
      <c r="AH1345" s="191">
        <f t="shared" si="1378"/>
        <v>0</v>
      </c>
      <c r="AI1345" s="191"/>
      <c r="AJ1345" s="191"/>
      <c r="AK1345" s="191"/>
    </row>
    <row r="1346" spans="1:37">
      <c r="A1346" s="787" t="str">
        <f t="shared" si="1379"/>
        <v/>
      </c>
      <c r="B1346" s="788" t="b">
        <f>IF(D1345&lt;&gt;"",'PRODUCER INFORMATION '!$V$4)</f>
        <v>0</v>
      </c>
      <c r="C1346" s="789" t="b">
        <f xml:space="preserve"> IF(D1345&lt;&gt;"",'PRODUCER INFORMATION '!$Q$6)</f>
        <v>0</v>
      </c>
      <c r="D1346" s="786"/>
      <c r="E1346" s="790"/>
      <c r="F1346" s="791"/>
      <c r="G1346" s="792"/>
      <c r="H1346" s="792">
        <f t="shared" si="1362"/>
        <v>0</v>
      </c>
      <c r="I1346" s="792"/>
      <c r="J1346" s="792">
        <f t="shared" si="1363"/>
        <v>0</v>
      </c>
      <c r="K1346" s="792"/>
      <c r="L1346" s="792">
        <f t="shared" si="1364"/>
        <v>0</v>
      </c>
      <c r="M1346" s="792"/>
      <c r="N1346" s="792">
        <f t="shared" si="1365"/>
        <v>0</v>
      </c>
      <c r="O1346" s="793">
        <f t="shared" si="1366"/>
        <v>0</v>
      </c>
      <c r="P1346" s="792"/>
      <c r="Q1346" s="792">
        <f t="shared" si="1367"/>
        <v>0</v>
      </c>
      <c r="R1346" s="792"/>
      <c r="S1346" s="792">
        <f t="shared" si="1368"/>
        <v>0</v>
      </c>
      <c r="T1346" s="792"/>
      <c r="U1346" s="792">
        <f t="shared" si="1369"/>
        <v>0</v>
      </c>
      <c r="V1346" s="792"/>
      <c r="W1346" s="794"/>
      <c r="X1346" s="795">
        <f t="shared" si="1370"/>
        <v>0</v>
      </c>
      <c r="Y1346" s="191"/>
      <c r="Z1346" s="191">
        <f t="shared" si="1371"/>
        <v>0</v>
      </c>
      <c r="AA1346" s="191">
        <f t="shared" si="1372"/>
        <v>0</v>
      </c>
      <c r="AB1346" s="191">
        <f t="shared" si="1373"/>
        <v>0</v>
      </c>
      <c r="AC1346" s="191">
        <f t="shared" si="1374"/>
        <v>0</v>
      </c>
      <c r="AD1346" s="191">
        <f t="shared" ref="AD1346:AE1346" si="1438">$F1346*O1346</f>
        <v>0</v>
      </c>
      <c r="AE1346" s="191">
        <f t="shared" si="1438"/>
        <v>0</v>
      </c>
      <c r="AF1346" s="191">
        <f t="shared" si="1376"/>
        <v>0</v>
      </c>
      <c r="AG1346" s="191">
        <f t="shared" si="1377"/>
        <v>0</v>
      </c>
      <c r="AH1346" s="191">
        <f t="shared" si="1378"/>
        <v>0</v>
      </c>
      <c r="AI1346" s="191"/>
      <c r="AJ1346" s="191"/>
      <c r="AK1346" s="191"/>
    </row>
    <row r="1347" spans="1:37">
      <c r="A1347" s="787" t="str">
        <f t="shared" si="1379"/>
        <v/>
      </c>
      <c r="B1347" s="788" t="b">
        <f>IF(D1346&lt;&gt;"",'PRODUCER INFORMATION '!$V$4)</f>
        <v>0</v>
      </c>
      <c r="C1347" s="789" t="b">
        <f xml:space="preserve"> IF(D1346&lt;&gt;"",'PRODUCER INFORMATION '!$Q$6)</f>
        <v>0</v>
      </c>
      <c r="D1347" s="786"/>
      <c r="E1347" s="790"/>
      <c r="F1347" s="791"/>
      <c r="G1347" s="792"/>
      <c r="H1347" s="792">
        <f t="shared" si="1362"/>
        <v>0</v>
      </c>
      <c r="I1347" s="792"/>
      <c r="J1347" s="792">
        <f t="shared" si="1363"/>
        <v>0</v>
      </c>
      <c r="K1347" s="792"/>
      <c r="L1347" s="792">
        <f t="shared" si="1364"/>
        <v>0</v>
      </c>
      <c r="M1347" s="792"/>
      <c r="N1347" s="792">
        <f t="shared" si="1365"/>
        <v>0</v>
      </c>
      <c r="O1347" s="793">
        <f t="shared" si="1366"/>
        <v>0</v>
      </c>
      <c r="P1347" s="792"/>
      <c r="Q1347" s="792">
        <f t="shared" si="1367"/>
        <v>0</v>
      </c>
      <c r="R1347" s="792"/>
      <c r="S1347" s="792">
        <f t="shared" si="1368"/>
        <v>0</v>
      </c>
      <c r="T1347" s="792"/>
      <c r="U1347" s="792">
        <f t="shared" si="1369"/>
        <v>0</v>
      </c>
      <c r="V1347" s="792"/>
      <c r="W1347" s="794"/>
      <c r="X1347" s="795">
        <f t="shared" si="1370"/>
        <v>0</v>
      </c>
      <c r="Y1347" s="191"/>
      <c r="Z1347" s="191">
        <f t="shared" si="1371"/>
        <v>0</v>
      </c>
      <c r="AA1347" s="191">
        <f t="shared" si="1372"/>
        <v>0</v>
      </c>
      <c r="AB1347" s="191">
        <f t="shared" si="1373"/>
        <v>0</v>
      </c>
      <c r="AC1347" s="191">
        <f t="shared" si="1374"/>
        <v>0</v>
      </c>
      <c r="AD1347" s="191">
        <f t="shared" ref="AD1347:AE1347" si="1439">$F1347*O1347</f>
        <v>0</v>
      </c>
      <c r="AE1347" s="191">
        <f t="shared" si="1439"/>
        <v>0</v>
      </c>
      <c r="AF1347" s="191">
        <f t="shared" si="1376"/>
        <v>0</v>
      </c>
      <c r="AG1347" s="191">
        <f t="shared" si="1377"/>
        <v>0</v>
      </c>
      <c r="AH1347" s="191">
        <f t="shared" si="1378"/>
        <v>0</v>
      </c>
      <c r="AI1347" s="191"/>
      <c r="AJ1347" s="191"/>
      <c r="AK1347" s="191"/>
    </row>
    <row r="1348" spans="1:37">
      <c r="A1348" s="787" t="str">
        <f t="shared" si="1379"/>
        <v/>
      </c>
      <c r="B1348" s="788" t="b">
        <f>IF(D1347&lt;&gt;"",'PRODUCER INFORMATION '!$V$4)</f>
        <v>0</v>
      </c>
      <c r="C1348" s="789" t="b">
        <f xml:space="preserve"> IF(D1347&lt;&gt;"",'PRODUCER INFORMATION '!$Q$6)</f>
        <v>0</v>
      </c>
      <c r="D1348" s="786"/>
      <c r="E1348" s="790"/>
      <c r="F1348" s="791"/>
      <c r="G1348" s="792"/>
      <c r="H1348" s="792">
        <f t="shared" si="1362"/>
        <v>0</v>
      </c>
      <c r="I1348" s="792"/>
      <c r="J1348" s="792">
        <f t="shared" si="1363"/>
        <v>0</v>
      </c>
      <c r="K1348" s="792"/>
      <c r="L1348" s="792">
        <f t="shared" si="1364"/>
        <v>0</v>
      </c>
      <c r="M1348" s="792"/>
      <c r="N1348" s="792">
        <f t="shared" si="1365"/>
        <v>0</v>
      </c>
      <c r="O1348" s="793">
        <f t="shared" si="1366"/>
        <v>0</v>
      </c>
      <c r="P1348" s="792"/>
      <c r="Q1348" s="792">
        <f t="shared" si="1367"/>
        <v>0</v>
      </c>
      <c r="R1348" s="792"/>
      <c r="S1348" s="792">
        <f t="shared" si="1368"/>
        <v>0</v>
      </c>
      <c r="T1348" s="792"/>
      <c r="U1348" s="792">
        <f t="shared" si="1369"/>
        <v>0</v>
      </c>
      <c r="V1348" s="792"/>
      <c r="W1348" s="794"/>
      <c r="X1348" s="795">
        <f t="shared" si="1370"/>
        <v>0</v>
      </c>
      <c r="Y1348" s="191"/>
      <c r="Z1348" s="191">
        <f t="shared" si="1371"/>
        <v>0</v>
      </c>
      <c r="AA1348" s="191">
        <f t="shared" si="1372"/>
        <v>0</v>
      </c>
      <c r="AB1348" s="191">
        <f t="shared" si="1373"/>
        <v>0</v>
      </c>
      <c r="AC1348" s="191">
        <f t="shared" si="1374"/>
        <v>0</v>
      </c>
      <c r="AD1348" s="191">
        <f t="shared" ref="AD1348:AE1348" si="1440">$F1348*O1348</f>
        <v>0</v>
      </c>
      <c r="AE1348" s="191">
        <f t="shared" si="1440"/>
        <v>0</v>
      </c>
      <c r="AF1348" s="191">
        <f t="shared" si="1376"/>
        <v>0</v>
      </c>
      <c r="AG1348" s="191">
        <f t="shared" si="1377"/>
        <v>0</v>
      </c>
      <c r="AH1348" s="191">
        <f t="shared" si="1378"/>
        <v>0</v>
      </c>
      <c r="AI1348" s="191"/>
      <c r="AJ1348" s="191"/>
      <c r="AK1348" s="191"/>
    </row>
    <row r="1349" spans="1:37">
      <c r="A1349" s="787" t="str">
        <f t="shared" si="1379"/>
        <v/>
      </c>
      <c r="B1349" s="788" t="b">
        <f>IF(D1348&lt;&gt;"",'PRODUCER INFORMATION '!$V$4)</f>
        <v>0</v>
      </c>
      <c r="C1349" s="789" t="b">
        <f xml:space="preserve"> IF(D1348&lt;&gt;"",'PRODUCER INFORMATION '!$Q$6)</f>
        <v>0</v>
      </c>
      <c r="D1349" s="786"/>
      <c r="E1349" s="790"/>
      <c r="F1349" s="791"/>
      <c r="G1349" s="792"/>
      <c r="H1349" s="792">
        <f t="shared" si="1362"/>
        <v>0</v>
      </c>
      <c r="I1349" s="792"/>
      <c r="J1349" s="792">
        <f t="shared" si="1363"/>
        <v>0</v>
      </c>
      <c r="K1349" s="792"/>
      <c r="L1349" s="792">
        <f t="shared" si="1364"/>
        <v>0</v>
      </c>
      <c r="M1349" s="792"/>
      <c r="N1349" s="792">
        <f t="shared" si="1365"/>
        <v>0</v>
      </c>
      <c r="O1349" s="793">
        <f t="shared" si="1366"/>
        <v>0</v>
      </c>
      <c r="P1349" s="792"/>
      <c r="Q1349" s="792">
        <f t="shared" si="1367"/>
        <v>0</v>
      </c>
      <c r="R1349" s="792"/>
      <c r="S1349" s="792">
        <f t="shared" si="1368"/>
        <v>0</v>
      </c>
      <c r="T1349" s="792"/>
      <c r="U1349" s="792">
        <f t="shared" si="1369"/>
        <v>0</v>
      </c>
      <c r="V1349" s="792"/>
      <c r="W1349" s="794"/>
      <c r="X1349" s="795">
        <f t="shared" si="1370"/>
        <v>0</v>
      </c>
      <c r="Y1349" s="191"/>
      <c r="Z1349" s="191">
        <f t="shared" si="1371"/>
        <v>0</v>
      </c>
      <c r="AA1349" s="191">
        <f t="shared" si="1372"/>
        <v>0</v>
      </c>
      <c r="AB1349" s="191">
        <f t="shared" si="1373"/>
        <v>0</v>
      </c>
      <c r="AC1349" s="191">
        <f t="shared" si="1374"/>
        <v>0</v>
      </c>
      <c r="AD1349" s="191">
        <f t="shared" ref="AD1349:AE1349" si="1441">$F1349*O1349</f>
        <v>0</v>
      </c>
      <c r="AE1349" s="191">
        <f t="shared" si="1441"/>
        <v>0</v>
      </c>
      <c r="AF1349" s="191">
        <f t="shared" si="1376"/>
        <v>0</v>
      </c>
      <c r="AG1349" s="191">
        <f t="shared" si="1377"/>
        <v>0</v>
      </c>
      <c r="AH1349" s="191">
        <f t="shared" si="1378"/>
        <v>0</v>
      </c>
      <c r="AI1349" s="191"/>
      <c r="AJ1349" s="191"/>
      <c r="AK1349" s="191"/>
    </row>
    <row r="1350" spans="1:37">
      <c r="A1350" s="787" t="str">
        <f t="shared" si="1379"/>
        <v/>
      </c>
      <c r="B1350" s="788" t="b">
        <f>IF(D1349&lt;&gt;"",'PRODUCER INFORMATION '!$V$4)</f>
        <v>0</v>
      </c>
      <c r="C1350" s="789" t="b">
        <f xml:space="preserve"> IF(D1349&lt;&gt;"",'PRODUCER INFORMATION '!$Q$6)</f>
        <v>0</v>
      </c>
      <c r="D1350" s="786"/>
      <c r="E1350" s="790"/>
      <c r="F1350" s="791"/>
      <c r="G1350" s="792"/>
      <c r="H1350" s="792">
        <f t="shared" si="1362"/>
        <v>0</v>
      </c>
      <c r="I1350" s="792"/>
      <c r="J1350" s="792">
        <f t="shared" si="1363"/>
        <v>0</v>
      </c>
      <c r="K1350" s="792"/>
      <c r="L1350" s="792">
        <f t="shared" si="1364"/>
        <v>0</v>
      </c>
      <c r="M1350" s="792"/>
      <c r="N1350" s="792">
        <f t="shared" si="1365"/>
        <v>0</v>
      </c>
      <c r="O1350" s="793">
        <f t="shared" si="1366"/>
        <v>0</v>
      </c>
      <c r="P1350" s="792"/>
      <c r="Q1350" s="792">
        <f t="shared" si="1367"/>
        <v>0</v>
      </c>
      <c r="R1350" s="792"/>
      <c r="S1350" s="792">
        <f t="shared" si="1368"/>
        <v>0</v>
      </c>
      <c r="T1350" s="792"/>
      <c r="U1350" s="792">
        <f t="shared" si="1369"/>
        <v>0</v>
      </c>
      <c r="V1350" s="792"/>
      <c r="W1350" s="794"/>
      <c r="X1350" s="795">
        <f t="shared" si="1370"/>
        <v>0</v>
      </c>
      <c r="Y1350" s="191"/>
      <c r="Z1350" s="191">
        <f t="shared" si="1371"/>
        <v>0</v>
      </c>
      <c r="AA1350" s="191">
        <f t="shared" si="1372"/>
        <v>0</v>
      </c>
      <c r="AB1350" s="191">
        <f t="shared" si="1373"/>
        <v>0</v>
      </c>
      <c r="AC1350" s="191">
        <f t="shared" si="1374"/>
        <v>0</v>
      </c>
      <c r="AD1350" s="191">
        <f t="shared" ref="AD1350:AE1350" si="1442">$F1350*O1350</f>
        <v>0</v>
      </c>
      <c r="AE1350" s="191">
        <f t="shared" si="1442"/>
        <v>0</v>
      </c>
      <c r="AF1350" s="191">
        <f t="shared" si="1376"/>
        <v>0</v>
      </c>
      <c r="AG1350" s="191">
        <f t="shared" si="1377"/>
        <v>0</v>
      </c>
      <c r="AH1350" s="191">
        <f t="shared" si="1378"/>
        <v>0</v>
      </c>
      <c r="AI1350" s="191"/>
      <c r="AJ1350" s="191"/>
      <c r="AK1350" s="191"/>
    </row>
    <row r="1351" spans="1:37">
      <c r="A1351" s="787" t="str">
        <f t="shared" si="1379"/>
        <v/>
      </c>
      <c r="B1351" s="788" t="b">
        <f>IF(D1350&lt;&gt;"",'PRODUCER INFORMATION '!$V$4)</f>
        <v>0</v>
      </c>
      <c r="C1351" s="789" t="b">
        <f xml:space="preserve"> IF(D1350&lt;&gt;"",'PRODUCER INFORMATION '!$Q$6)</f>
        <v>0</v>
      </c>
      <c r="D1351" s="786"/>
      <c r="E1351" s="790"/>
      <c r="F1351" s="791"/>
      <c r="G1351" s="792"/>
      <c r="H1351" s="792">
        <f t="shared" si="1362"/>
        <v>0</v>
      </c>
      <c r="I1351" s="792"/>
      <c r="J1351" s="792">
        <f t="shared" si="1363"/>
        <v>0</v>
      </c>
      <c r="K1351" s="792"/>
      <c r="L1351" s="792">
        <f t="shared" si="1364"/>
        <v>0</v>
      </c>
      <c r="M1351" s="792"/>
      <c r="N1351" s="792">
        <f t="shared" si="1365"/>
        <v>0</v>
      </c>
      <c r="O1351" s="793">
        <f t="shared" si="1366"/>
        <v>0</v>
      </c>
      <c r="P1351" s="792"/>
      <c r="Q1351" s="792">
        <f t="shared" si="1367"/>
        <v>0</v>
      </c>
      <c r="R1351" s="792"/>
      <c r="S1351" s="792">
        <f t="shared" si="1368"/>
        <v>0</v>
      </c>
      <c r="T1351" s="792"/>
      <c r="U1351" s="792">
        <f t="shared" si="1369"/>
        <v>0</v>
      </c>
      <c r="V1351" s="792"/>
      <c r="W1351" s="794"/>
      <c r="X1351" s="795">
        <f t="shared" si="1370"/>
        <v>0</v>
      </c>
      <c r="Y1351" s="191"/>
      <c r="Z1351" s="191">
        <f t="shared" si="1371"/>
        <v>0</v>
      </c>
      <c r="AA1351" s="191">
        <f t="shared" si="1372"/>
        <v>0</v>
      </c>
      <c r="AB1351" s="191">
        <f t="shared" si="1373"/>
        <v>0</v>
      </c>
      <c r="AC1351" s="191">
        <f t="shared" si="1374"/>
        <v>0</v>
      </c>
      <c r="AD1351" s="191">
        <f t="shared" ref="AD1351:AE1351" si="1443">$F1351*O1351</f>
        <v>0</v>
      </c>
      <c r="AE1351" s="191">
        <f t="shared" si="1443"/>
        <v>0</v>
      </c>
      <c r="AF1351" s="191">
        <f t="shared" si="1376"/>
        <v>0</v>
      </c>
      <c r="AG1351" s="191">
        <f t="shared" si="1377"/>
        <v>0</v>
      </c>
      <c r="AH1351" s="191">
        <f t="shared" si="1378"/>
        <v>0</v>
      </c>
      <c r="AI1351" s="191"/>
      <c r="AJ1351" s="191"/>
      <c r="AK1351" s="191"/>
    </row>
    <row r="1352" spans="1:37">
      <c r="A1352" s="787" t="str">
        <f t="shared" si="1379"/>
        <v/>
      </c>
      <c r="B1352" s="788" t="b">
        <f>IF(D1351&lt;&gt;"",'PRODUCER INFORMATION '!$V$4)</f>
        <v>0</v>
      </c>
      <c r="C1352" s="789" t="b">
        <f xml:space="preserve"> IF(D1351&lt;&gt;"",'PRODUCER INFORMATION '!$Q$6)</f>
        <v>0</v>
      </c>
      <c r="D1352" s="786"/>
      <c r="E1352" s="790"/>
      <c r="F1352" s="791"/>
      <c r="G1352" s="792"/>
      <c r="H1352" s="792">
        <f t="shared" si="1362"/>
        <v>0</v>
      </c>
      <c r="I1352" s="792"/>
      <c r="J1352" s="792">
        <f t="shared" si="1363"/>
        <v>0</v>
      </c>
      <c r="K1352" s="792"/>
      <c r="L1352" s="792">
        <f t="shared" si="1364"/>
        <v>0</v>
      </c>
      <c r="M1352" s="792"/>
      <c r="N1352" s="792">
        <f t="shared" si="1365"/>
        <v>0</v>
      </c>
      <c r="O1352" s="793">
        <f t="shared" si="1366"/>
        <v>0</v>
      </c>
      <c r="P1352" s="792"/>
      <c r="Q1352" s="792">
        <f t="shared" si="1367"/>
        <v>0</v>
      </c>
      <c r="R1352" s="792"/>
      <c r="S1352" s="792">
        <f t="shared" si="1368"/>
        <v>0</v>
      </c>
      <c r="T1352" s="792"/>
      <c r="U1352" s="792">
        <f t="shared" si="1369"/>
        <v>0</v>
      </c>
      <c r="V1352" s="792"/>
      <c r="W1352" s="794"/>
      <c r="X1352" s="795">
        <f t="shared" si="1370"/>
        <v>0</v>
      </c>
      <c r="Y1352" s="191"/>
      <c r="Z1352" s="191">
        <f t="shared" si="1371"/>
        <v>0</v>
      </c>
      <c r="AA1352" s="191">
        <f t="shared" si="1372"/>
        <v>0</v>
      </c>
      <c r="AB1352" s="191">
        <f t="shared" si="1373"/>
        <v>0</v>
      </c>
      <c r="AC1352" s="191">
        <f t="shared" si="1374"/>
        <v>0</v>
      </c>
      <c r="AD1352" s="191">
        <f t="shared" ref="AD1352:AE1352" si="1444">$F1352*O1352</f>
        <v>0</v>
      </c>
      <c r="AE1352" s="191">
        <f t="shared" si="1444"/>
        <v>0</v>
      </c>
      <c r="AF1352" s="191">
        <f t="shared" si="1376"/>
        <v>0</v>
      </c>
      <c r="AG1352" s="191">
        <f t="shared" si="1377"/>
        <v>0</v>
      </c>
      <c r="AH1352" s="191">
        <f t="shared" si="1378"/>
        <v>0</v>
      </c>
      <c r="AI1352" s="191"/>
      <c r="AJ1352" s="191"/>
      <c r="AK1352" s="191"/>
    </row>
    <row r="1353" spans="1:37">
      <c r="A1353" s="787" t="str">
        <f t="shared" si="1379"/>
        <v/>
      </c>
      <c r="B1353" s="788" t="b">
        <f>IF(D1352&lt;&gt;"",'PRODUCER INFORMATION '!$V$4)</f>
        <v>0</v>
      </c>
      <c r="C1353" s="789" t="b">
        <f xml:space="preserve"> IF(D1352&lt;&gt;"",'PRODUCER INFORMATION '!$Q$6)</f>
        <v>0</v>
      </c>
      <c r="D1353" s="786"/>
      <c r="E1353" s="790"/>
      <c r="F1353" s="791"/>
      <c r="G1353" s="792"/>
      <c r="H1353" s="792">
        <f t="shared" si="1362"/>
        <v>0</v>
      </c>
      <c r="I1353" s="792"/>
      <c r="J1353" s="792">
        <f t="shared" si="1363"/>
        <v>0</v>
      </c>
      <c r="K1353" s="792"/>
      <c r="L1353" s="792">
        <f t="shared" si="1364"/>
        <v>0</v>
      </c>
      <c r="M1353" s="792"/>
      <c r="N1353" s="792">
        <f t="shared" si="1365"/>
        <v>0</v>
      </c>
      <c r="O1353" s="793">
        <f t="shared" si="1366"/>
        <v>0</v>
      </c>
      <c r="P1353" s="792"/>
      <c r="Q1353" s="792">
        <f t="shared" si="1367"/>
        <v>0</v>
      </c>
      <c r="R1353" s="792"/>
      <c r="S1353" s="792">
        <f t="shared" si="1368"/>
        <v>0</v>
      </c>
      <c r="T1353" s="792"/>
      <c r="U1353" s="792">
        <f t="shared" si="1369"/>
        <v>0</v>
      </c>
      <c r="V1353" s="792"/>
      <c r="W1353" s="794"/>
      <c r="X1353" s="795">
        <f t="shared" si="1370"/>
        <v>0</v>
      </c>
      <c r="Y1353" s="191"/>
      <c r="Z1353" s="191">
        <f t="shared" si="1371"/>
        <v>0</v>
      </c>
      <c r="AA1353" s="191">
        <f t="shared" si="1372"/>
        <v>0</v>
      </c>
      <c r="AB1353" s="191">
        <f t="shared" si="1373"/>
        <v>0</v>
      </c>
      <c r="AC1353" s="191">
        <f t="shared" si="1374"/>
        <v>0</v>
      </c>
      <c r="AD1353" s="191">
        <f t="shared" ref="AD1353:AE1353" si="1445">$F1353*O1353</f>
        <v>0</v>
      </c>
      <c r="AE1353" s="191">
        <f t="shared" si="1445"/>
        <v>0</v>
      </c>
      <c r="AF1353" s="191">
        <f t="shared" si="1376"/>
        <v>0</v>
      </c>
      <c r="AG1353" s="191">
        <f t="shared" si="1377"/>
        <v>0</v>
      </c>
      <c r="AH1353" s="191">
        <f t="shared" si="1378"/>
        <v>0</v>
      </c>
      <c r="AI1353" s="191"/>
      <c r="AJ1353" s="191"/>
      <c r="AK1353" s="191"/>
    </row>
    <row r="1354" spans="1:37">
      <c r="A1354" s="787" t="str">
        <f t="shared" si="1379"/>
        <v/>
      </c>
      <c r="B1354" s="788" t="b">
        <f>IF(D1353&lt;&gt;"",'PRODUCER INFORMATION '!$V$4)</f>
        <v>0</v>
      </c>
      <c r="C1354" s="789" t="b">
        <f xml:space="preserve"> IF(D1353&lt;&gt;"",'PRODUCER INFORMATION '!$Q$6)</f>
        <v>0</v>
      </c>
      <c r="D1354" s="786"/>
      <c r="E1354" s="790"/>
      <c r="F1354" s="791"/>
      <c r="G1354" s="792"/>
      <c r="H1354" s="792">
        <f t="shared" si="1362"/>
        <v>0</v>
      </c>
      <c r="I1354" s="792"/>
      <c r="J1354" s="792">
        <f t="shared" si="1363"/>
        <v>0</v>
      </c>
      <c r="K1354" s="792"/>
      <c r="L1354" s="792">
        <f t="shared" si="1364"/>
        <v>0</v>
      </c>
      <c r="M1354" s="792"/>
      <c r="N1354" s="792">
        <f t="shared" si="1365"/>
        <v>0</v>
      </c>
      <c r="O1354" s="793">
        <f t="shared" si="1366"/>
        <v>0</v>
      </c>
      <c r="P1354" s="792"/>
      <c r="Q1354" s="792">
        <f t="shared" si="1367"/>
        <v>0</v>
      </c>
      <c r="R1354" s="792"/>
      <c r="S1354" s="792">
        <f t="shared" si="1368"/>
        <v>0</v>
      </c>
      <c r="T1354" s="792"/>
      <c r="U1354" s="792">
        <f t="shared" si="1369"/>
        <v>0</v>
      </c>
      <c r="V1354" s="792"/>
      <c r="W1354" s="794"/>
      <c r="X1354" s="795">
        <f t="shared" si="1370"/>
        <v>0</v>
      </c>
      <c r="Y1354" s="191"/>
      <c r="Z1354" s="191">
        <f t="shared" si="1371"/>
        <v>0</v>
      </c>
      <c r="AA1354" s="191">
        <f t="shared" si="1372"/>
        <v>0</v>
      </c>
      <c r="AB1354" s="191">
        <f t="shared" si="1373"/>
        <v>0</v>
      </c>
      <c r="AC1354" s="191">
        <f t="shared" si="1374"/>
        <v>0</v>
      </c>
      <c r="AD1354" s="191">
        <f t="shared" ref="AD1354:AE1354" si="1446">$F1354*O1354</f>
        <v>0</v>
      </c>
      <c r="AE1354" s="191">
        <f t="shared" si="1446"/>
        <v>0</v>
      </c>
      <c r="AF1354" s="191">
        <f t="shared" si="1376"/>
        <v>0</v>
      </c>
      <c r="AG1354" s="191">
        <f t="shared" si="1377"/>
        <v>0</v>
      </c>
      <c r="AH1354" s="191">
        <f t="shared" si="1378"/>
        <v>0</v>
      </c>
      <c r="AI1354" s="191"/>
      <c r="AJ1354" s="191"/>
      <c r="AK1354" s="191"/>
    </row>
    <row r="1355" spans="1:37">
      <c r="A1355" s="787" t="str">
        <f t="shared" si="1379"/>
        <v/>
      </c>
      <c r="B1355" s="788" t="b">
        <f>IF(D1354&lt;&gt;"",'PRODUCER INFORMATION '!$V$4)</f>
        <v>0</v>
      </c>
      <c r="C1355" s="789" t="b">
        <f xml:space="preserve"> IF(D1354&lt;&gt;"",'PRODUCER INFORMATION '!$Q$6)</f>
        <v>0</v>
      </c>
      <c r="D1355" s="786"/>
      <c r="E1355" s="790"/>
      <c r="F1355" s="791"/>
      <c r="G1355" s="792"/>
      <c r="H1355" s="792">
        <f t="shared" si="1362"/>
        <v>0</v>
      </c>
      <c r="I1355" s="792"/>
      <c r="J1355" s="792">
        <f t="shared" si="1363"/>
        <v>0</v>
      </c>
      <c r="K1355" s="792"/>
      <c r="L1355" s="792">
        <f t="shared" si="1364"/>
        <v>0</v>
      </c>
      <c r="M1355" s="792"/>
      <c r="N1355" s="792">
        <f t="shared" si="1365"/>
        <v>0</v>
      </c>
      <c r="O1355" s="793">
        <f t="shared" si="1366"/>
        <v>0</v>
      </c>
      <c r="P1355" s="792"/>
      <c r="Q1355" s="792">
        <f t="shared" si="1367"/>
        <v>0</v>
      </c>
      <c r="R1355" s="792"/>
      <c r="S1355" s="792">
        <f t="shared" si="1368"/>
        <v>0</v>
      </c>
      <c r="T1355" s="792"/>
      <c r="U1355" s="792">
        <f t="shared" si="1369"/>
        <v>0</v>
      </c>
      <c r="V1355" s="792"/>
      <c r="W1355" s="794"/>
      <c r="X1355" s="795">
        <f t="shared" si="1370"/>
        <v>0</v>
      </c>
      <c r="Y1355" s="191"/>
      <c r="Z1355" s="191">
        <f t="shared" si="1371"/>
        <v>0</v>
      </c>
      <c r="AA1355" s="191">
        <f t="shared" si="1372"/>
        <v>0</v>
      </c>
      <c r="AB1355" s="191">
        <f t="shared" si="1373"/>
        <v>0</v>
      </c>
      <c r="AC1355" s="191">
        <f t="shared" si="1374"/>
        <v>0</v>
      </c>
      <c r="AD1355" s="191">
        <f t="shared" ref="AD1355:AE1355" si="1447">$F1355*O1355</f>
        <v>0</v>
      </c>
      <c r="AE1355" s="191">
        <f t="shared" si="1447"/>
        <v>0</v>
      </c>
      <c r="AF1355" s="191">
        <f t="shared" si="1376"/>
        <v>0</v>
      </c>
      <c r="AG1355" s="191">
        <f t="shared" si="1377"/>
        <v>0</v>
      </c>
      <c r="AH1355" s="191">
        <f t="shared" si="1378"/>
        <v>0</v>
      </c>
      <c r="AI1355" s="191"/>
      <c r="AJ1355" s="191"/>
      <c r="AK1355" s="191"/>
    </row>
    <row r="1356" spans="1:37">
      <c r="A1356" s="787" t="str">
        <f t="shared" si="1379"/>
        <v/>
      </c>
      <c r="B1356" s="788" t="b">
        <f>IF(D1355&lt;&gt;"",'PRODUCER INFORMATION '!$V$4)</f>
        <v>0</v>
      </c>
      <c r="C1356" s="789" t="b">
        <f xml:space="preserve"> IF(D1355&lt;&gt;"",'PRODUCER INFORMATION '!$Q$6)</f>
        <v>0</v>
      </c>
      <c r="D1356" s="786"/>
      <c r="E1356" s="790"/>
      <c r="F1356" s="791"/>
      <c r="G1356" s="792"/>
      <c r="H1356" s="792">
        <f t="shared" si="1362"/>
        <v>0</v>
      </c>
      <c r="I1356" s="792"/>
      <c r="J1356" s="792">
        <f t="shared" si="1363"/>
        <v>0</v>
      </c>
      <c r="K1356" s="792"/>
      <c r="L1356" s="792">
        <f t="shared" si="1364"/>
        <v>0</v>
      </c>
      <c r="M1356" s="792"/>
      <c r="N1356" s="792">
        <f t="shared" si="1365"/>
        <v>0</v>
      </c>
      <c r="O1356" s="793">
        <f t="shared" si="1366"/>
        <v>0</v>
      </c>
      <c r="P1356" s="792"/>
      <c r="Q1356" s="792">
        <f t="shared" si="1367"/>
        <v>0</v>
      </c>
      <c r="R1356" s="792"/>
      <c r="S1356" s="792">
        <f t="shared" si="1368"/>
        <v>0</v>
      </c>
      <c r="T1356" s="792"/>
      <c r="U1356" s="792">
        <f t="shared" si="1369"/>
        <v>0</v>
      </c>
      <c r="V1356" s="792"/>
      <c r="W1356" s="794"/>
      <c r="X1356" s="795">
        <f t="shared" si="1370"/>
        <v>0</v>
      </c>
      <c r="Y1356" s="191"/>
      <c r="Z1356" s="191">
        <f t="shared" si="1371"/>
        <v>0</v>
      </c>
      <c r="AA1356" s="191">
        <f t="shared" si="1372"/>
        <v>0</v>
      </c>
      <c r="AB1356" s="191">
        <f t="shared" si="1373"/>
        <v>0</v>
      </c>
      <c r="AC1356" s="191">
        <f t="shared" si="1374"/>
        <v>0</v>
      </c>
      <c r="AD1356" s="191">
        <f t="shared" ref="AD1356:AE1356" si="1448">$F1356*O1356</f>
        <v>0</v>
      </c>
      <c r="AE1356" s="191">
        <f t="shared" si="1448"/>
        <v>0</v>
      </c>
      <c r="AF1356" s="191">
        <f t="shared" si="1376"/>
        <v>0</v>
      </c>
      <c r="AG1356" s="191">
        <f t="shared" si="1377"/>
        <v>0</v>
      </c>
      <c r="AH1356" s="191">
        <f t="shared" si="1378"/>
        <v>0</v>
      </c>
      <c r="AI1356" s="191"/>
      <c r="AJ1356" s="191"/>
      <c r="AK1356" s="191"/>
    </row>
    <row r="1357" spans="1:37">
      <c r="A1357" s="787" t="str">
        <f t="shared" si="1379"/>
        <v/>
      </c>
      <c r="B1357" s="788" t="b">
        <f>IF(D1356&lt;&gt;"",'PRODUCER INFORMATION '!$V$4)</f>
        <v>0</v>
      </c>
      <c r="C1357" s="789" t="b">
        <f xml:space="preserve"> IF(D1356&lt;&gt;"",'PRODUCER INFORMATION '!$Q$6)</f>
        <v>0</v>
      </c>
      <c r="D1357" s="786"/>
      <c r="E1357" s="790"/>
      <c r="F1357" s="791"/>
      <c r="G1357" s="792"/>
      <c r="H1357" s="792">
        <f t="shared" si="1362"/>
        <v>0</v>
      </c>
      <c r="I1357" s="792"/>
      <c r="J1357" s="792">
        <f t="shared" si="1363"/>
        <v>0</v>
      </c>
      <c r="K1357" s="792"/>
      <c r="L1357" s="792">
        <f t="shared" si="1364"/>
        <v>0</v>
      </c>
      <c r="M1357" s="792"/>
      <c r="N1357" s="792">
        <f t="shared" si="1365"/>
        <v>0</v>
      </c>
      <c r="O1357" s="793">
        <f t="shared" si="1366"/>
        <v>0</v>
      </c>
      <c r="P1357" s="792"/>
      <c r="Q1357" s="792">
        <f t="shared" si="1367"/>
        <v>0</v>
      </c>
      <c r="R1357" s="792"/>
      <c r="S1357" s="792">
        <f t="shared" si="1368"/>
        <v>0</v>
      </c>
      <c r="T1357" s="792"/>
      <c r="U1357" s="792">
        <f t="shared" si="1369"/>
        <v>0</v>
      </c>
      <c r="V1357" s="792"/>
      <c r="W1357" s="794"/>
      <c r="X1357" s="795">
        <f t="shared" si="1370"/>
        <v>0</v>
      </c>
      <c r="Y1357" s="191"/>
      <c r="Z1357" s="191">
        <f t="shared" si="1371"/>
        <v>0</v>
      </c>
      <c r="AA1357" s="191">
        <f t="shared" si="1372"/>
        <v>0</v>
      </c>
      <c r="AB1357" s="191">
        <f t="shared" si="1373"/>
        <v>0</v>
      </c>
      <c r="AC1357" s="191">
        <f t="shared" si="1374"/>
        <v>0</v>
      </c>
      <c r="AD1357" s="191">
        <f t="shared" ref="AD1357:AE1357" si="1449">$F1357*O1357</f>
        <v>0</v>
      </c>
      <c r="AE1357" s="191">
        <f t="shared" si="1449"/>
        <v>0</v>
      </c>
      <c r="AF1357" s="191">
        <f t="shared" si="1376"/>
        <v>0</v>
      </c>
      <c r="AG1357" s="191">
        <f t="shared" si="1377"/>
        <v>0</v>
      </c>
      <c r="AH1357" s="191">
        <f t="shared" si="1378"/>
        <v>0</v>
      </c>
      <c r="AI1357" s="191"/>
      <c r="AJ1357" s="191"/>
      <c r="AK1357" s="191"/>
    </row>
    <row r="1358" spans="1:37">
      <c r="A1358" s="787" t="str">
        <f t="shared" si="1379"/>
        <v/>
      </c>
      <c r="B1358" s="788" t="b">
        <f>IF(D1357&lt;&gt;"",'PRODUCER INFORMATION '!$V$4)</f>
        <v>0</v>
      </c>
      <c r="C1358" s="789" t="b">
        <f xml:space="preserve"> IF(D1357&lt;&gt;"",'PRODUCER INFORMATION '!$Q$6)</f>
        <v>0</v>
      </c>
      <c r="D1358" s="786"/>
      <c r="E1358" s="790"/>
      <c r="F1358" s="791"/>
      <c r="G1358" s="792"/>
      <c r="H1358" s="792">
        <f t="shared" si="1362"/>
        <v>0</v>
      </c>
      <c r="I1358" s="792"/>
      <c r="J1358" s="792">
        <f t="shared" si="1363"/>
        <v>0</v>
      </c>
      <c r="K1358" s="792"/>
      <c r="L1358" s="792">
        <f t="shared" si="1364"/>
        <v>0</v>
      </c>
      <c r="M1358" s="792"/>
      <c r="N1358" s="792">
        <f t="shared" si="1365"/>
        <v>0</v>
      </c>
      <c r="O1358" s="793">
        <f t="shared" si="1366"/>
        <v>0</v>
      </c>
      <c r="P1358" s="792"/>
      <c r="Q1358" s="792">
        <f t="shared" si="1367"/>
        <v>0</v>
      </c>
      <c r="R1358" s="792"/>
      <c r="S1358" s="792">
        <f t="shared" si="1368"/>
        <v>0</v>
      </c>
      <c r="T1358" s="792"/>
      <c r="U1358" s="792">
        <f t="shared" si="1369"/>
        <v>0</v>
      </c>
      <c r="V1358" s="792"/>
      <c r="W1358" s="794"/>
      <c r="X1358" s="795">
        <f t="shared" si="1370"/>
        <v>0</v>
      </c>
      <c r="Y1358" s="191"/>
      <c r="Z1358" s="191">
        <f t="shared" si="1371"/>
        <v>0</v>
      </c>
      <c r="AA1358" s="191">
        <f t="shared" si="1372"/>
        <v>0</v>
      </c>
      <c r="AB1358" s="191">
        <f t="shared" si="1373"/>
        <v>0</v>
      </c>
      <c r="AC1358" s="191">
        <f t="shared" si="1374"/>
        <v>0</v>
      </c>
      <c r="AD1358" s="191">
        <f t="shared" ref="AD1358:AE1358" si="1450">$F1358*O1358</f>
        <v>0</v>
      </c>
      <c r="AE1358" s="191">
        <f t="shared" si="1450"/>
        <v>0</v>
      </c>
      <c r="AF1358" s="191">
        <f t="shared" si="1376"/>
        <v>0</v>
      </c>
      <c r="AG1358" s="191">
        <f t="shared" si="1377"/>
        <v>0</v>
      </c>
      <c r="AH1358" s="191">
        <f t="shared" si="1378"/>
        <v>0</v>
      </c>
      <c r="AI1358" s="191"/>
      <c r="AJ1358" s="191"/>
      <c r="AK1358" s="191"/>
    </row>
    <row r="1359" spans="1:37">
      <c r="A1359" s="787" t="str">
        <f t="shared" si="1379"/>
        <v/>
      </c>
      <c r="B1359" s="788" t="b">
        <f>IF(D1358&lt;&gt;"",'PRODUCER INFORMATION '!$V$4)</f>
        <v>0</v>
      </c>
      <c r="C1359" s="789" t="b">
        <f xml:space="preserve"> IF(D1358&lt;&gt;"",'PRODUCER INFORMATION '!$Q$6)</f>
        <v>0</v>
      </c>
      <c r="D1359" s="786"/>
      <c r="E1359" s="790"/>
      <c r="F1359" s="791"/>
      <c r="G1359" s="792"/>
      <c r="H1359" s="792">
        <f t="shared" si="1362"/>
        <v>0</v>
      </c>
      <c r="I1359" s="792"/>
      <c r="J1359" s="792">
        <f t="shared" si="1363"/>
        <v>0</v>
      </c>
      <c r="K1359" s="792"/>
      <c r="L1359" s="792">
        <f t="shared" si="1364"/>
        <v>0</v>
      </c>
      <c r="M1359" s="792"/>
      <c r="N1359" s="792">
        <f t="shared" si="1365"/>
        <v>0</v>
      </c>
      <c r="O1359" s="793">
        <f t="shared" si="1366"/>
        <v>0</v>
      </c>
      <c r="P1359" s="792"/>
      <c r="Q1359" s="792">
        <f t="shared" si="1367"/>
        <v>0</v>
      </c>
      <c r="R1359" s="792"/>
      <c r="S1359" s="792">
        <f t="shared" si="1368"/>
        <v>0</v>
      </c>
      <c r="T1359" s="792"/>
      <c r="U1359" s="792">
        <f t="shared" si="1369"/>
        <v>0</v>
      </c>
      <c r="V1359" s="792"/>
      <c r="W1359" s="794"/>
      <c r="X1359" s="795">
        <f t="shared" si="1370"/>
        <v>0</v>
      </c>
      <c r="Y1359" s="191"/>
      <c r="Z1359" s="191">
        <f t="shared" si="1371"/>
        <v>0</v>
      </c>
      <c r="AA1359" s="191">
        <f t="shared" si="1372"/>
        <v>0</v>
      </c>
      <c r="AB1359" s="191">
        <f t="shared" si="1373"/>
        <v>0</v>
      </c>
      <c r="AC1359" s="191">
        <f t="shared" si="1374"/>
        <v>0</v>
      </c>
      <c r="AD1359" s="191">
        <f t="shared" ref="AD1359:AE1359" si="1451">$F1359*O1359</f>
        <v>0</v>
      </c>
      <c r="AE1359" s="191">
        <f t="shared" si="1451"/>
        <v>0</v>
      </c>
      <c r="AF1359" s="191">
        <f t="shared" si="1376"/>
        <v>0</v>
      </c>
      <c r="AG1359" s="191">
        <f t="shared" si="1377"/>
        <v>0</v>
      </c>
      <c r="AH1359" s="191">
        <f t="shared" si="1378"/>
        <v>0</v>
      </c>
      <c r="AI1359" s="191"/>
      <c r="AJ1359" s="191"/>
      <c r="AK1359" s="191"/>
    </row>
    <row r="1360" spans="1:37">
      <c r="A1360" s="787" t="str">
        <f t="shared" si="1379"/>
        <v/>
      </c>
      <c r="B1360" s="788" t="b">
        <f>IF(D1359&lt;&gt;"",'PRODUCER INFORMATION '!$V$4)</f>
        <v>0</v>
      </c>
      <c r="C1360" s="789" t="b">
        <f xml:space="preserve"> IF(D1359&lt;&gt;"",'PRODUCER INFORMATION '!$Q$6)</f>
        <v>0</v>
      </c>
      <c r="D1360" s="786"/>
      <c r="E1360" s="790"/>
      <c r="F1360" s="791"/>
      <c r="G1360" s="792"/>
      <c r="H1360" s="792">
        <f t="shared" si="1362"/>
        <v>0</v>
      </c>
      <c r="I1360" s="792"/>
      <c r="J1360" s="792">
        <f t="shared" si="1363"/>
        <v>0</v>
      </c>
      <c r="K1360" s="792"/>
      <c r="L1360" s="792">
        <f t="shared" si="1364"/>
        <v>0</v>
      </c>
      <c r="M1360" s="792"/>
      <c r="N1360" s="792">
        <f t="shared" si="1365"/>
        <v>0</v>
      </c>
      <c r="O1360" s="793">
        <f t="shared" si="1366"/>
        <v>0</v>
      </c>
      <c r="P1360" s="792"/>
      <c r="Q1360" s="792">
        <f t="shared" si="1367"/>
        <v>0</v>
      </c>
      <c r="R1360" s="792"/>
      <c r="S1360" s="792">
        <f t="shared" si="1368"/>
        <v>0</v>
      </c>
      <c r="T1360" s="792"/>
      <c r="U1360" s="792">
        <f t="shared" si="1369"/>
        <v>0</v>
      </c>
      <c r="V1360" s="792"/>
      <c r="W1360" s="794"/>
      <c r="X1360" s="795">
        <f t="shared" si="1370"/>
        <v>0</v>
      </c>
      <c r="Y1360" s="191"/>
      <c r="Z1360" s="191">
        <f t="shared" si="1371"/>
        <v>0</v>
      </c>
      <c r="AA1360" s="191">
        <f t="shared" si="1372"/>
        <v>0</v>
      </c>
      <c r="AB1360" s="191">
        <f t="shared" si="1373"/>
        <v>0</v>
      </c>
      <c r="AC1360" s="191">
        <f t="shared" si="1374"/>
        <v>0</v>
      </c>
      <c r="AD1360" s="191">
        <f t="shared" ref="AD1360:AE1360" si="1452">$F1360*O1360</f>
        <v>0</v>
      </c>
      <c r="AE1360" s="191">
        <f t="shared" si="1452"/>
        <v>0</v>
      </c>
      <c r="AF1360" s="191">
        <f t="shared" si="1376"/>
        <v>0</v>
      </c>
      <c r="AG1360" s="191">
        <f t="shared" si="1377"/>
        <v>0</v>
      </c>
      <c r="AH1360" s="191">
        <f t="shared" si="1378"/>
        <v>0</v>
      </c>
      <c r="AI1360" s="191"/>
      <c r="AJ1360" s="191"/>
      <c r="AK1360" s="191"/>
    </row>
    <row r="1361" spans="1:37">
      <c r="A1361" s="787" t="str">
        <f t="shared" si="1379"/>
        <v/>
      </c>
      <c r="B1361" s="788" t="b">
        <f>IF(D1360&lt;&gt;"",'PRODUCER INFORMATION '!$V$4)</f>
        <v>0</v>
      </c>
      <c r="C1361" s="789" t="b">
        <f xml:space="preserve"> IF(D1360&lt;&gt;"",'PRODUCER INFORMATION '!$Q$6)</f>
        <v>0</v>
      </c>
      <c r="D1361" s="786"/>
      <c r="E1361" s="790"/>
      <c r="F1361" s="791"/>
      <c r="G1361" s="792"/>
      <c r="H1361" s="792">
        <f t="shared" si="1362"/>
        <v>0</v>
      </c>
      <c r="I1361" s="792"/>
      <c r="J1361" s="792">
        <f t="shared" si="1363"/>
        <v>0</v>
      </c>
      <c r="K1361" s="792"/>
      <c r="L1361" s="792">
        <f t="shared" si="1364"/>
        <v>0</v>
      </c>
      <c r="M1361" s="792"/>
      <c r="N1361" s="792">
        <f t="shared" si="1365"/>
        <v>0</v>
      </c>
      <c r="O1361" s="793">
        <f t="shared" si="1366"/>
        <v>0</v>
      </c>
      <c r="P1361" s="792"/>
      <c r="Q1361" s="792">
        <f t="shared" si="1367"/>
        <v>0</v>
      </c>
      <c r="R1361" s="792"/>
      <c r="S1361" s="792">
        <f t="shared" si="1368"/>
        <v>0</v>
      </c>
      <c r="T1361" s="792"/>
      <c r="U1361" s="792">
        <f t="shared" si="1369"/>
        <v>0</v>
      </c>
      <c r="V1361" s="792"/>
      <c r="W1361" s="794"/>
      <c r="X1361" s="795">
        <f t="shared" si="1370"/>
        <v>0</v>
      </c>
      <c r="Y1361" s="191"/>
      <c r="Z1361" s="191">
        <f t="shared" si="1371"/>
        <v>0</v>
      </c>
      <c r="AA1361" s="191">
        <f t="shared" si="1372"/>
        <v>0</v>
      </c>
      <c r="AB1361" s="191">
        <f t="shared" si="1373"/>
        <v>0</v>
      </c>
      <c r="AC1361" s="191">
        <f t="shared" si="1374"/>
        <v>0</v>
      </c>
      <c r="AD1361" s="191">
        <f t="shared" ref="AD1361:AE1361" si="1453">$F1361*O1361</f>
        <v>0</v>
      </c>
      <c r="AE1361" s="191">
        <f t="shared" si="1453"/>
        <v>0</v>
      </c>
      <c r="AF1361" s="191">
        <f t="shared" si="1376"/>
        <v>0</v>
      </c>
      <c r="AG1361" s="191">
        <f t="shared" si="1377"/>
        <v>0</v>
      </c>
      <c r="AH1361" s="191">
        <f t="shared" si="1378"/>
        <v>0</v>
      </c>
      <c r="AI1361" s="191"/>
      <c r="AJ1361" s="191"/>
      <c r="AK1361" s="191"/>
    </row>
    <row r="1362" spans="1:37">
      <c r="A1362" s="787" t="str">
        <f t="shared" si="1379"/>
        <v/>
      </c>
      <c r="B1362" s="788" t="b">
        <f>IF(D1361&lt;&gt;"",'PRODUCER INFORMATION '!$V$4)</f>
        <v>0</v>
      </c>
      <c r="C1362" s="789" t="b">
        <f xml:space="preserve"> IF(D1361&lt;&gt;"",'PRODUCER INFORMATION '!$Q$6)</f>
        <v>0</v>
      </c>
      <c r="D1362" s="786"/>
      <c r="E1362" s="790"/>
      <c r="F1362" s="791"/>
      <c r="G1362" s="792"/>
      <c r="H1362" s="792">
        <f t="shared" si="1362"/>
        <v>0</v>
      </c>
      <c r="I1362" s="792"/>
      <c r="J1362" s="792">
        <f t="shared" si="1363"/>
        <v>0</v>
      </c>
      <c r="K1362" s="792"/>
      <c r="L1362" s="792">
        <f t="shared" si="1364"/>
        <v>0</v>
      </c>
      <c r="M1362" s="792"/>
      <c r="N1362" s="792">
        <f t="shared" si="1365"/>
        <v>0</v>
      </c>
      <c r="O1362" s="793">
        <f t="shared" si="1366"/>
        <v>0</v>
      </c>
      <c r="P1362" s="792"/>
      <c r="Q1362" s="792">
        <f t="shared" si="1367"/>
        <v>0</v>
      </c>
      <c r="R1362" s="792"/>
      <c r="S1362" s="792">
        <f t="shared" si="1368"/>
        <v>0</v>
      </c>
      <c r="T1362" s="792"/>
      <c r="U1362" s="792">
        <f t="shared" si="1369"/>
        <v>0</v>
      </c>
      <c r="V1362" s="792"/>
      <c r="W1362" s="794"/>
      <c r="X1362" s="795">
        <f t="shared" si="1370"/>
        <v>0</v>
      </c>
      <c r="Y1362" s="191"/>
      <c r="Z1362" s="191">
        <f t="shared" si="1371"/>
        <v>0</v>
      </c>
      <c r="AA1362" s="191">
        <f t="shared" si="1372"/>
        <v>0</v>
      </c>
      <c r="AB1362" s="191">
        <f t="shared" si="1373"/>
        <v>0</v>
      </c>
      <c r="AC1362" s="191">
        <f t="shared" si="1374"/>
        <v>0</v>
      </c>
      <c r="AD1362" s="191">
        <f t="shared" ref="AD1362:AE1362" si="1454">$F1362*O1362</f>
        <v>0</v>
      </c>
      <c r="AE1362" s="191">
        <f t="shared" si="1454"/>
        <v>0</v>
      </c>
      <c r="AF1362" s="191">
        <f t="shared" si="1376"/>
        <v>0</v>
      </c>
      <c r="AG1362" s="191">
        <f t="shared" si="1377"/>
        <v>0</v>
      </c>
      <c r="AH1362" s="191">
        <f t="shared" si="1378"/>
        <v>0</v>
      </c>
      <c r="AI1362" s="191"/>
      <c r="AJ1362" s="191"/>
      <c r="AK1362" s="191"/>
    </row>
    <row r="1363" spans="1:37">
      <c r="A1363" s="787" t="str">
        <f t="shared" si="1379"/>
        <v/>
      </c>
      <c r="B1363" s="788" t="b">
        <f>IF(D1362&lt;&gt;"",'PRODUCER INFORMATION '!$V$4)</f>
        <v>0</v>
      </c>
      <c r="C1363" s="789" t="b">
        <f xml:space="preserve"> IF(D1362&lt;&gt;"",'PRODUCER INFORMATION '!$Q$6)</f>
        <v>0</v>
      </c>
      <c r="D1363" s="786"/>
      <c r="E1363" s="790"/>
      <c r="F1363" s="791"/>
      <c r="G1363" s="792"/>
      <c r="H1363" s="792">
        <f t="shared" si="1362"/>
        <v>0</v>
      </c>
      <c r="I1363" s="792"/>
      <c r="J1363" s="792">
        <f t="shared" si="1363"/>
        <v>0</v>
      </c>
      <c r="K1363" s="792"/>
      <c r="L1363" s="792">
        <f t="shared" si="1364"/>
        <v>0</v>
      </c>
      <c r="M1363" s="792"/>
      <c r="N1363" s="792">
        <f t="shared" si="1365"/>
        <v>0</v>
      </c>
      <c r="O1363" s="793">
        <f t="shared" si="1366"/>
        <v>0</v>
      </c>
      <c r="P1363" s="792"/>
      <c r="Q1363" s="792">
        <f t="shared" si="1367"/>
        <v>0</v>
      </c>
      <c r="R1363" s="792"/>
      <c r="S1363" s="792">
        <f t="shared" si="1368"/>
        <v>0</v>
      </c>
      <c r="T1363" s="792"/>
      <c r="U1363" s="792">
        <f t="shared" si="1369"/>
        <v>0</v>
      </c>
      <c r="V1363" s="792"/>
      <c r="W1363" s="794"/>
      <c r="X1363" s="795">
        <f t="shared" si="1370"/>
        <v>0</v>
      </c>
      <c r="Y1363" s="191"/>
      <c r="Z1363" s="191">
        <f t="shared" si="1371"/>
        <v>0</v>
      </c>
      <c r="AA1363" s="191">
        <f t="shared" si="1372"/>
        <v>0</v>
      </c>
      <c r="AB1363" s="191">
        <f t="shared" si="1373"/>
        <v>0</v>
      </c>
      <c r="AC1363" s="191">
        <f t="shared" si="1374"/>
        <v>0</v>
      </c>
      <c r="AD1363" s="191">
        <f t="shared" ref="AD1363:AE1363" si="1455">$F1363*O1363</f>
        <v>0</v>
      </c>
      <c r="AE1363" s="191">
        <f t="shared" si="1455"/>
        <v>0</v>
      </c>
      <c r="AF1363" s="191">
        <f t="shared" si="1376"/>
        <v>0</v>
      </c>
      <c r="AG1363" s="191">
        <f t="shared" si="1377"/>
        <v>0</v>
      </c>
      <c r="AH1363" s="191">
        <f t="shared" si="1378"/>
        <v>0</v>
      </c>
      <c r="AI1363" s="191"/>
      <c r="AJ1363" s="191"/>
      <c r="AK1363" s="191"/>
    </row>
    <row r="1364" spans="1:37">
      <c r="A1364" s="787" t="str">
        <f t="shared" si="1379"/>
        <v/>
      </c>
      <c r="B1364" s="788" t="b">
        <f>IF(D1363&lt;&gt;"",'PRODUCER INFORMATION '!$V$4)</f>
        <v>0</v>
      </c>
      <c r="C1364" s="789" t="b">
        <f xml:space="preserve"> IF(D1363&lt;&gt;"",'PRODUCER INFORMATION '!$Q$6)</f>
        <v>0</v>
      </c>
      <c r="D1364" s="786"/>
      <c r="E1364" s="790"/>
      <c r="F1364" s="791"/>
      <c r="G1364" s="792"/>
      <c r="H1364" s="792">
        <f t="shared" si="1362"/>
        <v>0</v>
      </c>
      <c r="I1364" s="792"/>
      <c r="J1364" s="792">
        <f t="shared" si="1363"/>
        <v>0</v>
      </c>
      <c r="K1364" s="792"/>
      <c r="L1364" s="792">
        <f t="shared" si="1364"/>
        <v>0</v>
      </c>
      <c r="M1364" s="792"/>
      <c r="N1364" s="792">
        <f t="shared" si="1365"/>
        <v>0</v>
      </c>
      <c r="O1364" s="793">
        <f t="shared" si="1366"/>
        <v>0</v>
      </c>
      <c r="P1364" s="792"/>
      <c r="Q1364" s="792">
        <f t="shared" si="1367"/>
        <v>0</v>
      </c>
      <c r="R1364" s="792"/>
      <c r="S1364" s="792">
        <f t="shared" si="1368"/>
        <v>0</v>
      </c>
      <c r="T1364" s="792"/>
      <c r="U1364" s="792">
        <f t="shared" si="1369"/>
        <v>0</v>
      </c>
      <c r="V1364" s="792"/>
      <c r="W1364" s="794"/>
      <c r="X1364" s="795">
        <f t="shared" si="1370"/>
        <v>0</v>
      </c>
      <c r="Y1364" s="191"/>
      <c r="Z1364" s="191">
        <f t="shared" si="1371"/>
        <v>0</v>
      </c>
      <c r="AA1364" s="191">
        <f t="shared" si="1372"/>
        <v>0</v>
      </c>
      <c r="AB1364" s="191">
        <f t="shared" si="1373"/>
        <v>0</v>
      </c>
      <c r="AC1364" s="191">
        <f t="shared" si="1374"/>
        <v>0</v>
      </c>
      <c r="AD1364" s="191">
        <f t="shared" ref="AD1364:AE1364" si="1456">$F1364*O1364</f>
        <v>0</v>
      </c>
      <c r="AE1364" s="191">
        <f t="shared" si="1456"/>
        <v>0</v>
      </c>
      <c r="AF1364" s="191">
        <f t="shared" si="1376"/>
        <v>0</v>
      </c>
      <c r="AG1364" s="191">
        <f t="shared" si="1377"/>
        <v>0</v>
      </c>
      <c r="AH1364" s="191">
        <f t="shared" si="1378"/>
        <v>0</v>
      </c>
      <c r="AI1364" s="191"/>
      <c r="AJ1364" s="191"/>
      <c r="AK1364" s="191"/>
    </row>
    <row r="1365" spans="1:37">
      <c r="A1365" s="787" t="str">
        <f t="shared" si="1379"/>
        <v/>
      </c>
      <c r="B1365" s="788" t="b">
        <f>IF(D1364&lt;&gt;"",'PRODUCER INFORMATION '!$V$4)</f>
        <v>0</v>
      </c>
      <c r="C1365" s="789" t="b">
        <f xml:space="preserve"> IF(D1364&lt;&gt;"",'PRODUCER INFORMATION '!$Q$6)</f>
        <v>0</v>
      </c>
      <c r="D1365" s="786"/>
      <c r="E1365" s="790"/>
      <c r="F1365" s="791"/>
      <c r="G1365" s="792"/>
      <c r="H1365" s="792">
        <f t="shared" si="1362"/>
        <v>0</v>
      </c>
      <c r="I1365" s="792"/>
      <c r="J1365" s="792">
        <f t="shared" si="1363"/>
        <v>0</v>
      </c>
      <c r="K1365" s="792"/>
      <c r="L1365" s="792">
        <f t="shared" si="1364"/>
        <v>0</v>
      </c>
      <c r="M1365" s="792"/>
      <c r="N1365" s="792">
        <f t="shared" si="1365"/>
        <v>0</v>
      </c>
      <c r="O1365" s="793">
        <f t="shared" si="1366"/>
        <v>0</v>
      </c>
      <c r="P1365" s="792"/>
      <c r="Q1365" s="792">
        <f t="shared" si="1367"/>
        <v>0</v>
      </c>
      <c r="R1365" s="792"/>
      <c r="S1365" s="792">
        <f t="shared" si="1368"/>
        <v>0</v>
      </c>
      <c r="T1365" s="792"/>
      <c r="U1365" s="792">
        <f t="shared" si="1369"/>
        <v>0</v>
      </c>
      <c r="V1365" s="792"/>
      <c r="W1365" s="794"/>
      <c r="X1365" s="795">
        <f t="shared" si="1370"/>
        <v>0</v>
      </c>
      <c r="Y1365" s="191"/>
      <c r="Z1365" s="191">
        <f t="shared" si="1371"/>
        <v>0</v>
      </c>
      <c r="AA1365" s="191">
        <f t="shared" si="1372"/>
        <v>0</v>
      </c>
      <c r="AB1365" s="191">
        <f t="shared" si="1373"/>
        <v>0</v>
      </c>
      <c r="AC1365" s="191">
        <f t="shared" si="1374"/>
        <v>0</v>
      </c>
      <c r="AD1365" s="191">
        <f t="shared" ref="AD1365:AE1365" si="1457">$F1365*O1365</f>
        <v>0</v>
      </c>
      <c r="AE1365" s="191">
        <f t="shared" si="1457"/>
        <v>0</v>
      </c>
      <c r="AF1365" s="191">
        <f t="shared" si="1376"/>
        <v>0</v>
      </c>
      <c r="AG1365" s="191">
        <f t="shared" si="1377"/>
        <v>0</v>
      </c>
      <c r="AH1365" s="191">
        <f t="shared" si="1378"/>
        <v>0</v>
      </c>
      <c r="AI1365" s="191"/>
      <c r="AJ1365" s="191"/>
      <c r="AK1365" s="191"/>
    </row>
    <row r="1366" spans="1:37">
      <c r="A1366" s="787" t="str">
        <f t="shared" si="1379"/>
        <v/>
      </c>
      <c r="B1366" s="788" t="b">
        <f>IF(D1365&lt;&gt;"",'PRODUCER INFORMATION '!$V$4)</f>
        <v>0</v>
      </c>
      <c r="C1366" s="789" t="b">
        <f xml:space="preserve"> IF(D1365&lt;&gt;"",'PRODUCER INFORMATION '!$Q$6)</f>
        <v>0</v>
      </c>
      <c r="D1366" s="786"/>
      <c r="E1366" s="790"/>
      <c r="F1366" s="791"/>
      <c r="G1366" s="792"/>
      <c r="H1366" s="792">
        <f t="shared" si="1362"/>
        <v>0</v>
      </c>
      <c r="I1366" s="792"/>
      <c r="J1366" s="792">
        <f t="shared" si="1363"/>
        <v>0</v>
      </c>
      <c r="K1366" s="792"/>
      <c r="L1366" s="792">
        <f t="shared" si="1364"/>
        <v>0</v>
      </c>
      <c r="M1366" s="792"/>
      <c r="N1366" s="792">
        <f t="shared" si="1365"/>
        <v>0</v>
      </c>
      <c r="O1366" s="793">
        <f t="shared" si="1366"/>
        <v>0</v>
      </c>
      <c r="P1366" s="792"/>
      <c r="Q1366" s="792">
        <f t="shared" si="1367"/>
        <v>0</v>
      </c>
      <c r="R1366" s="792"/>
      <c r="S1366" s="792">
        <f t="shared" si="1368"/>
        <v>0</v>
      </c>
      <c r="T1366" s="792"/>
      <c r="U1366" s="792">
        <f t="shared" si="1369"/>
        <v>0</v>
      </c>
      <c r="V1366" s="792"/>
      <c r="W1366" s="794"/>
      <c r="X1366" s="795">
        <f t="shared" si="1370"/>
        <v>0</v>
      </c>
      <c r="Y1366" s="191"/>
      <c r="Z1366" s="191">
        <f t="shared" si="1371"/>
        <v>0</v>
      </c>
      <c r="AA1366" s="191">
        <f t="shared" si="1372"/>
        <v>0</v>
      </c>
      <c r="AB1366" s="191">
        <f t="shared" si="1373"/>
        <v>0</v>
      </c>
      <c r="AC1366" s="191">
        <f t="shared" si="1374"/>
        <v>0</v>
      </c>
      <c r="AD1366" s="191">
        <f t="shared" ref="AD1366:AE1366" si="1458">$F1366*O1366</f>
        <v>0</v>
      </c>
      <c r="AE1366" s="191">
        <f t="shared" si="1458"/>
        <v>0</v>
      </c>
      <c r="AF1366" s="191">
        <f t="shared" si="1376"/>
        <v>0</v>
      </c>
      <c r="AG1366" s="191">
        <f t="shared" si="1377"/>
        <v>0</v>
      </c>
      <c r="AH1366" s="191">
        <f t="shared" si="1378"/>
        <v>0</v>
      </c>
      <c r="AI1366" s="191"/>
      <c r="AJ1366" s="191"/>
      <c r="AK1366" s="191"/>
    </row>
    <row r="1367" spans="1:37">
      <c r="A1367" s="787" t="str">
        <f t="shared" si="1379"/>
        <v/>
      </c>
      <c r="B1367" s="788" t="b">
        <f>IF(D1366&lt;&gt;"",'PRODUCER INFORMATION '!$V$4)</f>
        <v>0</v>
      </c>
      <c r="C1367" s="789" t="b">
        <f xml:space="preserve"> IF(D1366&lt;&gt;"",'PRODUCER INFORMATION '!$Q$6)</f>
        <v>0</v>
      </c>
      <c r="D1367" s="786"/>
      <c r="E1367" s="790"/>
      <c r="F1367" s="791"/>
      <c r="G1367" s="792"/>
      <c r="H1367" s="792">
        <f t="shared" si="1362"/>
        <v>0</v>
      </c>
      <c r="I1367" s="792"/>
      <c r="J1367" s="792">
        <f t="shared" si="1363"/>
        <v>0</v>
      </c>
      <c r="K1367" s="792"/>
      <c r="L1367" s="792">
        <f t="shared" si="1364"/>
        <v>0</v>
      </c>
      <c r="M1367" s="792"/>
      <c r="N1367" s="792">
        <f t="shared" si="1365"/>
        <v>0</v>
      </c>
      <c r="O1367" s="793">
        <f t="shared" si="1366"/>
        <v>0</v>
      </c>
      <c r="P1367" s="792"/>
      <c r="Q1367" s="792">
        <f t="shared" si="1367"/>
        <v>0</v>
      </c>
      <c r="R1367" s="792"/>
      <c r="S1367" s="792">
        <f t="shared" si="1368"/>
        <v>0</v>
      </c>
      <c r="T1367" s="792"/>
      <c r="U1367" s="792">
        <f t="shared" si="1369"/>
        <v>0</v>
      </c>
      <c r="V1367" s="792"/>
      <c r="W1367" s="794"/>
      <c r="X1367" s="795">
        <f t="shared" si="1370"/>
        <v>0</v>
      </c>
      <c r="Y1367" s="191"/>
      <c r="Z1367" s="191">
        <f t="shared" si="1371"/>
        <v>0</v>
      </c>
      <c r="AA1367" s="191">
        <f t="shared" si="1372"/>
        <v>0</v>
      </c>
      <c r="AB1367" s="191">
        <f t="shared" si="1373"/>
        <v>0</v>
      </c>
      <c r="AC1367" s="191">
        <f t="shared" si="1374"/>
        <v>0</v>
      </c>
      <c r="AD1367" s="191">
        <f t="shared" ref="AD1367:AE1367" si="1459">$F1367*O1367</f>
        <v>0</v>
      </c>
      <c r="AE1367" s="191">
        <f t="shared" si="1459"/>
        <v>0</v>
      </c>
      <c r="AF1367" s="191">
        <f t="shared" si="1376"/>
        <v>0</v>
      </c>
      <c r="AG1367" s="191">
        <f t="shared" si="1377"/>
        <v>0</v>
      </c>
      <c r="AH1367" s="191">
        <f t="shared" si="1378"/>
        <v>0</v>
      </c>
      <c r="AI1367" s="191"/>
      <c r="AJ1367" s="191"/>
      <c r="AK1367" s="191"/>
    </row>
    <row r="1368" spans="1:37">
      <c r="A1368" s="787" t="str">
        <f t="shared" si="1379"/>
        <v/>
      </c>
      <c r="B1368" s="788" t="b">
        <f>IF(D1367&lt;&gt;"",'PRODUCER INFORMATION '!$V$4)</f>
        <v>0</v>
      </c>
      <c r="C1368" s="789" t="b">
        <f xml:space="preserve"> IF(D1367&lt;&gt;"",'PRODUCER INFORMATION '!$Q$6)</f>
        <v>0</v>
      </c>
      <c r="D1368" s="786"/>
      <c r="E1368" s="790"/>
      <c r="F1368" s="791"/>
      <c r="G1368" s="792"/>
      <c r="H1368" s="792">
        <f t="shared" si="1362"/>
        <v>0</v>
      </c>
      <c r="I1368" s="792"/>
      <c r="J1368" s="792">
        <f t="shared" si="1363"/>
        <v>0</v>
      </c>
      <c r="K1368" s="792"/>
      <c r="L1368" s="792">
        <f t="shared" si="1364"/>
        <v>0</v>
      </c>
      <c r="M1368" s="792"/>
      <c r="N1368" s="792">
        <f t="shared" si="1365"/>
        <v>0</v>
      </c>
      <c r="O1368" s="793">
        <f t="shared" si="1366"/>
        <v>0</v>
      </c>
      <c r="P1368" s="792"/>
      <c r="Q1368" s="792">
        <f t="shared" si="1367"/>
        <v>0</v>
      </c>
      <c r="R1368" s="792"/>
      <c r="S1368" s="792">
        <f t="shared" si="1368"/>
        <v>0</v>
      </c>
      <c r="T1368" s="792"/>
      <c r="U1368" s="792">
        <f t="shared" si="1369"/>
        <v>0</v>
      </c>
      <c r="V1368" s="792"/>
      <c r="W1368" s="794"/>
      <c r="X1368" s="795">
        <f t="shared" si="1370"/>
        <v>0</v>
      </c>
      <c r="Y1368" s="191"/>
      <c r="Z1368" s="191">
        <f t="shared" si="1371"/>
        <v>0</v>
      </c>
      <c r="AA1368" s="191">
        <f t="shared" si="1372"/>
        <v>0</v>
      </c>
      <c r="AB1368" s="191">
        <f t="shared" si="1373"/>
        <v>0</v>
      </c>
      <c r="AC1368" s="191">
        <f t="shared" si="1374"/>
        <v>0</v>
      </c>
      <c r="AD1368" s="191">
        <f t="shared" ref="AD1368:AE1368" si="1460">$F1368*O1368</f>
        <v>0</v>
      </c>
      <c r="AE1368" s="191">
        <f t="shared" si="1460"/>
        <v>0</v>
      </c>
      <c r="AF1368" s="191">
        <f t="shared" si="1376"/>
        <v>0</v>
      </c>
      <c r="AG1368" s="191">
        <f t="shared" si="1377"/>
        <v>0</v>
      </c>
      <c r="AH1368" s="191">
        <f t="shared" si="1378"/>
        <v>0</v>
      </c>
      <c r="AI1368" s="191"/>
      <c r="AJ1368" s="191"/>
      <c r="AK1368" s="191"/>
    </row>
    <row r="1369" spans="1:37">
      <c r="A1369" s="787" t="str">
        <f t="shared" si="1379"/>
        <v/>
      </c>
      <c r="B1369" s="788" t="b">
        <f>IF(D1368&lt;&gt;"",'PRODUCER INFORMATION '!$V$4)</f>
        <v>0</v>
      </c>
      <c r="C1369" s="789" t="b">
        <f xml:space="preserve"> IF(D1368&lt;&gt;"",'PRODUCER INFORMATION '!$Q$6)</f>
        <v>0</v>
      </c>
      <c r="D1369" s="786"/>
      <c r="E1369" s="790"/>
      <c r="F1369" s="791"/>
      <c r="G1369" s="792"/>
      <c r="H1369" s="792">
        <f t="shared" si="1362"/>
        <v>0</v>
      </c>
      <c r="I1369" s="792"/>
      <c r="J1369" s="792">
        <f t="shared" si="1363"/>
        <v>0</v>
      </c>
      <c r="K1369" s="792"/>
      <c r="L1369" s="792">
        <f t="shared" si="1364"/>
        <v>0</v>
      </c>
      <c r="M1369" s="792"/>
      <c r="N1369" s="792">
        <f t="shared" si="1365"/>
        <v>0</v>
      </c>
      <c r="O1369" s="793">
        <f t="shared" si="1366"/>
        <v>0</v>
      </c>
      <c r="P1369" s="792"/>
      <c r="Q1369" s="792">
        <f t="shared" si="1367"/>
        <v>0</v>
      </c>
      <c r="R1369" s="792"/>
      <c r="S1369" s="792">
        <f t="shared" si="1368"/>
        <v>0</v>
      </c>
      <c r="T1369" s="792"/>
      <c r="U1369" s="792">
        <f t="shared" si="1369"/>
        <v>0</v>
      </c>
      <c r="V1369" s="792"/>
      <c r="W1369" s="794"/>
      <c r="X1369" s="795">
        <f t="shared" si="1370"/>
        <v>0</v>
      </c>
      <c r="Y1369" s="191"/>
      <c r="Z1369" s="191">
        <f t="shared" si="1371"/>
        <v>0</v>
      </c>
      <c r="AA1369" s="191">
        <f t="shared" si="1372"/>
        <v>0</v>
      </c>
      <c r="AB1369" s="191">
        <f t="shared" si="1373"/>
        <v>0</v>
      </c>
      <c r="AC1369" s="191">
        <f t="shared" si="1374"/>
        <v>0</v>
      </c>
      <c r="AD1369" s="191">
        <f t="shared" ref="AD1369:AE1369" si="1461">$F1369*O1369</f>
        <v>0</v>
      </c>
      <c r="AE1369" s="191">
        <f t="shared" si="1461"/>
        <v>0</v>
      </c>
      <c r="AF1369" s="191">
        <f t="shared" si="1376"/>
        <v>0</v>
      </c>
      <c r="AG1369" s="191">
        <f t="shared" si="1377"/>
        <v>0</v>
      </c>
      <c r="AH1369" s="191">
        <f t="shared" si="1378"/>
        <v>0</v>
      </c>
      <c r="AI1369" s="191"/>
      <c r="AJ1369" s="191"/>
      <c r="AK1369" s="191"/>
    </row>
    <row r="1370" spans="1:37">
      <c r="A1370" s="787" t="str">
        <f t="shared" si="1379"/>
        <v/>
      </c>
      <c r="B1370" s="788" t="b">
        <f>IF(D1369&lt;&gt;"",'PRODUCER INFORMATION '!$V$4)</f>
        <v>0</v>
      </c>
      <c r="C1370" s="789" t="b">
        <f xml:space="preserve"> IF(D1369&lt;&gt;"",'PRODUCER INFORMATION '!$Q$6)</f>
        <v>0</v>
      </c>
      <c r="D1370" s="786"/>
      <c r="E1370" s="790"/>
      <c r="F1370" s="791"/>
      <c r="G1370" s="792"/>
      <c r="H1370" s="792">
        <f t="shared" si="1362"/>
        <v>0</v>
      </c>
      <c r="I1370" s="792"/>
      <c r="J1370" s="792">
        <f t="shared" si="1363"/>
        <v>0</v>
      </c>
      <c r="K1370" s="792"/>
      <c r="L1370" s="792">
        <f t="shared" si="1364"/>
        <v>0</v>
      </c>
      <c r="M1370" s="792"/>
      <c r="N1370" s="792">
        <f t="shared" si="1365"/>
        <v>0</v>
      </c>
      <c r="O1370" s="793">
        <f t="shared" si="1366"/>
        <v>0</v>
      </c>
      <c r="P1370" s="792"/>
      <c r="Q1370" s="792">
        <f t="shared" si="1367"/>
        <v>0</v>
      </c>
      <c r="R1370" s="792"/>
      <c r="S1370" s="792">
        <f t="shared" si="1368"/>
        <v>0</v>
      </c>
      <c r="T1370" s="792"/>
      <c r="U1370" s="792">
        <f t="shared" si="1369"/>
        <v>0</v>
      </c>
      <c r="V1370" s="792"/>
      <c r="W1370" s="794"/>
      <c r="X1370" s="795">
        <f t="shared" si="1370"/>
        <v>0</v>
      </c>
      <c r="Y1370" s="191"/>
      <c r="Z1370" s="191">
        <f t="shared" si="1371"/>
        <v>0</v>
      </c>
      <c r="AA1370" s="191">
        <f t="shared" si="1372"/>
        <v>0</v>
      </c>
      <c r="AB1370" s="191">
        <f t="shared" si="1373"/>
        <v>0</v>
      </c>
      <c r="AC1370" s="191">
        <f t="shared" si="1374"/>
        <v>0</v>
      </c>
      <c r="AD1370" s="191">
        <f t="shared" ref="AD1370:AE1370" si="1462">$F1370*O1370</f>
        <v>0</v>
      </c>
      <c r="AE1370" s="191">
        <f t="shared" si="1462"/>
        <v>0</v>
      </c>
      <c r="AF1370" s="191">
        <f t="shared" si="1376"/>
        <v>0</v>
      </c>
      <c r="AG1370" s="191">
        <f t="shared" si="1377"/>
        <v>0</v>
      </c>
      <c r="AH1370" s="191">
        <f t="shared" si="1378"/>
        <v>0</v>
      </c>
      <c r="AI1370" s="191"/>
      <c r="AJ1370" s="191"/>
      <c r="AK1370" s="191"/>
    </row>
    <row r="1371" spans="1:37">
      <c r="A1371" s="787" t="str">
        <f t="shared" si="1379"/>
        <v/>
      </c>
      <c r="B1371" s="788" t="b">
        <f>IF(D1370&lt;&gt;"",'PRODUCER INFORMATION '!$V$4)</f>
        <v>0</v>
      </c>
      <c r="C1371" s="789" t="b">
        <f xml:space="preserve"> IF(D1370&lt;&gt;"",'PRODUCER INFORMATION '!$Q$6)</f>
        <v>0</v>
      </c>
      <c r="D1371" s="786"/>
      <c r="E1371" s="790"/>
      <c r="F1371" s="791"/>
      <c r="G1371" s="792"/>
      <c r="H1371" s="792">
        <f t="shared" si="1362"/>
        <v>0</v>
      </c>
      <c r="I1371" s="792"/>
      <c r="J1371" s="792">
        <f t="shared" si="1363"/>
        <v>0</v>
      </c>
      <c r="K1371" s="792"/>
      <c r="L1371" s="792">
        <f t="shared" si="1364"/>
        <v>0</v>
      </c>
      <c r="M1371" s="792"/>
      <c r="N1371" s="792">
        <f t="shared" si="1365"/>
        <v>0</v>
      </c>
      <c r="O1371" s="793">
        <f t="shared" si="1366"/>
        <v>0</v>
      </c>
      <c r="P1371" s="792"/>
      <c r="Q1371" s="792">
        <f t="shared" si="1367"/>
        <v>0</v>
      </c>
      <c r="R1371" s="792"/>
      <c r="S1371" s="792">
        <f t="shared" si="1368"/>
        <v>0</v>
      </c>
      <c r="T1371" s="792"/>
      <c r="U1371" s="792">
        <f t="shared" si="1369"/>
        <v>0</v>
      </c>
      <c r="V1371" s="792"/>
      <c r="W1371" s="794"/>
      <c r="X1371" s="795">
        <f t="shared" si="1370"/>
        <v>0</v>
      </c>
      <c r="Y1371" s="191"/>
      <c r="Z1371" s="191">
        <f t="shared" si="1371"/>
        <v>0</v>
      </c>
      <c r="AA1371" s="191">
        <f t="shared" si="1372"/>
        <v>0</v>
      </c>
      <c r="AB1371" s="191">
        <f t="shared" si="1373"/>
        <v>0</v>
      </c>
      <c r="AC1371" s="191">
        <f t="shared" si="1374"/>
        <v>0</v>
      </c>
      <c r="AD1371" s="191">
        <f t="shared" ref="AD1371:AE1371" si="1463">$F1371*O1371</f>
        <v>0</v>
      </c>
      <c r="AE1371" s="191">
        <f t="shared" si="1463"/>
        <v>0</v>
      </c>
      <c r="AF1371" s="191">
        <f t="shared" si="1376"/>
        <v>0</v>
      </c>
      <c r="AG1371" s="191">
        <f t="shared" si="1377"/>
        <v>0</v>
      </c>
      <c r="AH1371" s="191">
        <f t="shared" si="1378"/>
        <v>0</v>
      </c>
      <c r="AI1371" s="191"/>
      <c r="AJ1371" s="191"/>
      <c r="AK1371" s="191"/>
    </row>
    <row r="1372" spans="1:37">
      <c r="A1372" s="787" t="str">
        <f t="shared" si="1379"/>
        <v/>
      </c>
      <c r="B1372" s="788" t="b">
        <f>IF(D1371&lt;&gt;"",'PRODUCER INFORMATION '!$V$4)</f>
        <v>0</v>
      </c>
      <c r="C1372" s="789" t="b">
        <f xml:space="preserve"> IF(D1371&lt;&gt;"",'PRODUCER INFORMATION '!$Q$6)</f>
        <v>0</v>
      </c>
      <c r="D1372" s="786"/>
      <c r="E1372" s="790"/>
      <c r="F1372" s="791"/>
      <c r="G1372" s="792"/>
      <c r="H1372" s="792">
        <f t="shared" si="1362"/>
        <v>0</v>
      </c>
      <c r="I1372" s="792"/>
      <c r="J1372" s="792">
        <f t="shared" si="1363"/>
        <v>0</v>
      </c>
      <c r="K1372" s="792"/>
      <c r="L1372" s="792">
        <f t="shared" si="1364"/>
        <v>0</v>
      </c>
      <c r="M1372" s="792"/>
      <c r="N1372" s="792">
        <f t="shared" si="1365"/>
        <v>0</v>
      </c>
      <c r="O1372" s="793">
        <f t="shared" si="1366"/>
        <v>0</v>
      </c>
      <c r="P1372" s="792"/>
      <c r="Q1372" s="792">
        <f t="shared" si="1367"/>
        <v>0</v>
      </c>
      <c r="R1372" s="792"/>
      <c r="S1372" s="792">
        <f t="shared" si="1368"/>
        <v>0</v>
      </c>
      <c r="T1372" s="792"/>
      <c r="U1372" s="792">
        <f t="shared" si="1369"/>
        <v>0</v>
      </c>
      <c r="V1372" s="792"/>
      <c r="W1372" s="794"/>
      <c r="X1372" s="795">
        <f t="shared" si="1370"/>
        <v>0</v>
      </c>
      <c r="Y1372" s="191"/>
      <c r="Z1372" s="191">
        <f t="shared" si="1371"/>
        <v>0</v>
      </c>
      <c r="AA1372" s="191">
        <f t="shared" si="1372"/>
        <v>0</v>
      </c>
      <c r="AB1372" s="191">
        <f t="shared" si="1373"/>
        <v>0</v>
      </c>
      <c r="AC1372" s="191">
        <f t="shared" si="1374"/>
        <v>0</v>
      </c>
      <c r="AD1372" s="191">
        <f t="shared" ref="AD1372:AE1372" si="1464">$F1372*O1372</f>
        <v>0</v>
      </c>
      <c r="AE1372" s="191">
        <f t="shared" si="1464"/>
        <v>0</v>
      </c>
      <c r="AF1372" s="191">
        <f t="shared" si="1376"/>
        <v>0</v>
      </c>
      <c r="AG1372" s="191">
        <f t="shared" si="1377"/>
        <v>0</v>
      </c>
      <c r="AH1372" s="191">
        <f t="shared" si="1378"/>
        <v>0</v>
      </c>
      <c r="AI1372" s="191"/>
      <c r="AJ1372" s="191"/>
      <c r="AK1372" s="191"/>
    </row>
    <row r="1373" spans="1:37">
      <c r="A1373" s="787" t="str">
        <f t="shared" si="1379"/>
        <v/>
      </c>
      <c r="B1373" s="788" t="b">
        <f>IF(D1372&lt;&gt;"",'PRODUCER INFORMATION '!$V$4)</f>
        <v>0</v>
      </c>
      <c r="C1373" s="789" t="b">
        <f xml:space="preserve"> IF(D1372&lt;&gt;"",'PRODUCER INFORMATION '!$Q$6)</f>
        <v>0</v>
      </c>
      <c r="D1373" s="786"/>
      <c r="E1373" s="790"/>
      <c r="F1373" s="791"/>
      <c r="G1373" s="792"/>
      <c r="H1373" s="792">
        <f t="shared" si="1362"/>
        <v>0</v>
      </c>
      <c r="I1373" s="792"/>
      <c r="J1373" s="792">
        <f t="shared" si="1363"/>
        <v>0</v>
      </c>
      <c r="K1373" s="792"/>
      <c r="L1373" s="792">
        <f t="shared" si="1364"/>
        <v>0</v>
      </c>
      <c r="M1373" s="792"/>
      <c r="N1373" s="792">
        <f t="shared" si="1365"/>
        <v>0</v>
      </c>
      <c r="O1373" s="793">
        <f t="shared" si="1366"/>
        <v>0</v>
      </c>
      <c r="P1373" s="792"/>
      <c r="Q1373" s="792">
        <f t="shared" si="1367"/>
        <v>0</v>
      </c>
      <c r="R1373" s="792"/>
      <c r="S1373" s="792">
        <f t="shared" si="1368"/>
        <v>0</v>
      </c>
      <c r="T1373" s="792"/>
      <c r="U1373" s="792">
        <f t="shared" si="1369"/>
        <v>0</v>
      </c>
      <c r="V1373" s="792"/>
      <c r="W1373" s="794"/>
      <c r="X1373" s="795">
        <f t="shared" si="1370"/>
        <v>0</v>
      </c>
      <c r="Y1373" s="191"/>
      <c r="Z1373" s="191">
        <f t="shared" si="1371"/>
        <v>0</v>
      </c>
      <c r="AA1373" s="191">
        <f t="shared" si="1372"/>
        <v>0</v>
      </c>
      <c r="AB1373" s="191">
        <f t="shared" si="1373"/>
        <v>0</v>
      </c>
      <c r="AC1373" s="191">
        <f t="shared" si="1374"/>
        <v>0</v>
      </c>
      <c r="AD1373" s="191">
        <f t="shared" ref="AD1373:AE1373" si="1465">$F1373*O1373</f>
        <v>0</v>
      </c>
      <c r="AE1373" s="191">
        <f t="shared" si="1465"/>
        <v>0</v>
      </c>
      <c r="AF1373" s="191">
        <f t="shared" si="1376"/>
        <v>0</v>
      </c>
      <c r="AG1373" s="191">
        <f t="shared" si="1377"/>
        <v>0</v>
      </c>
      <c r="AH1373" s="191">
        <f t="shared" si="1378"/>
        <v>0</v>
      </c>
      <c r="AI1373" s="191"/>
      <c r="AJ1373" s="191"/>
      <c r="AK1373" s="191"/>
    </row>
    <row r="1374" spans="1:37">
      <c r="A1374" s="787" t="str">
        <f t="shared" si="1379"/>
        <v/>
      </c>
      <c r="B1374" s="788" t="b">
        <f>IF(D1373&lt;&gt;"",'PRODUCER INFORMATION '!$V$4)</f>
        <v>0</v>
      </c>
      <c r="C1374" s="789" t="b">
        <f xml:space="preserve"> IF(D1373&lt;&gt;"",'PRODUCER INFORMATION '!$Q$6)</f>
        <v>0</v>
      </c>
      <c r="D1374" s="786"/>
      <c r="E1374" s="790"/>
      <c r="F1374" s="791"/>
      <c r="G1374" s="792"/>
      <c r="H1374" s="792">
        <f t="shared" si="1362"/>
        <v>0</v>
      </c>
      <c r="I1374" s="792"/>
      <c r="J1374" s="792">
        <f t="shared" si="1363"/>
        <v>0</v>
      </c>
      <c r="K1374" s="792"/>
      <c r="L1374" s="792">
        <f t="shared" si="1364"/>
        <v>0</v>
      </c>
      <c r="M1374" s="792"/>
      <c r="N1374" s="792">
        <f t="shared" si="1365"/>
        <v>0</v>
      </c>
      <c r="O1374" s="793">
        <f t="shared" si="1366"/>
        <v>0</v>
      </c>
      <c r="P1374" s="792"/>
      <c r="Q1374" s="792">
        <f t="shared" si="1367"/>
        <v>0</v>
      </c>
      <c r="R1374" s="792"/>
      <c r="S1374" s="792">
        <f t="shared" si="1368"/>
        <v>0</v>
      </c>
      <c r="T1374" s="792"/>
      <c r="U1374" s="792">
        <f t="shared" si="1369"/>
        <v>0</v>
      </c>
      <c r="V1374" s="792"/>
      <c r="W1374" s="794"/>
      <c r="X1374" s="795">
        <f t="shared" si="1370"/>
        <v>0</v>
      </c>
      <c r="Y1374" s="191"/>
      <c r="Z1374" s="191">
        <f t="shared" si="1371"/>
        <v>0</v>
      </c>
      <c r="AA1374" s="191">
        <f t="shared" si="1372"/>
        <v>0</v>
      </c>
      <c r="AB1374" s="191">
        <f t="shared" si="1373"/>
        <v>0</v>
      </c>
      <c r="AC1374" s="191">
        <f t="shared" si="1374"/>
        <v>0</v>
      </c>
      <c r="AD1374" s="191">
        <f t="shared" ref="AD1374:AE1374" si="1466">$F1374*O1374</f>
        <v>0</v>
      </c>
      <c r="AE1374" s="191">
        <f t="shared" si="1466"/>
        <v>0</v>
      </c>
      <c r="AF1374" s="191">
        <f t="shared" si="1376"/>
        <v>0</v>
      </c>
      <c r="AG1374" s="191">
        <f t="shared" si="1377"/>
        <v>0</v>
      </c>
      <c r="AH1374" s="191">
        <f t="shared" si="1378"/>
        <v>0</v>
      </c>
      <c r="AI1374" s="191"/>
      <c r="AJ1374" s="191"/>
      <c r="AK1374" s="191"/>
    </row>
    <row r="1375" spans="1:37">
      <c r="A1375" s="787" t="str">
        <f t="shared" si="1379"/>
        <v/>
      </c>
      <c r="B1375" s="788" t="b">
        <f>IF(D1374&lt;&gt;"",'PRODUCER INFORMATION '!$V$4)</f>
        <v>0</v>
      </c>
      <c r="C1375" s="789" t="b">
        <f xml:space="preserve"> IF(D1374&lt;&gt;"",'PRODUCER INFORMATION '!$Q$6)</f>
        <v>0</v>
      </c>
      <c r="D1375" s="786"/>
      <c r="E1375" s="790"/>
      <c r="F1375" s="791"/>
      <c r="G1375" s="792"/>
      <c r="H1375" s="792">
        <f t="shared" si="1362"/>
        <v>0</v>
      </c>
      <c r="I1375" s="792"/>
      <c r="J1375" s="792">
        <f t="shared" si="1363"/>
        <v>0</v>
      </c>
      <c r="K1375" s="792"/>
      <c r="L1375" s="792">
        <f t="shared" si="1364"/>
        <v>0</v>
      </c>
      <c r="M1375" s="792"/>
      <c r="N1375" s="792">
        <f t="shared" si="1365"/>
        <v>0</v>
      </c>
      <c r="O1375" s="793">
        <f t="shared" si="1366"/>
        <v>0</v>
      </c>
      <c r="P1375" s="792"/>
      <c r="Q1375" s="792">
        <f t="shared" si="1367"/>
        <v>0</v>
      </c>
      <c r="R1375" s="792"/>
      <c r="S1375" s="792">
        <f t="shared" si="1368"/>
        <v>0</v>
      </c>
      <c r="T1375" s="792"/>
      <c r="U1375" s="792">
        <f t="shared" si="1369"/>
        <v>0</v>
      </c>
      <c r="V1375" s="792"/>
      <c r="W1375" s="794"/>
      <c r="X1375" s="795">
        <f t="shared" si="1370"/>
        <v>0</v>
      </c>
      <c r="Y1375" s="191"/>
      <c r="Z1375" s="191">
        <f t="shared" si="1371"/>
        <v>0</v>
      </c>
      <c r="AA1375" s="191">
        <f t="shared" si="1372"/>
        <v>0</v>
      </c>
      <c r="AB1375" s="191">
        <f t="shared" si="1373"/>
        <v>0</v>
      </c>
      <c r="AC1375" s="191">
        <f t="shared" si="1374"/>
        <v>0</v>
      </c>
      <c r="AD1375" s="191">
        <f t="shared" ref="AD1375:AE1375" si="1467">$F1375*O1375</f>
        <v>0</v>
      </c>
      <c r="AE1375" s="191">
        <f t="shared" si="1467"/>
        <v>0</v>
      </c>
      <c r="AF1375" s="191">
        <f t="shared" si="1376"/>
        <v>0</v>
      </c>
      <c r="AG1375" s="191">
        <f t="shared" si="1377"/>
        <v>0</v>
      </c>
      <c r="AH1375" s="191">
        <f t="shared" si="1378"/>
        <v>0</v>
      </c>
      <c r="AI1375" s="191"/>
      <c r="AJ1375" s="191"/>
      <c r="AK1375" s="191"/>
    </row>
    <row r="1376" spans="1:37">
      <c r="A1376" s="787" t="str">
        <f t="shared" si="1379"/>
        <v/>
      </c>
      <c r="B1376" s="788" t="b">
        <f>IF(D1375&lt;&gt;"",'PRODUCER INFORMATION '!$V$4)</f>
        <v>0</v>
      </c>
      <c r="C1376" s="789" t="b">
        <f xml:space="preserve"> IF(D1375&lt;&gt;"",'PRODUCER INFORMATION '!$Q$6)</f>
        <v>0</v>
      </c>
      <c r="D1376" s="786"/>
      <c r="E1376" s="790"/>
      <c r="F1376" s="791"/>
      <c r="G1376" s="792"/>
      <c r="H1376" s="792">
        <f t="shared" si="1362"/>
        <v>0</v>
      </c>
      <c r="I1376" s="792"/>
      <c r="J1376" s="792">
        <f t="shared" si="1363"/>
        <v>0</v>
      </c>
      <c r="K1376" s="792"/>
      <c r="L1376" s="792">
        <f t="shared" si="1364"/>
        <v>0</v>
      </c>
      <c r="M1376" s="792"/>
      <c r="N1376" s="792">
        <f t="shared" si="1365"/>
        <v>0</v>
      </c>
      <c r="O1376" s="793">
        <f t="shared" si="1366"/>
        <v>0</v>
      </c>
      <c r="P1376" s="792"/>
      <c r="Q1376" s="792">
        <f t="shared" si="1367"/>
        <v>0</v>
      </c>
      <c r="R1376" s="792"/>
      <c r="S1376" s="792">
        <f t="shared" si="1368"/>
        <v>0</v>
      </c>
      <c r="T1376" s="792"/>
      <c r="U1376" s="792">
        <f t="shared" si="1369"/>
        <v>0</v>
      </c>
      <c r="V1376" s="792"/>
      <c r="W1376" s="794"/>
      <c r="X1376" s="795">
        <f t="shared" si="1370"/>
        <v>0</v>
      </c>
      <c r="Y1376" s="191"/>
      <c r="Z1376" s="191">
        <f t="shared" si="1371"/>
        <v>0</v>
      </c>
      <c r="AA1376" s="191">
        <f t="shared" si="1372"/>
        <v>0</v>
      </c>
      <c r="AB1376" s="191">
        <f t="shared" si="1373"/>
        <v>0</v>
      </c>
      <c r="AC1376" s="191">
        <f t="shared" si="1374"/>
        <v>0</v>
      </c>
      <c r="AD1376" s="191">
        <f t="shared" ref="AD1376:AE1376" si="1468">$F1376*O1376</f>
        <v>0</v>
      </c>
      <c r="AE1376" s="191">
        <f t="shared" si="1468"/>
        <v>0</v>
      </c>
      <c r="AF1376" s="191">
        <f t="shared" si="1376"/>
        <v>0</v>
      </c>
      <c r="AG1376" s="191">
        <f t="shared" si="1377"/>
        <v>0</v>
      </c>
      <c r="AH1376" s="191">
        <f t="shared" si="1378"/>
        <v>0</v>
      </c>
      <c r="AI1376" s="191"/>
      <c r="AJ1376" s="191"/>
      <c r="AK1376" s="191"/>
    </row>
    <row r="1377" spans="1:37">
      <c r="A1377" s="787" t="str">
        <f t="shared" si="1379"/>
        <v/>
      </c>
      <c r="B1377" s="788" t="b">
        <f>IF(D1376&lt;&gt;"",'PRODUCER INFORMATION '!$V$4)</f>
        <v>0</v>
      </c>
      <c r="C1377" s="789" t="b">
        <f xml:space="preserve"> IF(D1376&lt;&gt;"",'PRODUCER INFORMATION '!$Q$6)</f>
        <v>0</v>
      </c>
      <c r="D1377" s="786"/>
      <c r="E1377" s="790"/>
      <c r="F1377" s="791"/>
      <c r="G1377" s="792"/>
      <c r="H1377" s="792">
        <f t="shared" si="1362"/>
        <v>0</v>
      </c>
      <c r="I1377" s="792"/>
      <c r="J1377" s="792">
        <f t="shared" si="1363"/>
        <v>0</v>
      </c>
      <c r="K1377" s="792"/>
      <c r="L1377" s="792">
        <f t="shared" si="1364"/>
        <v>0</v>
      </c>
      <c r="M1377" s="792"/>
      <c r="N1377" s="792">
        <f t="shared" si="1365"/>
        <v>0</v>
      </c>
      <c r="O1377" s="793">
        <f t="shared" si="1366"/>
        <v>0</v>
      </c>
      <c r="P1377" s="792"/>
      <c r="Q1377" s="792">
        <f t="shared" si="1367"/>
        <v>0</v>
      </c>
      <c r="R1377" s="792"/>
      <c r="S1377" s="792">
        <f t="shared" si="1368"/>
        <v>0</v>
      </c>
      <c r="T1377" s="792"/>
      <c r="U1377" s="792">
        <f t="shared" si="1369"/>
        <v>0</v>
      </c>
      <c r="V1377" s="792"/>
      <c r="W1377" s="794"/>
      <c r="X1377" s="795">
        <f t="shared" si="1370"/>
        <v>0</v>
      </c>
      <c r="Y1377" s="191"/>
      <c r="Z1377" s="191">
        <f t="shared" si="1371"/>
        <v>0</v>
      </c>
      <c r="AA1377" s="191">
        <f t="shared" si="1372"/>
        <v>0</v>
      </c>
      <c r="AB1377" s="191">
        <f t="shared" si="1373"/>
        <v>0</v>
      </c>
      <c r="AC1377" s="191">
        <f t="shared" si="1374"/>
        <v>0</v>
      </c>
      <c r="AD1377" s="191">
        <f t="shared" ref="AD1377:AE1377" si="1469">$F1377*O1377</f>
        <v>0</v>
      </c>
      <c r="AE1377" s="191">
        <f t="shared" si="1469"/>
        <v>0</v>
      </c>
      <c r="AF1377" s="191">
        <f t="shared" si="1376"/>
        <v>0</v>
      </c>
      <c r="AG1377" s="191">
        <f t="shared" si="1377"/>
        <v>0</v>
      </c>
      <c r="AH1377" s="191">
        <f t="shared" si="1378"/>
        <v>0</v>
      </c>
      <c r="AI1377" s="191"/>
      <c r="AJ1377" s="191"/>
      <c r="AK1377" s="191"/>
    </row>
    <row r="1378" spans="1:37">
      <c r="A1378" s="787" t="str">
        <f t="shared" si="1379"/>
        <v/>
      </c>
      <c r="B1378" s="788" t="b">
        <f>IF(D1377&lt;&gt;"",'PRODUCER INFORMATION '!$V$4)</f>
        <v>0</v>
      </c>
      <c r="C1378" s="789" t="b">
        <f xml:space="preserve"> IF(D1377&lt;&gt;"",'PRODUCER INFORMATION '!$Q$6)</f>
        <v>0</v>
      </c>
      <c r="D1378" s="786"/>
      <c r="E1378" s="790"/>
      <c r="F1378" s="791"/>
      <c r="G1378" s="792"/>
      <c r="H1378" s="792">
        <f t="shared" si="1362"/>
        <v>0</v>
      </c>
      <c r="I1378" s="792"/>
      <c r="J1378" s="792">
        <f t="shared" si="1363"/>
        <v>0</v>
      </c>
      <c r="K1378" s="792"/>
      <c r="L1378" s="792">
        <f t="shared" si="1364"/>
        <v>0</v>
      </c>
      <c r="M1378" s="792"/>
      <c r="N1378" s="792">
        <f t="shared" si="1365"/>
        <v>0</v>
      </c>
      <c r="O1378" s="793">
        <f t="shared" si="1366"/>
        <v>0</v>
      </c>
      <c r="P1378" s="792"/>
      <c r="Q1378" s="792">
        <f t="shared" si="1367"/>
        <v>0</v>
      </c>
      <c r="R1378" s="792"/>
      <c r="S1378" s="792">
        <f t="shared" si="1368"/>
        <v>0</v>
      </c>
      <c r="T1378" s="792"/>
      <c r="U1378" s="792">
        <f t="shared" si="1369"/>
        <v>0</v>
      </c>
      <c r="V1378" s="792"/>
      <c r="W1378" s="794"/>
      <c r="X1378" s="795">
        <f t="shared" si="1370"/>
        <v>0</v>
      </c>
      <c r="Y1378" s="191"/>
      <c r="Z1378" s="191">
        <f t="shared" si="1371"/>
        <v>0</v>
      </c>
      <c r="AA1378" s="191">
        <f t="shared" si="1372"/>
        <v>0</v>
      </c>
      <c r="AB1378" s="191">
        <f t="shared" si="1373"/>
        <v>0</v>
      </c>
      <c r="AC1378" s="191">
        <f t="shared" si="1374"/>
        <v>0</v>
      </c>
      <c r="AD1378" s="191">
        <f t="shared" ref="AD1378:AE1378" si="1470">$F1378*O1378</f>
        <v>0</v>
      </c>
      <c r="AE1378" s="191">
        <f t="shared" si="1470"/>
        <v>0</v>
      </c>
      <c r="AF1378" s="191">
        <f t="shared" si="1376"/>
        <v>0</v>
      </c>
      <c r="AG1378" s="191">
        <f t="shared" si="1377"/>
        <v>0</v>
      </c>
      <c r="AH1378" s="191">
        <f t="shared" si="1378"/>
        <v>0</v>
      </c>
      <c r="AI1378" s="191"/>
      <c r="AJ1378" s="191"/>
      <c r="AK1378" s="191"/>
    </row>
    <row r="1379" spans="1:37">
      <c r="A1379" s="787" t="str">
        <f t="shared" si="1379"/>
        <v/>
      </c>
      <c r="B1379" s="788" t="b">
        <f>IF(D1378&lt;&gt;"",'PRODUCER INFORMATION '!$V$4)</f>
        <v>0</v>
      </c>
      <c r="C1379" s="789" t="b">
        <f xml:space="preserve"> IF(D1378&lt;&gt;"",'PRODUCER INFORMATION '!$Q$6)</f>
        <v>0</v>
      </c>
      <c r="D1379" s="786"/>
      <c r="E1379" s="790"/>
      <c r="F1379" s="791"/>
      <c r="G1379" s="792"/>
      <c r="H1379" s="792">
        <f t="shared" si="1362"/>
        <v>0</v>
      </c>
      <c r="I1379" s="792"/>
      <c r="J1379" s="792">
        <f t="shared" si="1363"/>
        <v>0</v>
      </c>
      <c r="K1379" s="792"/>
      <c r="L1379" s="792">
        <f t="shared" si="1364"/>
        <v>0</v>
      </c>
      <c r="M1379" s="792"/>
      <c r="N1379" s="792">
        <f t="shared" si="1365"/>
        <v>0</v>
      </c>
      <c r="O1379" s="793">
        <f t="shared" si="1366"/>
        <v>0</v>
      </c>
      <c r="P1379" s="792"/>
      <c r="Q1379" s="792">
        <f t="shared" si="1367"/>
        <v>0</v>
      </c>
      <c r="R1379" s="792"/>
      <c r="S1379" s="792">
        <f t="shared" si="1368"/>
        <v>0</v>
      </c>
      <c r="T1379" s="792"/>
      <c r="U1379" s="792">
        <f t="shared" si="1369"/>
        <v>0</v>
      </c>
      <c r="V1379" s="792"/>
      <c r="W1379" s="794"/>
      <c r="X1379" s="795">
        <f t="shared" si="1370"/>
        <v>0</v>
      </c>
      <c r="Y1379" s="191"/>
      <c r="Z1379" s="191">
        <f t="shared" si="1371"/>
        <v>0</v>
      </c>
      <c r="AA1379" s="191">
        <f t="shared" si="1372"/>
        <v>0</v>
      </c>
      <c r="AB1379" s="191">
        <f t="shared" si="1373"/>
        <v>0</v>
      </c>
      <c r="AC1379" s="191">
        <f t="shared" si="1374"/>
        <v>0</v>
      </c>
      <c r="AD1379" s="191">
        <f t="shared" ref="AD1379:AE1379" si="1471">$F1379*O1379</f>
        <v>0</v>
      </c>
      <c r="AE1379" s="191">
        <f t="shared" si="1471"/>
        <v>0</v>
      </c>
      <c r="AF1379" s="191">
        <f t="shared" si="1376"/>
        <v>0</v>
      </c>
      <c r="AG1379" s="191">
        <f t="shared" si="1377"/>
        <v>0</v>
      </c>
      <c r="AH1379" s="191">
        <f t="shared" si="1378"/>
        <v>0</v>
      </c>
      <c r="AI1379" s="191"/>
      <c r="AJ1379" s="191"/>
      <c r="AK1379" s="191"/>
    </row>
    <row r="1380" spans="1:37">
      <c r="A1380" s="787" t="str">
        <f t="shared" si="1379"/>
        <v/>
      </c>
      <c r="B1380" s="788" t="b">
        <f>IF(D1379&lt;&gt;"",'PRODUCER INFORMATION '!$V$4)</f>
        <v>0</v>
      </c>
      <c r="C1380" s="789" t="b">
        <f xml:space="preserve"> IF(D1379&lt;&gt;"",'PRODUCER INFORMATION '!$Q$6)</f>
        <v>0</v>
      </c>
      <c r="D1380" s="786"/>
      <c r="E1380" s="790"/>
      <c r="F1380" s="791"/>
      <c r="G1380" s="792"/>
      <c r="H1380" s="792">
        <f t="shared" si="1362"/>
        <v>0</v>
      </c>
      <c r="I1380" s="792"/>
      <c r="J1380" s="792">
        <f t="shared" si="1363"/>
        <v>0</v>
      </c>
      <c r="K1380" s="792"/>
      <c r="L1380" s="792">
        <f t="shared" si="1364"/>
        <v>0</v>
      </c>
      <c r="M1380" s="792"/>
      <c r="N1380" s="792">
        <f t="shared" si="1365"/>
        <v>0</v>
      </c>
      <c r="O1380" s="793">
        <f t="shared" si="1366"/>
        <v>0</v>
      </c>
      <c r="P1380" s="792"/>
      <c r="Q1380" s="792">
        <f t="shared" si="1367"/>
        <v>0</v>
      </c>
      <c r="R1380" s="792"/>
      <c r="S1380" s="792">
        <f t="shared" si="1368"/>
        <v>0</v>
      </c>
      <c r="T1380" s="792"/>
      <c r="U1380" s="792">
        <f t="shared" si="1369"/>
        <v>0</v>
      </c>
      <c r="V1380" s="792"/>
      <c r="W1380" s="794"/>
      <c r="X1380" s="795">
        <f t="shared" si="1370"/>
        <v>0</v>
      </c>
      <c r="Y1380" s="191"/>
      <c r="Z1380" s="191">
        <f t="shared" si="1371"/>
        <v>0</v>
      </c>
      <c r="AA1380" s="191">
        <f t="shared" si="1372"/>
        <v>0</v>
      </c>
      <c r="AB1380" s="191">
        <f t="shared" si="1373"/>
        <v>0</v>
      </c>
      <c r="AC1380" s="191">
        <f t="shared" si="1374"/>
        <v>0</v>
      </c>
      <c r="AD1380" s="191">
        <f t="shared" ref="AD1380:AE1380" si="1472">$F1380*O1380</f>
        <v>0</v>
      </c>
      <c r="AE1380" s="191">
        <f t="shared" si="1472"/>
        <v>0</v>
      </c>
      <c r="AF1380" s="191">
        <f t="shared" si="1376"/>
        <v>0</v>
      </c>
      <c r="AG1380" s="191">
        <f t="shared" si="1377"/>
        <v>0</v>
      </c>
      <c r="AH1380" s="191">
        <f t="shared" si="1378"/>
        <v>0</v>
      </c>
      <c r="AI1380" s="191"/>
      <c r="AJ1380" s="191"/>
      <c r="AK1380" s="191"/>
    </row>
    <row r="1381" spans="1:37">
      <c r="A1381" s="787" t="str">
        <f t="shared" si="1379"/>
        <v/>
      </c>
      <c r="B1381" s="788" t="b">
        <f>IF(D1380&lt;&gt;"",'PRODUCER INFORMATION '!$V$4)</f>
        <v>0</v>
      </c>
      <c r="C1381" s="789" t="b">
        <f xml:space="preserve"> IF(D1380&lt;&gt;"",'PRODUCER INFORMATION '!$Q$6)</f>
        <v>0</v>
      </c>
      <c r="D1381" s="786"/>
      <c r="E1381" s="790"/>
      <c r="F1381" s="791"/>
      <c r="G1381" s="792"/>
      <c r="H1381" s="792">
        <f t="shared" si="1362"/>
        <v>0</v>
      </c>
      <c r="I1381" s="792"/>
      <c r="J1381" s="792">
        <f t="shared" si="1363"/>
        <v>0</v>
      </c>
      <c r="K1381" s="792"/>
      <c r="L1381" s="792">
        <f t="shared" si="1364"/>
        <v>0</v>
      </c>
      <c r="M1381" s="792"/>
      <c r="N1381" s="792">
        <f t="shared" si="1365"/>
        <v>0</v>
      </c>
      <c r="O1381" s="793">
        <f t="shared" si="1366"/>
        <v>0</v>
      </c>
      <c r="P1381" s="792"/>
      <c r="Q1381" s="792">
        <f t="shared" si="1367"/>
        <v>0</v>
      </c>
      <c r="R1381" s="792"/>
      <c r="S1381" s="792">
        <f t="shared" si="1368"/>
        <v>0</v>
      </c>
      <c r="T1381" s="792"/>
      <c r="U1381" s="792">
        <f t="shared" si="1369"/>
        <v>0</v>
      </c>
      <c r="V1381" s="792"/>
      <c r="W1381" s="794"/>
      <c r="X1381" s="795">
        <f t="shared" si="1370"/>
        <v>0</v>
      </c>
      <c r="Y1381" s="191"/>
      <c r="Z1381" s="191">
        <f t="shared" si="1371"/>
        <v>0</v>
      </c>
      <c r="AA1381" s="191">
        <f t="shared" si="1372"/>
        <v>0</v>
      </c>
      <c r="AB1381" s="191">
        <f t="shared" si="1373"/>
        <v>0</v>
      </c>
      <c r="AC1381" s="191">
        <f t="shared" si="1374"/>
        <v>0</v>
      </c>
      <c r="AD1381" s="191">
        <f t="shared" ref="AD1381:AE1381" si="1473">$F1381*O1381</f>
        <v>0</v>
      </c>
      <c r="AE1381" s="191">
        <f t="shared" si="1473"/>
        <v>0</v>
      </c>
      <c r="AF1381" s="191">
        <f t="shared" si="1376"/>
        <v>0</v>
      </c>
      <c r="AG1381" s="191">
        <f t="shared" si="1377"/>
        <v>0</v>
      </c>
      <c r="AH1381" s="191">
        <f t="shared" si="1378"/>
        <v>0</v>
      </c>
      <c r="AI1381" s="191"/>
      <c r="AJ1381" s="191"/>
      <c r="AK1381" s="191"/>
    </row>
    <row r="1382" spans="1:37">
      <c r="A1382" s="787" t="str">
        <f t="shared" si="1379"/>
        <v/>
      </c>
      <c r="B1382" s="788" t="b">
        <f>IF(D1381&lt;&gt;"",'PRODUCER INFORMATION '!$V$4)</f>
        <v>0</v>
      </c>
      <c r="C1382" s="789" t="b">
        <f xml:space="preserve"> IF(D1381&lt;&gt;"",'PRODUCER INFORMATION '!$Q$6)</f>
        <v>0</v>
      </c>
      <c r="D1382" s="786"/>
      <c r="E1382" s="790"/>
      <c r="F1382" s="791"/>
      <c r="G1382" s="792"/>
      <c r="H1382" s="792">
        <f t="shared" si="1362"/>
        <v>0</v>
      </c>
      <c r="I1382" s="792"/>
      <c r="J1382" s="792">
        <f t="shared" si="1363"/>
        <v>0</v>
      </c>
      <c r="K1382" s="792"/>
      <c r="L1382" s="792">
        <f t="shared" si="1364"/>
        <v>0</v>
      </c>
      <c r="M1382" s="792"/>
      <c r="N1382" s="792">
        <f t="shared" si="1365"/>
        <v>0</v>
      </c>
      <c r="O1382" s="793">
        <f t="shared" si="1366"/>
        <v>0</v>
      </c>
      <c r="P1382" s="792"/>
      <c r="Q1382" s="792">
        <f t="shared" si="1367"/>
        <v>0</v>
      </c>
      <c r="R1382" s="792"/>
      <c r="S1382" s="792">
        <f t="shared" si="1368"/>
        <v>0</v>
      </c>
      <c r="T1382" s="792"/>
      <c r="U1382" s="792">
        <f t="shared" si="1369"/>
        <v>0</v>
      </c>
      <c r="V1382" s="792"/>
      <c r="W1382" s="794"/>
      <c r="X1382" s="795">
        <f t="shared" si="1370"/>
        <v>0</v>
      </c>
      <c r="Y1382" s="191"/>
      <c r="Z1382" s="191">
        <f t="shared" si="1371"/>
        <v>0</v>
      </c>
      <c r="AA1382" s="191">
        <f t="shared" si="1372"/>
        <v>0</v>
      </c>
      <c r="AB1382" s="191">
        <f t="shared" si="1373"/>
        <v>0</v>
      </c>
      <c r="AC1382" s="191">
        <f t="shared" si="1374"/>
        <v>0</v>
      </c>
      <c r="AD1382" s="191">
        <f t="shared" ref="AD1382:AE1382" si="1474">$F1382*O1382</f>
        <v>0</v>
      </c>
      <c r="AE1382" s="191">
        <f t="shared" si="1474"/>
        <v>0</v>
      </c>
      <c r="AF1382" s="191">
        <f t="shared" si="1376"/>
        <v>0</v>
      </c>
      <c r="AG1382" s="191">
        <f t="shared" si="1377"/>
        <v>0</v>
      </c>
      <c r="AH1382" s="191">
        <f t="shared" si="1378"/>
        <v>0</v>
      </c>
      <c r="AI1382" s="191"/>
      <c r="AJ1382" s="191"/>
      <c r="AK1382" s="191"/>
    </row>
    <row r="1383" spans="1:37">
      <c r="A1383" s="787" t="str">
        <f t="shared" si="1379"/>
        <v/>
      </c>
      <c r="B1383" s="788" t="b">
        <f>IF(D1382&lt;&gt;"",'PRODUCER INFORMATION '!$V$4)</f>
        <v>0</v>
      </c>
      <c r="C1383" s="789" t="b">
        <f xml:space="preserve"> IF(D1382&lt;&gt;"",'PRODUCER INFORMATION '!$Q$6)</f>
        <v>0</v>
      </c>
      <c r="D1383" s="786"/>
      <c r="E1383" s="790"/>
      <c r="F1383" s="791"/>
      <c r="G1383" s="792"/>
      <c r="H1383" s="792">
        <f t="shared" si="1362"/>
        <v>0</v>
      </c>
      <c r="I1383" s="792"/>
      <c r="J1383" s="792">
        <f t="shared" si="1363"/>
        <v>0</v>
      </c>
      <c r="K1383" s="792"/>
      <c r="L1383" s="792">
        <f t="shared" si="1364"/>
        <v>0</v>
      </c>
      <c r="M1383" s="792"/>
      <c r="N1383" s="792">
        <f t="shared" si="1365"/>
        <v>0</v>
      </c>
      <c r="O1383" s="793">
        <f t="shared" si="1366"/>
        <v>0</v>
      </c>
      <c r="P1383" s="792"/>
      <c r="Q1383" s="792">
        <f t="shared" si="1367"/>
        <v>0</v>
      </c>
      <c r="R1383" s="792"/>
      <c r="S1383" s="792">
        <f t="shared" si="1368"/>
        <v>0</v>
      </c>
      <c r="T1383" s="792"/>
      <c r="U1383" s="792">
        <f t="shared" si="1369"/>
        <v>0</v>
      </c>
      <c r="V1383" s="792"/>
      <c r="W1383" s="794"/>
      <c r="X1383" s="795">
        <f t="shared" si="1370"/>
        <v>0</v>
      </c>
      <c r="Y1383" s="191"/>
      <c r="Z1383" s="191">
        <f t="shared" si="1371"/>
        <v>0</v>
      </c>
      <c r="AA1383" s="191">
        <f t="shared" si="1372"/>
        <v>0</v>
      </c>
      <c r="AB1383" s="191">
        <f t="shared" si="1373"/>
        <v>0</v>
      </c>
      <c r="AC1383" s="191">
        <f t="shared" si="1374"/>
        <v>0</v>
      </c>
      <c r="AD1383" s="191">
        <f t="shared" ref="AD1383:AE1383" si="1475">$F1383*O1383</f>
        <v>0</v>
      </c>
      <c r="AE1383" s="191">
        <f t="shared" si="1475"/>
        <v>0</v>
      </c>
      <c r="AF1383" s="191">
        <f t="shared" si="1376"/>
        <v>0</v>
      </c>
      <c r="AG1383" s="191">
        <f t="shared" si="1377"/>
        <v>0</v>
      </c>
      <c r="AH1383" s="191">
        <f t="shared" si="1378"/>
        <v>0</v>
      </c>
      <c r="AI1383" s="191"/>
      <c r="AJ1383" s="191"/>
      <c r="AK1383" s="191"/>
    </row>
    <row r="1384" spans="1:37">
      <c r="A1384" s="787" t="str">
        <f t="shared" si="1379"/>
        <v/>
      </c>
      <c r="B1384" s="788" t="b">
        <f>IF(D1383&lt;&gt;"",'PRODUCER INFORMATION '!$V$4)</f>
        <v>0</v>
      </c>
      <c r="C1384" s="789" t="b">
        <f xml:space="preserve"> IF(D1383&lt;&gt;"",'PRODUCER INFORMATION '!$Q$6)</f>
        <v>0</v>
      </c>
      <c r="D1384" s="786"/>
      <c r="E1384" s="790"/>
      <c r="F1384" s="791"/>
      <c r="G1384" s="792"/>
      <c r="H1384" s="792">
        <f t="shared" si="1362"/>
        <v>0</v>
      </c>
      <c r="I1384" s="792"/>
      <c r="J1384" s="792">
        <f t="shared" si="1363"/>
        <v>0</v>
      </c>
      <c r="K1384" s="792"/>
      <c r="L1384" s="792">
        <f t="shared" si="1364"/>
        <v>0</v>
      </c>
      <c r="M1384" s="792"/>
      <c r="N1384" s="792">
        <f t="shared" si="1365"/>
        <v>0</v>
      </c>
      <c r="O1384" s="793">
        <f t="shared" si="1366"/>
        <v>0</v>
      </c>
      <c r="P1384" s="792"/>
      <c r="Q1384" s="792">
        <f t="shared" si="1367"/>
        <v>0</v>
      </c>
      <c r="R1384" s="792"/>
      <c r="S1384" s="792">
        <f t="shared" si="1368"/>
        <v>0</v>
      </c>
      <c r="T1384" s="792"/>
      <c r="U1384" s="792">
        <f t="shared" si="1369"/>
        <v>0</v>
      </c>
      <c r="V1384" s="792"/>
      <c r="W1384" s="794"/>
      <c r="X1384" s="795">
        <f t="shared" si="1370"/>
        <v>0</v>
      </c>
      <c r="Y1384" s="191"/>
      <c r="Z1384" s="191">
        <f t="shared" si="1371"/>
        <v>0</v>
      </c>
      <c r="AA1384" s="191">
        <f t="shared" si="1372"/>
        <v>0</v>
      </c>
      <c r="AB1384" s="191">
        <f t="shared" si="1373"/>
        <v>0</v>
      </c>
      <c r="AC1384" s="191">
        <f t="shared" si="1374"/>
        <v>0</v>
      </c>
      <c r="AD1384" s="191">
        <f t="shared" ref="AD1384:AE1384" si="1476">$F1384*O1384</f>
        <v>0</v>
      </c>
      <c r="AE1384" s="191">
        <f t="shared" si="1476"/>
        <v>0</v>
      </c>
      <c r="AF1384" s="191">
        <f t="shared" si="1376"/>
        <v>0</v>
      </c>
      <c r="AG1384" s="191">
        <f t="shared" si="1377"/>
        <v>0</v>
      </c>
      <c r="AH1384" s="191">
        <f t="shared" si="1378"/>
        <v>0</v>
      </c>
      <c r="AI1384" s="191"/>
      <c r="AJ1384" s="191"/>
      <c r="AK1384" s="191"/>
    </row>
    <row r="1385" spans="1:37">
      <c r="A1385" s="787" t="str">
        <f t="shared" si="1379"/>
        <v/>
      </c>
      <c r="B1385" s="788" t="b">
        <f>IF(D1384&lt;&gt;"",'PRODUCER INFORMATION '!$V$4)</f>
        <v>0</v>
      </c>
      <c r="C1385" s="789" t="b">
        <f xml:space="preserve"> IF(D1384&lt;&gt;"",'PRODUCER INFORMATION '!$Q$6)</f>
        <v>0</v>
      </c>
      <c r="D1385" s="786"/>
      <c r="E1385" s="790"/>
      <c r="F1385" s="791"/>
      <c r="G1385" s="792"/>
      <c r="H1385" s="792">
        <f t="shared" si="1362"/>
        <v>0</v>
      </c>
      <c r="I1385" s="792"/>
      <c r="J1385" s="792">
        <f t="shared" si="1363"/>
        <v>0</v>
      </c>
      <c r="K1385" s="792"/>
      <c r="L1385" s="792">
        <f t="shared" si="1364"/>
        <v>0</v>
      </c>
      <c r="M1385" s="792"/>
      <c r="N1385" s="792">
        <f t="shared" si="1365"/>
        <v>0</v>
      </c>
      <c r="O1385" s="793">
        <f t="shared" si="1366"/>
        <v>0</v>
      </c>
      <c r="P1385" s="792"/>
      <c r="Q1385" s="792">
        <f t="shared" si="1367"/>
        <v>0</v>
      </c>
      <c r="R1385" s="792"/>
      <c r="S1385" s="792">
        <f t="shared" si="1368"/>
        <v>0</v>
      </c>
      <c r="T1385" s="792"/>
      <c r="U1385" s="792">
        <f t="shared" si="1369"/>
        <v>0</v>
      </c>
      <c r="V1385" s="792"/>
      <c r="W1385" s="794"/>
      <c r="X1385" s="795">
        <f t="shared" si="1370"/>
        <v>0</v>
      </c>
      <c r="Y1385" s="191"/>
      <c r="Z1385" s="191">
        <f t="shared" si="1371"/>
        <v>0</v>
      </c>
      <c r="AA1385" s="191">
        <f t="shared" si="1372"/>
        <v>0</v>
      </c>
      <c r="AB1385" s="191">
        <f t="shared" si="1373"/>
        <v>0</v>
      </c>
      <c r="AC1385" s="191">
        <f t="shared" si="1374"/>
        <v>0</v>
      </c>
      <c r="AD1385" s="191">
        <f t="shared" ref="AD1385:AE1385" si="1477">$F1385*O1385</f>
        <v>0</v>
      </c>
      <c r="AE1385" s="191">
        <f t="shared" si="1477"/>
        <v>0</v>
      </c>
      <c r="AF1385" s="191">
        <f t="shared" si="1376"/>
        <v>0</v>
      </c>
      <c r="AG1385" s="191">
        <f t="shared" si="1377"/>
        <v>0</v>
      </c>
      <c r="AH1385" s="191">
        <f t="shared" si="1378"/>
        <v>0</v>
      </c>
      <c r="AI1385" s="191"/>
      <c r="AJ1385" s="191"/>
      <c r="AK1385" s="191"/>
    </row>
    <row r="1386" spans="1:37">
      <c r="A1386" s="787" t="str">
        <f t="shared" si="1379"/>
        <v/>
      </c>
      <c r="B1386" s="788" t="b">
        <f>IF(D1385&lt;&gt;"",'PRODUCER INFORMATION '!$V$4)</f>
        <v>0</v>
      </c>
      <c r="C1386" s="789" t="b">
        <f xml:space="preserve"> IF(D1385&lt;&gt;"",'PRODUCER INFORMATION '!$Q$6)</f>
        <v>0</v>
      </c>
      <c r="D1386" s="786"/>
      <c r="E1386" s="790"/>
      <c r="F1386" s="791"/>
      <c r="G1386" s="792"/>
      <c r="H1386" s="792">
        <f t="shared" si="1362"/>
        <v>0</v>
      </c>
      <c r="I1386" s="792"/>
      <c r="J1386" s="792">
        <f t="shared" si="1363"/>
        <v>0</v>
      </c>
      <c r="K1386" s="792"/>
      <c r="L1386" s="792">
        <f t="shared" si="1364"/>
        <v>0</v>
      </c>
      <c r="M1386" s="792"/>
      <c r="N1386" s="792">
        <f t="shared" si="1365"/>
        <v>0</v>
      </c>
      <c r="O1386" s="793">
        <f t="shared" si="1366"/>
        <v>0</v>
      </c>
      <c r="P1386" s="792"/>
      <c r="Q1386" s="792">
        <f t="shared" si="1367"/>
        <v>0</v>
      </c>
      <c r="R1386" s="792"/>
      <c r="S1386" s="792">
        <f t="shared" si="1368"/>
        <v>0</v>
      </c>
      <c r="T1386" s="792"/>
      <c r="U1386" s="792">
        <f t="shared" si="1369"/>
        <v>0</v>
      </c>
      <c r="V1386" s="792"/>
      <c r="W1386" s="794"/>
      <c r="X1386" s="795">
        <f t="shared" si="1370"/>
        <v>0</v>
      </c>
      <c r="Y1386" s="191"/>
      <c r="Z1386" s="191">
        <f t="shared" si="1371"/>
        <v>0</v>
      </c>
      <c r="AA1386" s="191">
        <f t="shared" si="1372"/>
        <v>0</v>
      </c>
      <c r="AB1386" s="191">
        <f t="shared" si="1373"/>
        <v>0</v>
      </c>
      <c r="AC1386" s="191">
        <f t="shared" si="1374"/>
        <v>0</v>
      </c>
      <c r="AD1386" s="191">
        <f t="shared" ref="AD1386:AE1386" si="1478">$F1386*O1386</f>
        <v>0</v>
      </c>
      <c r="AE1386" s="191">
        <f t="shared" si="1478"/>
        <v>0</v>
      </c>
      <c r="AF1386" s="191">
        <f t="shared" si="1376"/>
        <v>0</v>
      </c>
      <c r="AG1386" s="191">
        <f t="shared" si="1377"/>
        <v>0</v>
      </c>
      <c r="AH1386" s="191">
        <f t="shared" si="1378"/>
        <v>0</v>
      </c>
      <c r="AI1386" s="191"/>
      <c r="AJ1386" s="191"/>
      <c r="AK1386" s="191"/>
    </row>
    <row r="1387" spans="1:37">
      <c r="A1387" s="787" t="str">
        <f t="shared" si="1379"/>
        <v/>
      </c>
      <c r="B1387" s="788" t="b">
        <f>IF(D1386&lt;&gt;"",'PRODUCER INFORMATION '!$V$4)</f>
        <v>0</v>
      </c>
      <c r="C1387" s="789" t="b">
        <f xml:space="preserve"> IF(D1386&lt;&gt;"",'PRODUCER INFORMATION '!$Q$6)</f>
        <v>0</v>
      </c>
      <c r="D1387" s="786"/>
      <c r="E1387" s="790"/>
      <c r="F1387" s="791"/>
      <c r="G1387" s="792"/>
      <c r="H1387" s="792">
        <f t="shared" si="1362"/>
        <v>0</v>
      </c>
      <c r="I1387" s="792"/>
      <c r="J1387" s="792">
        <f t="shared" si="1363"/>
        <v>0</v>
      </c>
      <c r="K1387" s="792"/>
      <c r="L1387" s="792">
        <f t="shared" si="1364"/>
        <v>0</v>
      </c>
      <c r="M1387" s="792"/>
      <c r="N1387" s="792">
        <f t="shared" si="1365"/>
        <v>0</v>
      </c>
      <c r="O1387" s="793">
        <f t="shared" si="1366"/>
        <v>0</v>
      </c>
      <c r="P1387" s="792"/>
      <c r="Q1387" s="792">
        <f t="shared" si="1367"/>
        <v>0</v>
      </c>
      <c r="R1387" s="792"/>
      <c r="S1387" s="792">
        <f t="shared" si="1368"/>
        <v>0</v>
      </c>
      <c r="T1387" s="792"/>
      <c r="U1387" s="792">
        <f t="shared" si="1369"/>
        <v>0</v>
      </c>
      <c r="V1387" s="792"/>
      <c r="W1387" s="794"/>
      <c r="X1387" s="795">
        <f t="shared" si="1370"/>
        <v>0</v>
      </c>
      <c r="Y1387" s="191"/>
      <c r="Z1387" s="191">
        <f t="shared" si="1371"/>
        <v>0</v>
      </c>
      <c r="AA1387" s="191">
        <f t="shared" si="1372"/>
        <v>0</v>
      </c>
      <c r="AB1387" s="191">
        <f t="shared" si="1373"/>
        <v>0</v>
      </c>
      <c r="AC1387" s="191">
        <f t="shared" si="1374"/>
        <v>0</v>
      </c>
      <c r="AD1387" s="191">
        <f t="shared" ref="AD1387:AE1387" si="1479">$F1387*O1387</f>
        <v>0</v>
      </c>
      <c r="AE1387" s="191">
        <f t="shared" si="1479"/>
        <v>0</v>
      </c>
      <c r="AF1387" s="191">
        <f t="shared" si="1376"/>
        <v>0</v>
      </c>
      <c r="AG1387" s="191">
        <f t="shared" si="1377"/>
        <v>0</v>
      </c>
      <c r="AH1387" s="191">
        <f t="shared" si="1378"/>
        <v>0</v>
      </c>
      <c r="AI1387" s="191"/>
      <c r="AJ1387" s="191"/>
      <c r="AK1387" s="191"/>
    </row>
    <row r="1388" spans="1:37">
      <c r="A1388" s="787" t="str">
        <f t="shared" si="1379"/>
        <v/>
      </c>
      <c r="B1388" s="788" t="b">
        <f>IF(D1387&lt;&gt;"",'PRODUCER INFORMATION '!$V$4)</f>
        <v>0</v>
      </c>
      <c r="C1388" s="789" t="b">
        <f xml:space="preserve"> IF(D1387&lt;&gt;"",'PRODUCER INFORMATION '!$Q$6)</f>
        <v>0</v>
      </c>
      <c r="D1388" s="786"/>
      <c r="E1388" s="790"/>
      <c r="F1388" s="791"/>
      <c r="G1388" s="792"/>
      <c r="H1388" s="792">
        <f t="shared" si="1362"/>
        <v>0</v>
      </c>
      <c r="I1388" s="792"/>
      <c r="J1388" s="792">
        <f t="shared" si="1363"/>
        <v>0</v>
      </c>
      <c r="K1388" s="792"/>
      <c r="L1388" s="792">
        <f t="shared" si="1364"/>
        <v>0</v>
      </c>
      <c r="M1388" s="792"/>
      <c r="N1388" s="792">
        <f t="shared" si="1365"/>
        <v>0</v>
      </c>
      <c r="O1388" s="793">
        <f t="shared" si="1366"/>
        <v>0</v>
      </c>
      <c r="P1388" s="792"/>
      <c r="Q1388" s="792">
        <f t="shared" si="1367"/>
        <v>0</v>
      </c>
      <c r="R1388" s="792"/>
      <c r="S1388" s="792">
        <f t="shared" si="1368"/>
        <v>0</v>
      </c>
      <c r="T1388" s="792"/>
      <c r="U1388" s="792">
        <f t="shared" si="1369"/>
        <v>0</v>
      </c>
      <c r="V1388" s="792"/>
      <c r="W1388" s="794"/>
      <c r="X1388" s="795">
        <f t="shared" si="1370"/>
        <v>0</v>
      </c>
      <c r="Y1388" s="191"/>
      <c r="Z1388" s="191">
        <f t="shared" si="1371"/>
        <v>0</v>
      </c>
      <c r="AA1388" s="191">
        <f t="shared" si="1372"/>
        <v>0</v>
      </c>
      <c r="AB1388" s="191">
        <f t="shared" si="1373"/>
        <v>0</v>
      </c>
      <c r="AC1388" s="191">
        <f t="shared" si="1374"/>
        <v>0</v>
      </c>
      <c r="AD1388" s="191">
        <f t="shared" ref="AD1388:AE1388" si="1480">$F1388*O1388</f>
        <v>0</v>
      </c>
      <c r="AE1388" s="191">
        <f t="shared" si="1480"/>
        <v>0</v>
      </c>
      <c r="AF1388" s="191">
        <f t="shared" si="1376"/>
        <v>0</v>
      </c>
      <c r="AG1388" s="191">
        <f t="shared" si="1377"/>
        <v>0</v>
      </c>
      <c r="AH1388" s="191">
        <f t="shared" si="1378"/>
        <v>0</v>
      </c>
      <c r="AI1388" s="191"/>
      <c r="AJ1388" s="191"/>
      <c r="AK1388" s="191"/>
    </row>
    <row r="1389" spans="1:37">
      <c r="A1389" s="787" t="str">
        <f t="shared" si="1379"/>
        <v/>
      </c>
      <c r="B1389" s="788" t="b">
        <f>IF(D1388&lt;&gt;"",'PRODUCER INFORMATION '!$V$4)</f>
        <v>0</v>
      </c>
      <c r="C1389" s="789" t="b">
        <f xml:space="preserve"> IF(D1388&lt;&gt;"",'PRODUCER INFORMATION '!$Q$6)</f>
        <v>0</v>
      </c>
      <c r="D1389" s="786"/>
      <c r="E1389" s="790"/>
      <c r="F1389" s="791"/>
      <c r="G1389" s="792"/>
      <c r="H1389" s="792">
        <f t="shared" si="1362"/>
        <v>0</v>
      </c>
      <c r="I1389" s="792"/>
      <c r="J1389" s="792">
        <f t="shared" si="1363"/>
        <v>0</v>
      </c>
      <c r="K1389" s="792"/>
      <c r="L1389" s="792">
        <f t="shared" si="1364"/>
        <v>0</v>
      </c>
      <c r="M1389" s="792"/>
      <c r="N1389" s="792">
        <f t="shared" si="1365"/>
        <v>0</v>
      </c>
      <c r="O1389" s="793">
        <f t="shared" si="1366"/>
        <v>0</v>
      </c>
      <c r="P1389" s="792"/>
      <c r="Q1389" s="792">
        <f t="shared" si="1367"/>
        <v>0</v>
      </c>
      <c r="R1389" s="792"/>
      <c r="S1389" s="792">
        <f t="shared" si="1368"/>
        <v>0</v>
      </c>
      <c r="T1389" s="792"/>
      <c r="U1389" s="792">
        <f t="shared" si="1369"/>
        <v>0</v>
      </c>
      <c r="V1389" s="792"/>
      <c r="W1389" s="794"/>
      <c r="X1389" s="795">
        <f t="shared" si="1370"/>
        <v>0</v>
      </c>
      <c r="Y1389" s="191"/>
      <c r="Z1389" s="191">
        <f t="shared" si="1371"/>
        <v>0</v>
      </c>
      <c r="AA1389" s="191">
        <f t="shared" si="1372"/>
        <v>0</v>
      </c>
      <c r="AB1389" s="191">
        <f t="shared" si="1373"/>
        <v>0</v>
      </c>
      <c r="AC1389" s="191">
        <f t="shared" si="1374"/>
        <v>0</v>
      </c>
      <c r="AD1389" s="191">
        <f t="shared" ref="AD1389:AE1389" si="1481">$F1389*O1389</f>
        <v>0</v>
      </c>
      <c r="AE1389" s="191">
        <f t="shared" si="1481"/>
        <v>0</v>
      </c>
      <c r="AF1389" s="191">
        <f t="shared" si="1376"/>
        <v>0</v>
      </c>
      <c r="AG1389" s="191">
        <f t="shared" si="1377"/>
        <v>0</v>
      </c>
      <c r="AH1389" s="191">
        <f t="shared" si="1378"/>
        <v>0</v>
      </c>
      <c r="AI1389" s="191"/>
      <c r="AJ1389" s="191"/>
      <c r="AK1389" s="191"/>
    </row>
    <row r="1390" spans="1:37">
      <c r="A1390" s="787" t="str">
        <f t="shared" si="1379"/>
        <v/>
      </c>
      <c r="B1390" s="788" t="b">
        <f>IF(D1389&lt;&gt;"",'PRODUCER INFORMATION '!$V$4)</f>
        <v>0</v>
      </c>
      <c r="C1390" s="789" t="b">
        <f xml:space="preserve"> IF(D1389&lt;&gt;"",'PRODUCER INFORMATION '!$Q$6)</f>
        <v>0</v>
      </c>
      <c r="D1390" s="786"/>
      <c r="E1390" s="790"/>
      <c r="F1390" s="791"/>
      <c r="G1390" s="792"/>
      <c r="H1390" s="792">
        <f t="shared" si="1362"/>
        <v>0</v>
      </c>
      <c r="I1390" s="792"/>
      <c r="J1390" s="792">
        <f t="shared" si="1363"/>
        <v>0</v>
      </c>
      <c r="K1390" s="792"/>
      <c r="L1390" s="792">
        <f t="shared" si="1364"/>
        <v>0</v>
      </c>
      <c r="M1390" s="792"/>
      <c r="N1390" s="792">
        <f t="shared" si="1365"/>
        <v>0</v>
      </c>
      <c r="O1390" s="793">
        <f t="shared" si="1366"/>
        <v>0</v>
      </c>
      <c r="P1390" s="792"/>
      <c r="Q1390" s="792">
        <f t="shared" si="1367"/>
        <v>0</v>
      </c>
      <c r="R1390" s="792"/>
      <c r="S1390" s="792">
        <f t="shared" si="1368"/>
        <v>0</v>
      </c>
      <c r="T1390" s="792"/>
      <c r="U1390" s="792">
        <f t="shared" si="1369"/>
        <v>0</v>
      </c>
      <c r="V1390" s="792"/>
      <c r="W1390" s="794"/>
      <c r="X1390" s="795">
        <f t="shared" si="1370"/>
        <v>0</v>
      </c>
      <c r="Y1390" s="191"/>
      <c r="Z1390" s="191">
        <f t="shared" si="1371"/>
        <v>0</v>
      </c>
      <c r="AA1390" s="191">
        <f t="shared" si="1372"/>
        <v>0</v>
      </c>
      <c r="AB1390" s="191">
        <f t="shared" si="1373"/>
        <v>0</v>
      </c>
      <c r="AC1390" s="191">
        <f t="shared" si="1374"/>
        <v>0</v>
      </c>
      <c r="AD1390" s="191">
        <f t="shared" ref="AD1390:AE1390" si="1482">$F1390*O1390</f>
        <v>0</v>
      </c>
      <c r="AE1390" s="191">
        <f t="shared" si="1482"/>
        <v>0</v>
      </c>
      <c r="AF1390" s="191">
        <f t="shared" si="1376"/>
        <v>0</v>
      </c>
      <c r="AG1390" s="191">
        <f t="shared" si="1377"/>
        <v>0</v>
      </c>
      <c r="AH1390" s="191">
        <f t="shared" si="1378"/>
        <v>0</v>
      </c>
      <c r="AI1390" s="191"/>
      <c r="AJ1390" s="191"/>
      <c r="AK1390" s="191"/>
    </row>
    <row r="1391" spans="1:37">
      <c r="A1391" s="787" t="str">
        <f t="shared" si="1379"/>
        <v/>
      </c>
      <c r="B1391" s="788" t="b">
        <f>IF(D1390&lt;&gt;"",'PRODUCER INFORMATION '!$V$4)</f>
        <v>0</v>
      </c>
      <c r="C1391" s="789" t="b">
        <f xml:space="preserve"> IF(D1390&lt;&gt;"",'PRODUCER INFORMATION '!$Q$6)</f>
        <v>0</v>
      </c>
      <c r="D1391" s="786"/>
      <c r="E1391" s="790"/>
      <c r="F1391" s="791"/>
      <c r="G1391" s="792"/>
      <c r="H1391" s="792">
        <f t="shared" si="1362"/>
        <v>0</v>
      </c>
      <c r="I1391" s="792"/>
      <c r="J1391" s="792">
        <f t="shared" si="1363"/>
        <v>0</v>
      </c>
      <c r="K1391" s="792"/>
      <c r="L1391" s="792">
        <f t="shared" si="1364"/>
        <v>0</v>
      </c>
      <c r="M1391" s="792"/>
      <c r="N1391" s="792">
        <f t="shared" si="1365"/>
        <v>0</v>
      </c>
      <c r="O1391" s="793">
        <f t="shared" si="1366"/>
        <v>0</v>
      </c>
      <c r="P1391" s="792"/>
      <c r="Q1391" s="792">
        <f t="shared" si="1367"/>
        <v>0</v>
      </c>
      <c r="R1391" s="792"/>
      <c r="S1391" s="792">
        <f t="shared" si="1368"/>
        <v>0</v>
      </c>
      <c r="T1391" s="792"/>
      <c r="U1391" s="792">
        <f t="shared" si="1369"/>
        <v>0</v>
      </c>
      <c r="V1391" s="792"/>
      <c r="W1391" s="794"/>
      <c r="X1391" s="795">
        <f t="shared" si="1370"/>
        <v>0</v>
      </c>
      <c r="Y1391" s="191"/>
      <c r="Z1391" s="191">
        <f t="shared" si="1371"/>
        <v>0</v>
      </c>
      <c r="AA1391" s="191">
        <f t="shared" si="1372"/>
        <v>0</v>
      </c>
      <c r="AB1391" s="191">
        <f t="shared" si="1373"/>
        <v>0</v>
      </c>
      <c r="AC1391" s="191">
        <f t="shared" si="1374"/>
        <v>0</v>
      </c>
      <c r="AD1391" s="191">
        <f t="shared" ref="AD1391:AE1391" si="1483">$F1391*O1391</f>
        <v>0</v>
      </c>
      <c r="AE1391" s="191">
        <f t="shared" si="1483"/>
        <v>0</v>
      </c>
      <c r="AF1391" s="191">
        <f t="shared" si="1376"/>
        <v>0</v>
      </c>
      <c r="AG1391" s="191">
        <f t="shared" si="1377"/>
        <v>0</v>
      </c>
      <c r="AH1391" s="191">
        <f t="shared" si="1378"/>
        <v>0</v>
      </c>
      <c r="AI1391" s="191"/>
      <c r="AJ1391" s="191"/>
      <c r="AK1391" s="191"/>
    </row>
    <row r="1392" spans="1:37">
      <c r="A1392" s="787" t="str">
        <f t="shared" si="1379"/>
        <v/>
      </c>
      <c r="B1392" s="788" t="b">
        <f>IF(D1391&lt;&gt;"",'PRODUCER INFORMATION '!$V$4)</f>
        <v>0</v>
      </c>
      <c r="C1392" s="789" t="b">
        <f xml:space="preserve"> IF(D1391&lt;&gt;"",'PRODUCER INFORMATION '!$Q$6)</f>
        <v>0</v>
      </c>
      <c r="D1392" s="786"/>
      <c r="E1392" s="790"/>
      <c r="F1392" s="791"/>
      <c r="G1392" s="792"/>
      <c r="H1392" s="792">
        <f t="shared" si="1362"/>
        <v>0</v>
      </c>
      <c r="I1392" s="792"/>
      <c r="J1392" s="792">
        <f t="shared" si="1363"/>
        <v>0</v>
      </c>
      <c r="K1392" s="792"/>
      <c r="L1392" s="792">
        <f t="shared" si="1364"/>
        <v>0</v>
      </c>
      <c r="M1392" s="792"/>
      <c r="N1392" s="792">
        <f t="shared" si="1365"/>
        <v>0</v>
      </c>
      <c r="O1392" s="793">
        <f t="shared" si="1366"/>
        <v>0</v>
      </c>
      <c r="P1392" s="792"/>
      <c r="Q1392" s="792">
        <f t="shared" si="1367"/>
        <v>0</v>
      </c>
      <c r="R1392" s="792"/>
      <c r="S1392" s="792">
        <f t="shared" si="1368"/>
        <v>0</v>
      </c>
      <c r="T1392" s="792"/>
      <c r="U1392" s="792">
        <f t="shared" si="1369"/>
        <v>0</v>
      </c>
      <c r="V1392" s="792"/>
      <c r="W1392" s="794"/>
      <c r="X1392" s="795">
        <f t="shared" si="1370"/>
        <v>0</v>
      </c>
      <c r="Y1392" s="191"/>
      <c r="Z1392" s="191">
        <f t="shared" si="1371"/>
        <v>0</v>
      </c>
      <c r="AA1392" s="191">
        <f t="shared" si="1372"/>
        <v>0</v>
      </c>
      <c r="AB1392" s="191">
        <f t="shared" si="1373"/>
        <v>0</v>
      </c>
      <c r="AC1392" s="191">
        <f t="shared" si="1374"/>
        <v>0</v>
      </c>
      <c r="AD1392" s="191">
        <f t="shared" ref="AD1392:AE1392" si="1484">$F1392*O1392</f>
        <v>0</v>
      </c>
      <c r="AE1392" s="191">
        <f t="shared" si="1484"/>
        <v>0</v>
      </c>
      <c r="AF1392" s="191">
        <f t="shared" si="1376"/>
        <v>0</v>
      </c>
      <c r="AG1392" s="191">
        <f t="shared" si="1377"/>
        <v>0</v>
      </c>
      <c r="AH1392" s="191">
        <f t="shared" si="1378"/>
        <v>0</v>
      </c>
      <c r="AI1392" s="191"/>
      <c r="AJ1392" s="191"/>
      <c r="AK1392" s="191"/>
    </row>
    <row r="1393" spans="1:37">
      <c r="A1393" s="787" t="str">
        <f t="shared" si="1379"/>
        <v/>
      </c>
      <c r="B1393" s="788" t="b">
        <f>IF(D1392&lt;&gt;"",'PRODUCER INFORMATION '!$V$4)</f>
        <v>0</v>
      </c>
      <c r="C1393" s="789" t="b">
        <f xml:space="preserve"> IF(D1392&lt;&gt;"",'PRODUCER INFORMATION '!$Q$6)</f>
        <v>0</v>
      </c>
      <c r="D1393" s="786"/>
      <c r="E1393" s="790"/>
      <c r="F1393" s="791"/>
      <c r="G1393" s="792"/>
      <c r="H1393" s="792">
        <f t="shared" si="1362"/>
        <v>0</v>
      </c>
      <c r="I1393" s="792"/>
      <c r="J1393" s="792">
        <f t="shared" si="1363"/>
        <v>0</v>
      </c>
      <c r="K1393" s="792"/>
      <c r="L1393" s="792">
        <f t="shared" si="1364"/>
        <v>0</v>
      </c>
      <c r="M1393" s="792"/>
      <c r="N1393" s="792">
        <f t="shared" si="1365"/>
        <v>0</v>
      </c>
      <c r="O1393" s="793">
        <f t="shared" si="1366"/>
        <v>0</v>
      </c>
      <c r="P1393" s="792"/>
      <c r="Q1393" s="792">
        <f t="shared" si="1367"/>
        <v>0</v>
      </c>
      <c r="R1393" s="792"/>
      <c r="S1393" s="792">
        <f t="shared" si="1368"/>
        <v>0</v>
      </c>
      <c r="T1393" s="792"/>
      <c r="U1393" s="792">
        <f t="shared" si="1369"/>
        <v>0</v>
      </c>
      <c r="V1393" s="792"/>
      <c r="W1393" s="794"/>
      <c r="X1393" s="795">
        <f t="shared" si="1370"/>
        <v>0</v>
      </c>
      <c r="Y1393" s="191"/>
      <c r="Z1393" s="191">
        <f t="shared" si="1371"/>
        <v>0</v>
      </c>
      <c r="AA1393" s="191">
        <f t="shared" si="1372"/>
        <v>0</v>
      </c>
      <c r="AB1393" s="191">
        <f t="shared" si="1373"/>
        <v>0</v>
      </c>
      <c r="AC1393" s="191">
        <f t="shared" si="1374"/>
        <v>0</v>
      </c>
      <c r="AD1393" s="191">
        <f t="shared" ref="AD1393:AE1393" si="1485">$F1393*O1393</f>
        <v>0</v>
      </c>
      <c r="AE1393" s="191">
        <f t="shared" si="1485"/>
        <v>0</v>
      </c>
      <c r="AF1393" s="191">
        <f t="shared" si="1376"/>
        <v>0</v>
      </c>
      <c r="AG1393" s="191">
        <f t="shared" si="1377"/>
        <v>0</v>
      </c>
      <c r="AH1393" s="191">
        <f t="shared" si="1378"/>
        <v>0</v>
      </c>
      <c r="AI1393" s="191"/>
      <c r="AJ1393" s="191"/>
      <c r="AK1393" s="191"/>
    </row>
    <row r="1394" spans="1:37">
      <c r="A1394" s="787" t="str">
        <f t="shared" si="1379"/>
        <v/>
      </c>
      <c r="B1394" s="788" t="b">
        <f>IF(D1393&lt;&gt;"",'PRODUCER INFORMATION '!$V$4)</f>
        <v>0</v>
      </c>
      <c r="C1394" s="789" t="b">
        <f xml:space="preserve"> IF(D1393&lt;&gt;"",'PRODUCER INFORMATION '!$Q$6)</f>
        <v>0</v>
      </c>
      <c r="D1394" s="786"/>
      <c r="E1394" s="790"/>
      <c r="F1394" s="791"/>
      <c r="G1394" s="792"/>
      <c r="H1394" s="792">
        <f t="shared" si="1362"/>
        <v>0</v>
      </c>
      <c r="I1394" s="792"/>
      <c r="J1394" s="792">
        <f t="shared" si="1363"/>
        <v>0</v>
      </c>
      <c r="K1394" s="792"/>
      <c r="L1394" s="792">
        <f t="shared" si="1364"/>
        <v>0</v>
      </c>
      <c r="M1394" s="792"/>
      <c r="N1394" s="792">
        <f t="shared" si="1365"/>
        <v>0</v>
      </c>
      <c r="O1394" s="793">
        <f t="shared" si="1366"/>
        <v>0</v>
      </c>
      <c r="P1394" s="792"/>
      <c r="Q1394" s="792">
        <f t="shared" si="1367"/>
        <v>0</v>
      </c>
      <c r="R1394" s="792"/>
      <c r="S1394" s="792">
        <f t="shared" si="1368"/>
        <v>0</v>
      </c>
      <c r="T1394" s="792"/>
      <c r="U1394" s="792">
        <f t="shared" si="1369"/>
        <v>0</v>
      </c>
      <c r="V1394" s="792"/>
      <c r="W1394" s="794"/>
      <c r="X1394" s="795">
        <f t="shared" si="1370"/>
        <v>0</v>
      </c>
      <c r="Y1394" s="191"/>
      <c r="Z1394" s="191">
        <f t="shared" si="1371"/>
        <v>0</v>
      </c>
      <c r="AA1394" s="191">
        <f t="shared" si="1372"/>
        <v>0</v>
      </c>
      <c r="AB1394" s="191">
        <f t="shared" si="1373"/>
        <v>0</v>
      </c>
      <c r="AC1394" s="191">
        <f t="shared" si="1374"/>
        <v>0</v>
      </c>
      <c r="AD1394" s="191">
        <f t="shared" ref="AD1394:AE1394" si="1486">$F1394*O1394</f>
        <v>0</v>
      </c>
      <c r="AE1394" s="191">
        <f t="shared" si="1486"/>
        <v>0</v>
      </c>
      <c r="AF1394" s="191">
        <f t="shared" si="1376"/>
        <v>0</v>
      </c>
      <c r="AG1394" s="191">
        <f t="shared" si="1377"/>
        <v>0</v>
      </c>
      <c r="AH1394" s="191">
        <f t="shared" si="1378"/>
        <v>0</v>
      </c>
      <c r="AI1394" s="191"/>
      <c r="AJ1394" s="191"/>
      <c r="AK1394" s="191"/>
    </row>
    <row r="1395" spans="1:37">
      <c r="A1395" s="787" t="str">
        <f t="shared" si="1379"/>
        <v/>
      </c>
      <c r="B1395" s="788" t="b">
        <f>IF(D1394&lt;&gt;"",'PRODUCER INFORMATION '!$V$4)</f>
        <v>0</v>
      </c>
      <c r="C1395" s="789" t="b">
        <f xml:space="preserve"> IF(D1394&lt;&gt;"",'PRODUCER INFORMATION '!$Q$6)</f>
        <v>0</v>
      </c>
      <c r="D1395" s="786"/>
      <c r="E1395" s="790"/>
      <c r="F1395" s="791"/>
      <c r="G1395" s="792"/>
      <c r="H1395" s="792">
        <f t="shared" si="1362"/>
        <v>0</v>
      </c>
      <c r="I1395" s="792"/>
      <c r="J1395" s="792">
        <f t="shared" si="1363"/>
        <v>0</v>
      </c>
      <c r="K1395" s="792"/>
      <c r="L1395" s="792">
        <f t="shared" si="1364"/>
        <v>0</v>
      </c>
      <c r="M1395" s="792"/>
      <c r="N1395" s="792">
        <f t="shared" si="1365"/>
        <v>0</v>
      </c>
      <c r="O1395" s="793">
        <f t="shared" si="1366"/>
        <v>0</v>
      </c>
      <c r="P1395" s="792"/>
      <c r="Q1395" s="792">
        <f t="shared" si="1367"/>
        <v>0</v>
      </c>
      <c r="R1395" s="792"/>
      <c r="S1395" s="792">
        <f t="shared" si="1368"/>
        <v>0</v>
      </c>
      <c r="T1395" s="792"/>
      <c r="U1395" s="792">
        <f t="shared" si="1369"/>
        <v>0</v>
      </c>
      <c r="V1395" s="792"/>
      <c r="W1395" s="794"/>
      <c r="X1395" s="795">
        <f t="shared" si="1370"/>
        <v>0</v>
      </c>
      <c r="Y1395" s="191"/>
      <c r="Z1395" s="191">
        <f t="shared" si="1371"/>
        <v>0</v>
      </c>
      <c r="AA1395" s="191">
        <f t="shared" si="1372"/>
        <v>0</v>
      </c>
      <c r="AB1395" s="191">
        <f t="shared" si="1373"/>
        <v>0</v>
      </c>
      <c r="AC1395" s="191">
        <f t="shared" si="1374"/>
        <v>0</v>
      </c>
      <c r="AD1395" s="191">
        <f t="shared" ref="AD1395:AE1395" si="1487">$F1395*O1395</f>
        <v>0</v>
      </c>
      <c r="AE1395" s="191">
        <f t="shared" si="1487"/>
        <v>0</v>
      </c>
      <c r="AF1395" s="191">
        <f t="shared" si="1376"/>
        <v>0</v>
      </c>
      <c r="AG1395" s="191">
        <f t="shared" si="1377"/>
        <v>0</v>
      </c>
      <c r="AH1395" s="191">
        <f t="shared" si="1378"/>
        <v>0</v>
      </c>
      <c r="AI1395" s="191"/>
      <c r="AJ1395" s="191"/>
      <c r="AK1395" s="191"/>
    </row>
    <row r="1396" spans="1:37">
      <c r="A1396" s="787" t="str">
        <f t="shared" si="1379"/>
        <v/>
      </c>
      <c r="B1396" s="788" t="b">
        <f>IF(D1395&lt;&gt;"",'PRODUCER INFORMATION '!$V$4)</f>
        <v>0</v>
      </c>
      <c r="C1396" s="789" t="b">
        <f xml:space="preserve"> IF(D1395&lt;&gt;"",'PRODUCER INFORMATION '!$Q$6)</f>
        <v>0</v>
      </c>
      <c r="D1396" s="786"/>
      <c r="E1396" s="790"/>
      <c r="F1396" s="791"/>
      <c r="G1396" s="792"/>
      <c r="H1396" s="792">
        <f t="shared" si="1362"/>
        <v>0</v>
      </c>
      <c r="I1396" s="792"/>
      <c r="J1396" s="792">
        <f t="shared" si="1363"/>
        <v>0</v>
      </c>
      <c r="K1396" s="792"/>
      <c r="L1396" s="792">
        <f t="shared" si="1364"/>
        <v>0</v>
      </c>
      <c r="M1396" s="792"/>
      <c r="N1396" s="792">
        <f t="shared" si="1365"/>
        <v>0</v>
      </c>
      <c r="O1396" s="793">
        <f t="shared" si="1366"/>
        <v>0</v>
      </c>
      <c r="P1396" s="792"/>
      <c r="Q1396" s="792">
        <f t="shared" si="1367"/>
        <v>0</v>
      </c>
      <c r="R1396" s="792"/>
      <c r="S1396" s="792">
        <f t="shared" si="1368"/>
        <v>0</v>
      </c>
      <c r="T1396" s="792"/>
      <c r="U1396" s="792">
        <f t="shared" si="1369"/>
        <v>0</v>
      </c>
      <c r="V1396" s="792"/>
      <c r="W1396" s="794"/>
      <c r="X1396" s="795">
        <f t="shared" si="1370"/>
        <v>0</v>
      </c>
      <c r="Y1396" s="191"/>
      <c r="Z1396" s="191">
        <f t="shared" si="1371"/>
        <v>0</v>
      </c>
      <c r="AA1396" s="191">
        <f t="shared" si="1372"/>
        <v>0</v>
      </c>
      <c r="AB1396" s="191">
        <f t="shared" si="1373"/>
        <v>0</v>
      </c>
      <c r="AC1396" s="191">
        <f t="shared" si="1374"/>
        <v>0</v>
      </c>
      <c r="AD1396" s="191">
        <f t="shared" ref="AD1396:AE1396" si="1488">$F1396*O1396</f>
        <v>0</v>
      </c>
      <c r="AE1396" s="191">
        <f t="shared" si="1488"/>
        <v>0</v>
      </c>
      <c r="AF1396" s="191">
        <f t="shared" si="1376"/>
        <v>0</v>
      </c>
      <c r="AG1396" s="191">
        <f t="shared" si="1377"/>
        <v>0</v>
      </c>
      <c r="AH1396" s="191">
        <f t="shared" si="1378"/>
        <v>0</v>
      </c>
      <c r="AI1396" s="191"/>
      <c r="AJ1396" s="191"/>
      <c r="AK1396" s="191"/>
    </row>
    <row r="1397" spans="1:37">
      <c r="A1397" s="787" t="str">
        <f t="shared" si="1379"/>
        <v/>
      </c>
      <c r="B1397" s="788" t="b">
        <f>IF(D1396&lt;&gt;"",'PRODUCER INFORMATION '!$V$4)</f>
        <v>0</v>
      </c>
      <c r="C1397" s="789" t="b">
        <f xml:space="preserve"> IF(D1396&lt;&gt;"",'PRODUCER INFORMATION '!$Q$6)</f>
        <v>0</v>
      </c>
      <c r="D1397" s="786"/>
      <c r="E1397" s="790"/>
      <c r="F1397" s="791"/>
      <c r="G1397" s="792"/>
      <c r="H1397" s="792">
        <f t="shared" si="1362"/>
        <v>0</v>
      </c>
      <c r="I1397" s="792"/>
      <c r="J1397" s="792">
        <f t="shared" si="1363"/>
        <v>0</v>
      </c>
      <c r="K1397" s="792"/>
      <c r="L1397" s="792">
        <f t="shared" si="1364"/>
        <v>0</v>
      </c>
      <c r="M1397" s="792"/>
      <c r="N1397" s="792">
        <f t="shared" si="1365"/>
        <v>0</v>
      </c>
      <c r="O1397" s="793">
        <f t="shared" si="1366"/>
        <v>0</v>
      </c>
      <c r="P1397" s="792"/>
      <c r="Q1397" s="792">
        <f t="shared" si="1367"/>
        <v>0</v>
      </c>
      <c r="R1397" s="792"/>
      <c r="S1397" s="792">
        <f t="shared" si="1368"/>
        <v>0</v>
      </c>
      <c r="T1397" s="792"/>
      <c r="U1397" s="792">
        <f t="shared" si="1369"/>
        <v>0</v>
      </c>
      <c r="V1397" s="792"/>
      <c r="W1397" s="794"/>
      <c r="X1397" s="795">
        <f t="shared" si="1370"/>
        <v>0</v>
      </c>
      <c r="Y1397" s="191"/>
      <c r="Z1397" s="191">
        <f t="shared" si="1371"/>
        <v>0</v>
      </c>
      <c r="AA1397" s="191">
        <f t="shared" si="1372"/>
        <v>0</v>
      </c>
      <c r="AB1397" s="191">
        <f t="shared" si="1373"/>
        <v>0</v>
      </c>
      <c r="AC1397" s="191">
        <f t="shared" si="1374"/>
        <v>0</v>
      </c>
      <c r="AD1397" s="191">
        <f t="shared" ref="AD1397:AE1397" si="1489">$F1397*O1397</f>
        <v>0</v>
      </c>
      <c r="AE1397" s="191">
        <f t="shared" si="1489"/>
        <v>0</v>
      </c>
      <c r="AF1397" s="191">
        <f t="shared" si="1376"/>
        <v>0</v>
      </c>
      <c r="AG1397" s="191">
        <f t="shared" si="1377"/>
        <v>0</v>
      </c>
      <c r="AH1397" s="191">
        <f t="shared" si="1378"/>
        <v>0</v>
      </c>
      <c r="AI1397" s="191"/>
      <c r="AJ1397" s="191"/>
      <c r="AK1397" s="191"/>
    </row>
    <row r="1398" spans="1:37">
      <c r="A1398" s="787" t="str">
        <f t="shared" si="1379"/>
        <v/>
      </c>
      <c r="B1398" s="788" t="b">
        <f>IF(D1397&lt;&gt;"",'PRODUCER INFORMATION '!$V$4)</f>
        <v>0</v>
      </c>
      <c r="C1398" s="789" t="b">
        <f xml:space="preserve"> IF(D1397&lt;&gt;"",'PRODUCER INFORMATION '!$Q$6)</f>
        <v>0</v>
      </c>
      <c r="D1398" s="786"/>
      <c r="E1398" s="790"/>
      <c r="F1398" s="791"/>
      <c r="G1398" s="792"/>
      <c r="H1398" s="792">
        <f t="shared" si="1362"/>
        <v>0</v>
      </c>
      <c r="I1398" s="792"/>
      <c r="J1398" s="792">
        <f t="shared" si="1363"/>
        <v>0</v>
      </c>
      <c r="K1398" s="792"/>
      <c r="L1398" s="792">
        <f t="shared" si="1364"/>
        <v>0</v>
      </c>
      <c r="M1398" s="792"/>
      <c r="N1398" s="792">
        <f t="shared" si="1365"/>
        <v>0</v>
      </c>
      <c r="O1398" s="793">
        <f t="shared" si="1366"/>
        <v>0</v>
      </c>
      <c r="P1398" s="792"/>
      <c r="Q1398" s="792">
        <f t="shared" si="1367"/>
        <v>0</v>
      </c>
      <c r="R1398" s="792"/>
      <c r="S1398" s="792">
        <f t="shared" si="1368"/>
        <v>0</v>
      </c>
      <c r="T1398" s="792"/>
      <c r="U1398" s="792">
        <f t="shared" si="1369"/>
        <v>0</v>
      </c>
      <c r="V1398" s="792"/>
      <c r="W1398" s="794"/>
      <c r="X1398" s="795">
        <f t="shared" si="1370"/>
        <v>0</v>
      </c>
      <c r="Y1398" s="191"/>
      <c r="Z1398" s="191">
        <f t="shared" si="1371"/>
        <v>0</v>
      </c>
      <c r="AA1398" s="191">
        <f t="shared" si="1372"/>
        <v>0</v>
      </c>
      <c r="AB1398" s="191">
        <f t="shared" si="1373"/>
        <v>0</v>
      </c>
      <c r="AC1398" s="191">
        <f t="shared" si="1374"/>
        <v>0</v>
      </c>
      <c r="AD1398" s="191">
        <f t="shared" ref="AD1398:AE1398" si="1490">$F1398*O1398</f>
        <v>0</v>
      </c>
      <c r="AE1398" s="191">
        <f t="shared" si="1490"/>
        <v>0</v>
      </c>
      <c r="AF1398" s="191">
        <f t="shared" si="1376"/>
        <v>0</v>
      </c>
      <c r="AG1398" s="191">
        <f t="shared" si="1377"/>
        <v>0</v>
      </c>
      <c r="AH1398" s="191">
        <f t="shared" si="1378"/>
        <v>0</v>
      </c>
      <c r="AI1398" s="191"/>
      <c r="AJ1398" s="191"/>
      <c r="AK1398" s="191"/>
    </row>
    <row r="1399" spans="1:37">
      <c r="A1399" s="787" t="str">
        <f t="shared" si="1379"/>
        <v/>
      </c>
      <c r="B1399" s="788" t="b">
        <f>IF(D1398&lt;&gt;"",'PRODUCER INFORMATION '!$V$4)</f>
        <v>0</v>
      </c>
      <c r="C1399" s="789" t="b">
        <f xml:space="preserve"> IF(D1398&lt;&gt;"",'PRODUCER INFORMATION '!$Q$6)</f>
        <v>0</v>
      </c>
      <c r="D1399" s="786"/>
      <c r="E1399" s="790"/>
      <c r="F1399" s="791"/>
      <c r="G1399" s="792"/>
      <c r="H1399" s="792">
        <f t="shared" si="1362"/>
        <v>0</v>
      </c>
      <c r="I1399" s="792"/>
      <c r="J1399" s="792">
        <f t="shared" si="1363"/>
        <v>0</v>
      </c>
      <c r="K1399" s="792"/>
      <c r="L1399" s="792">
        <f t="shared" si="1364"/>
        <v>0</v>
      </c>
      <c r="M1399" s="792"/>
      <c r="N1399" s="792">
        <f t="shared" si="1365"/>
        <v>0</v>
      </c>
      <c r="O1399" s="793">
        <f t="shared" si="1366"/>
        <v>0</v>
      </c>
      <c r="P1399" s="792"/>
      <c r="Q1399" s="792">
        <f t="shared" si="1367"/>
        <v>0</v>
      </c>
      <c r="R1399" s="792"/>
      <c r="S1399" s="792">
        <f t="shared" si="1368"/>
        <v>0</v>
      </c>
      <c r="T1399" s="792"/>
      <c r="U1399" s="792">
        <f t="shared" si="1369"/>
        <v>0</v>
      </c>
      <c r="V1399" s="792"/>
      <c r="W1399" s="794"/>
      <c r="X1399" s="795">
        <f t="shared" si="1370"/>
        <v>0</v>
      </c>
      <c r="Y1399" s="191"/>
      <c r="Z1399" s="191">
        <f t="shared" si="1371"/>
        <v>0</v>
      </c>
      <c r="AA1399" s="191">
        <f t="shared" si="1372"/>
        <v>0</v>
      </c>
      <c r="AB1399" s="191">
        <f t="shared" si="1373"/>
        <v>0</v>
      </c>
      <c r="AC1399" s="191">
        <f t="shared" si="1374"/>
        <v>0</v>
      </c>
      <c r="AD1399" s="191">
        <f t="shared" ref="AD1399:AE1399" si="1491">$F1399*O1399</f>
        <v>0</v>
      </c>
      <c r="AE1399" s="191">
        <f t="shared" si="1491"/>
        <v>0</v>
      </c>
      <c r="AF1399" s="191">
        <f t="shared" si="1376"/>
        <v>0</v>
      </c>
      <c r="AG1399" s="191">
        <f t="shared" si="1377"/>
        <v>0</v>
      </c>
      <c r="AH1399" s="191">
        <f t="shared" si="1378"/>
        <v>0</v>
      </c>
      <c r="AI1399" s="191"/>
      <c r="AJ1399" s="191"/>
      <c r="AK1399" s="191"/>
    </row>
    <row r="1400" spans="1:37">
      <c r="A1400" s="787" t="str">
        <f t="shared" si="1379"/>
        <v/>
      </c>
      <c r="B1400" s="788" t="b">
        <f>IF(D1399&lt;&gt;"",'PRODUCER INFORMATION '!$V$4)</f>
        <v>0</v>
      </c>
      <c r="C1400" s="789" t="b">
        <f xml:space="preserve"> IF(D1399&lt;&gt;"",'PRODUCER INFORMATION '!$Q$6)</f>
        <v>0</v>
      </c>
      <c r="D1400" s="786"/>
      <c r="E1400" s="790"/>
      <c r="F1400" s="791"/>
      <c r="G1400" s="792"/>
      <c r="H1400" s="792">
        <f t="shared" si="1362"/>
        <v>0</v>
      </c>
      <c r="I1400" s="792"/>
      <c r="J1400" s="792">
        <f t="shared" si="1363"/>
        <v>0</v>
      </c>
      <c r="K1400" s="792"/>
      <c r="L1400" s="792">
        <f t="shared" si="1364"/>
        <v>0</v>
      </c>
      <c r="M1400" s="792"/>
      <c r="N1400" s="792">
        <f t="shared" si="1365"/>
        <v>0</v>
      </c>
      <c r="O1400" s="793">
        <f t="shared" si="1366"/>
        <v>0</v>
      </c>
      <c r="P1400" s="792"/>
      <c r="Q1400" s="792">
        <f t="shared" si="1367"/>
        <v>0</v>
      </c>
      <c r="R1400" s="792"/>
      <c r="S1400" s="792">
        <f t="shared" si="1368"/>
        <v>0</v>
      </c>
      <c r="T1400" s="792"/>
      <c r="U1400" s="792">
        <f t="shared" si="1369"/>
        <v>0</v>
      </c>
      <c r="V1400" s="792"/>
      <c r="W1400" s="794"/>
      <c r="X1400" s="795">
        <f t="shared" si="1370"/>
        <v>0</v>
      </c>
      <c r="Y1400" s="191"/>
      <c r="Z1400" s="191">
        <f t="shared" si="1371"/>
        <v>0</v>
      </c>
      <c r="AA1400" s="191">
        <f t="shared" si="1372"/>
        <v>0</v>
      </c>
      <c r="AB1400" s="191">
        <f t="shared" si="1373"/>
        <v>0</v>
      </c>
      <c r="AC1400" s="191">
        <f t="shared" si="1374"/>
        <v>0</v>
      </c>
      <c r="AD1400" s="191">
        <f t="shared" ref="AD1400:AE1400" si="1492">$F1400*O1400</f>
        <v>0</v>
      </c>
      <c r="AE1400" s="191">
        <f t="shared" si="1492"/>
        <v>0</v>
      </c>
      <c r="AF1400" s="191">
        <f t="shared" si="1376"/>
        <v>0</v>
      </c>
      <c r="AG1400" s="191">
        <f t="shared" si="1377"/>
        <v>0</v>
      </c>
      <c r="AH1400" s="191">
        <f t="shared" si="1378"/>
        <v>0</v>
      </c>
      <c r="AI1400" s="191"/>
      <c r="AJ1400" s="191"/>
      <c r="AK1400" s="191"/>
    </row>
    <row r="1401" spans="1:37">
      <c r="A1401" s="787" t="str">
        <f t="shared" si="1379"/>
        <v/>
      </c>
      <c r="B1401" s="788" t="b">
        <f>IF(D1400&lt;&gt;"",'PRODUCER INFORMATION '!$V$4)</f>
        <v>0</v>
      </c>
      <c r="C1401" s="789" t="b">
        <f xml:space="preserve"> IF(D1400&lt;&gt;"",'PRODUCER INFORMATION '!$Q$6)</f>
        <v>0</v>
      </c>
      <c r="D1401" s="786"/>
      <c r="E1401" s="790"/>
      <c r="F1401" s="791"/>
      <c r="G1401" s="792"/>
      <c r="H1401" s="792">
        <f t="shared" si="1362"/>
        <v>0</v>
      </c>
      <c r="I1401" s="792"/>
      <c r="J1401" s="792">
        <f t="shared" si="1363"/>
        <v>0</v>
      </c>
      <c r="K1401" s="792"/>
      <c r="L1401" s="792">
        <f t="shared" si="1364"/>
        <v>0</v>
      </c>
      <c r="M1401" s="792"/>
      <c r="N1401" s="792">
        <f t="shared" si="1365"/>
        <v>0</v>
      </c>
      <c r="O1401" s="793">
        <f t="shared" si="1366"/>
        <v>0</v>
      </c>
      <c r="P1401" s="792"/>
      <c r="Q1401" s="792">
        <f t="shared" si="1367"/>
        <v>0</v>
      </c>
      <c r="R1401" s="792"/>
      <c r="S1401" s="792">
        <f t="shared" si="1368"/>
        <v>0</v>
      </c>
      <c r="T1401" s="792"/>
      <c r="U1401" s="792">
        <f t="shared" si="1369"/>
        <v>0</v>
      </c>
      <c r="V1401" s="792"/>
      <c r="W1401" s="794"/>
      <c r="X1401" s="795">
        <f t="shared" si="1370"/>
        <v>0</v>
      </c>
      <c r="Y1401" s="191"/>
      <c r="Z1401" s="191">
        <f t="shared" si="1371"/>
        <v>0</v>
      </c>
      <c r="AA1401" s="191">
        <f t="shared" si="1372"/>
        <v>0</v>
      </c>
      <c r="AB1401" s="191">
        <f t="shared" si="1373"/>
        <v>0</v>
      </c>
      <c r="AC1401" s="191">
        <f t="shared" si="1374"/>
        <v>0</v>
      </c>
      <c r="AD1401" s="191">
        <f t="shared" ref="AD1401:AE1401" si="1493">$F1401*O1401</f>
        <v>0</v>
      </c>
      <c r="AE1401" s="191">
        <f t="shared" si="1493"/>
        <v>0</v>
      </c>
      <c r="AF1401" s="191">
        <f t="shared" si="1376"/>
        <v>0</v>
      </c>
      <c r="AG1401" s="191">
        <f t="shared" si="1377"/>
        <v>0</v>
      </c>
      <c r="AH1401" s="191">
        <f t="shared" si="1378"/>
        <v>0</v>
      </c>
      <c r="AI1401" s="191"/>
      <c r="AJ1401" s="191"/>
      <c r="AK1401" s="191"/>
    </row>
    <row r="1402" spans="1:37">
      <c r="A1402" s="787" t="str">
        <f t="shared" si="1379"/>
        <v/>
      </c>
      <c r="B1402" s="788" t="b">
        <f>IF(D1401&lt;&gt;"",'PRODUCER INFORMATION '!$V$4)</f>
        <v>0</v>
      </c>
      <c r="C1402" s="789" t="b">
        <f xml:space="preserve"> IF(D1401&lt;&gt;"",'PRODUCER INFORMATION '!$Q$6)</f>
        <v>0</v>
      </c>
      <c r="D1402" s="786"/>
      <c r="E1402" s="790"/>
      <c r="F1402" s="791"/>
      <c r="G1402" s="792"/>
      <c r="H1402" s="792">
        <f t="shared" si="1362"/>
        <v>0</v>
      </c>
      <c r="I1402" s="792"/>
      <c r="J1402" s="792">
        <f t="shared" si="1363"/>
        <v>0</v>
      </c>
      <c r="K1402" s="792"/>
      <c r="L1402" s="792">
        <f t="shared" si="1364"/>
        <v>0</v>
      </c>
      <c r="M1402" s="792"/>
      <c r="N1402" s="792">
        <f t="shared" si="1365"/>
        <v>0</v>
      </c>
      <c r="O1402" s="793">
        <f t="shared" si="1366"/>
        <v>0</v>
      </c>
      <c r="P1402" s="792"/>
      <c r="Q1402" s="792">
        <f t="shared" si="1367"/>
        <v>0</v>
      </c>
      <c r="R1402" s="792"/>
      <c r="S1402" s="792">
        <f t="shared" si="1368"/>
        <v>0</v>
      </c>
      <c r="T1402" s="792"/>
      <c r="U1402" s="792">
        <f t="shared" si="1369"/>
        <v>0</v>
      </c>
      <c r="V1402" s="792"/>
      <c r="W1402" s="794"/>
      <c r="X1402" s="795">
        <f t="shared" si="1370"/>
        <v>0</v>
      </c>
      <c r="Y1402" s="191"/>
      <c r="Z1402" s="191">
        <f t="shared" si="1371"/>
        <v>0</v>
      </c>
      <c r="AA1402" s="191">
        <f t="shared" si="1372"/>
        <v>0</v>
      </c>
      <c r="AB1402" s="191">
        <f t="shared" si="1373"/>
        <v>0</v>
      </c>
      <c r="AC1402" s="191">
        <f t="shared" si="1374"/>
        <v>0</v>
      </c>
      <c r="AD1402" s="191">
        <f t="shared" ref="AD1402:AE1402" si="1494">$F1402*O1402</f>
        <v>0</v>
      </c>
      <c r="AE1402" s="191">
        <f t="shared" si="1494"/>
        <v>0</v>
      </c>
      <c r="AF1402" s="191">
        <f t="shared" si="1376"/>
        <v>0</v>
      </c>
      <c r="AG1402" s="191">
        <f t="shared" si="1377"/>
        <v>0</v>
      </c>
      <c r="AH1402" s="191">
        <f t="shared" si="1378"/>
        <v>0</v>
      </c>
      <c r="AI1402" s="191"/>
      <c r="AJ1402" s="191"/>
      <c r="AK1402" s="191"/>
    </row>
    <row r="1403" spans="1:37">
      <c r="A1403" s="787" t="str">
        <f t="shared" si="1379"/>
        <v/>
      </c>
      <c r="B1403" s="788" t="b">
        <f>IF(D1402&lt;&gt;"",'PRODUCER INFORMATION '!$V$4)</f>
        <v>0</v>
      </c>
      <c r="C1403" s="789" t="b">
        <f xml:space="preserve"> IF(D1402&lt;&gt;"",'PRODUCER INFORMATION '!$Q$6)</f>
        <v>0</v>
      </c>
      <c r="D1403" s="786"/>
      <c r="E1403" s="790"/>
      <c r="F1403" s="791"/>
      <c r="G1403" s="792"/>
      <c r="H1403" s="792">
        <f t="shared" si="1362"/>
        <v>0</v>
      </c>
      <c r="I1403" s="792"/>
      <c r="J1403" s="792">
        <f t="shared" si="1363"/>
        <v>0</v>
      </c>
      <c r="K1403" s="792"/>
      <c r="L1403" s="792">
        <f t="shared" si="1364"/>
        <v>0</v>
      </c>
      <c r="M1403" s="792"/>
      <c r="N1403" s="792">
        <f t="shared" si="1365"/>
        <v>0</v>
      </c>
      <c r="O1403" s="793">
        <f t="shared" si="1366"/>
        <v>0</v>
      </c>
      <c r="P1403" s="792"/>
      <c r="Q1403" s="792">
        <f t="shared" si="1367"/>
        <v>0</v>
      </c>
      <c r="R1403" s="792"/>
      <c r="S1403" s="792">
        <f t="shared" si="1368"/>
        <v>0</v>
      </c>
      <c r="T1403" s="792"/>
      <c r="U1403" s="792">
        <f t="shared" si="1369"/>
        <v>0</v>
      </c>
      <c r="V1403" s="792"/>
      <c r="W1403" s="794"/>
      <c r="X1403" s="795">
        <f t="shared" si="1370"/>
        <v>0</v>
      </c>
      <c r="Y1403" s="191"/>
      <c r="Z1403" s="191">
        <f t="shared" si="1371"/>
        <v>0</v>
      </c>
      <c r="AA1403" s="191">
        <f t="shared" si="1372"/>
        <v>0</v>
      </c>
      <c r="AB1403" s="191">
        <f t="shared" si="1373"/>
        <v>0</v>
      </c>
      <c r="AC1403" s="191">
        <f t="shared" si="1374"/>
        <v>0</v>
      </c>
      <c r="AD1403" s="191">
        <f t="shared" ref="AD1403:AE1403" si="1495">$F1403*O1403</f>
        <v>0</v>
      </c>
      <c r="AE1403" s="191">
        <f t="shared" si="1495"/>
        <v>0</v>
      </c>
      <c r="AF1403" s="191">
        <f t="shared" si="1376"/>
        <v>0</v>
      </c>
      <c r="AG1403" s="191">
        <f t="shared" si="1377"/>
        <v>0</v>
      </c>
      <c r="AH1403" s="191">
        <f t="shared" si="1378"/>
        <v>0</v>
      </c>
      <c r="AI1403" s="191"/>
      <c r="AJ1403" s="191"/>
      <c r="AK1403" s="191"/>
    </row>
    <row r="1404" spans="1:37">
      <c r="A1404" s="787" t="str">
        <f t="shared" si="1379"/>
        <v/>
      </c>
      <c r="B1404" s="788" t="b">
        <f>IF(D1403&lt;&gt;"",'PRODUCER INFORMATION '!$V$4)</f>
        <v>0</v>
      </c>
      <c r="C1404" s="789" t="b">
        <f xml:space="preserve"> IF(D1403&lt;&gt;"",'PRODUCER INFORMATION '!$Q$6)</f>
        <v>0</v>
      </c>
      <c r="D1404" s="786"/>
      <c r="E1404" s="790"/>
      <c r="F1404" s="791"/>
      <c r="G1404" s="792"/>
      <c r="H1404" s="792">
        <f t="shared" si="1362"/>
        <v>0</v>
      </c>
      <c r="I1404" s="792"/>
      <c r="J1404" s="792">
        <f t="shared" si="1363"/>
        <v>0</v>
      </c>
      <c r="K1404" s="792"/>
      <c r="L1404" s="792">
        <f t="shared" si="1364"/>
        <v>0</v>
      </c>
      <c r="M1404" s="792"/>
      <c r="N1404" s="792">
        <f t="shared" si="1365"/>
        <v>0</v>
      </c>
      <c r="O1404" s="793">
        <f t="shared" si="1366"/>
        <v>0</v>
      </c>
      <c r="P1404" s="792"/>
      <c r="Q1404" s="792">
        <f t="shared" si="1367"/>
        <v>0</v>
      </c>
      <c r="R1404" s="792"/>
      <c r="S1404" s="792">
        <f t="shared" si="1368"/>
        <v>0</v>
      </c>
      <c r="T1404" s="792"/>
      <c r="U1404" s="792">
        <f t="shared" si="1369"/>
        <v>0</v>
      </c>
      <c r="V1404" s="792"/>
      <c r="W1404" s="794"/>
      <c r="X1404" s="795">
        <f t="shared" si="1370"/>
        <v>0</v>
      </c>
      <c r="Y1404" s="191"/>
      <c r="Z1404" s="191">
        <f t="shared" si="1371"/>
        <v>0</v>
      </c>
      <c r="AA1404" s="191">
        <f t="shared" si="1372"/>
        <v>0</v>
      </c>
      <c r="AB1404" s="191">
        <f t="shared" si="1373"/>
        <v>0</v>
      </c>
      <c r="AC1404" s="191">
        <f t="shared" si="1374"/>
        <v>0</v>
      </c>
      <c r="AD1404" s="191">
        <f t="shared" ref="AD1404:AE1404" si="1496">$F1404*O1404</f>
        <v>0</v>
      </c>
      <c r="AE1404" s="191">
        <f t="shared" si="1496"/>
        <v>0</v>
      </c>
      <c r="AF1404" s="191">
        <f t="shared" si="1376"/>
        <v>0</v>
      </c>
      <c r="AG1404" s="191">
        <f t="shared" si="1377"/>
        <v>0</v>
      </c>
      <c r="AH1404" s="191">
        <f t="shared" si="1378"/>
        <v>0</v>
      </c>
      <c r="AI1404" s="191"/>
      <c r="AJ1404" s="191"/>
      <c r="AK1404" s="191"/>
    </row>
    <row r="1405" spans="1:37">
      <c r="A1405" s="787" t="str">
        <f t="shared" si="1379"/>
        <v/>
      </c>
      <c r="B1405" s="788" t="b">
        <f>IF(D1404&lt;&gt;"",'PRODUCER INFORMATION '!$V$4)</f>
        <v>0</v>
      </c>
      <c r="C1405" s="789" t="b">
        <f xml:space="preserve"> IF(D1404&lt;&gt;"",'PRODUCER INFORMATION '!$Q$6)</f>
        <v>0</v>
      </c>
      <c r="D1405" s="786"/>
      <c r="E1405" s="790"/>
      <c r="F1405" s="791"/>
      <c r="G1405" s="792"/>
      <c r="H1405" s="792">
        <f t="shared" si="1362"/>
        <v>0</v>
      </c>
      <c r="I1405" s="792"/>
      <c r="J1405" s="792">
        <f t="shared" si="1363"/>
        <v>0</v>
      </c>
      <c r="K1405" s="792"/>
      <c r="L1405" s="792">
        <f t="shared" si="1364"/>
        <v>0</v>
      </c>
      <c r="M1405" s="792"/>
      <c r="N1405" s="792">
        <f t="shared" si="1365"/>
        <v>0</v>
      </c>
      <c r="O1405" s="793">
        <f t="shared" si="1366"/>
        <v>0</v>
      </c>
      <c r="P1405" s="792"/>
      <c r="Q1405" s="792">
        <f t="shared" si="1367"/>
        <v>0</v>
      </c>
      <c r="R1405" s="792"/>
      <c r="S1405" s="792">
        <f t="shared" si="1368"/>
        <v>0</v>
      </c>
      <c r="T1405" s="792"/>
      <c r="U1405" s="792">
        <f t="shared" si="1369"/>
        <v>0</v>
      </c>
      <c r="V1405" s="792"/>
      <c r="W1405" s="794"/>
      <c r="X1405" s="795">
        <f t="shared" si="1370"/>
        <v>0</v>
      </c>
      <c r="Y1405" s="191"/>
      <c r="Z1405" s="191">
        <f t="shared" si="1371"/>
        <v>0</v>
      </c>
      <c r="AA1405" s="191">
        <f t="shared" si="1372"/>
        <v>0</v>
      </c>
      <c r="AB1405" s="191">
        <f t="shared" si="1373"/>
        <v>0</v>
      </c>
      <c r="AC1405" s="191">
        <f t="shared" si="1374"/>
        <v>0</v>
      </c>
      <c r="AD1405" s="191">
        <f t="shared" ref="AD1405:AE1405" si="1497">$F1405*O1405</f>
        <v>0</v>
      </c>
      <c r="AE1405" s="191">
        <f t="shared" si="1497"/>
        <v>0</v>
      </c>
      <c r="AF1405" s="191">
        <f t="shared" si="1376"/>
        <v>0</v>
      </c>
      <c r="AG1405" s="191">
        <f t="shared" si="1377"/>
        <v>0</v>
      </c>
      <c r="AH1405" s="191">
        <f t="shared" si="1378"/>
        <v>0</v>
      </c>
      <c r="AI1405" s="191"/>
      <c r="AJ1405" s="191"/>
      <c r="AK1405" s="191"/>
    </row>
    <row r="1406" spans="1:37">
      <c r="A1406" s="787" t="str">
        <f t="shared" si="1379"/>
        <v/>
      </c>
      <c r="B1406" s="788" t="b">
        <f>IF(D1405&lt;&gt;"",'PRODUCER INFORMATION '!$V$4)</f>
        <v>0</v>
      </c>
      <c r="C1406" s="789" t="b">
        <f xml:space="preserve"> IF(D1405&lt;&gt;"",'PRODUCER INFORMATION '!$Q$6)</f>
        <v>0</v>
      </c>
      <c r="D1406" s="786"/>
      <c r="E1406" s="790"/>
      <c r="F1406" s="791"/>
      <c r="G1406" s="792"/>
      <c r="H1406" s="792">
        <f t="shared" si="1362"/>
        <v>0</v>
      </c>
      <c r="I1406" s="792"/>
      <c r="J1406" s="792">
        <f t="shared" si="1363"/>
        <v>0</v>
      </c>
      <c r="K1406" s="792"/>
      <c r="L1406" s="792">
        <f t="shared" si="1364"/>
        <v>0</v>
      </c>
      <c r="M1406" s="792"/>
      <c r="N1406" s="792">
        <f t="shared" si="1365"/>
        <v>0</v>
      </c>
      <c r="O1406" s="793">
        <f t="shared" si="1366"/>
        <v>0</v>
      </c>
      <c r="P1406" s="792"/>
      <c r="Q1406" s="792">
        <f t="shared" si="1367"/>
        <v>0</v>
      </c>
      <c r="R1406" s="792"/>
      <c r="S1406" s="792">
        <f t="shared" si="1368"/>
        <v>0</v>
      </c>
      <c r="T1406" s="792"/>
      <c r="U1406" s="792">
        <f t="shared" si="1369"/>
        <v>0</v>
      </c>
      <c r="V1406" s="792"/>
      <c r="W1406" s="794"/>
      <c r="X1406" s="795">
        <f t="shared" si="1370"/>
        <v>0</v>
      </c>
      <c r="Y1406" s="191"/>
      <c r="Z1406" s="191">
        <f t="shared" si="1371"/>
        <v>0</v>
      </c>
      <c r="AA1406" s="191">
        <f t="shared" si="1372"/>
        <v>0</v>
      </c>
      <c r="AB1406" s="191">
        <f t="shared" si="1373"/>
        <v>0</v>
      </c>
      <c r="AC1406" s="191">
        <f t="shared" si="1374"/>
        <v>0</v>
      </c>
      <c r="AD1406" s="191">
        <f t="shared" ref="AD1406:AE1406" si="1498">$F1406*O1406</f>
        <v>0</v>
      </c>
      <c r="AE1406" s="191">
        <f t="shared" si="1498"/>
        <v>0</v>
      </c>
      <c r="AF1406" s="191">
        <f t="shared" si="1376"/>
        <v>0</v>
      </c>
      <c r="AG1406" s="191">
        <f t="shared" si="1377"/>
        <v>0</v>
      </c>
      <c r="AH1406" s="191">
        <f t="shared" si="1378"/>
        <v>0</v>
      </c>
      <c r="AI1406" s="191"/>
      <c r="AJ1406" s="191"/>
      <c r="AK1406" s="191"/>
    </row>
    <row r="1407" spans="1:37">
      <c r="A1407" s="787" t="str">
        <f t="shared" si="1379"/>
        <v/>
      </c>
      <c r="B1407" s="788" t="b">
        <f>IF(D1406&lt;&gt;"",'PRODUCER INFORMATION '!$V$4)</f>
        <v>0</v>
      </c>
      <c r="C1407" s="789" t="b">
        <f xml:space="preserve"> IF(D1406&lt;&gt;"",'PRODUCER INFORMATION '!$Q$6)</f>
        <v>0</v>
      </c>
      <c r="D1407" s="786"/>
      <c r="E1407" s="790"/>
      <c r="F1407" s="791"/>
      <c r="G1407" s="792"/>
      <c r="H1407" s="792">
        <f t="shared" si="1362"/>
        <v>0</v>
      </c>
      <c r="I1407" s="792"/>
      <c r="J1407" s="792">
        <f t="shared" si="1363"/>
        <v>0</v>
      </c>
      <c r="K1407" s="792"/>
      <c r="L1407" s="792">
        <f t="shared" si="1364"/>
        <v>0</v>
      </c>
      <c r="M1407" s="792"/>
      <c r="N1407" s="792">
        <f t="shared" si="1365"/>
        <v>0</v>
      </c>
      <c r="O1407" s="793">
        <f t="shared" si="1366"/>
        <v>0</v>
      </c>
      <c r="P1407" s="792"/>
      <c r="Q1407" s="792">
        <f t="shared" si="1367"/>
        <v>0</v>
      </c>
      <c r="R1407" s="792"/>
      <c r="S1407" s="792">
        <f t="shared" si="1368"/>
        <v>0</v>
      </c>
      <c r="T1407" s="792"/>
      <c r="U1407" s="792">
        <f t="shared" si="1369"/>
        <v>0</v>
      </c>
      <c r="V1407" s="792"/>
      <c r="W1407" s="794"/>
      <c r="X1407" s="795">
        <f t="shared" si="1370"/>
        <v>0</v>
      </c>
      <c r="Y1407" s="191"/>
      <c r="Z1407" s="191">
        <f t="shared" si="1371"/>
        <v>0</v>
      </c>
      <c r="AA1407" s="191">
        <f t="shared" si="1372"/>
        <v>0</v>
      </c>
      <c r="AB1407" s="191">
        <f t="shared" si="1373"/>
        <v>0</v>
      </c>
      <c r="AC1407" s="191">
        <f t="shared" si="1374"/>
        <v>0</v>
      </c>
      <c r="AD1407" s="191">
        <f t="shared" ref="AD1407:AE1407" si="1499">$F1407*O1407</f>
        <v>0</v>
      </c>
      <c r="AE1407" s="191">
        <f t="shared" si="1499"/>
        <v>0</v>
      </c>
      <c r="AF1407" s="191">
        <f t="shared" si="1376"/>
        <v>0</v>
      </c>
      <c r="AG1407" s="191">
        <f t="shared" si="1377"/>
        <v>0</v>
      </c>
      <c r="AH1407" s="191">
        <f t="shared" si="1378"/>
        <v>0</v>
      </c>
      <c r="AI1407" s="191"/>
      <c r="AJ1407" s="191"/>
      <c r="AK1407" s="191"/>
    </row>
    <row r="1408" spans="1:37">
      <c r="A1408" s="787" t="str">
        <f t="shared" si="1379"/>
        <v/>
      </c>
      <c r="B1408" s="788" t="b">
        <f>IF(D1407&lt;&gt;"",'PRODUCER INFORMATION '!$V$4)</f>
        <v>0</v>
      </c>
      <c r="C1408" s="789" t="b">
        <f xml:space="preserve"> IF(D1407&lt;&gt;"",'PRODUCER INFORMATION '!$Q$6)</f>
        <v>0</v>
      </c>
      <c r="D1408" s="786"/>
      <c r="E1408" s="790"/>
      <c r="F1408" s="791"/>
      <c r="G1408" s="792"/>
      <c r="H1408" s="792">
        <f t="shared" si="1362"/>
        <v>0</v>
      </c>
      <c r="I1408" s="792"/>
      <c r="J1408" s="792">
        <f t="shared" si="1363"/>
        <v>0</v>
      </c>
      <c r="K1408" s="792"/>
      <c r="L1408" s="792">
        <f t="shared" si="1364"/>
        <v>0</v>
      </c>
      <c r="M1408" s="792"/>
      <c r="N1408" s="792">
        <f t="shared" si="1365"/>
        <v>0</v>
      </c>
      <c r="O1408" s="793">
        <f t="shared" si="1366"/>
        <v>0</v>
      </c>
      <c r="P1408" s="792"/>
      <c r="Q1408" s="792">
        <f t="shared" si="1367"/>
        <v>0</v>
      </c>
      <c r="R1408" s="792"/>
      <c r="S1408" s="792">
        <f t="shared" si="1368"/>
        <v>0</v>
      </c>
      <c r="T1408" s="792"/>
      <c r="U1408" s="792">
        <f t="shared" si="1369"/>
        <v>0</v>
      </c>
      <c r="V1408" s="792"/>
      <c r="W1408" s="794"/>
      <c r="X1408" s="795">
        <f t="shared" si="1370"/>
        <v>0</v>
      </c>
      <c r="Y1408" s="191"/>
      <c r="Z1408" s="191">
        <f t="shared" si="1371"/>
        <v>0</v>
      </c>
      <c r="AA1408" s="191">
        <f t="shared" si="1372"/>
        <v>0</v>
      </c>
      <c r="AB1408" s="191">
        <f t="shared" si="1373"/>
        <v>0</v>
      </c>
      <c r="AC1408" s="191">
        <f t="shared" si="1374"/>
        <v>0</v>
      </c>
      <c r="AD1408" s="191">
        <f t="shared" ref="AD1408:AE1408" si="1500">$F1408*O1408</f>
        <v>0</v>
      </c>
      <c r="AE1408" s="191">
        <f t="shared" si="1500"/>
        <v>0</v>
      </c>
      <c r="AF1408" s="191">
        <f t="shared" si="1376"/>
        <v>0</v>
      </c>
      <c r="AG1408" s="191">
        <f t="shared" si="1377"/>
        <v>0</v>
      </c>
      <c r="AH1408" s="191">
        <f t="shared" si="1378"/>
        <v>0</v>
      </c>
      <c r="AI1408" s="191"/>
      <c r="AJ1408" s="191"/>
      <c r="AK1408" s="191"/>
    </row>
    <row r="1409" spans="1:37">
      <c r="A1409" s="787" t="str">
        <f t="shared" si="1379"/>
        <v/>
      </c>
      <c r="B1409" s="788" t="b">
        <f>IF(D1408&lt;&gt;"",'PRODUCER INFORMATION '!$V$4)</f>
        <v>0</v>
      </c>
      <c r="C1409" s="789" t="b">
        <f xml:space="preserve"> IF(D1408&lt;&gt;"",'PRODUCER INFORMATION '!$Q$6)</f>
        <v>0</v>
      </c>
      <c r="D1409" s="786"/>
      <c r="E1409" s="790"/>
      <c r="F1409" s="791"/>
      <c r="G1409" s="792"/>
      <c r="H1409" s="792">
        <f t="shared" si="1362"/>
        <v>0</v>
      </c>
      <c r="I1409" s="792"/>
      <c r="J1409" s="792">
        <f t="shared" si="1363"/>
        <v>0</v>
      </c>
      <c r="K1409" s="792"/>
      <c r="L1409" s="792">
        <f t="shared" si="1364"/>
        <v>0</v>
      </c>
      <c r="M1409" s="792"/>
      <c r="N1409" s="792">
        <f t="shared" si="1365"/>
        <v>0</v>
      </c>
      <c r="O1409" s="793">
        <f t="shared" si="1366"/>
        <v>0</v>
      </c>
      <c r="P1409" s="792"/>
      <c r="Q1409" s="792">
        <f t="shared" si="1367"/>
        <v>0</v>
      </c>
      <c r="R1409" s="792"/>
      <c r="S1409" s="792">
        <f t="shared" si="1368"/>
        <v>0</v>
      </c>
      <c r="T1409" s="792"/>
      <c r="U1409" s="792">
        <f t="shared" si="1369"/>
        <v>0</v>
      </c>
      <c r="V1409" s="792"/>
      <c r="W1409" s="794"/>
      <c r="X1409" s="795">
        <f t="shared" si="1370"/>
        <v>0</v>
      </c>
      <c r="Y1409" s="191"/>
      <c r="Z1409" s="191">
        <f t="shared" si="1371"/>
        <v>0</v>
      </c>
      <c r="AA1409" s="191">
        <f t="shared" si="1372"/>
        <v>0</v>
      </c>
      <c r="AB1409" s="191">
        <f t="shared" si="1373"/>
        <v>0</v>
      </c>
      <c r="AC1409" s="191">
        <f t="shared" si="1374"/>
        <v>0</v>
      </c>
      <c r="AD1409" s="191">
        <f t="shared" ref="AD1409:AE1409" si="1501">$F1409*O1409</f>
        <v>0</v>
      </c>
      <c r="AE1409" s="191">
        <f t="shared" si="1501"/>
        <v>0</v>
      </c>
      <c r="AF1409" s="191">
        <f t="shared" si="1376"/>
        <v>0</v>
      </c>
      <c r="AG1409" s="191">
        <f t="shared" si="1377"/>
        <v>0</v>
      </c>
      <c r="AH1409" s="191">
        <f t="shared" si="1378"/>
        <v>0</v>
      </c>
      <c r="AI1409" s="191"/>
      <c r="AJ1409" s="191"/>
      <c r="AK1409" s="191"/>
    </row>
    <row r="1410" spans="1:37">
      <c r="A1410" s="787" t="str">
        <f t="shared" si="1379"/>
        <v/>
      </c>
      <c r="B1410" s="788" t="b">
        <f>IF(D1409&lt;&gt;"",'PRODUCER INFORMATION '!$V$4)</f>
        <v>0</v>
      </c>
      <c r="C1410" s="789" t="b">
        <f xml:space="preserve"> IF(D1409&lt;&gt;"",'PRODUCER INFORMATION '!$Q$6)</f>
        <v>0</v>
      </c>
      <c r="D1410" s="786"/>
      <c r="E1410" s="790"/>
      <c r="F1410" s="791"/>
      <c r="G1410" s="792"/>
      <c r="H1410" s="792">
        <f t="shared" si="1362"/>
        <v>0</v>
      </c>
      <c r="I1410" s="792"/>
      <c r="J1410" s="792">
        <f t="shared" si="1363"/>
        <v>0</v>
      </c>
      <c r="K1410" s="792"/>
      <c r="L1410" s="792">
        <f t="shared" si="1364"/>
        <v>0</v>
      </c>
      <c r="M1410" s="792"/>
      <c r="N1410" s="792">
        <f t="shared" si="1365"/>
        <v>0</v>
      </c>
      <c r="O1410" s="793">
        <f t="shared" si="1366"/>
        <v>0</v>
      </c>
      <c r="P1410" s="792"/>
      <c r="Q1410" s="792">
        <f t="shared" si="1367"/>
        <v>0</v>
      </c>
      <c r="R1410" s="792"/>
      <c r="S1410" s="792">
        <f t="shared" si="1368"/>
        <v>0</v>
      </c>
      <c r="T1410" s="792"/>
      <c r="U1410" s="792">
        <f t="shared" si="1369"/>
        <v>0</v>
      </c>
      <c r="V1410" s="792"/>
      <c r="W1410" s="794"/>
      <c r="X1410" s="795">
        <f t="shared" si="1370"/>
        <v>0</v>
      </c>
      <c r="Y1410" s="191"/>
      <c r="Z1410" s="191">
        <f t="shared" si="1371"/>
        <v>0</v>
      </c>
      <c r="AA1410" s="191">
        <f t="shared" si="1372"/>
        <v>0</v>
      </c>
      <c r="AB1410" s="191">
        <f t="shared" si="1373"/>
        <v>0</v>
      </c>
      <c r="AC1410" s="191">
        <f t="shared" si="1374"/>
        <v>0</v>
      </c>
      <c r="AD1410" s="191">
        <f t="shared" ref="AD1410:AE1410" si="1502">$F1410*O1410</f>
        <v>0</v>
      </c>
      <c r="AE1410" s="191">
        <f t="shared" si="1502"/>
        <v>0</v>
      </c>
      <c r="AF1410" s="191">
        <f t="shared" si="1376"/>
        <v>0</v>
      </c>
      <c r="AG1410" s="191">
        <f t="shared" si="1377"/>
        <v>0</v>
      </c>
      <c r="AH1410" s="191">
        <f t="shared" si="1378"/>
        <v>0</v>
      </c>
      <c r="AI1410" s="191"/>
      <c r="AJ1410" s="191"/>
      <c r="AK1410" s="191"/>
    </row>
    <row r="1411" spans="1:37">
      <c r="A1411" s="787" t="str">
        <f t="shared" si="1379"/>
        <v/>
      </c>
      <c r="B1411" s="788" t="b">
        <f>IF(D1410&lt;&gt;"",'PRODUCER INFORMATION '!$V$4)</f>
        <v>0</v>
      </c>
      <c r="C1411" s="789" t="b">
        <f xml:space="preserve"> IF(D1410&lt;&gt;"",'PRODUCER INFORMATION '!$Q$6)</f>
        <v>0</v>
      </c>
      <c r="D1411" s="786"/>
      <c r="E1411" s="790"/>
      <c r="F1411" s="791"/>
      <c r="G1411" s="792"/>
      <c r="H1411" s="792">
        <f t="shared" si="1362"/>
        <v>0</v>
      </c>
      <c r="I1411" s="792"/>
      <c r="J1411" s="792">
        <f t="shared" si="1363"/>
        <v>0</v>
      </c>
      <c r="K1411" s="792"/>
      <c r="L1411" s="792">
        <f t="shared" si="1364"/>
        <v>0</v>
      </c>
      <c r="M1411" s="792"/>
      <c r="N1411" s="792">
        <f t="shared" si="1365"/>
        <v>0</v>
      </c>
      <c r="O1411" s="793">
        <f t="shared" si="1366"/>
        <v>0</v>
      </c>
      <c r="P1411" s="792"/>
      <c r="Q1411" s="792">
        <f t="shared" si="1367"/>
        <v>0</v>
      </c>
      <c r="R1411" s="792"/>
      <c r="S1411" s="792">
        <f t="shared" si="1368"/>
        <v>0</v>
      </c>
      <c r="T1411" s="792"/>
      <c r="U1411" s="792">
        <f t="shared" si="1369"/>
        <v>0</v>
      </c>
      <c r="V1411" s="792"/>
      <c r="W1411" s="794"/>
      <c r="X1411" s="795">
        <f t="shared" si="1370"/>
        <v>0</v>
      </c>
      <c r="Y1411" s="191"/>
      <c r="Z1411" s="191">
        <f t="shared" si="1371"/>
        <v>0</v>
      </c>
      <c r="AA1411" s="191">
        <f t="shared" si="1372"/>
        <v>0</v>
      </c>
      <c r="AB1411" s="191">
        <f t="shared" si="1373"/>
        <v>0</v>
      </c>
      <c r="AC1411" s="191">
        <f t="shared" si="1374"/>
        <v>0</v>
      </c>
      <c r="AD1411" s="191">
        <f t="shared" ref="AD1411:AE1411" si="1503">$F1411*O1411</f>
        <v>0</v>
      </c>
      <c r="AE1411" s="191">
        <f t="shared" si="1503"/>
        <v>0</v>
      </c>
      <c r="AF1411" s="191">
        <f t="shared" si="1376"/>
        <v>0</v>
      </c>
      <c r="AG1411" s="191">
        <f t="shared" si="1377"/>
        <v>0</v>
      </c>
      <c r="AH1411" s="191">
        <f t="shared" si="1378"/>
        <v>0</v>
      </c>
      <c r="AI1411" s="191"/>
      <c r="AJ1411" s="191"/>
      <c r="AK1411" s="191"/>
    </row>
    <row r="1412" spans="1:37">
      <c r="A1412" s="787" t="str">
        <f t="shared" si="1379"/>
        <v/>
      </c>
      <c r="B1412" s="788" t="b">
        <f>IF(D1411&lt;&gt;"",'PRODUCER INFORMATION '!$V$4)</f>
        <v>0</v>
      </c>
      <c r="C1412" s="789" t="b">
        <f xml:space="preserve"> IF(D1411&lt;&gt;"",'PRODUCER INFORMATION '!$Q$6)</f>
        <v>0</v>
      </c>
      <c r="D1412" s="786"/>
      <c r="E1412" s="790"/>
      <c r="F1412" s="791"/>
      <c r="G1412" s="792"/>
      <c r="H1412" s="792">
        <f t="shared" si="1362"/>
        <v>0</v>
      </c>
      <c r="I1412" s="792"/>
      <c r="J1412" s="792">
        <f t="shared" si="1363"/>
        <v>0</v>
      </c>
      <c r="K1412" s="792"/>
      <c r="L1412" s="792">
        <f t="shared" si="1364"/>
        <v>0</v>
      </c>
      <c r="M1412" s="792"/>
      <c r="N1412" s="792">
        <f t="shared" si="1365"/>
        <v>0</v>
      </c>
      <c r="O1412" s="793">
        <f t="shared" si="1366"/>
        <v>0</v>
      </c>
      <c r="P1412" s="792"/>
      <c r="Q1412" s="792">
        <f t="shared" si="1367"/>
        <v>0</v>
      </c>
      <c r="R1412" s="792"/>
      <c r="S1412" s="792">
        <f t="shared" si="1368"/>
        <v>0</v>
      </c>
      <c r="T1412" s="792"/>
      <c r="U1412" s="792">
        <f t="shared" si="1369"/>
        <v>0</v>
      </c>
      <c r="V1412" s="792"/>
      <c r="W1412" s="794"/>
      <c r="X1412" s="795">
        <f t="shared" si="1370"/>
        <v>0</v>
      </c>
      <c r="Y1412" s="191"/>
      <c r="Z1412" s="191">
        <f t="shared" si="1371"/>
        <v>0</v>
      </c>
      <c r="AA1412" s="191">
        <f t="shared" si="1372"/>
        <v>0</v>
      </c>
      <c r="AB1412" s="191">
        <f t="shared" si="1373"/>
        <v>0</v>
      </c>
      <c r="AC1412" s="191">
        <f t="shared" si="1374"/>
        <v>0</v>
      </c>
      <c r="AD1412" s="191">
        <f t="shared" ref="AD1412:AE1412" si="1504">$F1412*O1412</f>
        <v>0</v>
      </c>
      <c r="AE1412" s="191">
        <f t="shared" si="1504"/>
        <v>0</v>
      </c>
      <c r="AF1412" s="191">
        <f t="shared" si="1376"/>
        <v>0</v>
      </c>
      <c r="AG1412" s="191">
        <f t="shared" si="1377"/>
        <v>0</v>
      </c>
      <c r="AH1412" s="191">
        <f t="shared" si="1378"/>
        <v>0</v>
      </c>
      <c r="AI1412" s="191"/>
      <c r="AJ1412" s="191"/>
      <c r="AK1412" s="191"/>
    </row>
    <row r="1413" spans="1:37">
      <c r="A1413" s="787" t="str">
        <f t="shared" si="1379"/>
        <v/>
      </c>
      <c r="B1413" s="788" t="b">
        <f>IF(D1412&lt;&gt;"",'PRODUCER INFORMATION '!$V$4)</f>
        <v>0</v>
      </c>
      <c r="C1413" s="789" t="b">
        <f xml:space="preserve"> IF(D1412&lt;&gt;"",'PRODUCER INFORMATION '!$Q$6)</f>
        <v>0</v>
      </c>
      <c r="D1413" s="786"/>
      <c r="E1413" s="790"/>
      <c r="F1413" s="791"/>
      <c r="G1413" s="792"/>
      <c r="H1413" s="792">
        <f t="shared" si="1362"/>
        <v>0</v>
      </c>
      <c r="I1413" s="792"/>
      <c r="J1413" s="792">
        <f t="shared" si="1363"/>
        <v>0</v>
      </c>
      <c r="K1413" s="792"/>
      <c r="L1413" s="792">
        <f t="shared" si="1364"/>
        <v>0</v>
      </c>
      <c r="M1413" s="792"/>
      <c r="N1413" s="792">
        <f t="shared" si="1365"/>
        <v>0</v>
      </c>
      <c r="O1413" s="793">
        <f t="shared" si="1366"/>
        <v>0</v>
      </c>
      <c r="P1413" s="792"/>
      <c r="Q1413" s="792">
        <f t="shared" si="1367"/>
        <v>0</v>
      </c>
      <c r="R1413" s="792"/>
      <c r="S1413" s="792">
        <f t="shared" si="1368"/>
        <v>0</v>
      </c>
      <c r="T1413" s="792"/>
      <c r="U1413" s="792">
        <f t="shared" si="1369"/>
        <v>0</v>
      </c>
      <c r="V1413" s="792"/>
      <c r="W1413" s="794"/>
      <c r="X1413" s="795">
        <f t="shared" si="1370"/>
        <v>0</v>
      </c>
      <c r="Y1413" s="191"/>
      <c r="Z1413" s="191">
        <f t="shared" si="1371"/>
        <v>0</v>
      </c>
      <c r="AA1413" s="191">
        <f t="shared" si="1372"/>
        <v>0</v>
      </c>
      <c r="AB1413" s="191">
        <f t="shared" si="1373"/>
        <v>0</v>
      </c>
      <c r="AC1413" s="191">
        <f t="shared" si="1374"/>
        <v>0</v>
      </c>
      <c r="AD1413" s="191">
        <f t="shared" ref="AD1413:AE1413" si="1505">$F1413*O1413</f>
        <v>0</v>
      </c>
      <c r="AE1413" s="191">
        <f t="shared" si="1505"/>
        <v>0</v>
      </c>
      <c r="AF1413" s="191">
        <f t="shared" si="1376"/>
        <v>0</v>
      </c>
      <c r="AG1413" s="191">
        <f t="shared" si="1377"/>
        <v>0</v>
      </c>
      <c r="AH1413" s="191">
        <f t="shared" si="1378"/>
        <v>0</v>
      </c>
      <c r="AI1413" s="191"/>
      <c r="AJ1413" s="191"/>
      <c r="AK1413" s="191"/>
    </row>
    <row r="1414" spans="1:37">
      <c r="A1414" s="787" t="str">
        <f t="shared" si="1379"/>
        <v/>
      </c>
      <c r="B1414" s="788" t="b">
        <f>IF(D1413&lt;&gt;"",'PRODUCER INFORMATION '!$V$4)</f>
        <v>0</v>
      </c>
      <c r="C1414" s="789" t="b">
        <f xml:space="preserve"> IF(D1413&lt;&gt;"",'PRODUCER INFORMATION '!$Q$6)</f>
        <v>0</v>
      </c>
      <c r="D1414" s="786"/>
      <c r="E1414" s="790"/>
      <c r="F1414" s="791"/>
      <c r="G1414" s="792"/>
      <c r="H1414" s="792">
        <f t="shared" si="1362"/>
        <v>0</v>
      </c>
      <c r="I1414" s="792"/>
      <c r="J1414" s="792">
        <f t="shared" si="1363"/>
        <v>0</v>
      </c>
      <c r="K1414" s="792"/>
      <c r="L1414" s="792">
        <f t="shared" si="1364"/>
        <v>0</v>
      </c>
      <c r="M1414" s="792"/>
      <c r="N1414" s="792">
        <f t="shared" si="1365"/>
        <v>0</v>
      </c>
      <c r="O1414" s="793">
        <f t="shared" si="1366"/>
        <v>0</v>
      </c>
      <c r="P1414" s="792"/>
      <c r="Q1414" s="792">
        <f t="shared" si="1367"/>
        <v>0</v>
      </c>
      <c r="R1414" s="792"/>
      <c r="S1414" s="792">
        <f t="shared" si="1368"/>
        <v>0</v>
      </c>
      <c r="T1414" s="792"/>
      <c r="U1414" s="792">
        <f t="shared" si="1369"/>
        <v>0</v>
      </c>
      <c r="V1414" s="792"/>
      <c r="W1414" s="794"/>
      <c r="X1414" s="795">
        <f t="shared" si="1370"/>
        <v>0</v>
      </c>
      <c r="Y1414" s="191"/>
      <c r="Z1414" s="191">
        <f t="shared" si="1371"/>
        <v>0</v>
      </c>
      <c r="AA1414" s="191">
        <f t="shared" si="1372"/>
        <v>0</v>
      </c>
      <c r="AB1414" s="191">
        <f t="shared" si="1373"/>
        <v>0</v>
      </c>
      <c r="AC1414" s="191">
        <f t="shared" si="1374"/>
        <v>0</v>
      </c>
      <c r="AD1414" s="191">
        <f t="shared" ref="AD1414:AE1414" si="1506">$F1414*O1414</f>
        <v>0</v>
      </c>
      <c r="AE1414" s="191">
        <f t="shared" si="1506"/>
        <v>0</v>
      </c>
      <c r="AF1414" s="191">
        <f t="shared" si="1376"/>
        <v>0</v>
      </c>
      <c r="AG1414" s="191">
        <f t="shared" si="1377"/>
        <v>0</v>
      </c>
      <c r="AH1414" s="191">
        <f t="shared" si="1378"/>
        <v>0</v>
      </c>
      <c r="AI1414" s="191"/>
      <c r="AJ1414" s="191"/>
      <c r="AK1414" s="191"/>
    </row>
    <row r="1415" spans="1:37">
      <c r="A1415" s="787" t="str">
        <f t="shared" si="1379"/>
        <v/>
      </c>
      <c r="B1415" s="788" t="b">
        <f>IF(D1414&lt;&gt;"",'PRODUCER INFORMATION '!$V$4)</f>
        <v>0</v>
      </c>
      <c r="C1415" s="789" t="b">
        <f xml:space="preserve"> IF(D1414&lt;&gt;"",'PRODUCER INFORMATION '!$Q$6)</f>
        <v>0</v>
      </c>
      <c r="D1415" s="786"/>
      <c r="E1415" s="790"/>
      <c r="F1415" s="791"/>
      <c r="G1415" s="792"/>
      <c r="H1415" s="792">
        <f t="shared" si="1362"/>
        <v>0</v>
      </c>
      <c r="I1415" s="792"/>
      <c r="J1415" s="792">
        <f t="shared" si="1363"/>
        <v>0</v>
      </c>
      <c r="K1415" s="792"/>
      <c r="L1415" s="792">
        <f t="shared" si="1364"/>
        <v>0</v>
      </c>
      <c r="M1415" s="792"/>
      <c r="N1415" s="792">
        <f t="shared" si="1365"/>
        <v>0</v>
      </c>
      <c r="O1415" s="793">
        <f t="shared" si="1366"/>
        <v>0</v>
      </c>
      <c r="P1415" s="792"/>
      <c r="Q1415" s="792">
        <f t="shared" si="1367"/>
        <v>0</v>
      </c>
      <c r="R1415" s="792"/>
      <c r="S1415" s="792">
        <f t="shared" si="1368"/>
        <v>0</v>
      </c>
      <c r="T1415" s="792"/>
      <c r="U1415" s="792">
        <f t="shared" si="1369"/>
        <v>0</v>
      </c>
      <c r="V1415" s="792"/>
      <c r="W1415" s="794"/>
      <c r="X1415" s="795">
        <f t="shared" si="1370"/>
        <v>0</v>
      </c>
      <c r="Y1415" s="191"/>
      <c r="Z1415" s="191">
        <f t="shared" si="1371"/>
        <v>0</v>
      </c>
      <c r="AA1415" s="191">
        <f t="shared" si="1372"/>
        <v>0</v>
      </c>
      <c r="AB1415" s="191">
        <f t="shared" si="1373"/>
        <v>0</v>
      </c>
      <c r="AC1415" s="191">
        <f t="shared" si="1374"/>
        <v>0</v>
      </c>
      <c r="AD1415" s="191">
        <f t="shared" ref="AD1415:AE1415" si="1507">$F1415*O1415</f>
        <v>0</v>
      </c>
      <c r="AE1415" s="191">
        <f t="shared" si="1507"/>
        <v>0</v>
      </c>
      <c r="AF1415" s="191">
        <f t="shared" si="1376"/>
        <v>0</v>
      </c>
      <c r="AG1415" s="191">
        <f t="shared" si="1377"/>
        <v>0</v>
      </c>
      <c r="AH1415" s="191">
        <f t="shared" si="1378"/>
        <v>0</v>
      </c>
      <c r="AI1415" s="191"/>
      <c r="AJ1415" s="191"/>
      <c r="AK1415" s="191"/>
    </row>
    <row r="1416" spans="1:37">
      <c r="A1416" s="787" t="str">
        <f t="shared" si="1379"/>
        <v/>
      </c>
      <c r="B1416" s="788" t="b">
        <f>IF(D1415&lt;&gt;"",'PRODUCER INFORMATION '!$V$4)</f>
        <v>0</v>
      </c>
      <c r="C1416" s="789" t="b">
        <f xml:space="preserve"> IF(D1415&lt;&gt;"",'PRODUCER INFORMATION '!$Q$6)</f>
        <v>0</v>
      </c>
      <c r="D1416" s="786"/>
      <c r="E1416" s="790"/>
      <c r="F1416" s="791"/>
      <c r="G1416" s="792"/>
      <c r="H1416" s="792">
        <f t="shared" si="1362"/>
        <v>0</v>
      </c>
      <c r="I1416" s="792"/>
      <c r="J1416" s="792">
        <f t="shared" si="1363"/>
        <v>0</v>
      </c>
      <c r="K1416" s="792"/>
      <c r="L1416" s="792">
        <f t="shared" si="1364"/>
        <v>0</v>
      </c>
      <c r="M1416" s="792"/>
      <c r="N1416" s="792">
        <f t="shared" si="1365"/>
        <v>0</v>
      </c>
      <c r="O1416" s="793">
        <f t="shared" si="1366"/>
        <v>0</v>
      </c>
      <c r="P1416" s="792"/>
      <c r="Q1416" s="792">
        <f t="shared" si="1367"/>
        <v>0</v>
      </c>
      <c r="R1416" s="792"/>
      <c r="S1416" s="792">
        <f t="shared" si="1368"/>
        <v>0</v>
      </c>
      <c r="T1416" s="792"/>
      <c r="U1416" s="792">
        <f t="shared" si="1369"/>
        <v>0</v>
      </c>
      <c r="V1416" s="792"/>
      <c r="W1416" s="794"/>
      <c r="X1416" s="795">
        <f t="shared" si="1370"/>
        <v>0</v>
      </c>
      <c r="Y1416" s="191"/>
      <c r="Z1416" s="191">
        <f t="shared" si="1371"/>
        <v>0</v>
      </c>
      <c r="AA1416" s="191">
        <f t="shared" si="1372"/>
        <v>0</v>
      </c>
      <c r="AB1416" s="191">
        <f t="shared" si="1373"/>
        <v>0</v>
      </c>
      <c r="AC1416" s="191">
        <f t="shared" si="1374"/>
        <v>0</v>
      </c>
      <c r="AD1416" s="191">
        <f t="shared" ref="AD1416:AE1416" si="1508">$F1416*O1416</f>
        <v>0</v>
      </c>
      <c r="AE1416" s="191">
        <f t="shared" si="1508"/>
        <v>0</v>
      </c>
      <c r="AF1416" s="191">
        <f t="shared" si="1376"/>
        <v>0</v>
      </c>
      <c r="AG1416" s="191">
        <f t="shared" si="1377"/>
        <v>0</v>
      </c>
      <c r="AH1416" s="191">
        <f t="shared" si="1378"/>
        <v>0</v>
      </c>
      <c r="AI1416" s="191"/>
      <c r="AJ1416" s="191"/>
      <c r="AK1416" s="191"/>
    </row>
    <row r="1417" spans="1:37">
      <c r="A1417" s="787" t="str">
        <f t="shared" si="1379"/>
        <v/>
      </c>
      <c r="B1417" s="788" t="b">
        <f>IF(D1416&lt;&gt;"",'PRODUCER INFORMATION '!$V$4)</f>
        <v>0</v>
      </c>
      <c r="C1417" s="789" t="b">
        <f xml:space="preserve"> IF(D1416&lt;&gt;"",'PRODUCER INFORMATION '!$Q$6)</f>
        <v>0</v>
      </c>
      <c r="D1417" s="786"/>
      <c r="E1417" s="790"/>
      <c r="F1417" s="791"/>
      <c r="G1417" s="792"/>
      <c r="H1417" s="792">
        <f t="shared" si="1362"/>
        <v>0</v>
      </c>
      <c r="I1417" s="792"/>
      <c r="J1417" s="792">
        <f t="shared" si="1363"/>
        <v>0</v>
      </c>
      <c r="K1417" s="792"/>
      <c r="L1417" s="792">
        <f t="shared" si="1364"/>
        <v>0</v>
      </c>
      <c r="M1417" s="792"/>
      <c r="N1417" s="792">
        <f t="shared" si="1365"/>
        <v>0</v>
      </c>
      <c r="O1417" s="793">
        <f t="shared" si="1366"/>
        <v>0</v>
      </c>
      <c r="P1417" s="792"/>
      <c r="Q1417" s="792">
        <f t="shared" si="1367"/>
        <v>0</v>
      </c>
      <c r="R1417" s="792"/>
      <c r="S1417" s="792">
        <f t="shared" si="1368"/>
        <v>0</v>
      </c>
      <c r="T1417" s="792"/>
      <c r="U1417" s="792">
        <f t="shared" si="1369"/>
        <v>0</v>
      </c>
      <c r="V1417" s="792"/>
      <c r="W1417" s="794"/>
      <c r="X1417" s="795">
        <f t="shared" si="1370"/>
        <v>0</v>
      </c>
      <c r="Y1417" s="191"/>
      <c r="Z1417" s="191">
        <f t="shared" si="1371"/>
        <v>0</v>
      </c>
      <c r="AA1417" s="191">
        <f t="shared" si="1372"/>
        <v>0</v>
      </c>
      <c r="AB1417" s="191">
        <f t="shared" si="1373"/>
        <v>0</v>
      </c>
      <c r="AC1417" s="191">
        <f t="shared" si="1374"/>
        <v>0</v>
      </c>
      <c r="AD1417" s="191">
        <f t="shared" ref="AD1417:AE1417" si="1509">$F1417*O1417</f>
        <v>0</v>
      </c>
      <c r="AE1417" s="191">
        <f t="shared" si="1509"/>
        <v>0</v>
      </c>
      <c r="AF1417" s="191">
        <f t="shared" si="1376"/>
        <v>0</v>
      </c>
      <c r="AG1417" s="191">
        <f t="shared" si="1377"/>
        <v>0</v>
      </c>
      <c r="AH1417" s="191">
        <f t="shared" si="1378"/>
        <v>0</v>
      </c>
      <c r="AI1417" s="191"/>
      <c r="AJ1417" s="191"/>
      <c r="AK1417" s="191"/>
    </row>
    <row r="1418" spans="1:37">
      <c r="A1418" s="787" t="str">
        <f t="shared" si="1379"/>
        <v/>
      </c>
      <c r="B1418" s="788" t="b">
        <f>IF(D1417&lt;&gt;"",'PRODUCER INFORMATION '!$V$4)</f>
        <v>0</v>
      </c>
      <c r="C1418" s="789" t="b">
        <f xml:space="preserve"> IF(D1417&lt;&gt;"",'PRODUCER INFORMATION '!$Q$6)</f>
        <v>0</v>
      </c>
      <c r="D1418" s="786"/>
      <c r="E1418" s="790"/>
      <c r="F1418" s="791"/>
      <c r="G1418" s="792"/>
      <c r="H1418" s="792">
        <f t="shared" si="1362"/>
        <v>0</v>
      </c>
      <c r="I1418" s="792"/>
      <c r="J1418" s="792">
        <f t="shared" si="1363"/>
        <v>0</v>
      </c>
      <c r="K1418" s="792"/>
      <c r="L1418" s="792">
        <f t="shared" si="1364"/>
        <v>0</v>
      </c>
      <c r="M1418" s="792"/>
      <c r="N1418" s="792">
        <f t="shared" si="1365"/>
        <v>0</v>
      </c>
      <c r="O1418" s="793">
        <f t="shared" si="1366"/>
        <v>0</v>
      </c>
      <c r="P1418" s="792"/>
      <c r="Q1418" s="792">
        <f t="shared" si="1367"/>
        <v>0</v>
      </c>
      <c r="R1418" s="792"/>
      <c r="S1418" s="792">
        <f t="shared" si="1368"/>
        <v>0</v>
      </c>
      <c r="T1418" s="792"/>
      <c r="U1418" s="792">
        <f t="shared" si="1369"/>
        <v>0</v>
      </c>
      <c r="V1418" s="792"/>
      <c r="W1418" s="794"/>
      <c r="X1418" s="795">
        <f t="shared" si="1370"/>
        <v>0</v>
      </c>
      <c r="Y1418" s="191"/>
      <c r="Z1418" s="191">
        <f t="shared" si="1371"/>
        <v>0</v>
      </c>
      <c r="AA1418" s="191">
        <f t="shared" si="1372"/>
        <v>0</v>
      </c>
      <c r="AB1418" s="191">
        <f t="shared" si="1373"/>
        <v>0</v>
      </c>
      <c r="AC1418" s="191">
        <f t="shared" si="1374"/>
        <v>0</v>
      </c>
      <c r="AD1418" s="191">
        <f t="shared" ref="AD1418:AE1418" si="1510">$F1418*O1418</f>
        <v>0</v>
      </c>
      <c r="AE1418" s="191">
        <f t="shared" si="1510"/>
        <v>0</v>
      </c>
      <c r="AF1418" s="191">
        <f t="shared" si="1376"/>
        <v>0</v>
      </c>
      <c r="AG1418" s="191">
        <f t="shared" si="1377"/>
        <v>0</v>
      </c>
      <c r="AH1418" s="191">
        <f t="shared" si="1378"/>
        <v>0</v>
      </c>
      <c r="AI1418" s="191"/>
      <c r="AJ1418" s="191"/>
      <c r="AK1418" s="191"/>
    </row>
    <row r="1419" spans="1:37">
      <c r="A1419" s="787" t="str">
        <f t="shared" si="1379"/>
        <v/>
      </c>
      <c r="B1419" s="788" t="b">
        <f>IF(D1418&lt;&gt;"",'PRODUCER INFORMATION '!$V$4)</f>
        <v>0</v>
      </c>
      <c r="C1419" s="789" t="b">
        <f xml:space="preserve"> IF(D1418&lt;&gt;"",'PRODUCER INFORMATION '!$Q$6)</f>
        <v>0</v>
      </c>
      <c r="D1419" s="786"/>
      <c r="E1419" s="790"/>
      <c r="F1419" s="791"/>
      <c r="G1419" s="792"/>
      <c r="H1419" s="792">
        <f t="shared" si="1362"/>
        <v>0</v>
      </c>
      <c r="I1419" s="792"/>
      <c r="J1419" s="792">
        <f t="shared" si="1363"/>
        <v>0</v>
      </c>
      <c r="K1419" s="792"/>
      <c r="L1419" s="792">
        <f t="shared" si="1364"/>
        <v>0</v>
      </c>
      <c r="M1419" s="792"/>
      <c r="N1419" s="792">
        <f t="shared" si="1365"/>
        <v>0</v>
      </c>
      <c r="O1419" s="793">
        <f t="shared" si="1366"/>
        <v>0</v>
      </c>
      <c r="P1419" s="792"/>
      <c r="Q1419" s="792">
        <f t="shared" si="1367"/>
        <v>0</v>
      </c>
      <c r="R1419" s="792"/>
      <c r="S1419" s="792">
        <f t="shared" si="1368"/>
        <v>0</v>
      </c>
      <c r="T1419" s="792"/>
      <c r="U1419" s="792">
        <f t="shared" si="1369"/>
        <v>0</v>
      </c>
      <c r="V1419" s="792"/>
      <c r="W1419" s="794"/>
      <c r="X1419" s="795">
        <f t="shared" si="1370"/>
        <v>0</v>
      </c>
      <c r="Y1419" s="191"/>
      <c r="Z1419" s="191">
        <f t="shared" si="1371"/>
        <v>0</v>
      </c>
      <c r="AA1419" s="191">
        <f t="shared" si="1372"/>
        <v>0</v>
      </c>
      <c r="AB1419" s="191">
        <f t="shared" si="1373"/>
        <v>0</v>
      </c>
      <c r="AC1419" s="191">
        <f t="shared" si="1374"/>
        <v>0</v>
      </c>
      <c r="AD1419" s="191">
        <f t="shared" ref="AD1419:AE1419" si="1511">$F1419*O1419</f>
        <v>0</v>
      </c>
      <c r="AE1419" s="191">
        <f t="shared" si="1511"/>
        <v>0</v>
      </c>
      <c r="AF1419" s="191">
        <f t="shared" si="1376"/>
        <v>0</v>
      </c>
      <c r="AG1419" s="191">
        <f t="shared" si="1377"/>
        <v>0</v>
      </c>
      <c r="AH1419" s="191">
        <f t="shared" si="1378"/>
        <v>0</v>
      </c>
      <c r="AI1419" s="191"/>
      <c r="AJ1419" s="191"/>
      <c r="AK1419" s="191"/>
    </row>
    <row r="1420" spans="1:37">
      <c r="A1420" s="787" t="str">
        <f t="shared" si="1379"/>
        <v/>
      </c>
      <c r="B1420" s="788" t="b">
        <f>IF(D1419&lt;&gt;"",'PRODUCER INFORMATION '!$V$4)</f>
        <v>0</v>
      </c>
      <c r="C1420" s="789" t="b">
        <f xml:space="preserve"> IF(D1419&lt;&gt;"",'PRODUCER INFORMATION '!$Q$6)</f>
        <v>0</v>
      </c>
      <c r="D1420" s="786"/>
      <c r="E1420" s="790"/>
      <c r="F1420" s="791"/>
      <c r="G1420" s="792"/>
      <c r="H1420" s="792">
        <f t="shared" si="1362"/>
        <v>0</v>
      </c>
      <c r="I1420" s="792"/>
      <c r="J1420" s="792">
        <f t="shared" si="1363"/>
        <v>0</v>
      </c>
      <c r="K1420" s="792"/>
      <c r="L1420" s="792">
        <f t="shared" si="1364"/>
        <v>0</v>
      </c>
      <c r="M1420" s="792"/>
      <c r="N1420" s="792">
        <f t="shared" si="1365"/>
        <v>0</v>
      </c>
      <c r="O1420" s="793">
        <f t="shared" si="1366"/>
        <v>0</v>
      </c>
      <c r="P1420" s="792"/>
      <c r="Q1420" s="792">
        <f t="shared" si="1367"/>
        <v>0</v>
      </c>
      <c r="R1420" s="792"/>
      <c r="S1420" s="792">
        <f t="shared" si="1368"/>
        <v>0</v>
      </c>
      <c r="T1420" s="792"/>
      <c r="U1420" s="792">
        <f t="shared" si="1369"/>
        <v>0</v>
      </c>
      <c r="V1420" s="792"/>
      <c r="W1420" s="794"/>
      <c r="X1420" s="795">
        <f t="shared" si="1370"/>
        <v>0</v>
      </c>
      <c r="Y1420" s="191"/>
      <c r="Z1420" s="191">
        <f t="shared" si="1371"/>
        <v>0</v>
      </c>
      <c r="AA1420" s="191">
        <f t="shared" si="1372"/>
        <v>0</v>
      </c>
      <c r="AB1420" s="191">
        <f t="shared" si="1373"/>
        <v>0</v>
      </c>
      <c r="AC1420" s="191">
        <f t="shared" si="1374"/>
        <v>0</v>
      </c>
      <c r="AD1420" s="191">
        <f t="shared" ref="AD1420:AE1420" si="1512">$F1420*O1420</f>
        <v>0</v>
      </c>
      <c r="AE1420" s="191">
        <f t="shared" si="1512"/>
        <v>0</v>
      </c>
      <c r="AF1420" s="191">
        <f t="shared" si="1376"/>
        <v>0</v>
      </c>
      <c r="AG1420" s="191">
        <f t="shared" si="1377"/>
        <v>0</v>
      </c>
      <c r="AH1420" s="191">
        <f t="shared" si="1378"/>
        <v>0</v>
      </c>
      <c r="AI1420" s="191"/>
      <c r="AJ1420" s="191"/>
      <c r="AK1420" s="191"/>
    </row>
    <row r="1421" spans="1:37">
      <c r="A1421" s="787" t="str">
        <f t="shared" si="1379"/>
        <v/>
      </c>
      <c r="B1421" s="788" t="b">
        <f>IF(D1420&lt;&gt;"",'PRODUCER INFORMATION '!$V$4)</f>
        <v>0</v>
      </c>
      <c r="C1421" s="789" t="b">
        <f xml:space="preserve"> IF(D1420&lt;&gt;"",'PRODUCER INFORMATION '!$Q$6)</f>
        <v>0</v>
      </c>
      <c r="D1421" s="786"/>
      <c r="E1421" s="790"/>
      <c r="F1421" s="791"/>
      <c r="G1421" s="792"/>
      <c r="H1421" s="792">
        <f t="shared" si="1362"/>
        <v>0</v>
      </c>
      <c r="I1421" s="792"/>
      <c r="J1421" s="792">
        <f t="shared" si="1363"/>
        <v>0</v>
      </c>
      <c r="K1421" s="792"/>
      <c r="L1421" s="792">
        <f t="shared" si="1364"/>
        <v>0</v>
      </c>
      <c r="M1421" s="792"/>
      <c r="N1421" s="792">
        <f t="shared" si="1365"/>
        <v>0</v>
      </c>
      <c r="O1421" s="793">
        <f t="shared" si="1366"/>
        <v>0</v>
      </c>
      <c r="P1421" s="792"/>
      <c r="Q1421" s="792">
        <f t="shared" si="1367"/>
        <v>0</v>
      </c>
      <c r="R1421" s="792"/>
      <c r="S1421" s="792">
        <f t="shared" si="1368"/>
        <v>0</v>
      </c>
      <c r="T1421" s="792"/>
      <c r="U1421" s="792">
        <f t="shared" si="1369"/>
        <v>0</v>
      </c>
      <c r="V1421" s="792"/>
      <c r="W1421" s="794"/>
      <c r="X1421" s="795">
        <f t="shared" si="1370"/>
        <v>0</v>
      </c>
      <c r="Y1421" s="191"/>
      <c r="Z1421" s="191">
        <f t="shared" si="1371"/>
        <v>0</v>
      </c>
      <c r="AA1421" s="191">
        <f t="shared" si="1372"/>
        <v>0</v>
      </c>
      <c r="AB1421" s="191">
        <f t="shared" si="1373"/>
        <v>0</v>
      </c>
      <c r="AC1421" s="191">
        <f t="shared" si="1374"/>
        <v>0</v>
      </c>
      <c r="AD1421" s="191">
        <f t="shared" ref="AD1421:AE1421" si="1513">$F1421*O1421</f>
        <v>0</v>
      </c>
      <c r="AE1421" s="191">
        <f t="shared" si="1513"/>
        <v>0</v>
      </c>
      <c r="AF1421" s="191">
        <f t="shared" si="1376"/>
        <v>0</v>
      </c>
      <c r="AG1421" s="191">
        <f t="shared" si="1377"/>
        <v>0</v>
      </c>
      <c r="AH1421" s="191">
        <f t="shared" si="1378"/>
        <v>0</v>
      </c>
      <c r="AI1421" s="191"/>
      <c r="AJ1421" s="191"/>
      <c r="AK1421" s="191"/>
    </row>
    <row r="1422" spans="1:37">
      <c r="A1422" s="787" t="str">
        <f t="shared" si="1379"/>
        <v/>
      </c>
      <c r="B1422" s="788" t="b">
        <f>IF(D1421&lt;&gt;"",'PRODUCER INFORMATION '!$V$4)</f>
        <v>0</v>
      </c>
      <c r="C1422" s="789" t="b">
        <f xml:space="preserve"> IF(D1421&lt;&gt;"",'PRODUCER INFORMATION '!$Q$6)</f>
        <v>0</v>
      </c>
      <c r="D1422" s="786"/>
      <c r="E1422" s="790"/>
      <c r="F1422" s="791"/>
      <c r="G1422" s="792"/>
      <c r="H1422" s="792">
        <f t="shared" si="1362"/>
        <v>0</v>
      </c>
      <c r="I1422" s="792"/>
      <c r="J1422" s="792">
        <f t="shared" si="1363"/>
        <v>0</v>
      </c>
      <c r="K1422" s="792"/>
      <c r="L1422" s="792">
        <f t="shared" si="1364"/>
        <v>0</v>
      </c>
      <c r="M1422" s="792"/>
      <c r="N1422" s="792">
        <f t="shared" si="1365"/>
        <v>0</v>
      </c>
      <c r="O1422" s="793">
        <f t="shared" si="1366"/>
        <v>0</v>
      </c>
      <c r="P1422" s="792"/>
      <c r="Q1422" s="792">
        <f t="shared" si="1367"/>
        <v>0</v>
      </c>
      <c r="R1422" s="792"/>
      <c r="S1422" s="792">
        <f t="shared" si="1368"/>
        <v>0</v>
      </c>
      <c r="T1422" s="792"/>
      <c r="U1422" s="792">
        <f t="shared" si="1369"/>
        <v>0</v>
      </c>
      <c r="V1422" s="792"/>
      <c r="W1422" s="794"/>
      <c r="X1422" s="795">
        <f t="shared" si="1370"/>
        <v>0</v>
      </c>
      <c r="Y1422" s="191"/>
      <c r="Z1422" s="191">
        <f t="shared" si="1371"/>
        <v>0</v>
      </c>
      <c r="AA1422" s="191">
        <f t="shared" si="1372"/>
        <v>0</v>
      </c>
      <c r="AB1422" s="191">
        <f t="shared" si="1373"/>
        <v>0</v>
      </c>
      <c r="AC1422" s="191">
        <f t="shared" si="1374"/>
        <v>0</v>
      </c>
      <c r="AD1422" s="191">
        <f t="shared" ref="AD1422:AE1422" si="1514">$F1422*O1422</f>
        <v>0</v>
      </c>
      <c r="AE1422" s="191">
        <f t="shared" si="1514"/>
        <v>0</v>
      </c>
      <c r="AF1422" s="191">
        <f t="shared" si="1376"/>
        <v>0</v>
      </c>
      <c r="AG1422" s="191">
        <f t="shared" si="1377"/>
        <v>0</v>
      </c>
      <c r="AH1422" s="191">
        <f t="shared" si="1378"/>
        <v>0</v>
      </c>
      <c r="AI1422" s="191"/>
      <c r="AJ1422" s="191"/>
      <c r="AK1422" s="191"/>
    </row>
    <row r="1423" spans="1:37">
      <c r="A1423" s="787" t="str">
        <f t="shared" si="1379"/>
        <v/>
      </c>
      <c r="B1423" s="788" t="b">
        <f>IF(D1422&lt;&gt;"",'PRODUCER INFORMATION '!$V$4)</f>
        <v>0</v>
      </c>
      <c r="C1423" s="789" t="b">
        <f xml:space="preserve"> IF(D1422&lt;&gt;"",'PRODUCER INFORMATION '!$Q$6)</f>
        <v>0</v>
      </c>
      <c r="D1423" s="786"/>
      <c r="E1423" s="790"/>
      <c r="F1423" s="791"/>
      <c r="G1423" s="792"/>
      <c r="H1423" s="792">
        <f t="shared" si="1362"/>
        <v>0</v>
      </c>
      <c r="I1423" s="792"/>
      <c r="J1423" s="792">
        <f t="shared" si="1363"/>
        <v>0</v>
      </c>
      <c r="K1423" s="792"/>
      <c r="L1423" s="792">
        <f t="shared" si="1364"/>
        <v>0</v>
      </c>
      <c r="M1423" s="792"/>
      <c r="N1423" s="792">
        <f t="shared" si="1365"/>
        <v>0</v>
      </c>
      <c r="O1423" s="793">
        <f t="shared" si="1366"/>
        <v>0</v>
      </c>
      <c r="P1423" s="792"/>
      <c r="Q1423" s="792">
        <f t="shared" si="1367"/>
        <v>0</v>
      </c>
      <c r="R1423" s="792"/>
      <c r="S1423" s="792">
        <f t="shared" si="1368"/>
        <v>0</v>
      </c>
      <c r="T1423" s="792"/>
      <c r="U1423" s="792">
        <f t="shared" si="1369"/>
        <v>0</v>
      </c>
      <c r="V1423" s="792"/>
      <c r="W1423" s="794"/>
      <c r="X1423" s="795">
        <f t="shared" si="1370"/>
        <v>0</v>
      </c>
      <c r="Y1423" s="191"/>
      <c r="Z1423" s="191">
        <f t="shared" si="1371"/>
        <v>0</v>
      </c>
      <c r="AA1423" s="191">
        <f t="shared" si="1372"/>
        <v>0</v>
      </c>
      <c r="AB1423" s="191">
        <f t="shared" si="1373"/>
        <v>0</v>
      </c>
      <c r="AC1423" s="191">
        <f t="shared" si="1374"/>
        <v>0</v>
      </c>
      <c r="AD1423" s="191">
        <f t="shared" ref="AD1423:AE1423" si="1515">$F1423*O1423</f>
        <v>0</v>
      </c>
      <c r="AE1423" s="191">
        <f t="shared" si="1515"/>
        <v>0</v>
      </c>
      <c r="AF1423" s="191">
        <f t="shared" si="1376"/>
        <v>0</v>
      </c>
      <c r="AG1423" s="191">
        <f t="shared" si="1377"/>
        <v>0</v>
      </c>
      <c r="AH1423" s="191">
        <f t="shared" si="1378"/>
        <v>0</v>
      </c>
      <c r="AI1423" s="191"/>
      <c r="AJ1423" s="191"/>
      <c r="AK1423" s="191"/>
    </row>
    <row r="1424" spans="1:37">
      <c r="A1424" s="787" t="str">
        <f t="shared" si="1379"/>
        <v/>
      </c>
      <c r="B1424" s="788" t="b">
        <f>IF(D1423&lt;&gt;"",'PRODUCER INFORMATION '!$V$4)</f>
        <v>0</v>
      </c>
      <c r="C1424" s="789" t="b">
        <f xml:space="preserve"> IF(D1423&lt;&gt;"",'PRODUCER INFORMATION '!$Q$6)</f>
        <v>0</v>
      </c>
      <c r="D1424" s="786"/>
      <c r="E1424" s="790"/>
      <c r="F1424" s="791"/>
      <c r="G1424" s="792"/>
      <c r="H1424" s="792">
        <f t="shared" si="1362"/>
        <v>0</v>
      </c>
      <c r="I1424" s="792"/>
      <c r="J1424" s="792">
        <f t="shared" si="1363"/>
        <v>0</v>
      </c>
      <c r="K1424" s="792"/>
      <c r="L1424" s="792">
        <f t="shared" si="1364"/>
        <v>0</v>
      </c>
      <c r="M1424" s="792"/>
      <c r="N1424" s="792">
        <f t="shared" si="1365"/>
        <v>0</v>
      </c>
      <c r="O1424" s="793">
        <f t="shared" si="1366"/>
        <v>0</v>
      </c>
      <c r="P1424" s="792"/>
      <c r="Q1424" s="792">
        <f t="shared" si="1367"/>
        <v>0</v>
      </c>
      <c r="R1424" s="792"/>
      <c r="S1424" s="792">
        <f t="shared" si="1368"/>
        <v>0</v>
      </c>
      <c r="T1424" s="792"/>
      <c r="U1424" s="792">
        <f t="shared" si="1369"/>
        <v>0</v>
      </c>
      <c r="V1424" s="792"/>
      <c r="W1424" s="794"/>
      <c r="X1424" s="795">
        <f t="shared" si="1370"/>
        <v>0</v>
      </c>
      <c r="Y1424" s="191"/>
      <c r="Z1424" s="191">
        <f t="shared" si="1371"/>
        <v>0</v>
      </c>
      <c r="AA1424" s="191">
        <f t="shared" si="1372"/>
        <v>0</v>
      </c>
      <c r="AB1424" s="191">
        <f t="shared" si="1373"/>
        <v>0</v>
      </c>
      <c r="AC1424" s="191">
        <f t="shared" si="1374"/>
        <v>0</v>
      </c>
      <c r="AD1424" s="191">
        <f t="shared" ref="AD1424:AE1424" si="1516">$F1424*O1424</f>
        <v>0</v>
      </c>
      <c r="AE1424" s="191">
        <f t="shared" si="1516"/>
        <v>0</v>
      </c>
      <c r="AF1424" s="191">
        <f t="shared" si="1376"/>
        <v>0</v>
      </c>
      <c r="AG1424" s="191">
        <f t="shared" si="1377"/>
        <v>0</v>
      </c>
      <c r="AH1424" s="191">
        <f t="shared" si="1378"/>
        <v>0</v>
      </c>
      <c r="AI1424" s="191"/>
      <c r="AJ1424" s="191"/>
      <c r="AK1424" s="191"/>
    </row>
    <row r="1425" spans="1:37">
      <c r="A1425" s="787" t="str">
        <f t="shared" si="1379"/>
        <v/>
      </c>
      <c r="B1425" s="788" t="b">
        <f>IF(D1424&lt;&gt;"",'PRODUCER INFORMATION '!$V$4)</f>
        <v>0</v>
      </c>
      <c r="C1425" s="789" t="b">
        <f xml:space="preserve"> IF(D1424&lt;&gt;"",'PRODUCER INFORMATION '!$Q$6)</f>
        <v>0</v>
      </c>
      <c r="D1425" s="786"/>
      <c r="E1425" s="790"/>
      <c r="F1425" s="791"/>
      <c r="G1425" s="792"/>
      <c r="H1425" s="792">
        <f t="shared" si="1362"/>
        <v>0</v>
      </c>
      <c r="I1425" s="792"/>
      <c r="J1425" s="792">
        <f t="shared" si="1363"/>
        <v>0</v>
      </c>
      <c r="K1425" s="792"/>
      <c r="L1425" s="792">
        <f t="shared" si="1364"/>
        <v>0</v>
      </c>
      <c r="M1425" s="792"/>
      <c r="N1425" s="792">
        <f t="shared" si="1365"/>
        <v>0</v>
      </c>
      <c r="O1425" s="793">
        <f t="shared" si="1366"/>
        <v>0</v>
      </c>
      <c r="P1425" s="792"/>
      <c r="Q1425" s="792">
        <f t="shared" si="1367"/>
        <v>0</v>
      </c>
      <c r="R1425" s="792"/>
      <c r="S1425" s="792">
        <f t="shared" si="1368"/>
        <v>0</v>
      </c>
      <c r="T1425" s="792"/>
      <c r="U1425" s="792">
        <f t="shared" si="1369"/>
        <v>0</v>
      </c>
      <c r="V1425" s="792"/>
      <c r="W1425" s="794"/>
      <c r="X1425" s="795">
        <f t="shared" si="1370"/>
        <v>0</v>
      </c>
      <c r="Y1425" s="191"/>
      <c r="Z1425" s="191">
        <f t="shared" si="1371"/>
        <v>0</v>
      </c>
      <c r="AA1425" s="191">
        <f t="shared" si="1372"/>
        <v>0</v>
      </c>
      <c r="AB1425" s="191">
        <f t="shared" si="1373"/>
        <v>0</v>
      </c>
      <c r="AC1425" s="191">
        <f t="shared" si="1374"/>
        <v>0</v>
      </c>
      <c r="AD1425" s="191">
        <f t="shared" ref="AD1425:AE1425" si="1517">$F1425*O1425</f>
        <v>0</v>
      </c>
      <c r="AE1425" s="191">
        <f t="shared" si="1517"/>
        <v>0</v>
      </c>
      <c r="AF1425" s="191">
        <f t="shared" si="1376"/>
        <v>0</v>
      </c>
      <c r="AG1425" s="191">
        <f t="shared" si="1377"/>
        <v>0</v>
      </c>
      <c r="AH1425" s="191">
        <f t="shared" si="1378"/>
        <v>0</v>
      </c>
      <c r="AI1425" s="191"/>
      <c r="AJ1425" s="191"/>
      <c r="AK1425" s="191"/>
    </row>
    <row r="1426" spans="1:37">
      <c r="A1426" s="787" t="str">
        <f t="shared" si="1379"/>
        <v/>
      </c>
      <c r="B1426" s="788" t="b">
        <f>IF(D1425&lt;&gt;"",'PRODUCER INFORMATION '!$V$4)</f>
        <v>0</v>
      </c>
      <c r="C1426" s="789" t="b">
        <f xml:space="preserve"> IF(D1425&lt;&gt;"",'PRODUCER INFORMATION '!$Q$6)</f>
        <v>0</v>
      </c>
      <c r="D1426" s="786"/>
      <c r="E1426" s="790"/>
      <c r="F1426" s="791"/>
      <c r="G1426" s="792"/>
      <c r="H1426" s="792">
        <f t="shared" si="1362"/>
        <v>0</v>
      </c>
      <c r="I1426" s="792"/>
      <c r="J1426" s="792">
        <f t="shared" si="1363"/>
        <v>0</v>
      </c>
      <c r="K1426" s="792"/>
      <c r="L1426" s="792">
        <f t="shared" si="1364"/>
        <v>0</v>
      </c>
      <c r="M1426" s="792"/>
      <c r="N1426" s="792">
        <f t="shared" si="1365"/>
        <v>0</v>
      </c>
      <c r="O1426" s="793">
        <f t="shared" si="1366"/>
        <v>0</v>
      </c>
      <c r="P1426" s="792"/>
      <c r="Q1426" s="792">
        <f t="shared" si="1367"/>
        <v>0</v>
      </c>
      <c r="R1426" s="792"/>
      <c r="S1426" s="792">
        <f t="shared" si="1368"/>
        <v>0</v>
      </c>
      <c r="T1426" s="792"/>
      <c r="U1426" s="792">
        <f t="shared" si="1369"/>
        <v>0</v>
      </c>
      <c r="V1426" s="792"/>
      <c r="W1426" s="794"/>
      <c r="X1426" s="795">
        <f t="shared" si="1370"/>
        <v>0</v>
      </c>
      <c r="Y1426" s="191"/>
      <c r="Z1426" s="191">
        <f t="shared" si="1371"/>
        <v>0</v>
      </c>
      <c r="AA1426" s="191">
        <f t="shared" si="1372"/>
        <v>0</v>
      </c>
      <c r="AB1426" s="191">
        <f t="shared" si="1373"/>
        <v>0</v>
      </c>
      <c r="AC1426" s="191">
        <f t="shared" si="1374"/>
        <v>0</v>
      </c>
      <c r="AD1426" s="191">
        <f t="shared" ref="AD1426:AE1426" si="1518">$F1426*O1426</f>
        <v>0</v>
      </c>
      <c r="AE1426" s="191">
        <f t="shared" si="1518"/>
        <v>0</v>
      </c>
      <c r="AF1426" s="191">
        <f t="shared" si="1376"/>
        <v>0</v>
      </c>
      <c r="AG1426" s="191">
        <f t="shared" si="1377"/>
        <v>0</v>
      </c>
      <c r="AH1426" s="191">
        <f t="shared" si="1378"/>
        <v>0</v>
      </c>
      <c r="AI1426" s="191"/>
      <c r="AJ1426" s="191"/>
      <c r="AK1426" s="191"/>
    </row>
    <row r="1427" spans="1:37">
      <c r="A1427" s="787" t="str">
        <f t="shared" si="1379"/>
        <v/>
      </c>
      <c r="B1427" s="788" t="b">
        <f>IF(D1426&lt;&gt;"",'PRODUCER INFORMATION '!$V$4)</f>
        <v>0</v>
      </c>
      <c r="C1427" s="789" t="b">
        <f xml:space="preserve"> IF(D1426&lt;&gt;"",'PRODUCER INFORMATION '!$Q$6)</f>
        <v>0</v>
      </c>
      <c r="D1427" s="786"/>
      <c r="E1427" s="790"/>
      <c r="F1427" s="791"/>
      <c r="G1427" s="792"/>
      <c r="H1427" s="792">
        <f t="shared" si="1362"/>
        <v>0</v>
      </c>
      <c r="I1427" s="792"/>
      <c r="J1427" s="792">
        <f t="shared" si="1363"/>
        <v>0</v>
      </c>
      <c r="K1427" s="792"/>
      <c r="L1427" s="792">
        <f t="shared" si="1364"/>
        <v>0</v>
      </c>
      <c r="M1427" s="792"/>
      <c r="N1427" s="792">
        <f t="shared" si="1365"/>
        <v>0</v>
      </c>
      <c r="O1427" s="793">
        <f t="shared" si="1366"/>
        <v>0</v>
      </c>
      <c r="P1427" s="792"/>
      <c r="Q1427" s="792">
        <f t="shared" si="1367"/>
        <v>0</v>
      </c>
      <c r="R1427" s="792"/>
      <c r="S1427" s="792">
        <f t="shared" si="1368"/>
        <v>0</v>
      </c>
      <c r="T1427" s="792"/>
      <c r="U1427" s="792">
        <f t="shared" si="1369"/>
        <v>0</v>
      </c>
      <c r="V1427" s="792"/>
      <c r="W1427" s="794"/>
      <c r="X1427" s="795">
        <f t="shared" si="1370"/>
        <v>0</v>
      </c>
      <c r="Y1427" s="191"/>
      <c r="Z1427" s="191">
        <f t="shared" si="1371"/>
        <v>0</v>
      </c>
      <c r="AA1427" s="191">
        <f t="shared" si="1372"/>
        <v>0</v>
      </c>
      <c r="AB1427" s="191">
        <f t="shared" si="1373"/>
        <v>0</v>
      </c>
      <c r="AC1427" s="191">
        <f t="shared" si="1374"/>
        <v>0</v>
      </c>
      <c r="AD1427" s="191">
        <f t="shared" ref="AD1427:AE1427" si="1519">$F1427*O1427</f>
        <v>0</v>
      </c>
      <c r="AE1427" s="191">
        <f t="shared" si="1519"/>
        <v>0</v>
      </c>
      <c r="AF1427" s="191">
        <f t="shared" si="1376"/>
        <v>0</v>
      </c>
      <c r="AG1427" s="191">
        <f t="shared" si="1377"/>
        <v>0</v>
      </c>
      <c r="AH1427" s="191">
        <f t="shared" si="1378"/>
        <v>0</v>
      </c>
      <c r="AI1427" s="191"/>
      <c r="AJ1427" s="191"/>
      <c r="AK1427" s="191"/>
    </row>
    <row r="1428" spans="1:37">
      <c r="A1428" s="787" t="str">
        <f t="shared" si="1379"/>
        <v/>
      </c>
      <c r="B1428" s="788" t="b">
        <f>IF(D1427&lt;&gt;"",'PRODUCER INFORMATION '!$V$4)</f>
        <v>0</v>
      </c>
      <c r="C1428" s="789" t="b">
        <f xml:space="preserve"> IF(D1427&lt;&gt;"",'PRODUCER INFORMATION '!$Q$6)</f>
        <v>0</v>
      </c>
      <c r="D1428" s="786"/>
      <c r="E1428" s="790"/>
      <c r="F1428" s="791"/>
      <c r="G1428" s="792"/>
      <c r="H1428" s="792">
        <f t="shared" si="1362"/>
        <v>0</v>
      </c>
      <c r="I1428" s="792"/>
      <c r="J1428" s="792">
        <f t="shared" si="1363"/>
        <v>0</v>
      </c>
      <c r="K1428" s="792"/>
      <c r="L1428" s="792">
        <f t="shared" si="1364"/>
        <v>0</v>
      </c>
      <c r="M1428" s="792"/>
      <c r="N1428" s="792">
        <f t="shared" si="1365"/>
        <v>0</v>
      </c>
      <c r="O1428" s="793">
        <f t="shared" si="1366"/>
        <v>0</v>
      </c>
      <c r="P1428" s="792"/>
      <c r="Q1428" s="792">
        <f t="shared" si="1367"/>
        <v>0</v>
      </c>
      <c r="R1428" s="792"/>
      <c r="S1428" s="792">
        <f t="shared" si="1368"/>
        <v>0</v>
      </c>
      <c r="T1428" s="792"/>
      <c r="U1428" s="792">
        <f t="shared" si="1369"/>
        <v>0</v>
      </c>
      <c r="V1428" s="792"/>
      <c r="W1428" s="794"/>
      <c r="X1428" s="795">
        <f t="shared" si="1370"/>
        <v>0</v>
      </c>
      <c r="Y1428" s="191"/>
      <c r="Z1428" s="191">
        <f t="shared" si="1371"/>
        <v>0</v>
      </c>
      <c r="AA1428" s="191">
        <f t="shared" si="1372"/>
        <v>0</v>
      </c>
      <c r="AB1428" s="191">
        <f t="shared" si="1373"/>
        <v>0</v>
      </c>
      <c r="AC1428" s="191">
        <f t="shared" si="1374"/>
        <v>0</v>
      </c>
      <c r="AD1428" s="191">
        <f t="shared" ref="AD1428:AE1428" si="1520">$F1428*O1428</f>
        <v>0</v>
      </c>
      <c r="AE1428" s="191">
        <f t="shared" si="1520"/>
        <v>0</v>
      </c>
      <c r="AF1428" s="191">
        <f t="shared" si="1376"/>
        <v>0</v>
      </c>
      <c r="AG1428" s="191">
        <f t="shared" si="1377"/>
        <v>0</v>
      </c>
      <c r="AH1428" s="191">
        <f t="shared" si="1378"/>
        <v>0</v>
      </c>
      <c r="AI1428" s="191"/>
      <c r="AJ1428" s="191"/>
      <c r="AK1428" s="191"/>
    </row>
    <row r="1429" spans="1:37">
      <c r="A1429" s="787" t="str">
        <f t="shared" si="1379"/>
        <v/>
      </c>
      <c r="B1429" s="788" t="b">
        <f>IF(D1428&lt;&gt;"",'PRODUCER INFORMATION '!$V$4)</f>
        <v>0</v>
      </c>
      <c r="C1429" s="789" t="b">
        <f xml:space="preserve"> IF(D1428&lt;&gt;"",'PRODUCER INFORMATION '!$Q$6)</f>
        <v>0</v>
      </c>
      <c r="D1429" s="786"/>
      <c r="E1429" s="790"/>
      <c r="F1429" s="791"/>
      <c r="G1429" s="792"/>
      <c r="H1429" s="792">
        <f t="shared" si="1362"/>
        <v>0</v>
      </c>
      <c r="I1429" s="792"/>
      <c r="J1429" s="792">
        <f t="shared" si="1363"/>
        <v>0</v>
      </c>
      <c r="K1429" s="792"/>
      <c r="L1429" s="792">
        <f t="shared" si="1364"/>
        <v>0</v>
      </c>
      <c r="M1429" s="792"/>
      <c r="N1429" s="792">
        <f t="shared" si="1365"/>
        <v>0</v>
      </c>
      <c r="O1429" s="793">
        <f t="shared" si="1366"/>
        <v>0</v>
      </c>
      <c r="P1429" s="792"/>
      <c r="Q1429" s="792">
        <f t="shared" si="1367"/>
        <v>0</v>
      </c>
      <c r="R1429" s="792"/>
      <c r="S1429" s="792">
        <f t="shared" si="1368"/>
        <v>0</v>
      </c>
      <c r="T1429" s="792"/>
      <c r="U1429" s="792">
        <f t="shared" si="1369"/>
        <v>0</v>
      </c>
      <c r="V1429" s="792"/>
      <c r="W1429" s="794"/>
      <c r="X1429" s="795">
        <f t="shared" si="1370"/>
        <v>0</v>
      </c>
      <c r="Y1429" s="191"/>
      <c r="Z1429" s="191">
        <f t="shared" si="1371"/>
        <v>0</v>
      </c>
      <c r="AA1429" s="191">
        <f t="shared" si="1372"/>
        <v>0</v>
      </c>
      <c r="AB1429" s="191">
        <f t="shared" si="1373"/>
        <v>0</v>
      </c>
      <c r="AC1429" s="191">
        <f t="shared" si="1374"/>
        <v>0</v>
      </c>
      <c r="AD1429" s="191">
        <f t="shared" ref="AD1429:AE1429" si="1521">$F1429*O1429</f>
        <v>0</v>
      </c>
      <c r="AE1429" s="191">
        <f t="shared" si="1521"/>
        <v>0</v>
      </c>
      <c r="AF1429" s="191">
        <f t="shared" si="1376"/>
        <v>0</v>
      </c>
      <c r="AG1429" s="191">
        <f t="shared" si="1377"/>
        <v>0</v>
      </c>
      <c r="AH1429" s="191">
        <f t="shared" si="1378"/>
        <v>0</v>
      </c>
      <c r="AI1429" s="191"/>
      <c r="AJ1429" s="191"/>
      <c r="AK1429" s="191"/>
    </row>
    <row r="1430" spans="1:37">
      <c r="A1430" s="787" t="str">
        <f t="shared" si="1379"/>
        <v/>
      </c>
      <c r="B1430" s="788" t="b">
        <f>IF(D1429&lt;&gt;"",'PRODUCER INFORMATION '!$V$4)</f>
        <v>0</v>
      </c>
      <c r="C1430" s="789" t="b">
        <f xml:space="preserve"> IF(D1429&lt;&gt;"",'PRODUCER INFORMATION '!$Q$6)</f>
        <v>0</v>
      </c>
      <c r="D1430" s="786"/>
      <c r="E1430" s="790"/>
      <c r="F1430" s="791"/>
      <c r="G1430" s="792"/>
      <c r="H1430" s="792">
        <f t="shared" si="1362"/>
        <v>0</v>
      </c>
      <c r="I1430" s="792"/>
      <c r="J1430" s="792">
        <f t="shared" si="1363"/>
        <v>0</v>
      </c>
      <c r="K1430" s="792"/>
      <c r="L1430" s="792">
        <f t="shared" si="1364"/>
        <v>0</v>
      </c>
      <c r="M1430" s="792"/>
      <c r="N1430" s="792">
        <f t="shared" si="1365"/>
        <v>0</v>
      </c>
      <c r="O1430" s="793">
        <f t="shared" si="1366"/>
        <v>0</v>
      </c>
      <c r="P1430" s="792"/>
      <c r="Q1430" s="792">
        <f t="shared" si="1367"/>
        <v>0</v>
      </c>
      <c r="R1430" s="792"/>
      <c r="S1430" s="792">
        <f t="shared" si="1368"/>
        <v>0</v>
      </c>
      <c r="T1430" s="792"/>
      <c r="U1430" s="792">
        <f t="shared" si="1369"/>
        <v>0</v>
      </c>
      <c r="V1430" s="792"/>
      <c r="W1430" s="794"/>
      <c r="X1430" s="795">
        <f t="shared" si="1370"/>
        <v>0</v>
      </c>
      <c r="Y1430" s="191"/>
      <c r="Z1430" s="191">
        <f t="shared" si="1371"/>
        <v>0</v>
      </c>
      <c r="AA1430" s="191">
        <f t="shared" si="1372"/>
        <v>0</v>
      </c>
      <c r="AB1430" s="191">
        <f t="shared" si="1373"/>
        <v>0</v>
      </c>
      <c r="AC1430" s="191">
        <f t="shared" si="1374"/>
        <v>0</v>
      </c>
      <c r="AD1430" s="191">
        <f t="shared" ref="AD1430:AE1430" si="1522">$F1430*O1430</f>
        <v>0</v>
      </c>
      <c r="AE1430" s="191">
        <f t="shared" si="1522"/>
        <v>0</v>
      </c>
      <c r="AF1430" s="191">
        <f t="shared" si="1376"/>
        <v>0</v>
      </c>
      <c r="AG1430" s="191">
        <f t="shared" si="1377"/>
        <v>0</v>
      </c>
      <c r="AH1430" s="191">
        <f t="shared" si="1378"/>
        <v>0</v>
      </c>
      <c r="AI1430" s="191"/>
      <c r="AJ1430" s="191"/>
      <c r="AK1430" s="191"/>
    </row>
    <row r="1431" spans="1:37">
      <c r="A1431" s="787" t="str">
        <f t="shared" si="1379"/>
        <v/>
      </c>
      <c r="B1431" s="788" t="b">
        <f>IF(D1430&lt;&gt;"",'PRODUCER INFORMATION '!$V$4)</f>
        <v>0</v>
      </c>
      <c r="C1431" s="789" t="b">
        <f xml:space="preserve"> IF(D1430&lt;&gt;"",'PRODUCER INFORMATION '!$Q$6)</f>
        <v>0</v>
      </c>
      <c r="D1431" s="786"/>
      <c r="E1431" s="790"/>
      <c r="F1431" s="791"/>
      <c r="G1431" s="792"/>
      <c r="H1431" s="792">
        <f t="shared" si="1362"/>
        <v>0</v>
      </c>
      <c r="I1431" s="792"/>
      <c r="J1431" s="792">
        <f t="shared" si="1363"/>
        <v>0</v>
      </c>
      <c r="K1431" s="792"/>
      <c r="L1431" s="792">
        <f t="shared" si="1364"/>
        <v>0</v>
      </c>
      <c r="M1431" s="792"/>
      <c r="N1431" s="792">
        <f t="shared" si="1365"/>
        <v>0</v>
      </c>
      <c r="O1431" s="793">
        <f t="shared" si="1366"/>
        <v>0</v>
      </c>
      <c r="P1431" s="792"/>
      <c r="Q1431" s="792">
        <f t="shared" si="1367"/>
        <v>0</v>
      </c>
      <c r="R1431" s="792"/>
      <c r="S1431" s="792">
        <f t="shared" si="1368"/>
        <v>0</v>
      </c>
      <c r="T1431" s="792"/>
      <c r="U1431" s="792">
        <f t="shared" si="1369"/>
        <v>0</v>
      </c>
      <c r="V1431" s="792"/>
      <c r="W1431" s="794"/>
      <c r="X1431" s="795">
        <f t="shared" si="1370"/>
        <v>0</v>
      </c>
      <c r="Y1431" s="191"/>
      <c r="Z1431" s="191">
        <f t="shared" si="1371"/>
        <v>0</v>
      </c>
      <c r="AA1431" s="191">
        <f t="shared" si="1372"/>
        <v>0</v>
      </c>
      <c r="AB1431" s="191">
        <f t="shared" si="1373"/>
        <v>0</v>
      </c>
      <c r="AC1431" s="191">
        <f t="shared" si="1374"/>
        <v>0</v>
      </c>
      <c r="AD1431" s="191">
        <f t="shared" ref="AD1431:AE1431" si="1523">$F1431*O1431</f>
        <v>0</v>
      </c>
      <c r="AE1431" s="191">
        <f t="shared" si="1523"/>
        <v>0</v>
      </c>
      <c r="AF1431" s="191">
        <f t="shared" si="1376"/>
        <v>0</v>
      </c>
      <c r="AG1431" s="191">
        <f t="shared" si="1377"/>
        <v>0</v>
      </c>
      <c r="AH1431" s="191">
        <f t="shared" si="1378"/>
        <v>0</v>
      </c>
      <c r="AI1431" s="191"/>
      <c r="AJ1431" s="191"/>
      <c r="AK1431" s="191"/>
    </row>
    <row r="1432" spans="1:37">
      <c r="A1432" s="787" t="str">
        <f t="shared" si="1379"/>
        <v/>
      </c>
      <c r="B1432" s="788" t="b">
        <f>IF(D1431&lt;&gt;"",'PRODUCER INFORMATION '!$V$4)</f>
        <v>0</v>
      </c>
      <c r="C1432" s="789" t="b">
        <f xml:space="preserve"> IF(D1431&lt;&gt;"",'PRODUCER INFORMATION '!$Q$6)</f>
        <v>0</v>
      </c>
      <c r="D1432" s="786"/>
      <c r="E1432" s="790"/>
      <c r="F1432" s="791"/>
      <c r="G1432" s="792"/>
      <c r="H1432" s="792">
        <f t="shared" si="1362"/>
        <v>0</v>
      </c>
      <c r="I1432" s="792"/>
      <c r="J1432" s="792">
        <f t="shared" si="1363"/>
        <v>0</v>
      </c>
      <c r="K1432" s="792"/>
      <c r="L1432" s="792">
        <f t="shared" si="1364"/>
        <v>0</v>
      </c>
      <c r="M1432" s="792"/>
      <c r="N1432" s="792">
        <f t="shared" si="1365"/>
        <v>0</v>
      </c>
      <c r="O1432" s="793">
        <f t="shared" si="1366"/>
        <v>0</v>
      </c>
      <c r="P1432" s="792"/>
      <c r="Q1432" s="792">
        <f t="shared" si="1367"/>
        <v>0</v>
      </c>
      <c r="R1432" s="792"/>
      <c r="S1432" s="792">
        <f t="shared" si="1368"/>
        <v>0</v>
      </c>
      <c r="T1432" s="792"/>
      <c r="U1432" s="792">
        <f t="shared" si="1369"/>
        <v>0</v>
      </c>
      <c r="V1432" s="792"/>
      <c r="W1432" s="794"/>
      <c r="X1432" s="795">
        <f t="shared" si="1370"/>
        <v>0</v>
      </c>
      <c r="Y1432" s="191"/>
      <c r="Z1432" s="191">
        <f t="shared" si="1371"/>
        <v>0</v>
      </c>
      <c r="AA1432" s="191">
        <f t="shared" si="1372"/>
        <v>0</v>
      </c>
      <c r="AB1432" s="191">
        <f t="shared" si="1373"/>
        <v>0</v>
      </c>
      <c r="AC1432" s="191">
        <f t="shared" si="1374"/>
        <v>0</v>
      </c>
      <c r="AD1432" s="191">
        <f t="shared" ref="AD1432:AE1432" si="1524">$F1432*O1432</f>
        <v>0</v>
      </c>
      <c r="AE1432" s="191">
        <f t="shared" si="1524"/>
        <v>0</v>
      </c>
      <c r="AF1432" s="191">
        <f t="shared" si="1376"/>
        <v>0</v>
      </c>
      <c r="AG1432" s="191">
        <f t="shared" si="1377"/>
        <v>0</v>
      </c>
      <c r="AH1432" s="191">
        <f t="shared" si="1378"/>
        <v>0</v>
      </c>
      <c r="AI1432" s="191"/>
      <c r="AJ1432" s="191"/>
      <c r="AK1432" s="191"/>
    </row>
    <row r="1433" spans="1:37">
      <c r="A1433" s="787" t="str">
        <f t="shared" si="1379"/>
        <v/>
      </c>
      <c r="B1433" s="788" t="b">
        <f>IF(D1432&lt;&gt;"",'PRODUCER INFORMATION '!$V$4)</f>
        <v>0</v>
      </c>
      <c r="C1433" s="789" t="b">
        <f xml:space="preserve"> IF(D1432&lt;&gt;"",'PRODUCER INFORMATION '!$Q$6)</f>
        <v>0</v>
      </c>
      <c r="D1433" s="786"/>
      <c r="E1433" s="790"/>
      <c r="F1433" s="791"/>
      <c r="G1433" s="792"/>
      <c r="H1433" s="792">
        <f t="shared" si="1362"/>
        <v>0</v>
      </c>
      <c r="I1433" s="792"/>
      <c r="J1433" s="792">
        <f t="shared" si="1363"/>
        <v>0</v>
      </c>
      <c r="K1433" s="792"/>
      <c r="L1433" s="792">
        <f t="shared" si="1364"/>
        <v>0</v>
      </c>
      <c r="M1433" s="792"/>
      <c r="N1433" s="792">
        <f t="shared" si="1365"/>
        <v>0</v>
      </c>
      <c r="O1433" s="793">
        <f t="shared" si="1366"/>
        <v>0</v>
      </c>
      <c r="P1433" s="792"/>
      <c r="Q1433" s="792">
        <f t="shared" si="1367"/>
        <v>0</v>
      </c>
      <c r="R1433" s="792"/>
      <c r="S1433" s="792">
        <f t="shared" si="1368"/>
        <v>0</v>
      </c>
      <c r="T1433" s="792"/>
      <c r="U1433" s="792">
        <f t="shared" si="1369"/>
        <v>0</v>
      </c>
      <c r="V1433" s="792"/>
      <c r="W1433" s="794"/>
      <c r="X1433" s="795">
        <f t="shared" si="1370"/>
        <v>0</v>
      </c>
      <c r="Y1433" s="191"/>
      <c r="Z1433" s="191">
        <f t="shared" si="1371"/>
        <v>0</v>
      </c>
      <c r="AA1433" s="191">
        <f t="shared" si="1372"/>
        <v>0</v>
      </c>
      <c r="AB1433" s="191">
        <f t="shared" si="1373"/>
        <v>0</v>
      </c>
      <c r="AC1433" s="191">
        <f t="shared" si="1374"/>
        <v>0</v>
      </c>
      <c r="AD1433" s="191">
        <f t="shared" ref="AD1433:AE1433" si="1525">$F1433*O1433</f>
        <v>0</v>
      </c>
      <c r="AE1433" s="191">
        <f t="shared" si="1525"/>
        <v>0</v>
      </c>
      <c r="AF1433" s="191">
        <f t="shared" si="1376"/>
        <v>0</v>
      </c>
      <c r="AG1433" s="191">
        <f t="shared" si="1377"/>
        <v>0</v>
      </c>
      <c r="AH1433" s="191">
        <f t="shared" si="1378"/>
        <v>0</v>
      </c>
      <c r="AI1433" s="191"/>
      <c r="AJ1433" s="191"/>
      <c r="AK1433" s="191"/>
    </row>
    <row r="1434" spans="1:37">
      <c r="A1434" s="787" t="str">
        <f t="shared" si="1379"/>
        <v/>
      </c>
      <c r="B1434" s="788" t="b">
        <f>IF(D1433&lt;&gt;"",'PRODUCER INFORMATION '!$V$4)</f>
        <v>0</v>
      </c>
      <c r="C1434" s="789" t="b">
        <f xml:space="preserve"> IF(D1433&lt;&gt;"",'PRODUCER INFORMATION '!$Q$6)</f>
        <v>0</v>
      </c>
      <c r="D1434" s="786"/>
      <c r="E1434" s="790"/>
      <c r="F1434" s="791"/>
      <c r="G1434" s="792"/>
      <c r="H1434" s="792">
        <f t="shared" si="1362"/>
        <v>0</v>
      </c>
      <c r="I1434" s="792"/>
      <c r="J1434" s="792">
        <f t="shared" si="1363"/>
        <v>0</v>
      </c>
      <c r="K1434" s="792"/>
      <c r="L1434" s="792">
        <f t="shared" si="1364"/>
        <v>0</v>
      </c>
      <c r="M1434" s="792"/>
      <c r="N1434" s="792">
        <f t="shared" si="1365"/>
        <v>0</v>
      </c>
      <c r="O1434" s="793">
        <f t="shared" si="1366"/>
        <v>0</v>
      </c>
      <c r="P1434" s="792"/>
      <c r="Q1434" s="792">
        <f t="shared" si="1367"/>
        <v>0</v>
      </c>
      <c r="R1434" s="792"/>
      <c r="S1434" s="792">
        <f t="shared" si="1368"/>
        <v>0</v>
      </c>
      <c r="T1434" s="792"/>
      <c r="U1434" s="792">
        <f t="shared" si="1369"/>
        <v>0</v>
      </c>
      <c r="V1434" s="792"/>
      <c r="W1434" s="794"/>
      <c r="X1434" s="795">
        <f t="shared" si="1370"/>
        <v>0</v>
      </c>
      <c r="Y1434" s="191"/>
      <c r="Z1434" s="191">
        <f t="shared" si="1371"/>
        <v>0</v>
      </c>
      <c r="AA1434" s="191">
        <f t="shared" si="1372"/>
        <v>0</v>
      </c>
      <c r="AB1434" s="191">
        <f t="shared" si="1373"/>
        <v>0</v>
      </c>
      <c r="AC1434" s="191">
        <f t="shared" si="1374"/>
        <v>0</v>
      </c>
      <c r="AD1434" s="191">
        <f t="shared" ref="AD1434:AE1434" si="1526">$F1434*O1434</f>
        <v>0</v>
      </c>
      <c r="AE1434" s="191">
        <f t="shared" si="1526"/>
        <v>0</v>
      </c>
      <c r="AF1434" s="191">
        <f t="shared" si="1376"/>
        <v>0</v>
      </c>
      <c r="AG1434" s="191">
        <f t="shared" si="1377"/>
        <v>0</v>
      </c>
      <c r="AH1434" s="191">
        <f t="shared" si="1378"/>
        <v>0</v>
      </c>
      <c r="AI1434" s="191"/>
      <c r="AJ1434" s="191"/>
      <c r="AK1434" s="191"/>
    </row>
    <row r="1435" spans="1:37">
      <c r="A1435" s="787" t="str">
        <f t="shared" si="1379"/>
        <v/>
      </c>
      <c r="B1435" s="788" t="b">
        <f>IF(D1434&lt;&gt;"",'PRODUCER INFORMATION '!$V$4)</f>
        <v>0</v>
      </c>
      <c r="C1435" s="789" t="b">
        <f xml:space="preserve"> IF(D1434&lt;&gt;"",'PRODUCER INFORMATION '!$Q$6)</f>
        <v>0</v>
      </c>
      <c r="D1435" s="786"/>
      <c r="E1435" s="790"/>
      <c r="F1435" s="791"/>
      <c r="G1435" s="792"/>
      <c r="H1435" s="792">
        <f t="shared" si="1362"/>
        <v>0</v>
      </c>
      <c r="I1435" s="792"/>
      <c r="J1435" s="792">
        <f t="shared" si="1363"/>
        <v>0</v>
      </c>
      <c r="K1435" s="792"/>
      <c r="L1435" s="792">
        <f t="shared" si="1364"/>
        <v>0</v>
      </c>
      <c r="M1435" s="792"/>
      <c r="N1435" s="792">
        <f t="shared" si="1365"/>
        <v>0</v>
      </c>
      <c r="O1435" s="793">
        <f t="shared" si="1366"/>
        <v>0</v>
      </c>
      <c r="P1435" s="792"/>
      <c r="Q1435" s="792">
        <f t="shared" si="1367"/>
        <v>0</v>
      </c>
      <c r="R1435" s="792"/>
      <c r="S1435" s="792">
        <f t="shared" si="1368"/>
        <v>0</v>
      </c>
      <c r="T1435" s="792"/>
      <c r="U1435" s="792">
        <f t="shared" si="1369"/>
        <v>0</v>
      </c>
      <c r="V1435" s="792"/>
      <c r="W1435" s="794"/>
      <c r="X1435" s="795">
        <f t="shared" si="1370"/>
        <v>0</v>
      </c>
      <c r="Y1435" s="191"/>
      <c r="Z1435" s="191">
        <f t="shared" si="1371"/>
        <v>0</v>
      </c>
      <c r="AA1435" s="191">
        <f t="shared" si="1372"/>
        <v>0</v>
      </c>
      <c r="AB1435" s="191">
        <f t="shared" si="1373"/>
        <v>0</v>
      </c>
      <c r="AC1435" s="191">
        <f t="shared" si="1374"/>
        <v>0</v>
      </c>
      <c r="AD1435" s="191">
        <f t="shared" ref="AD1435:AE1435" si="1527">$F1435*O1435</f>
        <v>0</v>
      </c>
      <c r="AE1435" s="191">
        <f t="shared" si="1527"/>
        <v>0</v>
      </c>
      <c r="AF1435" s="191">
        <f t="shared" si="1376"/>
        <v>0</v>
      </c>
      <c r="AG1435" s="191">
        <f t="shared" si="1377"/>
        <v>0</v>
      </c>
      <c r="AH1435" s="191">
        <f t="shared" si="1378"/>
        <v>0</v>
      </c>
      <c r="AI1435" s="191"/>
      <c r="AJ1435" s="191"/>
      <c r="AK1435" s="191"/>
    </row>
    <row r="1436" spans="1:37">
      <c r="A1436" s="787" t="str">
        <f t="shared" si="1379"/>
        <v/>
      </c>
      <c r="B1436" s="788" t="b">
        <f>IF(D1435&lt;&gt;"",'PRODUCER INFORMATION '!$V$4)</f>
        <v>0</v>
      </c>
      <c r="C1436" s="789" t="b">
        <f xml:space="preserve"> IF(D1435&lt;&gt;"",'PRODUCER INFORMATION '!$Q$6)</f>
        <v>0</v>
      </c>
      <c r="D1436" s="786"/>
      <c r="E1436" s="790"/>
      <c r="F1436" s="791"/>
      <c r="G1436" s="792"/>
      <c r="H1436" s="792">
        <f t="shared" si="1362"/>
        <v>0</v>
      </c>
      <c r="I1436" s="792"/>
      <c r="J1436" s="792">
        <f t="shared" si="1363"/>
        <v>0</v>
      </c>
      <c r="K1436" s="792"/>
      <c r="L1436" s="792">
        <f t="shared" si="1364"/>
        <v>0</v>
      </c>
      <c r="M1436" s="792"/>
      <c r="N1436" s="792">
        <f t="shared" si="1365"/>
        <v>0</v>
      </c>
      <c r="O1436" s="793">
        <f t="shared" si="1366"/>
        <v>0</v>
      </c>
      <c r="P1436" s="792"/>
      <c r="Q1436" s="792">
        <f t="shared" si="1367"/>
        <v>0</v>
      </c>
      <c r="R1436" s="792"/>
      <c r="S1436" s="792">
        <f t="shared" si="1368"/>
        <v>0</v>
      </c>
      <c r="T1436" s="792"/>
      <c r="U1436" s="792">
        <f t="shared" si="1369"/>
        <v>0</v>
      </c>
      <c r="V1436" s="792"/>
      <c r="W1436" s="794"/>
      <c r="X1436" s="795">
        <f t="shared" si="1370"/>
        <v>0</v>
      </c>
      <c r="Y1436" s="191"/>
      <c r="Z1436" s="191">
        <f t="shared" si="1371"/>
        <v>0</v>
      </c>
      <c r="AA1436" s="191">
        <f t="shared" si="1372"/>
        <v>0</v>
      </c>
      <c r="AB1436" s="191">
        <f t="shared" si="1373"/>
        <v>0</v>
      </c>
      <c r="AC1436" s="191">
        <f t="shared" si="1374"/>
        <v>0</v>
      </c>
      <c r="AD1436" s="191">
        <f t="shared" ref="AD1436:AE1436" si="1528">$F1436*O1436</f>
        <v>0</v>
      </c>
      <c r="AE1436" s="191">
        <f t="shared" si="1528"/>
        <v>0</v>
      </c>
      <c r="AF1436" s="191">
        <f t="shared" si="1376"/>
        <v>0</v>
      </c>
      <c r="AG1436" s="191">
        <f t="shared" si="1377"/>
        <v>0</v>
      </c>
      <c r="AH1436" s="191">
        <f t="shared" si="1378"/>
        <v>0</v>
      </c>
      <c r="AI1436" s="191"/>
      <c r="AJ1436" s="191"/>
      <c r="AK1436" s="191"/>
    </row>
    <row r="1437" spans="1:37">
      <c r="A1437" s="787" t="str">
        <f t="shared" si="1379"/>
        <v/>
      </c>
      <c r="B1437" s="788" t="b">
        <f>IF(D1436&lt;&gt;"",'PRODUCER INFORMATION '!$V$4)</f>
        <v>0</v>
      </c>
      <c r="C1437" s="789" t="b">
        <f xml:space="preserve"> IF(D1436&lt;&gt;"",'PRODUCER INFORMATION '!$Q$6)</f>
        <v>0</v>
      </c>
      <c r="D1437" s="786"/>
      <c r="E1437" s="790"/>
      <c r="F1437" s="791"/>
      <c r="G1437" s="792"/>
      <c r="H1437" s="792">
        <f t="shared" si="1362"/>
        <v>0</v>
      </c>
      <c r="I1437" s="792"/>
      <c r="J1437" s="792">
        <f t="shared" si="1363"/>
        <v>0</v>
      </c>
      <c r="K1437" s="792"/>
      <c r="L1437" s="792">
        <f t="shared" si="1364"/>
        <v>0</v>
      </c>
      <c r="M1437" s="792"/>
      <c r="N1437" s="792">
        <f t="shared" si="1365"/>
        <v>0</v>
      </c>
      <c r="O1437" s="793">
        <f t="shared" si="1366"/>
        <v>0</v>
      </c>
      <c r="P1437" s="792"/>
      <c r="Q1437" s="792">
        <f t="shared" si="1367"/>
        <v>0</v>
      </c>
      <c r="R1437" s="792"/>
      <c r="S1437" s="792">
        <f t="shared" si="1368"/>
        <v>0</v>
      </c>
      <c r="T1437" s="792"/>
      <c r="U1437" s="792">
        <f t="shared" si="1369"/>
        <v>0</v>
      </c>
      <c r="V1437" s="792"/>
      <c r="W1437" s="794"/>
      <c r="X1437" s="795">
        <f t="shared" si="1370"/>
        <v>0</v>
      </c>
      <c r="Y1437" s="191"/>
      <c r="Z1437" s="191">
        <f t="shared" si="1371"/>
        <v>0</v>
      </c>
      <c r="AA1437" s="191">
        <f t="shared" si="1372"/>
        <v>0</v>
      </c>
      <c r="AB1437" s="191">
        <f t="shared" si="1373"/>
        <v>0</v>
      </c>
      <c r="AC1437" s="191">
        <f t="shared" si="1374"/>
        <v>0</v>
      </c>
      <c r="AD1437" s="191">
        <f t="shared" ref="AD1437:AE1437" si="1529">$F1437*O1437</f>
        <v>0</v>
      </c>
      <c r="AE1437" s="191">
        <f t="shared" si="1529"/>
        <v>0</v>
      </c>
      <c r="AF1437" s="191">
        <f t="shared" si="1376"/>
        <v>0</v>
      </c>
      <c r="AG1437" s="191">
        <f t="shared" si="1377"/>
        <v>0</v>
      </c>
      <c r="AH1437" s="191">
        <f t="shared" si="1378"/>
        <v>0</v>
      </c>
      <c r="AI1437" s="191"/>
      <c r="AJ1437" s="191"/>
      <c r="AK1437" s="191"/>
    </row>
    <row r="1438" spans="1:37">
      <c r="A1438" s="787" t="str">
        <f t="shared" si="1379"/>
        <v/>
      </c>
      <c r="B1438" s="788" t="b">
        <f>IF(D1437&lt;&gt;"",'PRODUCER INFORMATION '!$V$4)</f>
        <v>0</v>
      </c>
      <c r="C1438" s="789" t="b">
        <f xml:space="preserve"> IF(D1437&lt;&gt;"",'PRODUCER INFORMATION '!$Q$6)</f>
        <v>0</v>
      </c>
      <c r="D1438" s="786"/>
      <c r="E1438" s="790"/>
      <c r="F1438" s="791"/>
      <c r="G1438" s="792"/>
      <c r="H1438" s="792">
        <f t="shared" si="1362"/>
        <v>0</v>
      </c>
      <c r="I1438" s="792"/>
      <c r="J1438" s="792">
        <f t="shared" si="1363"/>
        <v>0</v>
      </c>
      <c r="K1438" s="792"/>
      <c r="L1438" s="792">
        <f t="shared" si="1364"/>
        <v>0</v>
      </c>
      <c r="M1438" s="792"/>
      <c r="N1438" s="792">
        <f t="shared" si="1365"/>
        <v>0</v>
      </c>
      <c r="O1438" s="793">
        <f t="shared" si="1366"/>
        <v>0</v>
      </c>
      <c r="P1438" s="792"/>
      <c r="Q1438" s="792">
        <f t="shared" si="1367"/>
        <v>0</v>
      </c>
      <c r="R1438" s="792"/>
      <c r="S1438" s="792">
        <f t="shared" si="1368"/>
        <v>0</v>
      </c>
      <c r="T1438" s="792"/>
      <c r="U1438" s="792">
        <f t="shared" si="1369"/>
        <v>0</v>
      </c>
      <c r="V1438" s="792"/>
      <c r="W1438" s="794"/>
      <c r="X1438" s="795">
        <f t="shared" si="1370"/>
        <v>0</v>
      </c>
      <c r="Y1438" s="191"/>
      <c r="Z1438" s="191">
        <f t="shared" si="1371"/>
        <v>0</v>
      </c>
      <c r="AA1438" s="191">
        <f t="shared" si="1372"/>
        <v>0</v>
      </c>
      <c r="AB1438" s="191">
        <f t="shared" si="1373"/>
        <v>0</v>
      </c>
      <c r="AC1438" s="191">
        <f t="shared" si="1374"/>
        <v>0</v>
      </c>
      <c r="AD1438" s="191">
        <f t="shared" ref="AD1438:AE1438" si="1530">$F1438*O1438</f>
        <v>0</v>
      </c>
      <c r="AE1438" s="191">
        <f t="shared" si="1530"/>
        <v>0</v>
      </c>
      <c r="AF1438" s="191">
        <f t="shared" si="1376"/>
        <v>0</v>
      </c>
      <c r="AG1438" s="191">
        <f t="shared" si="1377"/>
        <v>0</v>
      </c>
      <c r="AH1438" s="191">
        <f t="shared" si="1378"/>
        <v>0</v>
      </c>
      <c r="AI1438" s="191"/>
      <c r="AJ1438" s="191"/>
      <c r="AK1438" s="191"/>
    </row>
    <row r="1439" spans="1:37">
      <c r="A1439" s="787" t="str">
        <f t="shared" si="1379"/>
        <v/>
      </c>
      <c r="B1439" s="788" t="b">
        <f>IF(D1438&lt;&gt;"",'PRODUCER INFORMATION '!$V$4)</f>
        <v>0</v>
      </c>
      <c r="C1439" s="789" t="b">
        <f xml:space="preserve"> IF(D1438&lt;&gt;"",'PRODUCER INFORMATION '!$Q$6)</f>
        <v>0</v>
      </c>
      <c r="D1439" s="786"/>
      <c r="E1439" s="790"/>
      <c r="F1439" s="791"/>
      <c r="G1439" s="792"/>
      <c r="H1439" s="792">
        <f t="shared" si="1362"/>
        <v>0</v>
      </c>
      <c r="I1439" s="792"/>
      <c r="J1439" s="792">
        <f t="shared" si="1363"/>
        <v>0</v>
      </c>
      <c r="K1439" s="792"/>
      <c r="L1439" s="792">
        <f t="shared" si="1364"/>
        <v>0</v>
      </c>
      <c r="M1439" s="792"/>
      <c r="N1439" s="792">
        <f t="shared" si="1365"/>
        <v>0</v>
      </c>
      <c r="O1439" s="793">
        <f t="shared" si="1366"/>
        <v>0</v>
      </c>
      <c r="P1439" s="792"/>
      <c r="Q1439" s="792">
        <f t="shared" si="1367"/>
        <v>0</v>
      </c>
      <c r="R1439" s="792"/>
      <c r="S1439" s="792">
        <f t="shared" si="1368"/>
        <v>0</v>
      </c>
      <c r="T1439" s="792"/>
      <c r="U1439" s="792">
        <f t="shared" si="1369"/>
        <v>0</v>
      </c>
      <c r="V1439" s="792"/>
      <c r="W1439" s="794"/>
      <c r="X1439" s="795">
        <f t="shared" si="1370"/>
        <v>0</v>
      </c>
      <c r="Y1439" s="191"/>
      <c r="Z1439" s="191">
        <f t="shared" si="1371"/>
        <v>0</v>
      </c>
      <c r="AA1439" s="191">
        <f t="shared" si="1372"/>
        <v>0</v>
      </c>
      <c r="AB1439" s="191">
        <f t="shared" si="1373"/>
        <v>0</v>
      </c>
      <c r="AC1439" s="191">
        <f t="shared" si="1374"/>
        <v>0</v>
      </c>
      <c r="AD1439" s="191">
        <f t="shared" ref="AD1439:AE1439" si="1531">$F1439*O1439</f>
        <v>0</v>
      </c>
      <c r="AE1439" s="191">
        <f t="shared" si="1531"/>
        <v>0</v>
      </c>
      <c r="AF1439" s="191">
        <f t="shared" si="1376"/>
        <v>0</v>
      </c>
      <c r="AG1439" s="191">
        <f t="shared" si="1377"/>
        <v>0</v>
      </c>
      <c r="AH1439" s="191">
        <f t="shared" si="1378"/>
        <v>0</v>
      </c>
      <c r="AI1439" s="191"/>
      <c r="AJ1439" s="191"/>
      <c r="AK1439" s="191"/>
    </row>
    <row r="1440" spans="1:37">
      <c r="A1440" s="787" t="str">
        <f t="shared" si="1379"/>
        <v/>
      </c>
      <c r="B1440" s="788" t="b">
        <f>IF(D1439&lt;&gt;"",'PRODUCER INFORMATION '!$V$4)</f>
        <v>0</v>
      </c>
      <c r="C1440" s="789" t="b">
        <f xml:space="preserve"> IF(D1439&lt;&gt;"",'PRODUCER INFORMATION '!$Q$6)</f>
        <v>0</v>
      </c>
      <c r="D1440" s="786"/>
      <c r="E1440" s="790"/>
      <c r="F1440" s="791"/>
      <c r="G1440" s="792"/>
      <c r="H1440" s="792">
        <f t="shared" si="1362"/>
        <v>0</v>
      </c>
      <c r="I1440" s="792"/>
      <c r="J1440" s="792">
        <f t="shared" si="1363"/>
        <v>0</v>
      </c>
      <c r="K1440" s="792"/>
      <c r="L1440" s="792">
        <f t="shared" si="1364"/>
        <v>0</v>
      </c>
      <c r="M1440" s="792"/>
      <c r="N1440" s="792">
        <f t="shared" si="1365"/>
        <v>0</v>
      </c>
      <c r="O1440" s="793">
        <f t="shared" si="1366"/>
        <v>0</v>
      </c>
      <c r="P1440" s="792"/>
      <c r="Q1440" s="792">
        <f t="shared" si="1367"/>
        <v>0</v>
      </c>
      <c r="R1440" s="792"/>
      <c r="S1440" s="792">
        <f t="shared" si="1368"/>
        <v>0</v>
      </c>
      <c r="T1440" s="792"/>
      <c r="U1440" s="792">
        <f t="shared" si="1369"/>
        <v>0</v>
      </c>
      <c r="V1440" s="792"/>
      <c r="W1440" s="794"/>
      <c r="X1440" s="795">
        <f t="shared" si="1370"/>
        <v>0</v>
      </c>
      <c r="Y1440" s="191"/>
      <c r="Z1440" s="191">
        <f t="shared" si="1371"/>
        <v>0</v>
      </c>
      <c r="AA1440" s="191">
        <f t="shared" si="1372"/>
        <v>0</v>
      </c>
      <c r="AB1440" s="191">
        <f t="shared" si="1373"/>
        <v>0</v>
      </c>
      <c r="AC1440" s="191">
        <f t="shared" si="1374"/>
        <v>0</v>
      </c>
      <c r="AD1440" s="191">
        <f t="shared" ref="AD1440:AE1440" si="1532">$F1440*O1440</f>
        <v>0</v>
      </c>
      <c r="AE1440" s="191">
        <f t="shared" si="1532"/>
        <v>0</v>
      </c>
      <c r="AF1440" s="191">
        <f t="shared" si="1376"/>
        <v>0</v>
      </c>
      <c r="AG1440" s="191">
        <f t="shared" si="1377"/>
        <v>0</v>
      </c>
      <c r="AH1440" s="191">
        <f t="shared" si="1378"/>
        <v>0</v>
      </c>
      <c r="AI1440" s="191"/>
      <c r="AJ1440" s="191"/>
      <c r="AK1440" s="191"/>
    </row>
    <row r="1441" spans="1:37">
      <c r="A1441" s="787" t="str">
        <f t="shared" si="1379"/>
        <v/>
      </c>
      <c r="B1441" s="788" t="b">
        <f>IF(D1440&lt;&gt;"",'PRODUCER INFORMATION '!$V$4)</f>
        <v>0</v>
      </c>
      <c r="C1441" s="789" t="b">
        <f xml:space="preserve"> IF(D1440&lt;&gt;"",'PRODUCER INFORMATION '!$Q$6)</f>
        <v>0</v>
      </c>
      <c r="D1441" s="786"/>
      <c r="E1441" s="790"/>
      <c r="F1441" s="791"/>
      <c r="G1441" s="792"/>
      <c r="H1441" s="792">
        <f t="shared" si="1362"/>
        <v>0</v>
      </c>
      <c r="I1441" s="792"/>
      <c r="J1441" s="792">
        <f t="shared" si="1363"/>
        <v>0</v>
      </c>
      <c r="K1441" s="792"/>
      <c r="L1441" s="792">
        <f t="shared" si="1364"/>
        <v>0</v>
      </c>
      <c r="M1441" s="792"/>
      <c r="N1441" s="792">
        <f t="shared" si="1365"/>
        <v>0</v>
      </c>
      <c r="O1441" s="793">
        <f t="shared" si="1366"/>
        <v>0</v>
      </c>
      <c r="P1441" s="792"/>
      <c r="Q1441" s="792">
        <f t="shared" si="1367"/>
        <v>0</v>
      </c>
      <c r="R1441" s="792"/>
      <c r="S1441" s="792">
        <f t="shared" si="1368"/>
        <v>0</v>
      </c>
      <c r="T1441" s="792"/>
      <c r="U1441" s="792">
        <f t="shared" si="1369"/>
        <v>0</v>
      </c>
      <c r="V1441" s="792"/>
      <c r="W1441" s="794"/>
      <c r="X1441" s="795">
        <f t="shared" si="1370"/>
        <v>0</v>
      </c>
      <c r="Y1441" s="191"/>
      <c r="Z1441" s="191">
        <f t="shared" si="1371"/>
        <v>0</v>
      </c>
      <c r="AA1441" s="191">
        <f t="shared" si="1372"/>
        <v>0</v>
      </c>
      <c r="AB1441" s="191">
        <f t="shared" si="1373"/>
        <v>0</v>
      </c>
      <c r="AC1441" s="191">
        <f t="shared" si="1374"/>
        <v>0</v>
      </c>
      <c r="AD1441" s="191">
        <f t="shared" ref="AD1441:AE1441" si="1533">$F1441*O1441</f>
        <v>0</v>
      </c>
      <c r="AE1441" s="191">
        <f t="shared" si="1533"/>
        <v>0</v>
      </c>
      <c r="AF1441" s="191">
        <f t="shared" si="1376"/>
        <v>0</v>
      </c>
      <c r="AG1441" s="191">
        <f t="shared" si="1377"/>
        <v>0</v>
      </c>
      <c r="AH1441" s="191">
        <f t="shared" si="1378"/>
        <v>0</v>
      </c>
      <c r="AI1441" s="191"/>
      <c r="AJ1441" s="191"/>
      <c r="AK1441" s="191"/>
    </row>
    <row r="1442" spans="1:37">
      <c r="A1442" s="787" t="str">
        <f t="shared" si="1379"/>
        <v/>
      </c>
      <c r="B1442" s="788" t="b">
        <f>IF(D1441&lt;&gt;"",'PRODUCER INFORMATION '!$V$4)</f>
        <v>0</v>
      </c>
      <c r="C1442" s="789" t="b">
        <f xml:space="preserve"> IF(D1441&lt;&gt;"",'PRODUCER INFORMATION '!$Q$6)</f>
        <v>0</v>
      </c>
      <c r="D1442" s="786"/>
      <c r="E1442" s="790"/>
      <c r="F1442" s="791"/>
      <c r="G1442" s="792"/>
      <c r="H1442" s="792">
        <f t="shared" si="1362"/>
        <v>0</v>
      </c>
      <c r="I1442" s="792"/>
      <c r="J1442" s="792">
        <f t="shared" si="1363"/>
        <v>0</v>
      </c>
      <c r="K1442" s="792"/>
      <c r="L1442" s="792">
        <f t="shared" si="1364"/>
        <v>0</v>
      </c>
      <c r="M1442" s="792"/>
      <c r="N1442" s="792">
        <f t="shared" si="1365"/>
        <v>0</v>
      </c>
      <c r="O1442" s="793">
        <f t="shared" si="1366"/>
        <v>0</v>
      </c>
      <c r="P1442" s="792"/>
      <c r="Q1442" s="792">
        <f t="shared" si="1367"/>
        <v>0</v>
      </c>
      <c r="R1442" s="792"/>
      <c r="S1442" s="792">
        <f t="shared" si="1368"/>
        <v>0</v>
      </c>
      <c r="T1442" s="792"/>
      <c r="U1442" s="792">
        <f t="shared" si="1369"/>
        <v>0</v>
      </c>
      <c r="V1442" s="792"/>
      <c r="W1442" s="794"/>
      <c r="X1442" s="795">
        <f t="shared" si="1370"/>
        <v>0</v>
      </c>
      <c r="Y1442" s="191"/>
      <c r="Z1442" s="191">
        <f t="shared" si="1371"/>
        <v>0</v>
      </c>
      <c r="AA1442" s="191">
        <f t="shared" si="1372"/>
        <v>0</v>
      </c>
      <c r="AB1442" s="191">
        <f t="shared" si="1373"/>
        <v>0</v>
      </c>
      <c r="AC1442" s="191">
        <f t="shared" si="1374"/>
        <v>0</v>
      </c>
      <c r="AD1442" s="191">
        <f t="shared" ref="AD1442:AE1442" si="1534">$F1442*O1442</f>
        <v>0</v>
      </c>
      <c r="AE1442" s="191">
        <f t="shared" si="1534"/>
        <v>0</v>
      </c>
      <c r="AF1442" s="191">
        <f t="shared" si="1376"/>
        <v>0</v>
      </c>
      <c r="AG1442" s="191">
        <f t="shared" si="1377"/>
        <v>0</v>
      </c>
      <c r="AH1442" s="191">
        <f t="shared" si="1378"/>
        <v>0</v>
      </c>
      <c r="AI1442" s="191"/>
      <c r="AJ1442" s="191"/>
      <c r="AK1442" s="191"/>
    </row>
    <row r="1443" spans="1:37">
      <c r="A1443" s="787" t="str">
        <f t="shared" si="1379"/>
        <v/>
      </c>
      <c r="B1443" s="788" t="b">
        <f>IF(D1442&lt;&gt;"",'PRODUCER INFORMATION '!$V$4)</f>
        <v>0</v>
      </c>
      <c r="C1443" s="789" t="b">
        <f xml:space="preserve"> IF(D1442&lt;&gt;"",'PRODUCER INFORMATION '!$Q$6)</f>
        <v>0</v>
      </c>
      <c r="D1443" s="786"/>
      <c r="E1443" s="790"/>
      <c r="F1443" s="791"/>
      <c r="G1443" s="792"/>
      <c r="H1443" s="792">
        <f t="shared" si="1362"/>
        <v>0</v>
      </c>
      <c r="I1443" s="792"/>
      <c r="J1443" s="792">
        <f t="shared" si="1363"/>
        <v>0</v>
      </c>
      <c r="K1443" s="792"/>
      <c r="L1443" s="792">
        <f t="shared" si="1364"/>
        <v>0</v>
      </c>
      <c r="M1443" s="792"/>
      <c r="N1443" s="792">
        <f t="shared" si="1365"/>
        <v>0</v>
      </c>
      <c r="O1443" s="793">
        <f t="shared" si="1366"/>
        <v>0</v>
      </c>
      <c r="P1443" s="792"/>
      <c r="Q1443" s="792">
        <f t="shared" si="1367"/>
        <v>0</v>
      </c>
      <c r="R1443" s="792"/>
      <c r="S1443" s="792">
        <f t="shared" si="1368"/>
        <v>0</v>
      </c>
      <c r="T1443" s="792"/>
      <c r="U1443" s="792">
        <f t="shared" si="1369"/>
        <v>0</v>
      </c>
      <c r="V1443" s="792"/>
      <c r="W1443" s="794"/>
      <c r="X1443" s="795">
        <f t="shared" si="1370"/>
        <v>0</v>
      </c>
      <c r="Y1443" s="191"/>
      <c r="Z1443" s="191">
        <f t="shared" si="1371"/>
        <v>0</v>
      </c>
      <c r="AA1443" s="191">
        <f t="shared" si="1372"/>
        <v>0</v>
      </c>
      <c r="AB1443" s="191">
        <f t="shared" si="1373"/>
        <v>0</v>
      </c>
      <c r="AC1443" s="191">
        <f t="shared" si="1374"/>
        <v>0</v>
      </c>
      <c r="AD1443" s="191">
        <f t="shared" ref="AD1443:AE1443" si="1535">$F1443*O1443</f>
        <v>0</v>
      </c>
      <c r="AE1443" s="191">
        <f t="shared" si="1535"/>
        <v>0</v>
      </c>
      <c r="AF1443" s="191">
        <f t="shared" si="1376"/>
        <v>0</v>
      </c>
      <c r="AG1443" s="191">
        <f t="shared" si="1377"/>
        <v>0</v>
      </c>
      <c r="AH1443" s="191">
        <f t="shared" si="1378"/>
        <v>0</v>
      </c>
      <c r="AI1443" s="191"/>
      <c r="AJ1443" s="191"/>
      <c r="AK1443" s="191"/>
    </row>
    <row r="1444" spans="1:37">
      <c r="A1444" s="787" t="str">
        <f t="shared" si="1379"/>
        <v/>
      </c>
      <c r="B1444" s="788" t="b">
        <f>IF(D1443&lt;&gt;"",'PRODUCER INFORMATION '!$V$4)</f>
        <v>0</v>
      </c>
      <c r="C1444" s="789" t="b">
        <f xml:space="preserve"> IF(D1443&lt;&gt;"",'PRODUCER INFORMATION '!$Q$6)</f>
        <v>0</v>
      </c>
      <c r="D1444" s="786"/>
      <c r="E1444" s="790"/>
      <c r="F1444" s="791"/>
      <c r="G1444" s="792"/>
      <c r="H1444" s="792">
        <f t="shared" si="1362"/>
        <v>0</v>
      </c>
      <c r="I1444" s="792"/>
      <c r="J1444" s="792">
        <f t="shared" si="1363"/>
        <v>0</v>
      </c>
      <c r="K1444" s="792"/>
      <c r="L1444" s="792">
        <f t="shared" si="1364"/>
        <v>0</v>
      </c>
      <c r="M1444" s="792"/>
      <c r="N1444" s="792">
        <f t="shared" si="1365"/>
        <v>0</v>
      </c>
      <c r="O1444" s="793">
        <f t="shared" si="1366"/>
        <v>0</v>
      </c>
      <c r="P1444" s="792"/>
      <c r="Q1444" s="792">
        <f t="shared" si="1367"/>
        <v>0</v>
      </c>
      <c r="R1444" s="792"/>
      <c r="S1444" s="792">
        <f t="shared" si="1368"/>
        <v>0</v>
      </c>
      <c r="T1444" s="792"/>
      <c r="U1444" s="792">
        <f t="shared" si="1369"/>
        <v>0</v>
      </c>
      <c r="V1444" s="792"/>
      <c r="W1444" s="794"/>
      <c r="X1444" s="795">
        <f t="shared" si="1370"/>
        <v>0</v>
      </c>
      <c r="Y1444" s="191"/>
      <c r="Z1444" s="191">
        <f t="shared" si="1371"/>
        <v>0</v>
      </c>
      <c r="AA1444" s="191">
        <f t="shared" si="1372"/>
        <v>0</v>
      </c>
      <c r="AB1444" s="191">
        <f t="shared" si="1373"/>
        <v>0</v>
      </c>
      <c r="AC1444" s="191">
        <f t="shared" si="1374"/>
        <v>0</v>
      </c>
      <c r="AD1444" s="191">
        <f t="shared" ref="AD1444:AE1444" si="1536">$F1444*O1444</f>
        <v>0</v>
      </c>
      <c r="AE1444" s="191">
        <f t="shared" si="1536"/>
        <v>0</v>
      </c>
      <c r="AF1444" s="191">
        <f t="shared" si="1376"/>
        <v>0</v>
      </c>
      <c r="AG1444" s="191">
        <f t="shared" si="1377"/>
        <v>0</v>
      </c>
      <c r="AH1444" s="191">
        <f t="shared" si="1378"/>
        <v>0</v>
      </c>
      <c r="AI1444" s="191"/>
      <c r="AJ1444" s="191"/>
      <c r="AK1444" s="191"/>
    </row>
    <row r="1445" spans="1:37">
      <c r="A1445" s="787" t="str">
        <f t="shared" si="1379"/>
        <v/>
      </c>
      <c r="B1445" s="788" t="b">
        <f>IF(D1444&lt;&gt;"",'PRODUCER INFORMATION '!$V$4)</f>
        <v>0</v>
      </c>
      <c r="C1445" s="789" t="b">
        <f xml:space="preserve"> IF(D1444&lt;&gt;"",'PRODUCER INFORMATION '!$Q$6)</f>
        <v>0</v>
      </c>
      <c r="D1445" s="786"/>
      <c r="E1445" s="790"/>
      <c r="F1445" s="791"/>
      <c r="G1445" s="792"/>
      <c r="H1445" s="792">
        <f t="shared" si="1362"/>
        <v>0</v>
      </c>
      <c r="I1445" s="792"/>
      <c r="J1445" s="792">
        <f t="shared" si="1363"/>
        <v>0</v>
      </c>
      <c r="K1445" s="792"/>
      <c r="L1445" s="792">
        <f t="shared" si="1364"/>
        <v>0</v>
      </c>
      <c r="M1445" s="792"/>
      <c r="N1445" s="792">
        <f t="shared" si="1365"/>
        <v>0</v>
      </c>
      <c r="O1445" s="793">
        <f t="shared" si="1366"/>
        <v>0</v>
      </c>
      <c r="P1445" s="792"/>
      <c r="Q1445" s="792">
        <f t="shared" si="1367"/>
        <v>0</v>
      </c>
      <c r="R1445" s="792"/>
      <c r="S1445" s="792">
        <f t="shared" si="1368"/>
        <v>0</v>
      </c>
      <c r="T1445" s="792"/>
      <c r="U1445" s="792">
        <f t="shared" si="1369"/>
        <v>0</v>
      </c>
      <c r="V1445" s="792"/>
      <c r="W1445" s="794"/>
      <c r="X1445" s="795">
        <f t="shared" si="1370"/>
        <v>0</v>
      </c>
      <c r="Y1445" s="191"/>
      <c r="Z1445" s="191">
        <f t="shared" si="1371"/>
        <v>0</v>
      </c>
      <c r="AA1445" s="191">
        <f t="shared" si="1372"/>
        <v>0</v>
      </c>
      <c r="AB1445" s="191">
        <f t="shared" si="1373"/>
        <v>0</v>
      </c>
      <c r="AC1445" s="191">
        <f t="shared" si="1374"/>
        <v>0</v>
      </c>
      <c r="AD1445" s="191">
        <f t="shared" ref="AD1445:AE1445" si="1537">$F1445*O1445</f>
        <v>0</v>
      </c>
      <c r="AE1445" s="191">
        <f t="shared" si="1537"/>
        <v>0</v>
      </c>
      <c r="AF1445" s="191">
        <f t="shared" si="1376"/>
        <v>0</v>
      </c>
      <c r="AG1445" s="191">
        <f t="shared" si="1377"/>
        <v>0</v>
      </c>
      <c r="AH1445" s="191">
        <f t="shared" si="1378"/>
        <v>0</v>
      </c>
      <c r="AI1445" s="191"/>
      <c r="AJ1445" s="191"/>
      <c r="AK1445" s="191"/>
    </row>
    <row r="1446" spans="1:37">
      <c r="A1446" s="787" t="str">
        <f t="shared" si="1379"/>
        <v/>
      </c>
      <c r="B1446" s="788" t="b">
        <f>IF(D1445&lt;&gt;"",'PRODUCER INFORMATION '!$V$4)</f>
        <v>0</v>
      </c>
      <c r="C1446" s="789" t="b">
        <f xml:space="preserve"> IF(D1445&lt;&gt;"",'PRODUCER INFORMATION '!$Q$6)</f>
        <v>0</v>
      </c>
      <c r="D1446" s="786"/>
      <c r="E1446" s="790"/>
      <c r="F1446" s="791"/>
      <c r="G1446" s="792"/>
      <c r="H1446" s="792">
        <f t="shared" si="1362"/>
        <v>0</v>
      </c>
      <c r="I1446" s="792"/>
      <c r="J1446" s="792">
        <f t="shared" si="1363"/>
        <v>0</v>
      </c>
      <c r="K1446" s="792"/>
      <c r="L1446" s="792">
        <f t="shared" si="1364"/>
        <v>0</v>
      </c>
      <c r="M1446" s="792"/>
      <c r="N1446" s="792">
        <f t="shared" si="1365"/>
        <v>0</v>
      </c>
      <c r="O1446" s="793">
        <f t="shared" si="1366"/>
        <v>0</v>
      </c>
      <c r="P1446" s="792"/>
      <c r="Q1446" s="792">
        <f t="shared" si="1367"/>
        <v>0</v>
      </c>
      <c r="R1446" s="792"/>
      <c r="S1446" s="792">
        <f t="shared" si="1368"/>
        <v>0</v>
      </c>
      <c r="T1446" s="792"/>
      <c r="U1446" s="792">
        <f t="shared" si="1369"/>
        <v>0</v>
      </c>
      <c r="V1446" s="792"/>
      <c r="W1446" s="794"/>
      <c r="X1446" s="795">
        <f t="shared" si="1370"/>
        <v>0</v>
      </c>
      <c r="Y1446" s="191"/>
      <c r="Z1446" s="191">
        <f t="shared" si="1371"/>
        <v>0</v>
      </c>
      <c r="AA1446" s="191">
        <f t="shared" si="1372"/>
        <v>0</v>
      </c>
      <c r="AB1446" s="191">
        <f t="shared" si="1373"/>
        <v>0</v>
      </c>
      <c r="AC1446" s="191">
        <f t="shared" si="1374"/>
        <v>0</v>
      </c>
      <c r="AD1446" s="191">
        <f t="shared" ref="AD1446:AE1446" si="1538">$F1446*O1446</f>
        <v>0</v>
      </c>
      <c r="AE1446" s="191">
        <f t="shared" si="1538"/>
        <v>0</v>
      </c>
      <c r="AF1446" s="191">
        <f t="shared" si="1376"/>
        <v>0</v>
      </c>
      <c r="AG1446" s="191">
        <f t="shared" si="1377"/>
        <v>0</v>
      </c>
      <c r="AH1446" s="191">
        <f t="shared" si="1378"/>
        <v>0</v>
      </c>
      <c r="AI1446" s="191"/>
      <c r="AJ1446" s="191"/>
      <c r="AK1446" s="191"/>
    </row>
    <row r="1447" spans="1:37">
      <c r="A1447" s="787" t="str">
        <f t="shared" si="1379"/>
        <v/>
      </c>
      <c r="B1447" s="788" t="b">
        <f>IF(D1446&lt;&gt;"",'PRODUCER INFORMATION '!$V$4)</f>
        <v>0</v>
      </c>
      <c r="C1447" s="789" t="b">
        <f xml:space="preserve"> IF(D1446&lt;&gt;"",'PRODUCER INFORMATION '!$Q$6)</f>
        <v>0</v>
      </c>
      <c r="D1447" s="786"/>
      <c r="E1447" s="790"/>
      <c r="F1447" s="791"/>
      <c r="G1447" s="792"/>
      <c r="H1447" s="792">
        <f t="shared" si="1362"/>
        <v>0</v>
      </c>
      <c r="I1447" s="792"/>
      <c r="J1447" s="792">
        <f t="shared" si="1363"/>
        <v>0</v>
      </c>
      <c r="K1447" s="792"/>
      <c r="L1447" s="792">
        <f t="shared" si="1364"/>
        <v>0</v>
      </c>
      <c r="M1447" s="792"/>
      <c r="N1447" s="792">
        <f t="shared" si="1365"/>
        <v>0</v>
      </c>
      <c r="O1447" s="793">
        <f t="shared" si="1366"/>
        <v>0</v>
      </c>
      <c r="P1447" s="792"/>
      <c r="Q1447" s="792">
        <f t="shared" si="1367"/>
        <v>0</v>
      </c>
      <c r="R1447" s="792"/>
      <c r="S1447" s="792">
        <f t="shared" si="1368"/>
        <v>0</v>
      </c>
      <c r="T1447" s="792"/>
      <c r="U1447" s="792">
        <f t="shared" si="1369"/>
        <v>0</v>
      </c>
      <c r="V1447" s="792"/>
      <c r="W1447" s="794"/>
      <c r="X1447" s="795">
        <f t="shared" si="1370"/>
        <v>0</v>
      </c>
      <c r="Y1447" s="191"/>
      <c r="Z1447" s="191">
        <f t="shared" si="1371"/>
        <v>0</v>
      </c>
      <c r="AA1447" s="191">
        <f t="shared" si="1372"/>
        <v>0</v>
      </c>
      <c r="AB1447" s="191">
        <f t="shared" si="1373"/>
        <v>0</v>
      </c>
      <c r="AC1447" s="191">
        <f t="shared" si="1374"/>
        <v>0</v>
      </c>
      <c r="AD1447" s="191">
        <f t="shared" ref="AD1447:AE1447" si="1539">$F1447*O1447</f>
        <v>0</v>
      </c>
      <c r="AE1447" s="191">
        <f t="shared" si="1539"/>
        <v>0</v>
      </c>
      <c r="AF1447" s="191">
        <f t="shared" si="1376"/>
        <v>0</v>
      </c>
      <c r="AG1447" s="191">
        <f t="shared" si="1377"/>
        <v>0</v>
      </c>
      <c r="AH1447" s="191">
        <f t="shared" si="1378"/>
        <v>0</v>
      </c>
      <c r="AI1447" s="191"/>
      <c r="AJ1447" s="191"/>
      <c r="AK1447" s="191"/>
    </row>
    <row r="1448" spans="1:37">
      <c r="A1448" s="787" t="str">
        <f t="shared" si="1379"/>
        <v/>
      </c>
      <c r="B1448" s="788" t="b">
        <f>IF(D1447&lt;&gt;"",'PRODUCER INFORMATION '!$V$4)</f>
        <v>0</v>
      </c>
      <c r="C1448" s="789" t="b">
        <f xml:space="preserve"> IF(D1447&lt;&gt;"",'PRODUCER INFORMATION '!$Q$6)</f>
        <v>0</v>
      </c>
      <c r="D1448" s="786"/>
      <c r="E1448" s="790"/>
      <c r="F1448" s="791"/>
      <c r="G1448" s="792"/>
      <c r="H1448" s="792">
        <f t="shared" si="1362"/>
        <v>0</v>
      </c>
      <c r="I1448" s="792"/>
      <c r="J1448" s="792">
        <f t="shared" si="1363"/>
        <v>0</v>
      </c>
      <c r="K1448" s="792"/>
      <c r="L1448" s="792">
        <f t="shared" si="1364"/>
        <v>0</v>
      </c>
      <c r="M1448" s="792"/>
      <c r="N1448" s="792">
        <f t="shared" si="1365"/>
        <v>0</v>
      </c>
      <c r="O1448" s="793">
        <f t="shared" si="1366"/>
        <v>0</v>
      </c>
      <c r="P1448" s="792"/>
      <c r="Q1448" s="792">
        <f t="shared" si="1367"/>
        <v>0</v>
      </c>
      <c r="R1448" s="792"/>
      <c r="S1448" s="792">
        <f t="shared" si="1368"/>
        <v>0</v>
      </c>
      <c r="T1448" s="792"/>
      <c r="U1448" s="792">
        <f t="shared" si="1369"/>
        <v>0</v>
      </c>
      <c r="V1448" s="792"/>
      <c r="W1448" s="794"/>
      <c r="X1448" s="795">
        <f t="shared" si="1370"/>
        <v>0</v>
      </c>
      <c r="Y1448" s="191"/>
      <c r="Z1448" s="191">
        <f t="shared" si="1371"/>
        <v>0</v>
      </c>
      <c r="AA1448" s="191">
        <f t="shared" si="1372"/>
        <v>0</v>
      </c>
      <c r="AB1448" s="191">
        <f t="shared" si="1373"/>
        <v>0</v>
      </c>
      <c r="AC1448" s="191">
        <f t="shared" si="1374"/>
        <v>0</v>
      </c>
      <c r="AD1448" s="191">
        <f t="shared" ref="AD1448:AE1448" si="1540">$F1448*O1448</f>
        <v>0</v>
      </c>
      <c r="AE1448" s="191">
        <f t="shared" si="1540"/>
        <v>0</v>
      </c>
      <c r="AF1448" s="191">
        <f t="shared" si="1376"/>
        <v>0</v>
      </c>
      <c r="AG1448" s="191">
        <f t="shared" si="1377"/>
        <v>0</v>
      </c>
      <c r="AH1448" s="191">
        <f t="shared" si="1378"/>
        <v>0</v>
      </c>
      <c r="AI1448" s="191"/>
      <c r="AJ1448" s="191"/>
      <c r="AK1448" s="191"/>
    </row>
    <row r="1449" spans="1:37">
      <c r="A1449" s="787" t="str">
        <f t="shared" si="1379"/>
        <v/>
      </c>
      <c r="B1449" s="788" t="b">
        <f>IF(D1448&lt;&gt;"",'PRODUCER INFORMATION '!$V$4)</f>
        <v>0</v>
      </c>
      <c r="C1449" s="789" t="b">
        <f xml:space="preserve"> IF(D1448&lt;&gt;"",'PRODUCER INFORMATION '!$Q$6)</f>
        <v>0</v>
      </c>
      <c r="D1449" s="786"/>
      <c r="E1449" s="790"/>
      <c r="F1449" s="791"/>
      <c r="G1449" s="792"/>
      <c r="H1449" s="792">
        <f t="shared" si="1362"/>
        <v>0</v>
      </c>
      <c r="I1449" s="792"/>
      <c r="J1449" s="792">
        <f t="shared" si="1363"/>
        <v>0</v>
      </c>
      <c r="K1449" s="792"/>
      <c r="L1449" s="792">
        <f t="shared" si="1364"/>
        <v>0</v>
      </c>
      <c r="M1449" s="792"/>
      <c r="N1449" s="792">
        <f t="shared" si="1365"/>
        <v>0</v>
      </c>
      <c r="O1449" s="793">
        <f t="shared" si="1366"/>
        <v>0</v>
      </c>
      <c r="P1449" s="792"/>
      <c r="Q1449" s="792">
        <f t="shared" si="1367"/>
        <v>0</v>
      </c>
      <c r="R1449" s="792"/>
      <c r="S1449" s="792">
        <f t="shared" si="1368"/>
        <v>0</v>
      </c>
      <c r="T1449" s="792"/>
      <c r="U1449" s="792">
        <f t="shared" si="1369"/>
        <v>0</v>
      </c>
      <c r="V1449" s="792"/>
      <c r="W1449" s="794"/>
      <c r="X1449" s="795">
        <f t="shared" si="1370"/>
        <v>0</v>
      </c>
      <c r="Y1449" s="191"/>
      <c r="Z1449" s="191">
        <f t="shared" si="1371"/>
        <v>0</v>
      </c>
      <c r="AA1449" s="191">
        <f t="shared" si="1372"/>
        <v>0</v>
      </c>
      <c r="AB1449" s="191">
        <f t="shared" si="1373"/>
        <v>0</v>
      </c>
      <c r="AC1449" s="191">
        <f t="shared" si="1374"/>
        <v>0</v>
      </c>
      <c r="AD1449" s="191">
        <f t="shared" ref="AD1449:AE1449" si="1541">$F1449*O1449</f>
        <v>0</v>
      </c>
      <c r="AE1449" s="191">
        <f t="shared" si="1541"/>
        <v>0</v>
      </c>
      <c r="AF1449" s="191">
        <f t="shared" si="1376"/>
        <v>0</v>
      </c>
      <c r="AG1449" s="191">
        <f t="shared" si="1377"/>
        <v>0</v>
      </c>
      <c r="AH1449" s="191">
        <f t="shared" si="1378"/>
        <v>0</v>
      </c>
      <c r="AI1449" s="191"/>
      <c r="AJ1449" s="191"/>
      <c r="AK1449" s="191"/>
    </row>
    <row r="1450" spans="1:37">
      <c r="A1450" s="787" t="str">
        <f t="shared" si="1379"/>
        <v/>
      </c>
      <c r="B1450" s="788" t="b">
        <f>IF(D1449&lt;&gt;"",'PRODUCER INFORMATION '!$V$4)</f>
        <v>0</v>
      </c>
      <c r="C1450" s="789" t="b">
        <f xml:space="preserve"> IF(D1449&lt;&gt;"",'PRODUCER INFORMATION '!$Q$6)</f>
        <v>0</v>
      </c>
      <c r="D1450" s="786"/>
      <c r="E1450" s="790"/>
      <c r="F1450" s="791"/>
      <c r="G1450" s="792"/>
      <c r="H1450" s="792">
        <f t="shared" si="1362"/>
        <v>0</v>
      </c>
      <c r="I1450" s="792"/>
      <c r="J1450" s="792">
        <f t="shared" si="1363"/>
        <v>0</v>
      </c>
      <c r="K1450" s="792"/>
      <c r="L1450" s="792">
        <f t="shared" si="1364"/>
        <v>0</v>
      </c>
      <c r="M1450" s="792"/>
      <c r="N1450" s="792">
        <f t="shared" si="1365"/>
        <v>0</v>
      </c>
      <c r="O1450" s="793">
        <f t="shared" si="1366"/>
        <v>0</v>
      </c>
      <c r="P1450" s="792"/>
      <c r="Q1450" s="792">
        <f t="shared" si="1367"/>
        <v>0</v>
      </c>
      <c r="R1450" s="792"/>
      <c r="S1450" s="792">
        <f t="shared" si="1368"/>
        <v>0</v>
      </c>
      <c r="T1450" s="792"/>
      <c r="U1450" s="792">
        <f t="shared" si="1369"/>
        <v>0</v>
      </c>
      <c r="V1450" s="792"/>
      <c r="W1450" s="794"/>
      <c r="X1450" s="795">
        <f t="shared" si="1370"/>
        <v>0</v>
      </c>
      <c r="Y1450" s="191"/>
      <c r="Z1450" s="191">
        <f t="shared" si="1371"/>
        <v>0</v>
      </c>
      <c r="AA1450" s="191">
        <f t="shared" si="1372"/>
        <v>0</v>
      </c>
      <c r="AB1450" s="191">
        <f t="shared" si="1373"/>
        <v>0</v>
      </c>
      <c r="AC1450" s="191">
        <f t="shared" si="1374"/>
        <v>0</v>
      </c>
      <c r="AD1450" s="191">
        <f t="shared" ref="AD1450:AE1450" si="1542">$F1450*O1450</f>
        <v>0</v>
      </c>
      <c r="AE1450" s="191">
        <f t="shared" si="1542"/>
        <v>0</v>
      </c>
      <c r="AF1450" s="191">
        <f t="shared" si="1376"/>
        <v>0</v>
      </c>
      <c r="AG1450" s="191">
        <f t="shared" si="1377"/>
        <v>0</v>
      </c>
      <c r="AH1450" s="191">
        <f t="shared" si="1378"/>
        <v>0</v>
      </c>
      <c r="AI1450" s="191"/>
      <c r="AJ1450" s="191"/>
      <c r="AK1450" s="191"/>
    </row>
    <row r="1451" spans="1:37">
      <c r="A1451" s="787" t="str">
        <f t="shared" si="1379"/>
        <v/>
      </c>
      <c r="B1451" s="788" t="b">
        <f>IF(D1450&lt;&gt;"",'PRODUCER INFORMATION '!$V$4)</f>
        <v>0</v>
      </c>
      <c r="C1451" s="789" t="b">
        <f xml:space="preserve"> IF(D1450&lt;&gt;"",'PRODUCER INFORMATION '!$Q$6)</f>
        <v>0</v>
      </c>
      <c r="D1451" s="786"/>
      <c r="E1451" s="790"/>
      <c r="F1451" s="791"/>
      <c r="G1451" s="792"/>
      <c r="H1451" s="792">
        <f t="shared" si="1362"/>
        <v>0</v>
      </c>
      <c r="I1451" s="792"/>
      <c r="J1451" s="792">
        <f t="shared" si="1363"/>
        <v>0</v>
      </c>
      <c r="K1451" s="792"/>
      <c r="L1451" s="792">
        <f t="shared" si="1364"/>
        <v>0</v>
      </c>
      <c r="M1451" s="792"/>
      <c r="N1451" s="792">
        <f t="shared" si="1365"/>
        <v>0</v>
      </c>
      <c r="O1451" s="793">
        <f t="shared" si="1366"/>
        <v>0</v>
      </c>
      <c r="P1451" s="792"/>
      <c r="Q1451" s="792">
        <f t="shared" si="1367"/>
        <v>0</v>
      </c>
      <c r="R1451" s="792"/>
      <c r="S1451" s="792">
        <f t="shared" si="1368"/>
        <v>0</v>
      </c>
      <c r="T1451" s="792"/>
      <c r="U1451" s="792">
        <f t="shared" si="1369"/>
        <v>0</v>
      </c>
      <c r="V1451" s="792"/>
      <c r="W1451" s="794"/>
      <c r="X1451" s="795">
        <f t="shared" si="1370"/>
        <v>0</v>
      </c>
      <c r="Y1451" s="191"/>
      <c r="Z1451" s="191">
        <f t="shared" si="1371"/>
        <v>0</v>
      </c>
      <c r="AA1451" s="191">
        <f t="shared" si="1372"/>
        <v>0</v>
      </c>
      <c r="AB1451" s="191">
        <f t="shared" si="1373"/>
        <v>0</v>
      </c>
      <c r="AC1451" s="191">
        <f t="shared" si="1374"/>
        <v>0</v>
      </c>
      <c r="AD1451" s="191">
        <f t="shared" ref="AD1451:AE1451" si="1543">$F1451*O1451</f>
        <v>0</v>
      </c>
      <c r="AE1451" s="191">
        <f t="shared" si="1543"/>
        <v>0</v>
      </c>
      <c r="AF1451" s="191">
        <f t="shared" si="1376"/>
        <v>0</v>
      </c>
      <c r="AG1451" s="191">
        <f t="shared" si="1377"/>
        <v>0</v>
      </c>
      <c r="AH1451" s="191">
        <f t="shared" si="1378"/>
        <v>0</v>
      </c>
      <c r="AI1451" s="191"/>
      <c r="AJ1451" s="191"/>
      <c r="AK1451" s="191"/>
    </row>
    <row r="1452" spans="1:37">
      <c r="A1452" s="787" t="str">
        <f t="shared" si="1379"/>
        <v/>
      </c>
      <c r="B1452" s="788" t="b">
        <f>IF(D1451&lt;&gt;"",'PRODUCER INFORMATION '!$V$4)</f>
        <v>0</v>
      </c>
      <c r="C1452" s="789" t="b">
        <f xml:space="preserve"> IF(D1451&lt;&gt;"",'PRODUCER INFORMATION '!$Q$6)</f>
        <v>0</v>
      </c>
      <c r="D1452" s="786"/>
      <c r="E1452" s="790"/>
      <c r="F1452" s="791"/>
      <c r="G1452" s="792"/>
      <c r="H1452" s="792">
        <f t="shared" si="1362"/>
        <v>0</v>
      </c>
      <c r="I1452" s="792"/>
      <c r="J1452" s="792">
        <f t="shared" si="1363"/>
        <v>0</v>
      </c>
      <c r="K1452" s="792"/>
      <c r="L1452" s="792">
        <f t="shared" si="1364"/>
        <v>0</v>
      </c>
      <c r="M1452" s="792"/>
      <c r="N1452" s="792">
        <f t="shared" si="1365"/>
        <v>0</v>
      </c>
      <c r="O1452" s="793">
        <f t="shared" si="1366"/>
        <v>0</v>
      </c>
      <c r="P1452" s="792"/>
      <c r="Q1452" s="792">
        <f t="shared" si="1367"/>
        <v>0</v>
      </c>
      <c r="R1452" s="792"/>
      <c r="S1452" s="792">
        <f t="shared" si="1368"/>
        <v>0</v>
      </c>
      <c r="T1452" s="792"/>
      <c r="U1452" s="792">
        <f t="shared" si="1369"/>
        <v>0</v>
      </c>
      <c r="V1452" s="792"/>
      <c r="W1452" s="794"/>
      <c r="X1452" s="795">
        <f t="shared" si="1370"/>
        <v>0</v>
      </c>
      <c r="Y1452" s="191"/>
      <c r="Z1452" s="191">
        <f t="shared" si="1371"/>
        <v>0</v>
      </c>
      <c r="AA1452" s="191">
        <f t="shared" si="1372"/>
        <v>0</v>
      </c>
      <c r="AB1452" s="191">
        <f t="shared" si="1373"/>
        <v>0</v>
      </c>
      <c r="AC1452" s="191">
        <f t="shared" si="1374"/>
        <v>0</v>
      </c>
      <c r="AD1452" s="191">
        <f t="shared" ref="AD1452:AE1452" si="1544">$F1452*O1452</f>
        <v>0</v>
      </c>
      <c r="AE1452" s="191">
        <f t="shared" si="1544"/>
        <v>0</v>
      </c>
      <c r="AF1452" s="191">
        <f t="shared" si="1376"/>
        <v>0</v>
      </c>
      <c r="AG1452" s="191">
        <f t="shared" si="1377"/>
        <v>0</v>
      </c>
      <c r="AH1452" s="191">
        <f t="shared" si="1378"/>
        <v>0</v>
      </c>
      <c r="AI1452" s="191"/>
      <c r="AJ1452" s="191"/>
      <c r="AK1452" s="191"/>
    </row>
    <row r="1453" spans="1:37">
      <c r="A1453" s="787" t="str">
        <f t="shared" si="1379"/>
        <v/>
      </c>
      <c r="B1453" s="788" t="b">
        <f>IF(D1452&lt;&gt;"",'PRODUCER INFORMATION '!$V$4)</f>
        <v>0</v>
      </c>
      <c r="C1453" s="789" t="b">
        <f xml:space="preserve"> IF(D1452&lt;&gt;"",'PRODUCER INFORMATION '!$Q$6)</f>
        <v>0</v>
      </c>
      <c r="D1453" s="786"/>
      <c r="E1453" s="790"/>
      <c r="F1453" s="791"/>
      <c r="G1453" s="792"/>
      <c r="H1453" s="792">
        <f t="shared" si="1362"/>
        <v>0</v>
      </c>
      <c r="I1453" s="792"/>
      <c r="J1453" s="792">
        <f t="shared" si="1363"/>
        <v>0</v>
      </c>
      <c r="K1453" s="792"/>
      <c r="L1453" s="792">
        <f t="shared" si="1364"/>
        <v>0</v>
      </c>
      <c r="M1453" s="792"/>
      <c r="N1453" s="792">
        <f t="shared" si="1365"/>
        <v>0</v>
      </c>
      <c r="O1453" s="793">
        <f t="shared" si="1366"/>
        <v>0</v>
      </c>
      <c r="P1453" s="792"/>
      <c r="Q1453" s="792">
        <f t="shared" si="1367"/>
        <v>0</v>
      </c>
      <c r="R1453" s="792"/>
      <c r="S1453" s="792">
        <f t="shared" si="1368"/>
        <v>0</v>
      </c>
      <c r="T1453" s="792"/>
      <c r="U1453" s="792">
        <f t="shared" si="1369"/>
        <v>0</v>
      </c>
      <c r="V1453" s="792"/>
      <c r="W1453" s="794"/>
      <c r="X1453" s="795">
        <f t="shared" si="1370"/>
        <v>0</v>
      </c>
      <c r="Y1453" s="191"/>
      <c r="Z1453" s="191">
        <f t="shared" si="1371"/>
        <v>0</v>
      </c>
      <c r="AA1453" s="191">
        <f t="shared" si="1372"/>
        <v>0</v>
      </c>
      <c r="AB1453" s="191">
        <f t="shared" si="1373"/>
        <v>0</v>
      </c>
      <c r="AC1453" s="191">
        <f t="shared" si="1374"/>
        <v>0</v>
      </c>
      <c r="AD1453" s="191">
        <f t="shared" ref="AD1453:AE1453" si="1545">$F1453*O1453</f>
        <v>0</v>
      </c>
      <c r="AE1453" s="191">
        <f t="shared" si="1545"/>
        <v>0</v>
      </c>
      <c r="AF1453" s="191">
        <f t="shared" si="1376"/>
        <v>0</v>
      </c>
      <c r="AG1453" s="191">
        <f t="shared" si="1377"/>
        <v>0</v>
      </c>
      <c r="AH1453" s="191">
        <f t="shared" si="1378"/>
        <v>0</v>
      </c>
      <c r="AI1453" s="191"/>
      <c r="AJ1453" s="191"/>
      <c r="AK1453" s="191"/>
    </row>
    <row r="1454" spans="1:37">
      <c r="A1454" s="787" t="str">
        <f t="shared" si="1379"/>
        <v/>
      </c>
      <c r="B1454" s="788" t="b">
        <f>IF(D1453&lt;&gt;"",'PRODUCER INFORMATION '!$V$4)</f>
        <v>0</v>
      </c>
      <c r="C1454" s="789" t="b">
        <f xml:space="preserve"> IF(D1453&lt;&gt;"",'PRODUCER INFORMATION '!$Q$6)</f>
        <v>0</v>
      </c>
      <c r="D1454" s="786"/>
      <c r="E1454" s="790"/>
      <c r="F1454" s="791"/>
      <c r="G1454" s="792"/>
      <c r="H1454" s="792">
        <f t="shared" si="1362"/>
        <v>0</v>
      </c>
      <c r="I1454" s="792"/>
      <c r="J1454" s="792">
        <f t="shared" si="1363"/>
        <v>0</v>
      </c>
      <c r="K1454" s="792"/>
      <c r="L1454" s="792">
        <f t="shared" si="1364"/>
        <v>0</v>
      </c>
      <c r="M1454" s="792"/>
      <c r="N1454" s="792">
        <f t="shared" si="1365"/>
        <v>0</v>
      </c>
      <c r="O1454" s="793">
        <f t="shared" si="1366"/>
        <v>0</v>
      </c>
      <c r="P1454" s="792"/>
      <c r="Q1454" s="792">
        <f t="shared" si="1367"/>
        <v>0</v>
      </c>
      <c r="R1454" s="792"/>
      <c r="S1454" s="792">
        <f t="shared" si="1368"/>
        <v>0</v>
      </c>
      <c r="T1454" s="792"/>
      <c r="U1454" s="792">
        <f t="shared" si="1369"/>
        <v>0</v>
      </c>
      <c r="V1454" s="792"/>
      <c r="W1454" s="794"/>
      <c r="X1454" s="795">
        <f t="shared" si="1370"/>
        <v>0</v>
      </c>
      <c r="Y1454" s="191"/>
      <c r="Z1454" s="191">
        <f t="shared" si="1371"/>
        <v>0</v>
      </c>
      <c r="AA1454" s="191">
        <f t="shared" si="1372"/>
        <v>0</v>
      </c>
      <c r="AB1454" s="191">
        <f t="shared" si="1373"/>
        <v>0</v>
      </c>
      <c r="AC1454" s="191">
        <f t="shared" si="1374"/>
        <v>0</v>
      </c>
      <c r="AD1454" s="191">
        <f t="shared" ref="AD1454:AE1454" si="1546">$F1454*O1454</f>
        <v>0</v>
      </c>
      <c r="AE1454" s="191">
        <f t="shared" si="1546"/>
        <v>0</v>
      </c>
      <c r="AF1454" s="191">
        <f t="shared" si="1376"/>
        <v>0</v>
      </c>
      <c r="AG1454" s="191">
        <f t="shared" si="1377"/>
        <v>0</v>
      </c>
      <c r="AH1454" s="191">
        <f t="shared" si="1378"/>
        <v>0</v>
      </c>
      <c r="AI1454" s="191"/>
      <c r="AJ1454" s="191"/>
      <c r="AK1454" s="191"/>
    </row>
    <row r="1455" spans="1:37">
      <c r="A1455" s="787" t="str">
        <f t="shared" si="1379"/>
        <v/>
      </c>
      <c r="B1455" s="788" t="b">
        <f>IF(D1454&lt;&gt;"",'PRODUCER INFORMATION '!$V$4)</f>
        <v>0</v>
      </c>
      <c r="C1455" s="789" t="b">
        <f xml:space="preserve"> IF(D1454&lt;&gt;"",'PRODUCER INFORMATION '!$Q$6)</f>
        <v>0</v>
      </c>
      <c r="D1455" s="786"/>
      <c r="E1455" s="790"/>
      <c r="F1455" s="791"/>
      <c r="G1455" s="792"/>
      <c r="H1455" s="792">
        <f t="shared" si="1362"/>
        <v>0</v>
      </c>
      <c r="I1455" s="792"/>
      <c r="J1455" s="792">
        <f t="shared" si="1363"/>
        <v>0</v>
      </c>
      <c r="K1455" s="792"/>
      <c r="L1455" s="792">
        <f t="shared" si="1364"/>
        <v>0</v>
      </c>
      <c r="M1455" s="792"/>
      <c r="N1455" s="792">
        <f t="shared" si="1365"/>
        <v>0</v>
      </c>
      <c r="O1455" s="793">
        <f t="shared" si="1366"/>
        <v>0</v>
      </c>
      <c r="P1455" s="792"/>
      <c r="Q1455" s="792">
        <f t="shared" si="1367"/>
        <v>0</v>
      </c>
      <c r="R1455" s="792"/>
      <c r="S1455" s="792">
        <f t="shared" si="1368"/>
        <v>0</v>
      </c>
      <c r="T1455" s="792"/>
      <c r="U1455" s="792">
        <f t="shared" si="1369"/>
        <v>0</v>
      </c>
      <c r="V1455" s="792"/>
      <c r="W1455" s="794"/>
      <c r="X1455" s="795">
        <f t="shared" si="1370"/>
        <v>0</v>
      </c>
      <c r="Y1455" s="191"/>
      <c r="Z1455" s="191">
        <f t="shared" si="1371"/>
        <v>0</v>
      </c>
      <c r="AA1455" s="191">
        <f t="shared" si="1372"/>
        <v>0</v>
      </c>
      <c r="AB1455" s="191">
        <f t="shared" si="1373"/>
        <v>0</v>
      </c>
      <c r="AC1455" s="191">
        <f t="shared" si="1374"/>
        <v>0</v>
      </c>
      <c r="AD1455" s="191">
        <f t="shared" ref="AD1455:AE1455" si="1547">$F1455*O1455</f>
        <v>0</v>
      </c>
      <c r="AE1455" s="191">
        <f t="shared" si="1547"/>
        <v>0</v>
      </c>
      <c r="AF1455" s="191">
        <f t="shared" si="1376"/>
        <v>0</v>
      </c>
      <c r="AG1455" s="191">
        <f t="shared" si="1377"/>
        <v>0</v>
      </c>
      <c r="AH1455" s="191">
        <f t="shared" si="1378"/>
        <v>0</v>
      </c>
      <c r="AI1455" s="191"/>
      <c r="AJ1455" s="191"/>
      <c r="AK1455" s="191"/>
    </row>
    <row r="1456" spans="1:37">
      <c r="A1456" s="787" t="str">
        <f t="shared" si="1379"/>
        <v/>
      </c>
      <c r="B1456" s="788" t="b">
        <f>IF(D1455&lt;&gt;"",'PRODUCER INFORMATION '!$V$4)</f>
        <v>0</v>
      </c>
      <c r="C1456" s="789" t="b">
        <f xml:space="preserve"> IF(D1455&lt;&gt;"",'PRODUCER INFORMATION '!$Q$6)</f>
        <v>0</v>
      </c>
      <c r="D1456" s="786"/>
      <c r="E1456" s="790"/>
      <c r="F1456" s="791"/>
      <c r="G1456" s="792"/>
      <c r="H1456" s="792">
        <f t="shared" si="1362"/>
        <v>0</v>
      </c>
      <c r="I1456" s="792"/>
      <c r="J1456" s="792">
        <f t="shared" si="1363"/>
        <v>0</v>
      </c>
      <c r="K1456" s="792"/>
      <c r="L1456" s="792">
        <f t="shared" si="1364"/>
        <v>0</v>
      </c>
      <c r="M1456" s="792"/>
      <c r="N1456" s="792">
        <f t="shared" si="1365"/>
        <v>0</v>
      </c>
      <c r="O1456" s="793">
        <f t="shared" si="1366"/>
        <v>0</v>
      </c>
      <c r="P1456" s="792"/>
      <c r="Q1456" s="792">
        <f t="shared" si="1367"/>
        <v>0</v>
      </c>
      <c r="R1456" s="792"/>
      <c r="S1456" s="792">
        <f t="shared" si="1368"/>
        <v>0</v>
      </c>
      <c r="T1456" s="792"/>
      <c r="U1456" s="792">
        <f t="shared" si="1369"/>
        <v>0</v>
      </c>
      <c r="V1456" s="792"/>
      <c r="W1456" s="794"/>
      <c r="X1456" s="795">
        <f t="shared" si="1370"/>
        <v>0</v>
      </c>
      <c r="Y1456" s="191"/>
      <c r="Z1456" s="191">
        <f t="shared" si="1371"/>
        <v>0</v>
      </c>
      <c r="AA1456" s="191">
        <f t="shared" si="1372"/>
        <v>0</v>
      </c>
      <c r="AB1456" s="191">
        <f t="shared" si="1373"/>
        <v>0</v>
      </c>
      <c r="AC1456" s="191">
        <f t="shared" si="1374"/>
        <v>0</v>
      </c>
      <c r="AD1456" s="191">
        <f t="shared" ref="AD1456:AE1456" si="1548">$F1456*O1456</f>
        <v>0</v>
      </c>
      <c r="AE1456" s="191">
        <f t="shared" si="1548"/>
        <v>0</v>
      </c>
      <c r="AF1456" s="191">
        <f t="shared" si="1376"/>
        <v>0</v>
      </c>
      <c r="AG1456" s="191">
        <f t="shared" si="1377"/>
        <v>0</v>
      </c>
      <c r="AH1456" s="191">
        <f t="shared" si="1378"/>
        <v>0</v>
      </c>
      <c r="AI1456" s="191"/>
      <c r="AJ1456" s="191"/>
      <c r="AK1456" s="191"/>
    </row>
    <row r="1457" spans="1:37">
      <c r="A1457" s="787" t="str">
        <f t="shared" si="1379"/>
        <v/>
      </c>
      <c r="B1457" s="788" t="b">
        <f>IF(D1456&lt;&gt;"",'PRODUCER INFORMATION '!$V$4)</f>
        <v>0</v>
      </c>
      <c r="C1457" s="789" t="b">
        <f xml:space="preserve"> IF(D1456&lt;&gt;"",'PRODUCER INFORMATION '!$Q$6)</f>
        <v>0</v>
      </c>
      <c r="D1457" s="786"/>
      <c r="E1457" s="790"/>
      <c r="F1457" s="791"/>
      <c r="G1457" s="792"/>
      <c r="H1457" s="792">
        <f t="shared" si="1362"/>
        <v>0</v>
      </c>
      <c r="I1457" s="792"/>
      <c r="J1457" s="792">
        <f t="shared" si="1363"/>
        <v>0</v>
      </c>
      <c r="K1457" s="792"/>
      <c r="L1457" s="792">
        <f t="shared" si="1364"/>
        <v>0</v>
      </c>
      <c r="M1457" s="792"/>
      <c r="N1457" s="792">
        <f t="shared" si="1365"/>
        <v>0</v>
      </c>
      <c r="O1457" s="793">
        <f t="shared" si="1366"/>
        <v>0</v>
      </c>
      <c r="P1457" s="792"/>
      <c r="Q1457" s="792">
        <f t="shared" si="1367"/>
        <v>0</v>
      </c>
      <c r="R1457" s="792"/>
      <c r="S1457" s="792">
        <f t="shared" si="1368"/>
        <v>0</v>
      </c>
      <c r="T1457" s="792"/>
      <c r="U1457" s="792">
        <f t="shared" si="1369"/>
        <v>0</v>
      </c>
      <c r="V1457" s="792"/>
      <c r="W1457" s="794"/>
      <c r="X1457" s="795">
        <f t="shared" si="1370"/>
        <v>0</v>
      </c>
      <c r="Y1457" s="191"/>
      <c r="Z1457" s="191">
        <f t="shared" si="1371"/>
        <v>0</v>
      </c>
      <c r="AA1457" s="191">
        <f t="shared" si="1372"/>
        <v>0</v>
      </c>
      <c r="AB1457" s="191">
        <f t="shared" si="1373"/>
        <v>0</v>
      </c>
      <c r="AC1457" s="191">
        <f t="shared" si="1374"/>
        <v>0</v>
      </c>
      <c r="AD1457" s="191">
        <f t="shared" ref="AD1457:AE1457" si="1549">$F1457*O1457</f>
        <v>0</v>
      </c>
      <c r="AE1457" s="191">
        <f t="shared" si="1549"/>
        <v>0</v>
      </c>
      <c r="AF1457" s="191">
        <f t="shared" si="1376"/>
        <v>0</v>
      </c>
      <c r="AG1457" s="191">
        <f t="shared" si="1377"/>
        <v>0</v>
      </c>
      <c r="AH1457" s="191">
        <f t="shared" si="1378"/>
        <v>0</v>
      </c>
      <c r="AI1457" s="191"/>
      <c r="AJ1457" s="191"/>
      <c r="AK1457" s="191"/>
    </row>
    <row r="1458" spans="1:37">
      <c r="A1458" s="787" t="str">
        <f t="shared" si="1379"/>
        <v/>
      </c>
      <c r="B1458" s="788" t="b">
        <f>IF(D1457&lt;&gt;"",'PRODUCER INFORMATION '!$V$4)</f>
        <v>0</v>
      </c>
      <c r="C1458" s="789" t="b">
        <f xml:space="preserve"> IF(D1457&lt;&gt;"",'PRODUCER INFORMATION '!$Q$6)</f>
        <v>0</v>
      </c>
      <c r="D1458" s="786"/>
      <c r="E1458" s="790"/>
      <c r="F1458" s="791"/>
      <c r="G1458" s="792"/>
      <c r="H1458" s="792">
        <f t="shared" si="1362"/>
        <v>0</v>
      </c>
      <c r="I1458" s="792"/>
      <c r="J1458" s="792">
        <f t="shared" si="1363"/>
        <v>0</v>
      </c>
      <c r="K1458" s="792"/>
      <c r="L1458" s="792">
        <f t="shared" si="1364"/>
        <v>0</v>
      </c>
      <c r="M1458" s="792"/>
      <c r="N1458" s="792">
        <f t="shared" si="1365"/>
        <v>0</v>
      </c>
      <c r="O1458" s="793">
        <f t="shared" si="1366"/>
        <v>0</v>
      </c>
      <c r="P1458" s="792"/>
      <c r="Q1458" s="792">
        <f t="shared" si="1367"/>
        <v>0</v>
      </c>
      <c r="R1458" s="792"/>
      <c r="S1458" s="792">
        <f t="shared" si="1368"/>
        <v>0</v>
      </c>
      <c r="T1458" s="792"/>
      <c r="U1458" s="792">
        <f t="shared" si="1369"/>
        <v>0</v>
      </c>
      <c r="V1458" s="792"/>
      <c r="W1458" s="794"/>
      <c r="X1458" s="795">
        <f t="shared" si="1370"/>
        <v>0</v>
      </c>
      <c r="Y1458" s="191"/>
      <c r="Z1458" s="191">
        <f t="shared" si="1371"/>
        <v>0</v>
      </c>
      <c r="AA1458" s="191">
        <f t="shared" si="1372"/>
        <v>0</v>
      </c>
      <c r="AB1458" s="191">
        <f t="shared" si="1373"/>
        <v>0</v>
      </c>
      <c r="AC1458" s="191">
        <f t="shared" si="1374"/>
        <v>0</v>
      </c>
      <c r="AD1458" s="191">
        <f t="shared" ref="AD1458:AE1458" si="1550">$F1458*O1458</f>
        <v>0</v>
      </c>
      <c r="AE1458" s="191">
        <f t="shared" si="1550"/>
        <v>0</v>
      </c>
      <c r="AF1458" s="191">
        <f t="shared" si="1376"/>
        <v>0</v>
      </c>
      <c r="AG1458" s="191">
        <f t="shared" si="1377"/>
        <v>0</v>
      </c>
      <c r="AH1458" s="191">
        <f t="shared" si="1378"/>
        <v>0</v>
      </c>
      <c r="AI1458" s="191"/>
      <c r="AJ1458" s="191"/>
      <c r="AK1458" s="191"/>
    </row>
    <row r="1459" spans="1:37">
      <c r="A1459" s="787" t="str">
        <f t="shared" si="1379"/>
        <v/>
      </c>
      <c r="B1459" s="788" t="b">
        <f>IF(D1458&lt;&gt;"",'PRODUCER INFORMATION '!$V$4)</f>
        <v>0</v>
      </c>
      <c r="C1459" s="789" t="b">
        <f xml:space="preserve"> IF(D1458&lt;&gt;"",'PRODUCER INFORMATION '!$Q$6)</f>
        <v>0</v>
      </c>
      <c r="D1459" s="786"/>
      <c r="E1459" s="790"/>
      <c r="F1459" s="791"/>
      <c r="G1459" s="792"/>
      <c r="H1459" s="792">
        <f t="shared" si="1362"/>
        <v>0</v>
      </c>
      <c r="I1459" s="792"/>
      <c r="J1459" s="792">
        <f t="shared" si="1363"/>
        <v>0</v>
      </c>
      <c r="K1459" s="792"/>
      <c r="L1459" s="792">
        <f t="shared" si="1364"/>
        <v>0</v>
      </c>
      <c r="M1459" s="792"/>
      <c r="N1459" s="792">
        <f t="shared" si="1365"/>
        <v>0</v>
      </c>
      <c r="O1459" s="793">
        <f t="shared" si="1366"/>
        <v>0</v>
      </c>
      <c r="P1459" s="792"/>
      <c r="Q1459" s="792">
        <f t="shared" si="1367"/>
        <v>0</v>
      </c>
      <c r="R1459" s="792"/>
      <c r="S1459" s="792">
        <f t="shared" si="1368"/>
        <v>0</v>
      </c>
      <c r="T1459" s="792"/>
      <c r="U1459" s="792">
        <f t="shared" si="1369"/>
        <v>0</v>
      </c>
      <c r="V1459" s="792"/>
      <c r="W1459" s="794"/>
      <c r="X1459" s="795">
        <f t="shared" si="1370"/>
        <v>0</v>
      </c>
      <c r="Y1459" s="191"/>
      <c r="Z1459" s="191">
        <f t="shared" si="1371"/>
        <v>0</v>
      </c>
      <c r="AA1459" s="191">
        <f t="shared" si="1372"/>
        <v>0</v>
      </c>
      <c r="AB1459" s="191">
        <f t="shared" si="1373"/>
        <v>0</v>
      </c>
      <c r="AC1459" s="191">
        <f t="shared" si="1374"/>
        <v>0</v>
      </c>
      <c r="AD1459" s="191">
        <f t="shared" ref="AD1459:AE1459" si="1551">$F1459*O1459</f>
        <v>0</v>
      </c>
      <c r="AE1459" s="191">
        <f t="shared" si="1551"/>
        <v>0</v>
      </c>
      <c r="AF1459" s="191">
        <f t="shared" si="1376"/>
        <v>0</v>
      </c>
      <c r="AG1459" s="191">
        <f t="shared" si="1377"/>
        <v>0</v>
      </c>
      <c r="AH1459" s="191">
        <f t="shared" si="1378"/>
        <v>0</v>
      </c>
      <c r="AI1459" s="191"/>
      <c r="AJ1459" s="191"/>
      <c r="AK1459" s="191"/>
    </row>
    <row r="1460" spans="1:37">
      <c r="A1460" s="787" t="str">
        <f t="shared" si="1379"/>
        <v/>
      </c>
      <c r="B1460" s="788" t="b">
        <f>IF(D1459&lt;&gt;"",'PRODUCER INFORMATION '!$V$4)</f>
        <v>0</v>
      </c>
      <c r="C1460" s="789" t="b">
        <f xml:space="preserve"> IF(D1459&lt;&gt;"",'PRODUCER INFORMATION '!$Q$6)</f>
        <v>0</v>
      </c>
      <c r="D1460" s="786"/>
      <c r="E1460" s="790"/>
      <c r="F1460" s="791"/>
      <c r="G1460" s="792"/>
      <c r="H1460" s="792">
        <f t="shared" si="1362"/>
        <v>0</v>
      </c>
      <c r="I1460" s="792"/>
      <c r="J1460" s="792">
        <f t="shared" si="1363"/>
        <v>0</v>
      </c>
      <c r="K1460" s="792"/>
      <c r="L1460" s="792">
        <f t="shared" si="1364"/>
        <v>0</v>
      </c>
      <c r="M1460" s="792"/>
      <c r="N1460" s="792">
        <f t="shared" si="1365"/>
        <v>0</v>
      </c>
      <c r="O1460" s="793">
        <f t="shared" si="1366"/>
        <v>0</v>
      </c>
      <c r="P1460" s="792"/>
      <c r="Q1460" s="792">
        <f t="shared" si="1367"/>
        <v>0</v>
      </c>
      <c r="R1460" s="792"/>
      <c r="S1460" s="792">
        <f t="shared" si="1368"/>
        <v>0</v>
      </c>
      <c r="T1460" s="792"/>
      <c r="U1460" s="792">
        <f t="shared" si="1369"/>
        <v>0</v>
      </c>
      <c r="V1460" s="792"/>
      <c r="W1460" s="794"/>
      <c r="X1460" s="795">
        <f t="shared" si="1370"/>
        <v>0</v>
      </c>
      <c r="Y1460" s="191"/>
      <c r="Z1460" s="191">
        <f t="shared" si="1371"/>
        <v>0</v>
      </c>
      <c r="AA1460" s="191">
        <f t="shared" si="1372"/>
        <v>0</v>
      </c>
      <c r="AB1460" s="191">
        <f t="shared" si="1373"/>
        <v>0</v>
      </c>
      <c r="AC1460" s="191">
        <f t="shared" si="1374"/>
        <v>0</v>
      </c>
      <c r="AD1460" s="191">
        <f t="shared" ref="AD1460:AE1460" si="1552">$F1460*O1460</f>
        <v>0</v>
      </c>
      <c r="AE1460" s="191">
        <f t="shared" si="1552"/>
        <v>0</v>
      </c>
      <c r="AF1460" s="191">
        <f t="shared" si="1376"/>
        <v>0</v>
      </c>
      <c r="AG1460" s="191">
        <f t="shared" si="1377"/>
        <v>0</v>
      </c>
      <c r="AH1460" s="191">
        <f t="shared" si="1378"/>
        <v>0</v>
      </c>
      <c r="AI1460" s="191"/>
      <c r="AJ1460" s="191"/>
      <c r="AK1460" s="191"/>
    </row>
    <row r="1461" spans="1:37">
      <c r="A1461" s="787" t="str">
        <f t="shared" si="1379"/>
        <v/>
      </c>
      <c r="B1461" s="788" t="b">
        <f>IF(D1460&lt;&gt;"",'PRODUCER INFORMATION '!$V$4)</f>
        <v>0</v>
      </c>
      <c r="C1461" s="789" t="b">
        <f xml:space="preserve"> IF(D1460&lt;&gt;"",'PRODUCER INFORMATION '!$Q$6)</f>
        <v>0</v>
      </c>
      <c r="D1461" s="786"/>
      <c r="E1461" s="790"/>
      <c r="F1461" s="791"/>
      <c r="G1461" s="792"/>
      <c r="H1461" s="792">
        <f t="shared" si="1362"/>
        <v>0</v>
      </c>
      <c r="I1461" s="792"/>
      <c r="J1461" s="792">
        <f t="shared" si="1363"/>
        <v>0</v>
      </c>
      <c r="K1461" s="792"/>
      <c r="L1461" s="792">
        <f t="shared" si="1364"/>
        <v>0</v>
      </c>
      <c r="M1461" s="792"/>
      <c r="N1461" s="792">
        <f t="shared" si="1365"/>
        <v>0</v>
      </c>
      <c r="O1461" s="793">
        <f t="shared" si="1366"/>
        <v>0</v>
      </c>
      <c r="P1461" s="792"/>
      <c r="Q1461" s="792">
        <f t="shared" si="1367"/>
        <v>0</v>
      </c>
      <c r="R1461" s="792"/>
      <c r="S1461" s="792">
        <f t="shared" si="1368"/>
        <v>0</v>
      </c>
      <c r="T1461" s="792"/>
      <c r="U1461" s="792">
        <f t="shared" si="1369"/>
        <v>0</v>
      </c>
      <c r="V1461" s="792"/>
      <c r="W1461" s="794"/>
      <c r="X1461" s="795">
        <f t="shared" si="1370"/>
        <v>0</v>
      </c>
      <c r="Y1461" s="191"/>
      <c r="Z1461" s="191">
        <f t="shared" si="1371"/>
        <v>0</v>
      </c>
      <c r="AA1461" s="191">
        <f t="shared" si="1372"/>
        <v>0</v>
      </c>
      <c r="AB1461" s="191">
        <f t="shared" si="1373"/>
        <v>0</v>
      </c>
      <c r="AC1461" s="191">
        <f t="shared" si="1374"/>
        <v>0</v>
      </c>
      <c r="AD1461" s="191">
        <f t="shared" ref="AD1461:AE1461" si="1553">$F1461*O1461</f>
        <v>0</v>
      </c>
      <c r="AE1461" s="191">
        <f t="shared" si="1553"/>
        <v>0</v>
      </c>
      <c r="AF1461" s="191">
        <f t="shared" si="1376"/>
        <v>0</v>
      </c>
      <c r="AG1461" s="191">
        <f t="shared" si="1377"/>
        <v>0</v>
      </c>
      <c r="AH1461" s="191">
        <f t="shared" si="1378"/>
        <v>0</v>
      </c>
      <c r="AI1461" s="191"/>
      <c r="AJ1461" s="191"/>
      <c r="AK1461" s="191"/>
    </row>
    <row r="1462" spans="1:37">
      <c r="A1462" s="787" t="str">
        <f t="shared" si="1379"/>
        <v/>
      </c>
      <c r="B1462" s="788" t="b">
        <f>IF(D1461&lt;&gt;"",'PRODUCER INFORMATION '!$V$4)</f>
        <v>0</v>
      </c>
      <c r="C1462" s="789" t="b">
        <f xml:space="preserve"> IF(D1461&lt;&gt;"",'PRODUCER INFORMATION '!$Q$6)</f>
        <v>0</v>
      </c>
      <c r="D1462" s="786"/>
      <c r="E1462" s="790"/>
      <c r="F1462" s="791"/>
      <c r="G1462" s="792"/>
      <c r="H1462" s="792">
        <f t="shared" si="1362"/>
        <v>0</v>
      </c>
      <c r="I1462" s="792"/>
      <c r="J1462" s="792">
        <f t="shared" si="1363"/>
        <v>0</v>
      </c>
      <c r="K1462" s="792"/>
      <c r="L1462" s="792">
        <f t="shared" si="1364"/>
        <v>0</v>
      </c>
      <c r="M1462" s="792"/>
      <c r="N1462" s="792">
        <f t="shared" si="1365"/>
        <v>0</v>
      </c>
      <c r="O1462" s="793">
        <f t="shared" si="1366"/>
        <v>0</v>
      </c>
      <c r="P1462" s="792"/>
      <c r="Q1462" s="792">
        <f t="shared" si="1367"/>
        <v>0</v>
      </c>
      <c r="R1462" s="792"/>
      <c r="S1462" s="792">
        <f t="shared" si="1368"/>
        <v>0</v>
      </c>
      <c r="T1462" s="792"/>
      <c r="U1462" s="792">
        <f t="shared" si="1369"/>
        <v>0</v>
      </c>
      <c r="V1462" s="792"/>
      <c r="W1462" s="794"/>
      <c r="X1462" s="795">
        <f t="shared" si="1370"/>
        <v>0</v>
      </c>
      <c r="Y1462" s="191"/>
      <c r="Z1462" s="191">
        <f t="shared" si="1371"/>
        <v>0</v>
      </c>
      <c r="AA1462" s="191">
        <f t="shared" si="1372"/>
        <v>0</v>
      </c>
      <c r="AB1462" s="191">
        <f t="shared" si="1373"/>
        <v>0</v>
      </c>
      <c r="AC1462" s="191">
        <f t="shared" si="1374"/>
        <v>0</v>
      </c>
      <c r="AD1462" s="191">
        <f t="shared" ref="AD1462:AE1462" si="1554">$F1462*O1462</f>
        <v>0</v>
      </c>
      <c r="AE1462" s="191">
        <f t="shared" si="1554"/>
        <v>0</v>
      </c>
      <c r="AF1462" s="191">
        <f t="shared" si="1376"/>
        <v>0</v>
      </c>
      <c r="AG1462" s="191">
        <f t="shared" si="1377"/>
        <v>0</v>
      </c>
      <c r="AH1462" s="191">
        <f t="shared" si="1378"/>
        <v>0</v>
      </c>
      <c r="AI1462" s="191"/>
      <c r="AJ1462" s="191"/>
      <c r="AK1462" s="191"/>
    </row>
    <row r="1463" spans="1:37">
      <c r="A1463" s="787" t="str">
        <f t="shared" si="1379"/>
        <v/>
      </c>
      <c r="B1463" s="788" t="b">
        <f>IF(D1462&lt;&gt;"",'PRODUCER INFORMATION '!$V$4)</f>
        <v>0</v>
      </c>
      <c r="C1463" s="789" t="b">
        <f xml:space="preserve"> IF(D1462&lt;&gt;"",'PRODUCER INFORMATION '!$Q$6)</f>
        <v>0</v>
      </c>
      <c r="D1463" s="786"/>
      <c r="E1463" s="790"/>
      <c r="F1463" s="791"/>
      <c r="G1463" s="792"/>
      <c r="H1463" s="792">
        <f t="shared" si="1362"/>
        <v>0</v>
      </c>
      <c r="I1463" s="792"/>
      <c r="J1463" s="792">
        <f t="shared" si="1363"/>
        <v>0</v>
      </c>
      <c r="K1463" s="792"/>
      <c r="L1463" s="792">
        <f t="shared" si="1364"/>
        <v>0</v>
      </c>
      <c r="M1463" s="792"/>
      <c r="N1463" s="792">
        <f t="shared" si="1365"/>
        <v>0</v>
      </c>
      <c r="O1463" s="793">
        <f t="shared" si="1366"/>
        <v>0</v>
      </c>
      <c r="P1463" s="792"/>
      <c r="Q1463" s="792">
        <f t="shared" si="1367"/>
        <v>0</v>
      </c>
      <c r="R1463" s="792"/>
      <c r="S1463" s="792">
        <f t="shared" si="1368"/>
        <v>0</v>
      </c>
      <c r="T1463" s="792"/>
      <c r="U1463" s="792">
        <f t="shared" si="1369"/>
        <v>0</v>
      </c>
      <c r="V1463" s="792"/>
      <c r="W1463" s="794"/>
      <c r="X1463" s="795">
        <f t="shared" si="1370"/>
        <v>0</v>
      </c>
      <c r="Y1463" s="191"/>
      <c r="Z1463" s="191">
        <f t="shared" si="1371"/>
        <v>0</v>
      </c>
      <c r="AA1463" s="191">
        <f t="shared" si="1372"/>
        <v>0</v>
      </c>
      <c r="AB1463" s="191">
        <f t="shared" si="1373"/>
        <v>0</v>
      </c>
      <c r="AC1463" s="191">
        <f t="shared" si="1374"/>
        <v>0</v>
      </c>
      <c r="AD1463" s="191">
        <f t="shared" ref="AD1463:AE1463" si="1555">$F1463*O1463</f>
        <v>0</v>
      </c>
      <c r="AE1463" s="191">
        <f t="shared" si="1555"/>
        <v>0</v>
      </c>
      <c r="AF1463" s="191">
        <f t="shared" si="1376"/>
        <v>0</v>
      </c>
      <c r="AG1463" s="191">
        <f t="shared" si="1377"/>
        <v>0</v>
      </c>
      <c r="AH1463" s="191">
        <f t="shared" si="1378"/>
        <v>0</v>
      </c>
      <c r="AI1463" s="191"/>
      <c r="AJ1463" s="191"/>
      <c r="AK1463" s="191"/>
    </row>
    <row r="1464" spans="1:37">
      <c r="A1464" s="787" t="str">
        <f t="shared" si="1379"/>
        <v/>
      </c>
      <c r="B1464" s="788" t="b">
        <f>IF(D1463&lt;&gt;"",'PRODUCER INFORMATION '!$V$4)</f>
        <v>0</v>
      </c>
      <c r="C1464" s="789" t="b">
        <f xml:space="preserve"> IF(D1463&lt;&gt;"",'PRODUCER INFORMATION '!$Q$6)</f>
        <v>0</v>
      </c>
      <c r="D1464" s="786"/>
      <c r="E1464" s="790"/>
      <c r="F1464" s="791"/>
      <c r="G1464" s="792"/>
      <c r="H1464" s="792">
        <f t="shared" si="1362"/>
        <v>0</v>
      </c>
      <c r="I1464" s="792"/>
      <c r="J1464" s="792">
        <f t="shared" si="1363"/>
        <v>0</v>
      </c>
      <c r="K1464" s="792"/>
      <c r="L1464" s="792">
        <f t="shared" si="1364"/>
        <v>0</v>
      </c>
      <c r="M1464" s="792"/>
      <c r="N1464" s="792">
        <f t="shared" si="1365"/>
        <v>0</v>
      </c>
      <c r="O1464" s="793">
        <f t="shared" si="1366"/>
        <v>0</v>
      </c>
      <c r="P1464" s="792"/>
      <c r="Q1464" s="792">
        <f t="shared" si="1367"/>
        <v>0</v>
      </c>
      <c r="R1464" s="792"/>
      <c r="S1464" s="792">
        <f t="shared" si="1368"/>
        <v>0</v>
      </c>
      <c r="T1464" s="792"/>
      <c r="U1464" s="792">
        <f t="shared" si="1369"/>
        <v>0</v>
      </c>
      <c r="V1464" s="792"/>
      <c r="W1464" s="794"/>
      <c r="X1464" s="795">
        <f t="shared" si="1370"/>
        <v>0</v>
      </c>
      <c r="Y1464" s="191"/>
      <c r="Z1464" s="191">
        <f t="shared" si="1371"/>
        <v>0</v>
      </c>
      <c r="AA1464" s="191">
        <f t="shared" si="1372"/>
        <v>0</v>
      </c>
      <c r="AB1464" s="191">
        <f t="shared" si="1373"/>
        <v>0</v>
      </c>
      <c r="AC1464" s="191">
        <f t="shared" si="1374"/>
        <v>0</v>
      </c>
      <c r="AD1464" s="191">
        <f t="shared" ref="AD1464:AE1464" si="1556">$F1464*O1464</f>
        <v>0</v>
      </c>
      <c r="AE1464" s="191">
        <f t="shared" si="1556"/>
        <v>0</v>
      </c>
      <c r="AF1464" s="191">
        <f t="shared" si="1376"/>
        <v>0</v>
      </c>
      <c r="AG1464" s="191">
        <f t="shared" si="1377"/>
        <v>0</v>
      </c>
      <c r="AH1464" s="191">
        <f t="shared" si="1378"/>
        <v>0</v>
      </c>
      <c r="AI1464" s="191"/>
      <c r="AJ1464" s="191"/>
      <c r="AK1464" s="191"/>
    </row>
    <row r="1465" spans="1:37">
      <c r="A1465" s="787" t="str">
        <f t="shared" si="1379"/>
        <v/>
      </c>
      <c r="B1465" s="788" t="b">
        <f>IF(D1464&lt;&gt;"",'PRODUCER INFORMATION '!$V$4)</f>
        <v>0</v>
      </c>
      <c r="C1465" s="789" t="b">
        <f xml:space="preserve"> IF(D1464&lt;&gt;"",'PRODUCER INFORMATION '!$Q$6)</f>
        <v>0</v>
      </c>
      <c r="D1465" s="786"/>
      <c r="E1465" s="790"/>
      <c r="F1465" s="791"/>
      <c r="G1465" s="792"/>
      <c r="H1465" s="792">
        <f t="shared" si="1362"/>
        <v>0</v>
      </c>
      <c r="I1465" s="792"/>
      <c r="J1465" s="792">
        <f t="shared" si="1363"/>
        <v>0</v>
      </c>
      <c r="K1465" s="792"/>
      <c r="L1465" s="792">
        <f t="shared" si="1364"/>
        <v>0</v>
      </c>
      <c r="M1465" s="792"/>
      <c r="N1465" s="792">
        <f t="shared" si="1365"/>
        <v>0</v>
      </c>
      <c r="O1465" s="793">
        <f t="shared" si="1366"/>
        <v>0</v>
      </c>
      <c r="P1465" s="792"/>
      <c r="Q1465" s="792">
        <f t="shared" si="1367"/>
        <v>0</v>
      </c>
      <c r="R1465" s="792"/>
      <c r="S1465" s="792">
        <f t="shared" si="1368"/>
        <v>0</v>
      </c>
      <c r="T1465" s="792"/>
      <c r="U1465" s="792">
        <f t="shared" si="1369"/>
        <v>0</v>
      </c>
      <c r="V1465" s="792"/>
      <c r="W1465" s="794"/>
      <c r="X1465" s="795">
        <f t="shared" si="1370"/>
        <v>0</v>
      </c>
      <c r="Y1465" s="191"/>
      <c r="Z1465" s="191">
        <f t="shared" si="1371"/>
        <v>0</v>
      </c>
      <c r="AA1465" s="191">
        <f t="shared" si="1372"/>
        <v>0</v>
      </c>
      <c r="AB1465" s="191">
        <f t="shared" si="1373"/>
        <v>0</v>
      </c>
      <c r="AC1465" s="191">
        <f t="shared" si="1374"/>
        <v>0</v>
      </c>
      <c r="AD1465" s="191">
        <f t="shared" ref="AD1465:AE1465" si="1557">$F1465*O1465</f>
        <v>0</v>
      </c>
      <c r="AE1465" s="191">
        <f t="shared" si="1557"/>
        <v>0</v>
      </c>
      <c r="AF1465" s="191">
        <f t="shared" si="1376"/>
        <v>0</v>
      </c>
      <c r="AG1465" s="191">
        <f t="shared" si="1377"/>
        <v>0</v>
      </c>
      <c r="AH1465" s="191">
        <f t="shared" si="1378"/>
        <v>0</v>
      </c>
      <c r="AI1465" s="191"/>
      <c r="AJ1465" s="191"/>
      <c r="AK1465" s="191"/>
    </row>
    <row r="1466" spans="1:37">
      <c r="A1466" s="787" t="str">
        <f t="shared" si="1379"/>
        <v/>
      </c>
      <c r="B1466" s="788" t="b">
        <f>IF(D1465&lt;&gt;"",'PRODUCER INFORMATION '!$V$4)</f>
        <v>0</v>
      </c>
      <c r="C1466" s="789" t="b">
        <f xml:space="preserve"> IF(D1465&lt;&gt;"",'PRODUCER INFORMATION '!$Q$6)</f>
        <v>0</v>
      </c>
      <c r="D1466" s="786"/>
      <c r="E1466" s="790"/>
      <c r="F1466" s="791"/>
      <c r="G1466" s="792"/>
      <c r="H1466" s="792">
        <f t="shared" si="1362"/>
        <v>0</v>
      </c>
      <c r="I1466" s="792"/>
      <c r="J1466" s="792">
        <f t="shared" si="1363"/>
        <v>0</v>
      </c>
      <c r="K1466" s="792"/>
      <c r="L1466" s="792">
        <f t="shared" si="1364"/>
        <v>0</v>
      </c>
      <c r="M1466" s="792"/>
      <c r="N1466" s="792">
        <f t="shared" si="1365"/>
        <v>0</v>
      </c>
      <c r="O1466" s="793">
        <f t="shared" si="1366"/>
        <v>0</v>
      </c>
      <c r="P1466" s="792"/>
      <c r="Q1466" s="792">
        <f t="shared" si="1367"/>
        <v>0</v>
      </c>
      <c r="R1466" s="792"/>
      <c r="S1466" s="792">
        <f t="shared" si="1368"/>
        <v>0</v>
      </c>
      <c r="T1466" s="792"/>
      <c r="U1466" s="792">
        <f t="shared" si="1369"/>
        <v>0</v>
      </c>
      <c r="V1466" s="792"/>
      <c r="W1466" s="794"/>
      <c r="X1466" s="795">
        <f t="shared" si="1370"/>
        <v>0</v>
      </c>
      <c r="Y1466" s="191"/>
      <c r="Z1466" s="191">
        <f t="shared" si="1371"/>
        <v>0</v>
      </c>
      <c r="AA1466" s="191">
        <f t="shared" si="1372"/>
        <v>0</v>
      </c>
      <c r="AB1466" s="191">
        <f t="shared" si="1373"/>
        <v>0</v>
      </c>
      <c r="AC1466" s="191">
        <f t="shared" si="1374"/>
        <v>0</v>
      </c>
      <c r="AD1466" s="191">
        <f t="shared" ref="AD1466:AE1466" si="1558">$F1466*O1466</f>
        <v>0</v>
      </c>
      <c r="AE1466" s="191">
        <f t="shared" si="1558"/>
        <v>0</v>
      </c>
      <c r="AF1466" s="191">
        <f t="shared" si="1376"/>
        <v>0</v>
      </c>
      <c r="AG1466" s="191">
        <f t="shared" si="1377"/>
        <v>0</v>
      </c>
      <c r="AH1466" s="191">
        <f t="shared" si="1378"/>
        <v>0</v>
      </c>
      <c r="AI1466" s="191"/>
      <c r="AJ1466" s="191"/>
      <c r="AK1466" s="191"/>
    </row>
    <row r="1467" spans="1:37">
      <c r="A1467" s="787" t="str">
        <f t="shared" si="1379"/>
        <v/>
      </c>
      <c r="B1467" s="788" t="b">
        <f>IF(D1466&lt;&gt;"",'PRODUCER INFORMATION '!$V$4)</f>
        <v>0</v>
      </c>
      <c r="C1467" s="789" t="b">
        <f xml:space="preserve"> IF(D1466&lt;&gt;"",'PRODUCER INFORMATION '!$Q$6)</f>
        <v>0</v>
      </c>
      <c r="D1467" s="786"/>
      <c r="E1467" s="790"/>
      <c r="F1467" s="791"/>
      <c r="G1467" s="792"/>
      <c r="H1467" s="792">
        <f t="shared" si="1362"/>
        <v>0</v>
      </c>
      <c r="I1467" s="792"/>
      <c r="J1467" s="792">
        <f t="shared" si="1363"/>
        <v>0</v>
      </c>
      <c r="K1467" s="792"/>
      <c r="L1467" s="792">
        <f t="shared" si="1364"/>
        <v>0</v>
      </c>
      <c r="M1467" s="792"/>
      <c r="N1467" s="792">
        <f t="shared" si="1365"/>
        <v>0</v>
      </c>
      <c r="O1467" s="793">
        <f t="shared" si="1366"/>
        <v>0</v>
      </c>
      <c r="P1467" s="792"/>
      <c r="Q1467" s="792">
        <f t="shared" si="1367"/>
        <v>0</v>
      </c>
      <c r="R1467" s="792"/>
      <c r="S1467" s="792">
        <f t="shared" si="1368"/>
        <v>0</v>
      </c>
      <c r="T1467" s="792"/>
      <c r="U1467" s="792">
        <f t="shared" si="1369"/>
        <v>0</v>
      </c>
      <c r="V1467" s="792"/>
      <c r="W1467" s="794"/>
      <c r="X1467" s="795">
        <f t="shared" si="1370"/>
        <v>0</v>
      </c>
      <c r="Y1467" s="191"/>
      <c r="Z1467" s="191">
        <f t="shared" si="1371"/>
        <v>0</v>
      </c>
      <c r="AA1467" s="191">
        <f t="shared" si="1372"/>
        <v>0</v>
      </c>
      <c r="AB1467" s="191">
        <f t="shared" si="1373"/>
        <v>0</v>
      </c>
      <c r="AC1467" s="191">
        <f t="shared" si="1374"/>
        <v>0</v>
      </c>
      <c r="AD1467" s="191">
        <f t="shared" ref="AD1467:AE1467" si="1559">$F1467*O1467</f>
        <v>0</v>
      </c>
      <c r="AE1467" s="191">
        <f t="shared" si="1559"/>
        <v>0</v>
      </c>
      <c r="AF1467" s="191">
        <f t="shared" si="1376"/>
        <v>0</v>
      </c>
      <c r="AG1467" s="191">
        <f t="shared" si="1377"/>
        <v>0</v>
      </c>
      <c r="AH1467" s="191">
        <f t="shared" si="1378"/>
        <v>0</v>
      </c>
      <c r="AI1467" s="191"/>
      <c r="AJ1467" s="191"/>
      <c r="AK1467" s="191"/>
    </row>
    <row r="1468" spans="1:37">
      <c r="A1468" s="787" t="str">
        <f t="shared" si="1379"/>
        <v/>
      </c>
      <c r="B1468" s="788" t="b">
        <f>IF(D1467&lt;&gt;"",'PRODUCER INFORMATION '!$V$4)</f>
        <v>0</v>
      </c>
      <c r="C1468" s="789" t="b">
        <f xml:space="preserve"> IF(D1467&lt;&gt;"",'PRODUCER INFORMATION '!$Q$6)</f>
        <v>0</v>
      </c>
      <c r="D1468" s="786"/>
      <c r="E1468" s="790"/>
      <c r="F1468" s="791"/>
      <c r="G1468" s="792"/>
      <c r="H1468" s="792">
        <f t="shared" si="1362"/>
        <v>0</v>
      </c>
      <c r="I1468" s="792"/>
      <c r="J1468" s="792">
        <f t="shared" si="1363"/>
        <v>0</v>
      </c>
      <c r="K1468" s="792"/>
      <c r="L1468" s="792">
        <f t="shared" si="1364"/>
        <v>0</v>
      </c>
      <c r="M1468" s="792"/>
      <c r="N1468" s="792">
        <f t="shared" si="1365"/>
        <v>0</v>
      </c>
      <c r="O1468" s="793">
        <f t="shared" si="1366"/>
        <v>0</v>
      </c>
      <c r="P1468" s="792"/>
      <c r="Q1468" s="792">
        <f t="shared" si="1367"/>
        <v>0</v>
      </c>
      <c r="R1468" s="792"/>
      <c r="S1468" s="792">
        <f t="shared" si="1368"/>
        <v>0</v>
      </c>
      <c r="T1468" s="792"/>
      <c r="U1468" s="792">
        <f t="shared" si="1369"/>
        <v>0</v>
      </c>
      <c r="V1468" s="792"/>
      <c r="W1468" s="794"/>
      <c r="X1468" s="795">
        <f t="shared" si="1370"/>
        <v>0</v>
      </c>
      <c r="Y1468" s="191"/>
      <c r="Z1468" s="191">
        <f t="shared" si="1371"/>
        <v>0</v>
      </c>
      <c r="AA1468" s="191">
        <f t="shared" si="1372"/>
        <v>0</v>
      </c>
      <c r="AB1468" s="191">
        <f t="shared" si="1373"/>
        <v>0</v>
      </c>
      <c r="AC1468" s="191">
        <f t="shared" si="1374"/>
        <v>0</v>
      </c>
      <c r="AD1468" s="191">
        <f t="shared" ref="AD1468:AE1468" si="1560">$F1468*O1468</f>
        <v>0</v>
      </c>
      <c r="AE1468" s="191">
        <f t="shared" si="1560"/>
        <v>0</v>
      </c>
      <c r="AF1468" s="191">
        <f t="shared" si="1376"/>
        <v>0</v>
      </c>
      <c r="AG1468" s="191">
        <f t="shared" si="1377"/>
        <v>0</v>
      </c>
      <c r="AH1468" s="191">
        <f t="shared" si="1378"/>
        <v>0</v>
      </c>
      <c r="AI1468" s="191"/>
      <c r="AJ1468" s="191"/>
      <c r="AK1468" s="191"/>
    </row>
    <row r="1469" spans="1:37">
      <c r="A1469" s="787" t="str">
        <f t="shared" si="1379"/>
        <v/>
      </c>
      <c r="B1469" s="788" t="b">
        <f>IF(D1468&lt;&gt;"",'PRODUCER INFORMATION '!$V$4)</f>
        <v>0</v>
      </c>
      <c r="C1469" s="789" t="b">
        <f xml:space="preserve"> IF(D1468&lt;&gt;"",'PRODUCER INFORMATION '!$Q$6)</f>
        <v>0</v>
      </c>
      <c r="D1469" s="786"/>
      <c r="E1469" s="790"/>
      <c r="F1469" s="791"/>
      <c r="G1469" s="792"/>
      <c r="H1469" s="792">
        <f t="shared" si="1362"/>
        <v>0</v>
      </c>
      <c r="I1469" s="792"/>
      <c r="J1469" s="792">
        <f t="shared" si="1363"/>
        <v>0</v>
      </c>
      <c r="K1469" s="792"/>
      <c r="L1469" s="792">
        <f t="shared" si="1364"/>
        <v>0</v>
      </c>
      <c r="M1469" s="792"/>
      <c r="N1469" s="792">
        <f t="shared" si="1365"/>
        <v>0</v>
      </c>
      <c r="O1469" s="793">
        <f t="shared" si="1366"/>
        <v>0</v>
      </c>
      <c r="P1469" s="792"/>
      <c r="Q1469" s="792">
        <f t="shared" si="1367"/>
        <v>0</v>
      </c>
      <c r="R1469" s="792"/>
      <c r="S1469" s="792">
        <f t="shared" si="1368"/>
        <v>0</v>
      </c>
      <c r="T1469" s="792"/>
      <c r="U1469" s="792">
        <f t="shared" si="1369"/>
        <v>0</v>
      </c>
      <c r="V1469" s="792"/>
      <c r="W1469" s="794"/>
      <c r="X1469" s="795">
        <f t="shared" si="1370"/>
        <v>0</v>
      </c>
      <c r="Y1469" s="191"/>
      <c r="Z1469" s="191">
        <f t="shared" si="1371"/>
        <v>0</v>
      </c>
      <c r="AA1469" s="191">
        <f t="shared" si="1372"/>
        <v>0</v>
      </c>
      <c r="AB1469" s="191">
        <f t="shared" si="1373"/>
        <v>0</v>
      </c>
      <c r="AC1469" s="191">
        <f t="shared" si="1374"/>
        <v>0</v>
      </c>
      <c r="AD1469" s="191">
        <f t="shared" ref="AD1469:AE1469" si="1561">$F1469*O1469</f>
        <v>0</v>
      </c>
      <c r="AE1469" s="191">
        <f t="shared" si="1561"/>
        <v>0</v>
      </c>
      <c r="AF1469" s="191">
        <f t="shared" si="1376"/>
        <v>0</v>
      </c>
      <c r="AG1469" s="191">
        <f t="shared" si="1377"/>
        <v>0</v>
      </c>
      <c r="AH1469" s="191">
        <f t="shared" si="1378"/>
        <v>0</v>
      </c>
      <c r="AI1469" s="191"/>
      <c r="AJ1469" s="191"/>
      <c r="AK1469" s="191"/>
    </row>
    <row r="1470" spans="1:37">
      <c r="A1470" s="787" t="str">
        <f t="shared" si="1379"/>
        <v/>
      </c>
      <c r="B1470" s="788" t="b">
        <f>IF(D1469&lt;&gt;"",'PRODUCER INFORMATION '!$V$4)</f>
        <v>0</v>
      </c>
      <c r="C1470" s="789" t="b">
        <f xml:space="preserve"> IF(D1469&lt;&gt;"",'PRODUCER INFORMATION '!$Q$6)</f>
        <v>0</v>
      </c>
      <c r="D1470" s="786"/>
      <c r="E1470" s="790"/>
      <c r="F1470" s="791"/>
      <c r="G1470" s="792"/>
      <c r="H1470" s="792">
        <f t="shared" si="1362"/>
        <v>0</v>
      </c>
      <c r="I1470" s="792"/>
      <c r="J1470" s="792">
        <f t="shared" si="1363"/>
        <v>0</v>
      </c>
      <c r="K1470" s="792"/>
      <c r="L1470" s="792">
        <f t="shared" si="1364"/>
        <v>0</v>
      </c>
      <c r="M1470" s="792"/>
      <c r="N1470" s="792">
        <f t="shared" si="1365"/>
        <v>0</v>
      </c>
      <c r="O1470" s="793">
        <f t="shared" si="1366"/>
        <v>0</v>
      </c>
      <c r="P1470" s="792"/>
      <c r="Q1470" s="792">
        <f t="shared" si="1367"/>
        <v>0</v>
      </c>
      <c r="R1470" s="792"/>
      <c r="S1470" s="792">
        <f t="shared" si="1368"/>
        <v>0</v>
      </c>
      <c r="T1470" s="792"/>
      <c r="U1470" s="792">
        <f t="shared" si="1369"/>
        <v>0</v>
      </c>
      <c r="V1470" s="792"/>
      <c r="W1470" s="794"/>
      <c r="X1470" s="795">
        <f t="shared" si="1370"/>
        <v>0</v>
      </c>
      <c r="Y1470" s="191"/>
      <c r="Z1470" s="191">
        <f t="shared" si="1371"/>
        <v>0</v>
      </c>
      <c r="AA1470" s="191">
        <f t="shared" si="1372"/>
        <v>0</v>
      </c>
      <c r="AB1470" s="191">
        <f t="shared" si="1373"/>
        <v>0</v>
      </c>
      <c r="AC1470" s="191">
        <f t="shared" si="1374"/>
        <v>0</v>
      </c>
      <c r="AD1470" s="191">
        <f t="shared" ref="AD1470:AE1470" si="1562">$F1470*O1470</f>
        <v>0</v>
      </c>
      <c r="AE1470" s="191">
        <f t="shared" si="1562"/>
        <v>0</v>
      </c>
      <c r="AF1470" s="191">
        <f t="shared" si="1376"/>
        <v>0</v>
      </c>
      <c r="AG1470" s="191">
        <f t="shared" si="1377"/>
        <v>0</v>
      </c>
      <c r="AH1470" s="191">
        <f t="shared" si="1378"/>
        <v>0</v>
      </c>
      <c r="AI1470" s="191"/>
      <c r="AJ1470" s="191"/>
      <c r="AK1470" s="191"/>
    </row>
    <row r="1471" spans="1:37">
      <c r="A1471" s="787" t="str">
        <f t="shared" si="1379"/>
        <v/>
      </c>
      <c r="B1471" s="788" t="b">
        <f>IF(D1470&lt;&gt;"",'PRODUCER INFORMATION '!$V$4)</f>
        <v>0</v>
      </c>
      <c r="C1471" s="789" t="b">
        <f xml:space="preserve"> IF(D1470&lt;&gt;"",'PRODUCER INFORMATION '!$Q$6)</f>
        <v>0</v>
      </c>
      <c r="D1471" s="786"/>
      <c r="E1471" s="790"/>
      <c r="F1471" s="791"/>
      <c r="G1471" s="792"/>
      <c r="H1471" s="792">
        <f t="shared" si="1362"/>
        <v>0</v>
      </c>
      <c r="I1471" s="792"/>
      <c r="J1471" s="792">
        <f t="shared" si="1363"/>
        <v>0</v>
      </c>
      <c r="K1471" s="792"/>
      <c r="L1471" s="792">
        <f t="shared" si="1364"/>
        <v>0</v>
      </c>
      <c r="M1471" s="792"/>
      <c r="N1471" s="792">
        <f t="shared" si="1365"/>
        <v>0</v>
      </c>
      <c r="O1471" s="793">
        <f t="shared" si="1366"/>
        <v>0</v>
      </c>
      <c r="P1471" s="792"/>
      <c r="Q1471" s="792">
        <f t="shared" si="1367"/>
        <v>0</v>
      </c>
      <c r="R1471" s="792"/>
      <c r="S1471" s="792">
        <f t="shared" si="1368"/>
        <v>0</v>
      </c>
      <c r="T1471" s="792"/>
      <c r="U1471" s="792">
        <f t="shared" si="1369"/>
        <v>0</v>
      </c>
      <c r="V1471" s="792"/>
      <c r="W1471" s="794"/>
      <c r="X1471" s="795">
        <f t="shared" si="1370"/>
        <v>0</v>
      </c>
      <c r="Y1471" s="191"/>
      <c r="Z1471" s="191">
        <f t="shared" si="1371"/>
        <v>0</v>
      </c>
      <c r="AA1471" s="191">
        <f t="shared" si="1372"/>
        <v>0</v>
      </c>
      <c r="AB1471" s="191">
        <f t="shared" si="1373"/>
        <v>0</v>
      </c>
      <c r="AC1471" s="191">
        <f t="shared" si="1374"/>
        <v>0</v>
      </c>
      <c r="AD1471" s="191">
        <f t="shared" ref="AD1471:AE1471" si="1563">$F1471*O1471</f>
        <v>0</v>
      </c>
      <c r="AE1471" s="191">
        <f t="shared" si="1563"/>
        <v>0</v>
      </c>
      <c r="AF1471" s="191">
        <f t="shared" si="1376"/>
        <v>0</v>
      </c>
      <c r="AG1471" s="191">
        <f t="shared" si="1377"/>
        <v>0</v>
      </c>
      <c r="AH1471" s="191">
        <f t="shared" si="1378"/>
        <v>0</v>
      </c>
      <c r="AI1471" s="191"/>
      <c r="AJ1471" s="191"/>
      <c r="AK1471" s="191"/>
    </row>
    <row r="1472" spans="1:37">
      <c r="A1472" s="787" t="str">
        <f t="shared" si="1379"/>
        <v/>
      </c>
      <c r="B1472" s="788" t="b">
        <f>IF(D1471&lt;&gt;"",'PRODUCER INFORMATION '!$V$4)</f>
        <v>0</v>
      </c>
      <c r="C1472" s="789" t="b">
        <f xml:space="preserve"> IF(D1471&lt;&gt;"",'PRODUCER INFORMATION '!$Q$6)</f>
        <v>0</v>
      </c>
      <c r="D1472" s="786"/>
      <c r="E1472" s="790"/>
      <c r="F1472" s="791"/>
      <c r="G1472" s="792"/>
      <c r="H1472" s="792">
        <f t="shared" si="1362"/>
        <v>0</v>
      </c>
      <c r="I1472" s="792"/>
      <c r="J1472" s="792">
        <f t="shared" si="1363"/>
        <v>0</v>
      </c>
      <c r="K1472" s="792"/>
      <c r="L1472" s="792">
        <f t="shared" si="1364"/>
        <v>0</v>
      </c>
      <c r="M1472" s="792"/>
      <c r="N1472" s="792">
        <f t="shared" si="1365"/>
        <v>0</v>
      </c>
      <c r="O1472" s="793">
        <f t="shared" si="1366"/>
        <v>0</v>
      </c>
      <c r="P1472" s="792"/>
      <c r="Q1472" s="792">
        <f t="shared" si="1367"/>
        <v>0</v>
      </c>
      <c r="R1472" s="792"/>
      <c r="S1472" s="792">
        <f t="shared" si="1368"/>
        <v>0</v>
      </c>
      <c r="T1472" s="792"/>
      <c r="U1472" s="792">
        <f t="shared" si="1369"/>
        <v>0</v>
      </c>
      <c r="V1472" s="792"/>
      <c r="W1472" s="794"/>
      <c r="X1472" s="795">
        <f t="shared" si="1370"/>
        <v>0</v>
      </c>
      <c r="Y1472" s="191"/>
      <c r="Z1472" s="191">
        <f t="shared" si="1371"/>
        <v>0</v>
      </c>
      <c r="AA1472" s="191">
        <f t="shared" si="1372"/>
        <v>0</v>
      </c>
      <c r="AB1472" s="191">
        <f t="shared" si="1373"/>
        <v>0</v>
      </c>
      <c r="AC1472" s="191">
        <f t="shared" si="1374"/>
        <v>0</v>
      </c>
      <c r="AD1472" s="191">
        <f t="shared" ref="AD1472:AE1472" si="1564">$F1472*O1472</f>
        <v>0</v>
      </c>
      <c r="AE1472" s="191">
        <f t="shared" si="1564"/>
        <v>0</v>
      </c>
      <c r="AF1472" s="191">
        <f t="shared" si="1376"/>
        <v>0</v>
      </c>
      <c r="AG1472" s="191">
        <f t="shared" si="1377"/>
        <v>0</v>
      </c>
      <c r="AH1472" s="191">
        <f t="shared" si="1378"/>
        <v>0</v>
      </c>
      <c r="AI1472" s="191"/>
      <c r="AJ1472" s="191"/>
      <c r="AK1472" s="191"/>
    </row>
    <row r="1473" spans="1:37">
      <c r="A1473" s="787" t="str">
        <f t="shared" si="1379"/>
        <v/>
      </c>
      <c r="B1473" s="788" t="b">
        <f>IF(D1472&lt;&gt;"",'PRODUCER INFORMATION '!$V$4)</f>
        <v>0</v>
      </c>
      <c r="C1473" s="789" t="b">
        <f xml:space="preserve"> IF(D1472&lt;&gt;"",'PRODUCER INFORMATION '!$Q$6)</f>
        <v>0</v>
      </c>
      <c r="D1473" s="786"/>
      <c r="E1473" s="790"/>
      <c r="F1473" s="791"/>
      <c r="G1473" s="792"/>
      <c r="H1473" s="792">
        <f t="shared" si="1362"/>
        <v>0</v>
      </c>
      <c r="I1473" s="792"/>
      <c r="J1473" s="792">
        <f t="shared" si="1363"/>
        <v>0</v>
      </c>
      <c r="K1473" s="792"/>
      <c r="L1473" s="792">
        <f t="shared" si="1364"/>
        <v>0</v>
      </c>
      <c r="M1473" s="792"/>
      <c r="N1473" s="792">
        <f t="shared" si="1365"/>
        <v>0</v>
      </c>
      <c r="O1473" s="793">
        <f t="shared" si="1366"/>
        <v>0</v>
      </c>
      <c r="P1473" s="792"/>
      <c r="Q1473" s="792">
        <f t="shared" si="1367"/>
        <v>0</v>
      </c>
      <c r="R1473" s="792"/>
      <c r="S1473" s="792">
        <f t="shared" si="1368"/>
        <v>0</v>
      </c>
      <c r="T1473" s="792"/>
      <c r="U1473" s="792">
        <f t="shared" si="1369"/>
        <v>0</v>
      </c>
      <c r="V1473" s="792"/>
      <c r="W1473" s="794"/>
      <c r="X1473" s="795">
        <f t="shared" si="1370"/>
        <v>0</v>
      </c>
      <c r="Y1473" s="191"/>
      <c r="Z1473" s="191">
        <f t="shared" si="1371"/>
        <v>0</v>
      </c>
      <c r="AA1473" s="191">
        <f t="shared" si="1372"/>
        <v>0</v>
      </c>
      <c r="AB1473" s="191">
        <f t="shared" si="1373"/>
        <v>0</v>
      </c>
      <c r="AC1473" s="191">
        <f t="shared" si="1374"/>
        <v>0</v>
      </c>
      <c r="AD1473" s="191">
        <f t="shared" ref="AD1473:AE1473" si="1565">$F1473*O1473</f>
        <v>0</v>
      </c>
      <c r="AE1473" s="191">
        <f t="shared" si="1565"/>
        <v>0</v>
      </c>
      <c r="AF1473" s="191">
        <f t="shared" si="1376"/>
        <v>0</v>
      </c>
      <c r="AG1473" s="191">
        <f t="shared" si="1377"/>
        <v>0</v>
      </c>
      <c r="AH1473" s="191">
        <f t="shared" si="1378"/>
        <v>0</v>
      </c>
      <c r="AI1473" s="191"/>
      <c r="AJ1473" s="191"/>
      <c r="AK1473" s="191"/>
    </row>
    <row r="1474" spans="1:37">
      <c r="A1474" s="787" t="str">
        <f t="shared" si="1379"/>
        <v/>
      </c>
      <c r="B1474" s="788" t="b">
        <f>IF(D1473&lt;&gt;"",'PRODUCER INFORMATION '!$V$4)</f>
        <v>0</v>
      </c>
      <c r="C1474" s="789" t="b">
        <f xml:space="preserve"> IF(D1473&lt;&gt;"",'PRODUCER INFORMATION '!$Q$6)</f>
        <v>0</v>
      </c>
      <c r="D1474" s="786"/>
      <c r="E1474" s="790"/>
      <c r="F1474" s="791"/>
      <c r="G1474" s="792"/>
      <c r="H1474" s="792">
        <f t="shared" si="1362"/>
        <v>0</v>
      </c>
      <c r="I1474" s="792"/>
      <c r="J1474" s="792">
        <f t="shared" si="1363"/>
        <v>0</v>
      </c>
      <c r="K1474" s="792"/>
      <c r="L1474" s="792">
        <f t="shared" si="1364"/>
        <v>0</v>
      </c>
      <c r="M1474" s="792"/>
      <c r="N1474" s="792">
        <f t="shared" si="1365"/>
        <v>0</v>
      </c>
      <c r="O1474" s="793">
        <f t="shared" si="1366"/>
        <v>0</v>
      </c>
      <c r="P1474" s="792"/>
      <c r="Q1474" s="792">
        <f t="shared" si="1367"/>
        <v>0</v>
      </c>
      <c r="R1474" s="792"/>
      <c r="S1474" s="792">
        <f t="shared" si="1368"/>
        <v>0</v>
      </c>
      <c r="T1474" s="792"/>
      <c r="U1474" s="792">
        <f t="shared" si="1369"/>
        <v>0</v>
      </c>
      <c r="V1474" s="792"/>
      <c r="W1474" s="794"/>
      <c r="X1474" s="795">
        <f t="shared" si="1370"/>
        <v>0</v>
      </c>
      <c r="Y1474" s="191"/>
      <c r="Z1474" s="191">
        <f t="shared" si="1371"/>
        <v>0</v>
      </c>
      <c r="AA1474" s="191">
        <f t="shared" si="1372"/>
        <v>0</v>
      </c>
      <c r="AB1474" s="191">
        <f t="shared" si="1373"/>
        <v>0</v>
      </c>
      <c r="AC1474" s="191">
        <f t="shared" si="1374"/>
        <v>0</v>
      </c>
      <c r="AD1474" s="191">
        <f t="shared" ref="AD1474:AE1474" si="1566">$F1474*O1474</f>
        <v>0</v>
      </c>
      <c r="AE1474" s="191">
        <f t="shared" si="1566"/>
        <v>0</v>
      </c>
      <c r="AF1474" s="191">
        <f t="shared" si="1376"/>
        <v>0</v>
      </c>
      <c r="AG1474" s="191">
        <f t="shared" si="1377"/>
        <v>0</v>
      </c>
      <c r="AH1474" s="191">
        <f t="shared" si="1378"/>
        <v>0</v>
      </c>
      <c r="AI1474" s="191"/>
      <c r="AJ1474" s="191"/>
      <c r="AK1474" s="191"/>
    </row>
    <row r="1475" spans="1:37">
      <c r="A1475" s="787" t="str">
        <f t="shared" si="1379"/>
        <v/>
      </c>
      <c r="B1475" s="788" t="b">
        <f>IF(D1474&lt;&gt;"",'PRODUCER INFORMATION '!$V$4)</f>
        <v>0</v>
      </c>
      <c r="C1475" s="789" t="b">
        <f xml:space="preserve"> IF(D1474&lt;&gt;"",'PRODUCER INFORMATION '!$Q$6)</f>
        <v>0</v>
      </c>
      <c r="D1475" s="786"/>
      <c r="E1475" s="790"/>
      <c r="F1475" s="791"/>
      <c r="G1475" s="792"/>
      <c r="H1475" s="792">
        <f t="shared" si="1362"/>
        <v>0</v>
      </c>
      <c r="I1475" s="792"/>
      <c r="J1475" s="792">
        <f t="shared" si="1363"/>
        <v>0</v>
      </c>
      <c r="K1475" s="792"/>
      <c r="L1475" s="792">
        <f t="shared" si="1364"/>
        <v>0</v>
      </c>
      <c r="M1475" s="792"/>
      <c r="N1475" s="792">
        <f t="shared" si="1365"/>
        <v>0</v>
      </c>
      <c r="O1475" s="793">
        <f t="shared" si="1366"/>
        <v>0</v>
      </c>
      <c r="P1475" s="792"/>
      <c r="Q1475" s="792">
        <f t="shared" si="1367"/>
        <v>0</v>
      </c>
      <c r="R1475" s="792"/>
      <c r="S1475" s="792">
        <f t="shared" si="1368"/>
        <v>0</v>
      </c>
      <c r="T1475" s="792"/>
      <c r="U1475" s="792">
        <f t="shared" si="1369"/>
        <v>0</v>
      </c>
      <c r="V1475" s="792"/>
      <c r="W1475" s="794"/>
      <c r="X1475" s="795">
        <f t="shared" si="1370"/>
        <v>0</v>
      </c>
      <c r="Y1475" s="191"/>
      <c r="Z1475" s="191">
        <f t="shared" si="1371"/>
        <v>0</v>
      </c>
      <c r="AA1475" s="191">
        <f t="shared" si="1372"/>
        <v>0</v>
      </c>
      <c r="AB1475" s="191">
        <f t="shared" si="1373"/>
        <v>0</v>
      </c>
      <c r="AC1475" s="191">
        <f t="shared" si="1374"/>
        <v>0</v>
      </c>
      <c r="AD1475" s="191">
        <f t="shared" ref="AD1475:AE1475" si="1567">$F1475*O1475</f>
        <v>0</v>
      </c>
      <c r="AE1475" s="191">
        <f t="shared" si="1567"/>
        <v>0</v>
      </c>
      <c r="AF1475" s="191">
        <f t="shared" si="1376"/>
        <v>0</v>
      </c>
      <c r="AG1475" s="191">
        <f t="shared" si="1377"/>
        <v>0</v>
      </c>
      <c r="AH1475" s="191">
        <f t="shared" si="1378"/>
        <v>0</v>
      </c>
      <c r="AI1475" s="191"/>
      <c r="AJ1475" s="191"/>
      <c r="AK1475" s="191"/>
    </row>
    <row r="1476" spans="1:37">
      <c r="A1476" s="787" t="str">
        <f t="shared" si="1379"/>
        <v/>
      </c>
      <c r="B1476" s="788" t="b">
        <f>IF(D1475&lt;&gt;"",'PRODUCER INFORMATION '!$V$4)</f>
        <v>0</v>
      </c>
      <c r="C1476" s="789" t="b">
        <f xml:space="preserve"> IF(D1475&lt;&gt;"",'PRODUCER INFORMATION '!$Q$6)</f>
        <v>0</v>
      </c>
      <c r="D1476" s="786"/>
      <c r="E1476" s="790"/>
      <c r="F1476" s="791"/>
      <c r="G1476" s="792"/>
      <c r="H1476" s="792">
        <f t="shared" si="1362"/>
        <v>0</v>
      </c>
      <c r="I1476" s="792"/>
      <c r="J1476" s="792">
        <f t="shared" si="1363"/>
        <v>0</v>
      </c>
      <c r="K1476" s="792"/>
      <c r="L1476" s="792">
        <f t="shared" si="1364"/>
        <v>0</v>
      </c>
      <c r="M1476" s="792"/>
      <c r="N1476" s="792">
        <f t="shared" si="1365"/>
        <v>0</v>
      </c>
      <c r="O1476" s="793">
        <f t="shared" si="1366"/>
        <v>0</v>
      </c>
      <c r="P1476" s="792"/>
      <c r="Q1476" s="792">
        <f t="shared" si="1367"/>
        <v>0</v>
      </c>
      <c r="R1476" s="792"/>
      <c r="S1476" s="792">
        <f t="shared" si="1368"/>
        <v>0</v>
      </c>
      <c r="T1476" s="792"/>
      <c r="U1476" s="792">
        <f t="shared" si="1369"/>
        <v>0</v>
      </c>
      <c r="V1476" s="792"/>
      <c r="W1476" s="794"/>
      <c r="X1476" s="795">
        <f t="shared" si="1370"/>
        <v>0</v>
      </c>
      <c r="Y1476" s="191"/>
      <c r="Z1476" s="191">
        <f t="shared" si="1371"/>
        <v>0</v>
      </c>
      <c r="AA1476" s="191">
        <f t="shared" si="1372"/>
        <v>0</v>
      </c>
      <c r="AB1476" s="191">
        <f t="shared" si="1373"/>
        <v>0</v>
      </c>
      <c r="AC1476" s="191">
        <f t="shared" si="1374"/>
        <v>0</v>
      </c>
      <c r="AD1476" s="191">
        <f t="shared" ref="AD1476:AE1476" si="1568">$F1476*O1476</f>
        <v>0</v>
      </c>
      <c r="AE1476" s="191">
        <f t="shared" si="1568"/>
        <v>0</v>
      </c>
      <c r="AF1476" s="191">
        <f t="shared" si="1376"/>
        <v>0</v>
      </c>
      <c r="AG1476" s="191">
        <f t="shared" si="1377"/>
        <v>0</v>
      </c>
      <c r="AH1476" s="191">
        <f t="shared" si="1378"/>
        <v>0</v>
      </c>
      <c r="AI1476" s="191"/>
      <c r="AJ1476" s="191"/>
      <c r="AK1476" s="191"/>
    </row>
    <row r="1477" spans="1:37">
      <c r="A1477" s="787" t="str">
        <f t="shared" si="1379"/>
        <v/>
      </c>
      <c r="B1477" s="788" t="b">
        <f>IF(D1476&lt;&gt;"",'PRODUCER INFORMATION '!$V$4)</f>
        <v>0</v>
      </c>
      <c r="C1477" s="789" t="b">
        <f xml:space="preserve"> IF(D1476&lt;&gt;"",'PRODUCER INFORMATION '!$Q$6)</f>
        <v>0</v>
      </c>
      <c r="D1477" s="786"/>
      <c r="E1477" s="790"/>
      <c r="F1477" s="791"/>
      <c r="G1477" s="792"/>
      <c r="H1477" s="792">
        <f t="shared" si="1362"/>
        <v>0</v>
      </c>
      <c r="I1477" s="792"/>
      <c r="J1477" s="792">
        <f t="shared" si="1363"/>
        <v>0</v>
      </c>
      <c r="K1477" s="792"/>
      <c r="L1477" s="792">
        <f t="shared" si="1364"/>
        <v>0</v>
      </c>
      <c r="M1477" s="792"/>
      <c r="N1477" s="792">
        <f t="shared" si="1365"/>
        <v>0</v>
      </c>
      <c r="O1477" s="793">
        <f t="shared" si="1366"/>
        <v>0</v>
      </c>
      <c r="P1477" s="792"/>
      <c r="Q1477" s="792">
        <f t="shared" si="1367"/>
        <v>0</v>
      </c>
      <c r="R1477" s="792"/>
      <c r="S1477" s="792">
        <f t="shared" si="1368"/>
        <v>0</v>
      </c>
      <c r="T1477" s="792"/>
      <c r="U1477" s="792">
        <f t="shared" si="1369"/>
        <v>0</v>
      </c>
      <c r="V1477" s="792"/>
      <c r="W1477" s="794"/>
      <c r="X1477" s="795">
        <f t="shared" si="1370"/>
        <v>0</v>
      </c>
      <c r="Y1477" s="191"/>
      <c r="Z1477" s="191">
        <f t="shared" si="1371"/>
        <v>0</v>
      </c>
      <c r="AA1477" s="191">
        <f t="shared" si="1372"/>
        <v>0</v>
      </c>
      <c r="AB1477" s="191">
        <f t="shared" si="1373"/>
        <v>0</v>
      </c>
      <c r="AC1477" s="191">
        <f t="shared" si="1374"/>
        <v>0</v>
      </c>
      <c r="AD1477" s="191">
        <f t="shared" ref="AD1477:AE1477" si="1569">$F1477*O1477</f>
        <v>0</v>
      </c>
      <c r="AE1477" s="191">
        <f t="shared" si="1569"/>
        <v>0</v>
      </c>
      <c r="AF1477" s="191">
        <f t="shared" si="1376"/>
        <v>0</v>
      </c>
      <c r="AG1477" s="191">
        <f t="shared" si="1377"/>
        <v>0</v>
      </c>
      <c r="AH1477" s="191">
        <f t="shared" si="1378"/>
        <v>0</v>
      </c>
      <c r="AI1477" s="191"/>
      <c r="AJ1477" s="191"/>
      <c r="AK1477" s="191"/>
    </row>
    <row r="1478" spans="1:37">
      <c r="A1478" s="787" t="str">
        <f t="shared" si="1379"/>
        <v/>
      </c>
      <c r="B1478" s="788" t="b">
        <f>IF(D1477&lt;&gt;"",'PRODUCER INFORMATION '!$V$4)</f>
        <v>0</v>
      </c>
      <c r="C1478" s="789" t="b">
        <f xml:space="preserve"> IF(D1477&lt;&gt;"",'PRODUCER INFORMATION '!$Q$6)</f>
        <v>0</v>
      </c>
      <c r="D1478" s="786"/>
      <c r="E1478" s="790"/>
      <c r="F1478" s="791"/>
      <c r="G1478" s="792"/>
      <c r="H1478" s="792">
        <f t="shared" si="1362"/>
        <v>0</v>
      </c>
      <c r="I1478" s="792"/>
      <c r="J1478" s="792">
        <f t="shared" si="1363"/>
        <v>0</v>
      </c>
      <c r="K1478" s="792"/>
      <c r="L1478" s="792">
        <f t="shared" si="1364"/>
        <v>0</v>
      </c>
      <c r="M1478" s="792"/>
      <c r="N1478" s="792">
        <f t="shared" si="1365"/>
        <v>0</v>
      </c>
      <c r="O1478" s="793">
        <f t="shared" si="1366"/>
        <v>0</v>
      </c>
      <c r="P1478" s="792"/>
      <c r="Q1478" s="792">
        <f t="shared" si="1367"/>
        <v>0</v>
      </c>
      <c r="R1478" s="792"/>
      <c r="S1478" s="792">
        <f t="shared" si="1368"/>
        <v>0</v>
      </c>
      <c r="T1478" s="792"/>
      <c r="U1478" s="792">
        <f t="shared" si="1369"/>
        <v>0</v>
      </c>
      <c r="V1478" s="792"/>
      <c r="W1478" s="794"/>
      <c r="X1478" s="795">
        <f t="shared" si="1370"/>
        <v>0</v>
      </c>
      <c r="Y1478" s="191"/>
      <c r="Z1478" s="191">
        <f t="shared" si="1371"/>
        <v>0</v>
      </c>
      <c r="AA1478" s="191">
        <f t="shared" si="1372"/>
        <v>0</v>
      </c>
      <c r="AB1478" s="191">
        <f t="shared" si="1373"/>
        <v>0</v>
      </c>
      <c r="AC1478" s="191">
        <f t="shared" si="1374"/>
        <v>0</v>
      </c>
      <c r="AD1478" s="191">
        <f t="shared" ref="AD1478:AE1478" si="1570">$F1478*O1478</f>
        <v>0</v>
      </c>
      <c r="AE1478" s="191">
        <f t="shared" si="1570"/>
        <v>0</v>
      </c>
      <c r="AF1478" s="191">
        <f t="shared" si="1376"/>
        <v>0</v>
      </c>
      <c r="AG1478" s="191">
        <f t="shared" si="1377"/>
        <v>0</v>
      </c>
      <c r="AH1478" s="191">
        <f t="shared" si="1378"/>
        <v>0</v>
      </c>
      <c r="AI1478" s="191"/>
      <c r="AJ1478" s="191"/>
      <c r="AK1478" s="191"/>
    </row>
    <row r="1479" spans="1:37">
      <c r="A1479" s="787" t="str">
        <f t="shared" si="1379"/>
        <v/>
      </c>
      <c r="B1479" s="788" t="b">
        <f>IF(D1478&lt;&gt;"",'PRODUCER INFORMATION '!$V$4)</f>
        <v>0</v>
      </c>
      <c r="C1479" s="789" t="b">
        <f xml:space="preserve"> IF(D1478&lt;&gt;"",'PRODUCER INFORMATION '!$Q$6)</f>
        <v>0</v>
      </c>
      <c r="D1479" s="786"/>
      <c r="E1479" s="790"/>
      <c r="F1479" s="791"/>
      <c r="G1479" s="792"/>
      <c r="H1479" s="792">
        <f t="shared" si="1362"/>
        <v>0</v>
      </c>
      <c r="I1479" s="792"/>
      <c r="J1479" s="792">
        <f t="shared" si="1363"/>
        <v>0</v>
      </c>
      <c r="K1479" s="792"/>
      <c r="L1479" s="792">
        <f t="shared" si="1364"/>
        <v>0</v>
      </c>
      <c r="M1479" s="792"/>
      <c r="N1479" s="792">
        <f t="shared" si="1365"/>
        <v>0</v>
      </c>
      <c r="O1479" s="793">
        <f t="shared" si="1366"/>
        <v>0</v>
      </c>
      <c r="P1479" s="792"/>
      <c r="Q1479" s="792">
        <f t="shared" si="1367"/>
        <v>0</v>
      </c>
      <c r="R1479" s="792"/>
      <c r="S1479" s="792">
        <f t="shared" si="1368"/>
        <v>0</v>
      </c>
      <c r="T1479" s="792"/>
      <c r="U1479" s="792">
        <f t="shared" si="1369"/>
        <v>0</v>
      </c>
      <c r="V1479" s="792"/>
      <c r="W1479" s="794"/>
      <c r="X1479" s="795">
        <f t="shared" si="1370"/>
        <v>0</v>
      </c>
      <c r="Y1479" s="191"/>
      <c r="Z1479" s="191">
        <f t="shared" si="1371"/>
        <v>0</v>
      </c>
      <c r="AA1479" s="191">
        <f t="shared" si="1372"/>
        <v>0</v>
      </c>
      <c r="AB1479" s="191">
        <f t="shared" si="1373"/>
        <v>0</v>
      </c>
      <c r="AC1479" s="191">
        <f t="shared" si="1374"/>
        <v>0</v>
      </c>
      <c r="AD1479" s="191">
        <f t="shared" ref="AD1479:AE1479" si="1571">$F1479*O1479</f>
        <v>0</v>
      </c>
      <c r="AE1479" s="191">
        <f t="shared" si="1571"/>
        <v>0</v>
      </c>
      <c r="AF1479" s="191">
        <f t="shared" si="1376"/>
        <v>0</v>
      </c>
      <c r="AG1479" s="191">
        <f t="shared" si="1377"/>
        <v>0</v>
      </c>
      <c r="AH1479" s="191">
        <f t="shared" si="1378"/>
        <v>0</v>
      </c>
      <c r="AI1479" s="191"/>
      <c r="AJ1479" s="191"/>
      <c r="AK1479" s="191"/>
    </row>
    <row r="1480" spans="1:37">
      <c r="A1480" s="787" t="str">
        <f t="shared" si="1379"/>
        <v/>
      </c>
      <c r="B1480" s="788" t="b">
        <f>IF(D1479&lt;&gt;"",'PRODUCER INFORMATION '!$V$4)</f>
        <v>0</v>
      </c>
      <c r="C1480" s="789" t="b">
        <f xml:space="preserve"> IF(D1479&lt;&gt;"",'PRODUCER INFORMATION '!$Q$6)</f>
        <v>0</v>
      </c>
      <c r="D1480" s="786"/>
      <c r="E1480" s="790"/>
      <c r="F1480" s="791"/>
      <c r="G1480" s="792"/>
      <c r="H1480" s="792">
        <f t="shared" si="1362"/>
        <v>0</v>
      </c>
      <c r="I1480" s="792"/>
      <c r="J1480" s="792">
        <f t="shared" si="1363"/>
        <v>0</v>
      </c>
      <c r="K1480" s="792"/>
      <c r="L1480" s="792">
        <f t="shared" si="1364"/>
        <v>0</v>
      </c>
      <c r="M1480" s="792"/>
      <c r="N1480" s="792">
        <f t="shared" si="1365"/>
        <v>0</v>
      </c>
      <c r="O1480" s="793">
        <f t="shared" si="1366"/>
        <v>0</v>
      </c>
      <c r="P1480" s="792"/>
      <c r="Q1480" s="792">
        <f t="shared" si="1367"/>
        <v>0</v>
      </c>
      <c r="R1480" s="792"/>
      <c r="S1480" s="792">
        <f t="shared" si="1368"/>
        <v>0</v>
      </c>
      <c r="T1480" s="792"/>
      <c r="U1480" s="792">
        <f t="shared" si="1369"/>
        <v>0</v>
      </c>
      <c r="V1480" s="792"/>
      <c r="W1480" s="794"/>
      <c r="X1480" s="795">
        <f t="shared" si="1370"/>
        <v>0</v>
      </c>
      <c r="Y1480" s="191"/>
      <c r="Z1480" s="191">
        <f t="shared" si="1371"/>
        <v>0</v>
      </c>
      <c r="AA1480" s="191">
        <f t="shared" si="1372"/>
        <v>0</v>
      </c>
      <c r="AB1480" s="191">
        <f t="shared" si="1373"/>
        <v>0</v>
      </c>
      <c r="AC1480" s="191">
        <f t="shared" si="1374"/>
        <v>0</v>
      </c>
      <c r="AD1480" s="191">
        <f t="shared" ref="AD1480:AE1480" si="1572">$F1480*O1480</f>
        <v>0</v>
      </c>
      <c r="AE1480" s="191">
        <f t="shared" si="1572"/>
        <v>0</v>
      </c>
      <c r="AF1480" s="191">
        <f t="shared" si="1376"/>
        <v>0</v>
      </c>
      <c r="AG1480" s="191">
        <f t="shared" si="1377"/>
        <v>0</v>
      </c>
      <c r="AH1480" s="191">
        <f t="shared" si="1378"/>
        <v>0</v>
      </c>
      <c r="AI1480" s="191"/>
      <c r="AJ1480" s="191"/>
      <c r="AK1480" s="191"/>
    </row>
    <row r="1481" spans="1:37">
      <c r="A1481" s="787" t="str">
        <f t="shared" si="1379"/>
        <v/>
      </c>
      <c r="B1481" s="788" t="b">
        <f>IF(D1480&lt;&gt;"",'PRODUCER INFORMATION '!$V$4)</f>
        <v>0</v>
      </c>
      <c r="C1481" s="789" t="b">
        <f xml:space="preserve"> IF(D1480&lt;&gt;"",'PRODUCER INFORMATION '!$Q$6)</f>
        <v>0</v>
      </c>
      <c r="D1481" s="786"/>
      <c r="E1481" s="790"/>
      <c r="F1481" s="791"/>
      <c r="G1481" s="792"/>
      <c r="H1481" s="792">
        <f t="shared" si="1362"/>
        <v>0</v>
      </c>
      <c r="I1481" s="792"/>
      <c r="J1481" s="792">
        <f t="shared" si="1363"/>
        <v>0</v>
      </c>
      <c r="K1481" s="792"/>
      <c r="L1481" s="792">
        <f t="shared" si="1364"/>
        <v>0</v>
      </c>
      <c r="M1481" s="792"/>
      <c r="N1481" s="792">
        <f t="shared" si="1365"/>
        <v>0</v>
      </c>
      <c r="O1481" s="793">
        <f t="shared" si="1366"/>
        <v>0</v>
      </c>
      <c r="P1481" s="792"/>
      <c r="Q1481" s="792">
        <f t="shared" si="1367"/>
        <v>0</v>
      </c>
      <c r="R1481" s="792"/>
      <c r="S1481" s="792">
        <f t="shared" si="1368"/>
        <v>0</v>
      </c>
      <c r="T1481" s="792"/>
      <c r="U1481" s="792">
        <f t="shared" si="1369"/>
        <v>0</v>
      </c>
      <c r="V1481" s="792"/>
      <c r="W1481" s="794"/>
      <c r="X1481" s="795">
        <f t="shared" si="1370"/>
        <v>0</v>
      </c>
      <c r="Y1481" s="191"/>
      <c r="Z1481" s="191">
        <f t="shared" si="1371"/>
        <v>0</v>
      </c>
      <c r="AA1481" s="191">
        <f t="shared" si="1372"/>
        <v>0</v>
      </c>
      <c r="AB1481" s="191">
        <f t="shared" si="1373"/>
        <v>0</v>
      </c>
      <c r="AC1481" s="191">
        <f t="shared" si="1374"/>
        <v>0</v>
      </c>
      <c r="AD1481" s="191">
        <f t="shared" ref="AD1481:AE1481" si="1573">$F1481*O1481</f>
        <v>0</v>
      </c>
      <c r="AE1481" s="191">
        <f t="shared" si="1573"/>
        <v>0</v>
      </c>
      <c r="AF1481" s="191">
        <f t="shared" si="1376"/>
        <v>0</v>
      </c>
      <c r="AG1481" s="191">
        <f t="shared" si="1377"/>
        <v>0</v>
      </c>
      <c r="AH1481" s="191">
        <f t="shared" si="1378"/>
        <v>0</v>
      </c>
      <c r="AI1481" s="191"/>
      <c r="AJ1481" s="191"/>
      <c r="AK1481" s="191"/>
    </row>
    <row r="1482" spans="1:37">
      <c r="A1482" s="787" t="str">
        <f t="shared" si="1379"/>
        <v/>
      </c>
      <c r="B1482" s="788" t="b">
        <f>IF(D1481&lt;&gt;"",'PRODUCER INFORMATION '!$V$4)</f>
        <v>0</v>
      </c>
      <c r="C1482" s="789" t="b">
        <f xml:space="preserve"> IF(D1481&lt;&gt;"",'PRODUCER INFORMATION '!$Q$6)</f>
        <v>0</v>
      </c>
      <c r="D1482" s="786"/>
      <c r="E1482" s="790"/>
      <c r="F1482" s="791"/>
      <c r="G1482" s="792"/>
      <c r="H1482" s="792">
        <f t="shared" si="1362"/>
        <v>0</v>
      </c>
      <c r="I1482" s="792"/>
      <c r="J1482" s="792">
        <f t="shared" si="1363"/>
        <v>0</v>
      </c>
      <c r="K1482" s="792"/>
      <c r="L1482" s="792">
        <f t="shared" si="1364"/>
        <v>0</v>
      </c>
      <c r="M1482" s="792"/>
      <c r="N1482" s="792">
        <f t="shared" si="1365"/>
        <v>0</v>
      </c>
      <c r="O1482" s="793">
        <f t="shared" si="1366"/>
        <v>0</v>
      </c>
      <c r="P1482" s="792"/>
      <c r="Q1482" s="792">
        <f t="shared" si="1367"/>
        <v>0</v>
      </c>
      <c r="R1482" s="792"/>
      <c r="S1482" s="792">
        <f t="shared" si="1368"/>
        <v>0</v>
      </c>
      <c r="T1482" s="792"/>
      <c r="U1482" s="792">
        <f t="shared" si="1369"/>
        <v>0</v>
      </c>
      <c r="V1482" s="792"/>
      <c r="W1482" s="794"/>
      <c r="X1482" s="795">
        <f t="shared" si="1370"/>
        <v>0</v>
      </c>
      <c r="Y1482" s="191"/>
      <c r="Z1482" s="191">
        <f t="shared" si="1371"/>
        <v>0</v>
      </c>
      <c r="AA1482" s="191">
        <f t="shared" si="1372"/>
        <v>0</v>
      </c>
      <c r="AB1482" s="191">
        <f t="shared" si="1373"/>
        <v>0</v>
      </c>
      <c r="AC1482" s="191">
        <f t="shared" si="1374"/>
        <v>0</v>
      </c>
      <c r="AD1482" s="191">
        <f t="shared" ref="AD1482:AE1482" si="1574">$F1482*O1482</f>
        <v>0</v>
      </c>
      <c r="AE1482" s="191">
        <f t="shared" si="1574"/>
        <v>0</v>
      </c>
      <c r="AF1482" s="191">
        <f t="shared" si="1376"/>
        <v>0</v>
      </c>
      <c r="AG1482" s="191">
        <f t="shared" si="1377"/>
        <v>0</v>
      </c>
      <c r="AH1482" s="191">
        <f t="shared" si="1378"/>
        <v>0</v>
      </c>
      <c r="AI1482" s="191"/>
      <c r="AJ1482" s="191"/>
      <c r="AK1482" s="191"/>
    </row>
    <row r="1483" spans="1:37">
      <c r="A1483" s="787" t="str">
        <f t="shared" si="1379"/>
        <v/>
      </c>
      <c r="B1483" s="788" t="b">
        <f>IF(D1482&lt;&gt;"",'PRODUCER INFORMATION '!$V$4)</f>
        <v>0</v>
      </c>
      <c r="C1483" s="789" t="b">
        <f xml:space="preserve"> IF(D1482&lt;&gt;"",'PRODUCER INFORMATION '!$Q$6)</f>
        <v>0</v>
      </c>
      <c r="D1483" s="786"/>
      <c r="E1483" s="790"/>
      <c r="F1483" s="791"/>
      <c r="G1483" s="792"/>
      <c r="H1483" s="792">
        <f t="shared" si="1362"/>
        <v>0</v>
      </c>
      <c r="I1483" s="792"/>
      <c r="J1483" s="792">
        <f t="shared" si="1363"/>
        <v>0</v>
      </c>
      <c r="K1483" s="792"/>
      <c r="L1483" s="792">
        <f t="shared" si="1364"/>
        <v>0</v>
      </c>
      <c r="M1483" s="792"/>
      <c r="N1483" s="792">
        <f t="shared" si="1365"/>
        <v>0</v>
      </c>
      <c r="O1483" s="793">
        <f t="shared" si="1366"/>
        <v>0</v>
      </c>
      <c r="P1483" s="792"/>
      <c r="Q1483" s="792">
        <f t="shared" si="1367"/>
        <v>0</v>
      </c>
      <c r="R1483" s="792"/>
      <c r="S1483" s="792">
        <f t="shared" si="1368"/>
        <v>0</v>
      </c>
      <c r="T1483" s="792"/>
      <c r="U1483" s="792">
        <f t="shared" si="1369"/>
        <v>0</v>
      </c>
      <c r="V1483" s="792"/>
      <c r="W1483" s="794"/>
      <c r="X1483" s="795">
        <f t="shared" si="1370"/>
        <v>0</v>
      </c>
      <c r="Y1483" s="191"/>
      <c r="Z1483" s="191">
        <f t="shared" si="1371"/>
        <v>0</v>
      </c>
      <c r="AA1483" s="191">
        <f t="shared" si="1372"/>
        <v>0</v>
      </c>
      <c r="AB1483" s="191">
        <f t="shared" si="1373"/>
        <v>0</v>
      </c>
      <c r="AC1483" s="191">
        <f t="shared" si="1374"/>
        <v>0</v>
      </c>
      <c r="AD1483" s="191">
        <f t="shared" ref="AD1483:AE1483" si="1575">$F1483*O1483</f>
        <v>0</v>
      </c>
      <c r="AE1483" s="191">
        <f t="shared" si="1575"/>
        <v>0</v>
      </c>
      <c r="AF1483" s="191">
        <f t="shared" si="1376"/>
        <v>0</v>
      </c>
      <c r="AG1483" s="191">
        <f t="shared" si="1377"/>
        <v>0</v>
      </c>
      <c r="AH1483" s="191">
        <f t="shared" si="1378"/>
        <v>0</v>
      </c>
      <c r="AI1483" s="191"/>
      <c r="AJ1483" s="191"/>
      <c r="AK1483" s="191"/>
    </row>
    <row r="1484" spans="1:37">
      <c r="A1484" s="787" t="str">
        <f t="shared" si="1379"/>
        <v/>
      </c>
      <c r="B1484" s="788" t="b">
        <f>IF(D1483&lt;&gt;"",'PRODUCER INFORMATION '!$V$4)</f>
        <v>0</v>
      </c>
      <c r="C1484" s="789" t="b">
        <f xml:space="preserve"> IF(D1483&lt;&gt;"",'PRODUCER INFORMATION '!$Q$6)</f>
        <v>0</v>
      </c>
      <c r="D1484" s="786"/>
      <c r="E1484" s="790"/>
      <c r="F1484" s="791"/>
      <c r="G1484" s="792"/>
      <c r="H1484" s="792">
        <f t="shared" si="1362"/>
        <v>0</v>
      </c>
      <c r="I1484" s="792"/>
      <c r="J1484" s="792">
        <f t="shared" si="1363"/>
        <v>0</v>
      </c>
      <c r="K1484" s="792"/>
      <c r="L1484" s="792">
        <f t="shared" si="1364"/>
        <v>0</v>
      </c>
      <c r="M1484" s="792"/>
      <c r="N1484" s="792">
        <f t="shared" si="1365"/>
        <v>0</v>
      </c>
      <c r="O1484" s="793">
        <f t="shared" si="1366"/>
        <v>0</v>
      </c>
      <c r="P1484" s="792"/>
      <c r="Q1484" s="792">
        <f t="shared" si="1367"/>
        <v>0</v>
      </c>
      <c r="R1484" s="792"/>
      <c r="S1484" s="792">
        <f t="shared" si="1368"/>
        <v>0</v>
      </c>
      <c r="T1484" s="792"/>
      <c r="U1484" s="792">
        <f t="shared" si="1369"/>
        <v>0</v>
      </c>
      <c r="V1484" s="792"/>
      <c r="W1484" s="794"/>
      <c r="X1484" s="795">
        <f t="shared" si="1370"/>
        <v>0</v>
      </c>
      <c r="Y1484" s="191"/>
      <c r="Z1484" s="191">
        <f t="shared" si="1371"/>
        <v>0</v>
      </c>
      <c r="AA1484" s="191">
        <f t="shared" si="1372"/>
        <v>0</v>
      </c>
      <c r="AB1484" s="191">
        <f t="shared" si="1373"/>
        <v>0</v>
      </c>
      <c r="AC1484" s="191">
        <f t="shared" si="1374"/>
        <v>0</v>
      </c>
      <c r="AD1484" s="191">
        <f t="shared" ref="AD1484:AE1484" si="1576">$F1484*O1484</f>
        <v>0</v>
      </c>
      <c r="AE1484" s="191">
        <f t="shared" si="1576"/>
        <v>0</v>
      </c>
      <c r="AF1484" s="191">
        <f t="shared" si="1376"/>
        <v>0</v>
      </c>
      <c r="AG1484" s="191">
        <f t="shared" si="1377"/>
        <v>0</v>
      </c>
      <c r="AH1484" s="191">
        <f t="shared" si="1378"/>
        <v>0</v>
      </c>
      <c r="AI1484" s="191"/>
      <c r="AJ1484" s="191"/>
      <c r="AK1484" s="191"/>
    </row>
    <row r="1485" spans="1:37">
      <c r="A1485" s="787" t="str">
        <f t="shared" si="1379"/>
        <v/>
      </c>
      <c r="B1485" s="788" t="b">
        <f>IF(D1484&lt;&gt;"",'PRODUCER INFORMATION '!$V$4)</f>
        <v>0</v>
      </c>
      <c r="C1485" s="789" t="b">
        <f xml:space="preserve"> IF(D1484&lt;&gt;"",'PRODUCER INFORMATION '!$Q$6)</f>
        <v>0</v>
      </c>
      <c r="D1485" s="786"/>
      <c r="E1485" s="790"/>
      <c r="F1485" s="791"/>
      <c r="G1485" s="792"/>
      <c r="H1485" s="792">
        <f t="shared" si="1362"/>
        <v>0</v>
      </c>
      <c r="I1485" s="792"/>
      <c r="J1485" s="792">
        <f t="shared" si="1363"/>
        <v>0</v>
      </c>
      <c r="K1485" s="792"/>
      <c r="L1485" s="792">
        <f t="shared" si="1364"/>
        <v>0</v>
      </c>
      <c r="M1485" s="792"/>
      <c r="N1485" s="792">
        <f t="shared" si="1365"/>
        <v>0</v>
      </c>
      <c r="O1485" s="793">
        <f t="shared" si="1366"/>
        <v>0</v>
      </c>
      <c r="P1485" s="792"/>
      <c r="Q1485" s="792">
        <f t="shared" si="1367"/>
        <v>0</v>
      </c>
      <c r="R1485" s="792"/>
      <c r="S1485" s="792">
        <f t="shared" si="1368"/>
        <v>0</v>
      </c>
      <c r="T1485" s="792"/>
      <c r="U1485" s="792">
        <f t="shared" si="1369"/>
        <v>0</v>
      </c>
      <c r="V1485" s="792"/>
      <c r="W1485" s="794"/>
      <c r="X1485" s="795">
        <f t="shared" si="1370"/>
        <v>0</v>
      </c>
      <c r="Y1485" s="191"/>
      <c r="Z1485" s="191">
        <f t="shared" si="1371"/>
        <v>0</v>
      </c>
      <c r="AA1485" s="191">
        <f t="shared" si="1372"/>
        <v>0</v>
      </c>
      <c r="AB1485" s="191">
        <f t="shared" si="1373"/>
        <v>0</v>
      </c>
      <c r="AC1485" s="191">
        <f t="shared" si="1374"/>
        <v>0</v>
      </c>
      <c r="AD1485" s="191">
        <f t="shared" ref="AD1485:AE1485" si="1577">$F1485*O1485</f>
        <v>0</v>
      </c>
      <c r="AE1485" s="191">
        <f t="shared" si="1577"/>
        <v>0</v>
      </c>
      <c r="AF1485" s="191">
        <f t="shared" si="1376"/>
        <v>0</v>
      </c>
      <c r="AG1485" s="191">
        <f t="shared" si="1377"/>
        <v>0</v>
      </c>
      <c r="AH1485" s="191">
        <f t="shared" si="1378"/>
        <v>0</v>
      </c>
      <c r="AI1485" s="191"/>
      <c r="AJ1485" s="191"/>
      <c r="AK1485" s="191"/>
    </row>
    <row r="1486" spans="1:37">
      <c r="A1486" s="787" t="str">
        <f t="shared" si="1379"/>
        <v/>
      </c>
      <c r="B1486" s="788" t="b">
        <f>IF(D1485&lt;&gt;"",'PRODUCER INFORMATION '!$V$4)</f>
        <v>0</v>
      </c>
      <c r="C1486" s="789" t="b">
        <f xml:space="preserve"> IF(D1485&lt;&gt;"",'PRODUCER INFORMATION '!$Q$6)</f>
        <v>0</v>
      </c>
      <c r="D1486" s="786"/>
      <c r="E1486" s="790"/>
      <c r="F1486" s="791"/>
      <c r="G1486" s="792"/>
      <c r="H1486" s="792">
        <f t="shared" si="1362"/>
        <v>0</v>
      </c>
      <c r="I1486" s="792"/>
      <c r="J1486" s="792">
        <f t="shared" si="1363"/>
        <v>0</v>
      </c>
      <c r="K1486" s="792"/>
      <c r="L1486" s="792">
        <f t="shared" si="1364"/>
        <v>0</v>
      </c>
      <c r="M1486" s="792"/>
      <c r="N1486" s="792">
        <f t="shared" si="1365"/>
        <v>0</v>
      </c>
      <c r="O1486" s="793">
        <f t="shared" si="1366"/>
        <v>0</v>
      </c>
      <c r="P1486" s="792"/>
      <c r="Q1486" s="792">
        <f t="shared" si="1367"/>
        <v>0</v>
      </c>
      <c r="R1486" s="792"/>
      <c r="S1486" s="792">
        <f t="shared" si="1368"/>
        <v>0</v>
      </c>
      <c r="T1486" s="792"/>
      <c r="U1486" s="792">
        <f t="shared" si="1369"/>
        <v>0</v>
      </c>
      <c r="V1486" s="792"/>
      <c r="W1486" s="794"/>
      <c r="X1486" s="795">
        <f t="shared" si="1370"/>
        <v>0</v>
      </c>
      <c r="Y1486" s="191"/>
      <c r="Z1486" s="191">
        <f t="shared" si="1371"/>
        <v>0</v>
      </c>
      <c r="AA1486" s="191">
        <f t="shared" si="1372"/>
        <v>0</v>
      </c>
      <c r="AB1486" s="191">
        <f t="shared" si="1373"/>
        <v>0</v>
      </c>
      <c r="AC1486" s="191">
        <f t="shared" si="1374"/>
        <v>0</v>
      </c>
      <c r="AD1486" s="191">
        <f t="shared" ref="AD1486:AE1486" si="1578">$F1486*O1486</f>
        <v>0</v>
      </c>
      <c r="AE1486" s="191">
        <f t="shared" si="1578"/>
        <v>0</v>
      </c>
      <c r="AF1486" s="191">
        <f t="shared" si="1376"/>
        <v>0</v>
      </c>
      <c r="AG1486" s="191">
        <f t="shared" si="1377"/>
        <v>0</v>
      </c>
      <c r="AH1486" s="191">
        <f t="shared" si="1378"/>
        <v>0</v>
      </c>
      <c r="AI1486" s="191"/>
      <c r="AJ1486" s="191"/>
      <c r="AK1486" s="191"/>
    </row>
    <row r="1487" spans="1:37">
      <c r="A1487" s="787" t="str">
        <f t="shared" si="1379"/>
        <v/>
      </c>
      <c r="B1487" s="788" t="b">
        <f>IF(D1486&lt;&gt;"",'PRODUCER INFORMATION '!$V$4)</f>
        <v>0</v>
      </c>
      <c r="C1487" s="789" t="b">
        <f xml:space="preserve"> IF(D1486&lt;&gt;"",'PRODUCER INFORMATION '!$Q$6)</f>
        <v>0</v>
      </c>
      <c r="D1487" s="786"/>
      <c r="E1487" s="790"/>
      <c r="F1487" s="791"/>
      <c r="G1487" s="792"/>
      <c r="H1487" s="792">
        <f t="shared" si="1362"/>
        <v>0</v>
      </c>
      <c r="I1487" s="792"/>
      <c r="J1487" s="792">
        <f t="shared" si="1363"/>
        <v>0</v>
      </c>
      <c r="K1487" s="792"/>
      <c r="L1487" s="792">
        <f t="shared" si="1364"/>
        <v>0</v>
      </c>
      <c r="M1487" s="792"/>
      <c r="N1487" s="792">
        <f t="shared" si="1365"/>
        <v>0</v>
      </c>
      <c r="O1487" s="793">
        <f t="shared" si="1366"/>
        <v>0</v>
      </c>
      <c r="P1487" s="792"/>
      <c r="Q1487" s="792">
        <f t="shared" si="1367"/>
        <v>0</v>
      </c>
      <c r="R1487" s="792"/>
      <c r="S1487" s="792">
        <f t="shared" si="1368"/>
        <v>0</v>
      </c>
      <c r="T1487" s="792"/>
      <c r="U1487" s="792">
        <f t="shared" si="1369"/>
        <v>0</v>
      </c>
      <c r="V1487" s="792"/>
      <c r="W1487" s="794"/>
      <c r="X1487" s="795">
        <f t="shared" si="1370"/>
        <v>0</v>
      </c>
      <c r="Y1487" s="191"/>
      <c r="Z1487" s="191">
        <f t="shared" si="1371"/>
        <v>0</v>
      </c>
      <c r="AA1487" s="191">
        <f t="shared" si="1372"/>
        <v>0</v>
      </c>
      <c r="AB1487" s="191">
        <f t="shared" si="1373"/>
        <v>0</v>
      </c>
      <c r="AC1487" s="191">
        <f t="shared" si="1374"/>
        <v>0</v>
      </c>
      <c r="AD1487" s="191">
        <f t="shared" ref="AD1487:AE1487" si="1579">$F1487*O1487</f>
        <v>0</v>
      </c>
      <c r="AE1487" s="191">
        <f t="shared" si="1579"/>
        <v>0</v>
      </c>
      <c r="AF1487" s="191">
        <f t="shared" si="1376"/>
        <v>0</v>
      </c>
      <c r="AG1487" s="191">
        <f t="shared" si="1377"/>
        <v>0</v>
      </c>
      <c r="AH1487" s="191">
        <f t="shared" si="1378"/>
        <v>0</v>
      </c>
      <c r="AI1487" s="191"/>
      <c r="AJ1487" s="191"/>
      <c r="AK1487" s="191"/>
    </row>
    <row r="1488" spans="1:37">
      <c r="A1488" s="787" t="str">
        <f t="shared" si="1379"/>
        <v/>
      </c>
      <c r="B1488" s="788" t="b">
        <f>IF(D1487&lt;&gt;"",'PRODUCER INFORMATION '!$V$4)</f>
        <v>0</v>
      </c>
      <c r="C1488" s="789" t="b">
        <f xml:space="preserve"> IF(D1487&lt;&gt;"",'PRODUCER INFORMATION '!$Q$6)</f>
        <v>0</v>
      </c>
      <c r="D1488" s="786"/>
      <c r="E1488" s="790"/>
      <c r="F1488" s="791"/>
      <c r="G1488" s="792"/>
      <c r="H1488" s="792">
        <f t="shared" si="1362"/>
        <v>0</v>
      </c>
      <c r="I1488" s="792"/>
      <c r="J1488" s="792">
        <f t="shared" si="1363"/>
        <v>0</v>
      </c>
      <c r="K1488" s="792"/>
      <c r="L1488" s="792">
        <f t="shared" si="1364"/>
        <v>0</v>
      </c>
      <c r="M1488" s="792"/>
      <c r="N1488" s="792">
        <f t="shared" si="1365"/>
        <v>0</v>
      </c>
      <c r="O1488" s="793">
        <f t="shared" si="1366"/>
        <v>0</v>
      </c>
      <c r="P1488" s="792"/>
      <c r="Q1488" s="792">
        <f t="shared" si="1367"/>
        <v>0</v>
      </c>
      <c r="R1488" s="792"/>
      <c r="S1488" s="792">
        <f t="shared" si="1368"/>
        <v>0</v>
      </c>
      <c r="T1488" s="792"/>
      <c r="U1488" s="792">
        <f t="shared" si="1369"/>
        <v>0</v>
      </c>
      <c r="V1488" s="792"/>
      <c r="W1488" s="794"/>
      <c r="X1488" s="795">
        <f t="shared" si="1370"/>
        <v>0</v>
      </c>
      <c r="Y1488" s="191"/>
      <c r="Z1488" s="191">
        <f t="shared" si="1371"/>
        <v>0</v>
      </c>
      <c r="AA1488" s="191">
        <f t="shared" si="1372"/>
        <v>0</v>
      </c>
      <c r="AB1488" s="191">
        <f t="shared" si="1373"/>
        <v>0</v>
      </c>
      <c r="AC1488" s="191">
        <f t="shared" si="1374"/>
        <v>0</v>
      </c>
      <c r="AD1488" s="191">
        <f t="shared" ref="AD1488:AE1488" si="1580">$F1488*O1488</f>
        <v>0</v>
      </c>
      <c r="AE1488" s="191">
        <f t="shared" si="1580"/>
        <v>0</v>
      </c>
      <c r="AF1488" s="191">
        <f t="shared" si="1376"/>
        <v>0</v>
      </c>
      <c r="AG1488" s="191">
        <f t="shared" si="1377"/>
        <v>0</v>
      </c>
      <c r="AH1488" s="191">
        <f t="shared" si="1378"/>
        <v>0</v>
      </c>
      <c r="AI1488" s="191"/>
      <c r="AJ1488" s="191"/>
      <c r="AK1488" s="191"/>
    </row>
    <row r="1489" spans="1:37">
      <c r="A1489" s="787" t="str">
        <f t="shared" si="1379"/>
        <v/>
      </c>
      <c r="B1489" s="788" t="b">
        <f>IF(D1488&lt;&gt;"",'PRODUCER INFORMATION '!$V$4)</f>
        <v>0</v>
      </c>
      <c r="C1489" s="789" t="b">
        <f xml:space="preserve"> IF(D1488&lt;&gt;"",'PRODUCER INFORMATION '!$Q$6)</f>
        <v>0</v>
      </c>
      <c r="D1489" s="786"/>
      <c r="E1489" s="790"/>
      <c r="F1489" s="791"/>
      <c r="G1489" s="792"/>
      <c r="H1489" s="792">
        <f t="shared" si="1362"/>
        <v>0</v>
      </c>
      <c r="I1489" s="792"/>
      <c r="J1489" s="792">
        <f t="shared" si="1363"/>
        <v>0</v>
      </c>
      <c r="K1489" s="792"/>
      <c r="L1489" s="792">
        <f t="shared" si="1364"/>
        <v>0</v>
      </c>
      <c r="M1489" s="792"/>
      <c r="N1489" s="792">
        <f t="shared" si="1365"/>
        <v>0</v>
      </c>
      <c r="O1489" s="793">
        <f t="shared" si="1366"/>
        <v>0</v>
      </c>
      <c r="P1489" s="792"/>
      <c r="Q1489" s="792">
        <f t="shared" si="1367"/>
        <v>0</v>
      </c>
      <c r="R1489" s="792"/>
      <c r="S1489" s="792">
        <f t="shared" si="1368"/>
        <v>0</v>
      </c>
      <c r="T1489" s="792"/>
      <c r="U1489" s="792">
        <f t="shared" si="1369"/>
        <v>0</v>
      </c>
      <c r="V1489" s="792"/>
      <c r="W1489" s="794"/>
      <c r="X1489" s="795">
        <f t="shared" si="1370"/>
        <v>0</v>
      </c>
      <c r="Y1489" s="191"/>
      <c r="Z1489" s="191">
        <f t="shared" si="1371"/>
        <v>0</v>
      </c>
      <c r="AA1489" s="191">
        <f t="shared" si="1372"/>
        <v>0</v>
      </c>
      <c r="AB1489" s="191">
        <f t="shared" si="1373"/>
        <v>0</v>
      </c>
      <c r="AC1489" s="191">
        <f t="shared" si="1374"/>
        <v>0</v>
      </c>
      <c r="AD1489" s="191">
        <f t="shared" ref="AD1489:AE1489" si="1581">$F1489*O1489</f>
        <v>0</v>
      </c>
      <c r="AE1489" s="191">
        <f t="shared" si="1581"/>
        <v>0</v>
      </c>
      <c r="AF1489" s="191">
        <f t="shared" si="1376"/>
        <v>0</v>
      </c>
      <c r="AG1489" s="191">
        <f t="shared" si="1377"/>
        <v>0</v>
      </c>
      <c r="AH1489" s="191">
        <f t="shared" si="1378"/>
        <v>0</v>
      </c>
      <c r="AI1489" s="191"/>
      <c r="AJ1489" s="191"/>
      <c r="AK1489" s="191"/>
    </row>
    <row r="1490" spans="1:37">
      <c r="A1490" s="787" t="str">
        <f t="shared" si="1379"/>
        <v/>
      </c>
      <c r="B1490" s="788" t="b">
        <f>IF(D1489&lt;&gt;"",'PRODUCER INFORMATION '!$V$4)</f>
        <v>0</v>
      </c>
      <c r="C1490" s="789" t="b">
        <f xml:space="preserve"> IF(D1489&lt;&gt;"",'PRODUCER INFORMATION '!$Q$6)</f>
        <v>0</v>
      </c>
      <c r="D1490" s="786"/>
      <c r="E1490" s="790"/>
      <c r="F1490" s="791"/>
      <c r="G1490" s="792"/>
      <c r="H1490" s="792">
        <f t="shared" si="1362"/>
        <v>0</v>
      </c>
      <c r="I1490" s="792"/>
      <c r="J1490" s="792">
        <f t="shared" si="1363"/>
        <v>0</v>
      </c>
      <c r="K1490" s="792"/>
      <c r="L1490" s="792">
        <f t="shared" si="1364"/>
        <v>0</v>
      </c>
      <c r="M1490" s="792"/>
      <c r="N1490" s="792">
        <f t="shared" si="1365"/>
        <v>0</v>
      </c>
      <c r="O1490" s="793">
        <f t="shared" si="1366"/>
        <v>0</v>
      </c>
      <c r="P1490" s="792"/>
      <c r="Q1490" s="792">
        <f t="shared" si="1367"/>
        <v>0</v>
      </c>
      <c r="R1490" s="792"/>
      <c r="S1490" s="792">
        <f t="shared" si="1368"/>
        <v>0</v>
      </c>
      <c r="T1490" s="792"/>
      <c r="U1490" s="792">
        <f t="shared" si="1369"/>
        <v>0</v>
      </c>
      <c r="V1490" s="792"/>
      <c r="W1490" s="794"/>
      <c r="X1490" s="795">
        <f t="shared" si="1370"/>
        <v>0</v>
      </c>
      <c r="Y1490" s="191"/>
      <c r="Z1490" s="191">
        <f t="shared" si="1371"/>
        <v>0</v>
      </c>
      <c r="AA1490" s="191">
        <f t="shared" si="1372"/>
        <v>0</v>
      </c>
      <c r="AB1490" s="191">
        <f t="shared" si="1373"/>
        <v>0</v>
      </c>
      <c r="AC1490" s="191">
        <f t="shared" si="1374"/>
        <v>0</v>
      </c>
      <c r="AD1490" s="191">
        <f t="shared" ref="AD1490:AE1490" si="1582">$F1490*O1490</f>
        <v>0</v>
      </c>
      <c r="AE1490" s="191">
        <f t="shared" si="1582"/>
        <v>0</v>
      </c>
      <c r="AF1490" s="191">
        <f t="shared" si="1376"/>
        <v>0</v>
      </c>
      <c r="AG1490" s="191">
        <f t="shared" si="1377"/>
        <v>0</v>
      </c>
      <c r="AH1490" s="191">
        <f t="shared" si="1378"/>
        <v>0</v>
      </c>
      <c r="AI1490" s="191"/>
      <c r="AJ1490" s="191"/>
      <c r="AK1490" s="191"/>
    </row>
    <row r="1491" spans="1:37">
      <c r="A1491" s="787" t="str">
        <f t="shared" si="1379"/>
        <v/>
      </c>
      <c r="B1491" s="788" t="b">
        <f>IF(D1490&lt;&gt;"",'PRODUCER INFORMATION '!$V$4)</f>
        <v>0</v>
      </c>
      <c r="C1491" s="789" t="b">
        <f xml:space="preserve"> IF(D1490&lt;&gt;"",'PRODUCER INFORMATION '!$Q$6)</f>
        <v>0</v>
      </c>
      <c r="D1491" s="786"/>
      <c r="E1491" s="790"/>
      <c r="F1491" s="791"/>
      <c r="G1491" s="792"/>
      <c r="H1491" s="792">
        <f t="shared" si="1362"/>
        <v>0</v>
      </c>
      <c r="I1491" s="792"/>
      <c r="J1491" s="792">
        <f t="shared" si="1363"/>
        <v>0</v>
      </c>
      <c r="K1491" s="792"/>
      <c r="L1491" s="792">
        <f t="shared" si="1364"/>
        <v>0</v>
      </c>
      <c r="M1491" s="792"/>
      <c r="N1491" s="792">
        <f t="shared" si="1365"/>
        <v>0</v>
      </c>
      <c r="O1491" s="793">
        <f t="shared" si="1366"/>
        <v>0</v>
      </c>
      <c r="P1491" s="792"/>
      <c r="Q1491" s="792">
        <f t="shared" si="1367"/>
        <v>0</v>
      </c>
      <c r="R1491" s="792"/>
      <c r="S1491" s="792">
        <f t="shared" si="1368"/>
        <v>0</v>
      </c>
      <c r="T1491" s="792"/>
      <c r="U1491" s="792">
        <f t="shared" si="1369"/>
        <v>0</v>
      </c>
      <c r="V1491" s="792"/>
      <c r="W1491" s="794"/>
      <c r="X1491" s="795">
        <f t="shared" si="1370"/>
        <v>0</v>
      </c>
      <c r="Y1491" s="191"/>
      <c r="Z1491" s="191">
        <f t="shared" si="1371"/>
        <v>0</v>
      </c>
      <c r="AA1491" s="191">
        <f t="shared" si="1372"/>
        <v>0</v>
      </c>
      <c r="AB1491" s="191">
        <f t="shared" si="1373"/>
        <v>0</v>
      </c>
      <c r="AC1491" s="191">
        <f t="shared" si="1374"/>
        <v>0</v>
      </c>
      <c r="AD1491" s="191">
        <f t="shared" ref="AD1491:AE1491" si="1583">$F1491*O1491</f>
        <v>0</v>
      </c>
      <c r="AE1491" s="191">
        <f t="shared" si="1583"/>
        <v>0</v>
      </c>
      <c r="AF1491" s="191">
        <f t="shared" si="1376"/>
        <v>0</v>
      </c>
      <c r="AG1491" s="191">
        <f t="shared" si="1377"/>
        <v>0</v>
      </c>
      <c r="AH1491" s="191">
        <f t="shared" si="1378"/>
        <v>0</v>
      </c>
      <c r="AI1491" s="191"/>
      <c r="AJ1491" s="191"/>
      <c r="AK1491" s="191"/>
    </row>
    <row r="1492" spans="1:37">
      <c r="A1492" s="787" t="str">
        <f t="shared" si="1379"/>
        <v/>
      </c>
      <c r="B1492" s="788" t="b">
        <f>IF(D1491&lt;&gt;"",'PRODUCER INFORMATION '!$V$4)</f>
        <v>0</v>
      </c>
      <c r="C1492" s="789" t="b">
        <f xml:space="preserve"> IF(D1491&lt;&gt;"",'PRODUCER INFORMATION '!$Q$6)</f>
        <v>0</v>
      </c>
      <c r="D1492" s="786"/>
      <c r="E1492" s="790"/>
      <c r="F1492" s="791"/>
      <c r="G1492" s="792"/>
      <c r="H1492" s="792">
        <f t="shared" si="1362"/>
        <v>0</v>
      </c>
      <c r="I1492" s="792"/>
      <c r="J1492" s="792">
        <f t="shared" si="1363"/>
        <v>0</v>
      </c>
      <c r="K1492" s="792"/>
      <c r="L1492" s="792">
        <f t="shared" si="1364"/>
        <v>0</v>
      </c>
      <c r="M1492" s="792"/>
      <c r="N1492" s="792">
        <f t="shared" si="1365"/>
        <v>0</v>
      </c>
      <c r="O1492" s="793">
        <f t="shared" si="1366"/>
        <v>0</v>
      </c>
      <c r="P1492" s="792"/>
      <c r="Q1492" s="792">
        <f t="shared" si="1367"/>
        <v>0</v>
      </c>
      <c r="R1492" s="792"/>
      <c r="S1492" s="792">
        <f t="shared" si="1368"/>
        <v>0</v>
      </c>
      <c r="T1492" s="792"/>
      <c r="U1492" s="792">
        <f t="shared" si="1369"/>
        <v>0</v>
      </c>
      <c r="V1492" s="792"/>
      <c r="W1492" s="794"/>
      <c r="X1492" s="795">
        <f t="shared" si="1370"/>
        <v>0</v>
      </c>
      <c r="Y1492" s="191"/>
      <c r="Z1492" s="191">
        <f t="shared" si="1371"/>
        <v>0</v>
      </c>
      <c r="AA1492" s="191">
        <f t="shared" si="1372"/>
        <v>0</v>
      </c>
      <c r="AB1492" s="191">
        <f t="shared" si="1373"/>
        <v>0</v>
      </c>
      <c r="AC1492" s="191">
        <f t="shared" si="1374"/>
        <v>0</v>
      </c>
      <c r="AD1492" s="191">
        <f t="shared" ref="AD1492:AE1492" si="1584">$F1492*O1492</f>
        <v>0</v>
      </c>
      <c r="AE1492" s="191">
        <f t="shared" si="1584"/>
        <v>0</v>
      </c>
      <c r="AF1492" s="191">
        <f t="shared" si="1376"/>
        <v>0</v>
      </c>
      <c r="AG1492" s="191">
        <f t="shared" si="1377"/>
        <v>0</v>
      </c>
      <c r="AH1492" s="191">
        <f t="shared" si="1378"/>
        <v>0</v>
      </c>
      <c r="AI1492" s="191"/>
      <c r="AJ1492" s="191"/>
      <c r="AK1492" s="191"/>
    </row>
    <row r="1493" spans="1:37">
      <c r="A1493" s="787" t="str">
        <f t="shared" si="1379"/>
        <v/>
      </c>
      <c r="B1493" s="788" t="b">
        <f>IF(D1492&lt;&gt;"",'PRODUCER INFORMATION '!$V$4)</f>
        <v>0</v>
      </c>
      <c r="C1493" s="789" t="b">
        <f xml:space="preserve"> IF(D1492&lt;&gt;"",'PRODUCER INFORMATION '!$Q$6)</f>
        <v>0</v>
      </c>
      <c r="D1493" s="786"/>
      <c r="E1493" s="790"/>
      <c r="F1493" s="791"/>
      <c r="G1493" s="792"/>
      <c r="H1493" s="792">
        <f t="shared" si="1362"/>
        <v>0</v>
      </c>
      <c r="I1493" s="792"/>
      <c r="J1493" s="792">
        <f t="shared" si="1363"/>
        <v>0</v>
      </c>
      <c r="K1493" s="792"/>
      <c r="L1493" s="792">
        <f t="shared" si="1364"/>
        <v>0</v>
      </c>
      <c r="M1493" s="792"/>
      <c r="N1493" s="792">
        <f t="shared" si="1365"/>
        <v>0</v>
      </c>
      <c r="O1493" s="793">
        <f t="shared" si="1366"/>
        <v>0</v>
      </c>
      <c r="P1493" s="792"/>
      <c r="Q1493" s="792">
        <f t="shared" si="1367"/>
        <v>0</v>
      </c>
      <c r="R1493" s="792"/>
      <c r="S1493" s="792">
        <f t="shared" si="1368"/>
        <v>0</v>
      </c>
      <c r="T1493" s="792"/>
      <c r="U1493" s="792">
        <f t="shared" si="1369"/>
        <v>0</v>
      </c>
      <c r="V1493" s="792"/>
      <c r="W1493" s="794"/>
      <c r="X1493" s="795">
        <f t="shared" si="1370"/>
        <v>0</v>
      </c>
      <c r="Y1493" s="191"/>
      <c r="Z1493" s="191">
        <f t="shared" si="1371"/>
        <v>0</v>
      </c>
      <c r="AA1493" s="191">
        <f t="shared" si="1372"/>
        <v>0</v>
      </c>
      <c r="AB1493" s="191">
        <f t="shared" si="1373"/>
        <v>0</v>
      </c>
      <c r="AC1493" s="191">
        <f t="shared" si="1374"/>
        <v>0</v>
      </c>
      <c r="AD1493" s="191">
        <f t="shared" ref="AD1493:AE1493" si="1585">$F1493*O1493</f>
        <v>0</v>
      </c>
      <c r="AE1493" s="191">
        <f t="shared" si="1585"/>
        <v>0</v>
      </c>
      <c r="AF1493" s="191">
        <f t="shared" si="1376"/>
        <v>0</v>
      </c>
      <c r="AG1493" s="191">
        <f t="shared" si="1377"/>
        <v>0</v>
      </c>
      <c r="AH1493" s="191">
        <f t="shared" si="1378"/>
        <v>0</v>
      </c>
      <c r="AI1493" s="191"/>
      <c r="AJ1493" s="191"/>
      <c r="AK1493" s="191"/>
    </row>
    <row r="1494" spans="1:37">
      <c r="A1494" s="787" t="str">
        <f t="shared" si="1379"/>
        <v/>
      </c>
      <c r="B1494" s="788" t="b">
        <f>IF(D1493&lt;&gt;"",'PRODUCER INFORMATION '!$V$4)</f>
        <v>0</v>
      </c>
      <c r="C1494" s="789" t="b">
        <f xml:space="preserve"> IF(D1493&lt;&gt;"",'PRODUCER INFORMATION '!$Q$6)</f>
        <v>0</v>
      </c>
      <c r="D1494" s="786"/>
      <c r="E1494" s="790"/>
      <c r="F1494" s="791"/>
      <c r="G1494" s="792"/>
      <c r="H1494" s="792">
        <f t="shared" si="1362"/>
        <v>0</v>
      </c>
      <c r="I1494" s="792"/>
      <c r="J1494" s="792">
        <f t="shared" si="1363"/>
        <v>0</v>
      </c>
      <c r="K1494" s="792"/>
      <c r="L1494" s="792">
        <f t="shared" si="1364"/>
        <v>0</v>
      </c>
      <c r="M1494" s="792"/>
      <c r="N1494" s="792">
        <f t="shared" si="1365"/>
        <v>0</v>
      </c>
      <c r="O1494" s="793">
        <f t="shared" si="1366"/>
        <v>0</v>
      </c>
      <c r="P1494" s="792"/>
      <c r="Q1494" s="792">
        <f t="shared" si="1367"/>
        <v>0</v>
      </c>
      <c r="R1494" s="792"/>
      <c r="S1494" s="792">
        <f t="shared" si="1368"/>
        <v>0</v>
      </c>
      <c r="T1494" s="792"/>
      <c r="U1494" s="792">
        <f t="shared" si="1369"/>
        <v>0</v>
      </c>
      <c r="V1494" s="792"/>
      <c r="W1494" s="794"/>
      <c r="X1494" s="795">
        <f t="shared" si="1370"/>
        <v>0</v>
      </c>
      <c r="Y1494" s="191"/>
      <c r="Z1494" s="191">
        <f t="shared" si="1371"/>
        <v>0</v>
      </c>
      <c r="AA1494" s="191">
        <f t="shared" si="1372"/>
        <v>0</v>
      </c>
      <c r="AB1494" s="191">
        <f t="shared" si="1373"/>
        <v>0</v>
      </c>
      <c r="AC1494" s="191">
        <f t="shared" si="1374"/>
        <v>0</v>
      </c>
      <c r="AD1494" s="191">
        <f t="shared" ref="AD1494:AE1494" si="1586">$F1494*O1494</f>
        <v>0</v>
      </c>
      <c r="AE1494" s="191">
        <f t="shared" si="1586"/>
        <v>0</v>
      </c>
      <c r="AF1494" s="191">
        <f t="shared" si="1376"/>
        <v>0</v>
      </c>
      <c r="AG1494" s="191">
        <f t="shared" si="1377"/>
        <v>0</v>
      </c>
      <c r="AH1494" s="191">
        <f t="shared" si="1378"/>
        <v>0</v>
      </c>
      <c r="AI1494" s="191"/>
      <c r="AJ1494" s="191"/>
      <c r="AK1494" s="191"/>
    </row>
    <row r="1495" spans="1:37">
      <c r="A1495" s="787" t="str">
        <f t="shared" si="1379"/>
        <v/>
      </c>
      <c r="B1495" s="788" t="b">
        <f>IF(D1494&lt;&gt;"",'PRODUCER INFORMATION '!$V$4)</f>
        <v>0</v>
      </c>
      <c r="C1495" s="789" t="b">
        <f xml:space="preserve"> IF(D1494&lt;&gt;"",'PRODUCER INFORMATION '!$Q$6)</f>
        <v>0</v>
      </c>
      <c r="D1495" s="786"/>
      <c r="E1495" s="790"/>
      <c r="F1495" s="791"/>
      <c r="G1495" s="792"/>
      <c r="H1495" s="792">
        <f t="shared" si="1362"/>
        <v>0</v>
      </c>
      <c r="I1495" s="792"/>
      <c r="J1495" s="792">
        <f t="shared" si="1363"/>
        <v>0</v>
      </c>
      <c r="K1495" s="792"/>
      <c r="L1495" s="792">
        <f t="shared" si="1364"/>
        <v>0</v>
      </c>
      <c r="M1495" s="792"/>
      <c r="N1495" s="792">
        <f t="shared" si="1365"/>
        <v>0</v>
      </c>
      <c r="O1495" s="793">
        <f t="shared" si="1366"/>
        <v>0</v>
      </c>
      <c r="P1495" s="792"/>
      <c r="Q1495" s="792">
        <f t="shared" si="1367"/>
        <v>0</v>
      </c>
      <c r="R1495" s="792"/>
      <c r="S1495" s="792">
        <f t="shared" si="1368"/>
        <v>0</v>
      </c>
      <c r="T1495" s="792"/>
      <c r="U1495" s="792">
        <f t="shared" si="1369"/>
        <v>0</v>
      </c>
      <c r="V1495" s="792"/>
      <c r="W1495" s="794"/>
      <c r="X1495" s="795">
        <f t="shared" si="1370"/>
        <v>0</v>
      </c>
      <c r="Y1495" s="191"/>
      <c r="Z1495" s="191">
        <f t="shared" si="1371"/>
        <v>0</v>
      </c>
      <c r="AA1495" s="191">
        <f t="shared" si="1372"/>
        <v>0</v>
      </c>
      <c r="AB1495" s="191">
        <f t="shared" si="1373"/>
        <v>0</v>
      </c>
      <c r="AC1495" s="191">
        <f t="shared" si="1374"/>
        <v>0</v>
      </c>
      <c r="AD1495" s="191">
        <f t="shared" ref="AD1495:AE1495" si="1587">$F1495*O1495</f>
        <v>0</v>
      </c>
      <c r="AE1495" s="191">
        <f t="shared" si="1587"/>
        <v>0</v>
      </c>
      <c r="AF1495" s="191">
        <f t="shared" si="1376"/>
        <v>0</v>
      </c>
      <c r="AG1495" s="191">
        <f t="shared" si="1377"/>
        <v>0</v>
      </c>
      <c r="AH1495" s="191">
        <f t="shared" si="1378"/>
        <v>0</v>
      </c>
      <c r="AI1495" s="191"/>
      <c r="AJ1495" s="191"/>
      <c r="AK1495" s="191"/>
    </row>
    <row r="1496" spans="1:37">
      <c r="A1496" s="787" t="str">
        <f t="shared" si="1379"/>
        <v/>
      </c>
      <c r="B1496" s="788" t="b">
        <f>IF(D1495&lt;&gt;"",'PRODUCER INFORMATION '!$V$4)</f>
        <v>0</v>
      </c>
      <c r="C1496" s="789" t="b">
        <f xml:space="preserve"> IF(D1495&lt;&gt;"",'PRODUCER INFORMATION '!$Q$6)</f>
        <v>0</v>
      </c>
      <c r="D1496" s="786"/>
      <c r="E1496" s="790"/>
      <c r="F1496" s="791"/>
      <c r="G1496" s="792"/>
      <c r="H1496" s="792">
        <f t="shared" si="1362"/>
        <v>0</v>
      </c>
      <c r="I1496" s="792"/>
      <c r="J1496" s="792">
        <f t="shared" si="1363"/>
        <v>0</v>
      </c>
      <c r="K1496" s="792"/>
      <c r="L1496" s="792">
        <f t="shared" si="1364"/>
        <v>0</v>
      </c>
      <c r="M1496" s="792"/>
      <c r="N1496" s="792">
        <f t="shared" si="1365"/>
        <v>0</v>
      </c>
      <c r="O1496" s="793">
        <f t="shared" si="1366"/>
        <v>0</v>
      </c>
      <c r="P1496" s="792"/>
      <c r="Q1496" s="792">
        <f t="shared" si="1367"/>
        <v>0</v>
      </c>
      <c r="R1496" s="792"/>
      <c r="S1496" s="792">
        <f t="shared" si="1368"/>
        <v>0</v>
      </c>
      <c r="T1496" s="792"/>
      <c r="U1496" s="792">
        <f t="shared" si="1369"/>
        <v>0</v>
      </c>
      <c r="V1496" s="792"/>
      <c r="W1496" s="794"/>
      <c r="X1496" s="795">
        <f t="shared" si="1370"/>
        <v>0</v>
      </c>
      <c r="Y1496" s="191"/>
      <c r="Z1496" s="191">
        <f t="shared" si="1371"/>
        <v>0</v>
      </c>
      <c r="AA1496" s="191">
        <f t="shared" si="1372"/>
        <v>0</v>
      </c>
      <c r="AB1496" s="191">
        <f t="shared" si="1373"/>
        <v>0</v>
      </c>
      <c r="AC1496" s="191">
        <f t="shared" si="1374"/>
        <v>0</v>
      </c>
      <c r="AD1496" s="191">
        <f t="shared" ref="AD1496:AE1496" si="1588">$F1496*O1496</f>
        <v>0</v>
      </c>
      <c r="AE1496" s="191">
        <f t="shared" si="1588"/>
        <v>0</v>
      </c>
      <c r="AF1496" s="191">
        <f t="shared" si="1376"/>
        <v>0</v>
      </c>
      <c r="AG1496" s="191">
        <f t="shared" si="1377"/>
        <v>0</v>
      </c>
      <c r="AH1496" s="191">
        <f t="shared" si="1378"/>
        <v>0</v>
      </c>
      <c r="AI1496" s="191"/>
      <c r="AJ1496" s="191"/>
      <c r="AK1496" s="191"/>
    </row>
    <row r="1497" spans="1:37">
      <c r="A1497" s="787" t="str">
        <f t="shared" si="1379"/>
        <v/>
      </c>
      <c r="B1497" s="788" t="b">
        <f>IF(D1496&lt;&gt;"",'PRODUCER INFORMATION '!$V$4)</f>
        <v>0</v>
      </c>
      <c r="C1497" s="789" t="b">
        <f xml:space="preserve"> IF(D1496&lt;&gt;"",'PRODUCER INFORMATION '!$Q$6)</f>
        <v>0</v>
      </c>
      <c r="D1497" s="786"/>
      <c r="E1497" s="790"/>
      <c r="F1497" s="791"/>
      <c r="G1497" s="792"/>
      <c r="H1497" s="792">
        <f t="shared" si="1362"/>
        <v>0</v>
      </c>
      <c r="I1497" s="792"/>
      <c r="J1497" s="792">
        <f t="shared" si="1363"/>
        <v>0</v>
      </c>
      <c r="K1497" s="792"/>
      <c r="L1497" s="792">
        <f t="shared" si="1364"/>
        <v>0</v>
      </c>
      <c r="M1497" s="792"/>
      <c r="N1497" s="792">
        <f t="shared" si="1365"/>
        <v>0</v>
      </c>
      <c r="O1497" s="793">
        <f t="shared" si="1366"/>
        <v>0</v>
      </c>
      <c r="P1497" s="792"/>
      <c r="Q1497" s="792">
        <f t="shared" si="1367"/>
        <v>0</v>
      </c>
      <c r="R1497" s="792"/>
      <c r="S1497" s="792">
        <f t="shared" si="1368"/>
        <v>0</v>
      </c>
      <c r="T1497" s="792"/>
      <c r="U1497" s="792">
        <f t="shared" si="1369"/>
        <v>0</v>
      </c>
      <c r="V1497" s="792"/>
      <c r="W1497" s="794"/>
      <c r="X1497" s="795">
        <f t="shared" si="1370"/>
        <v>0</v>
      </c>
      <c r="Y1497" s="191"/>
      <c r="Z1497" s="191">
        <f t="shared" si="1371"/>
        <v>0</v>
      </c>
      <c r="AA1497" s="191">
        <f t="shared" si="1372"/>
        <v>0</v>
      </c>
      <c r="AB1497" s="191">
        <f t="shared" si="1373"/>
        <v>0</v>
      </c>
      <c r="AC1497" s="191">
        <f t="shared" si="1374"/>
        <v>0</v>
      </c>
      <c r="AD1497" s="191">
        <f t="shared" ref="AD1497:AE1497" si="1589">$F1497*O1497</f>
        <v>0</v>
      </c>
      <c r="AE1497" s="191">
        <f t="shared" si="1589"/>
        <v>0</v>
      </c>
      <c r="AF1497" s="191">
        <f t="shared" si="1376"/>
        <v>0</v>
      </c>
      <c r="AG1497" s="191">
        <f t="shared" si="1377"/>
        <v>0</v>
      </c>
      <c r="AH1497" s="191">
        <f t="shared" si="1378"/>
        <v>0</v>
      </c>
      <c r="AI1497" s="191"/>
      <c r="AJ1497" s="191"/>
      <c r="AK1497" s="191"/>
    </row>
    <row r="1498" spans="1:37">
      <c r="A1498" s="787" t="str">
        <f t="shared" si="1379"/>
        <v/>
      </c>
      <c r="B1498" s="788" t="b">
        <f>IF(D1497&lt;&gt;"",'PRODUCER INFORMATION '!$V$4)</f>
        <v>0</v>
      </c>
      <c r="C1498" s="789" t="b">
        <f xml:space="preserve"> IF(D1497&lt;&gt;"",'PRODUCER INFORMATION '!$Q$6)</f>
        <v>0</v>
      </c>
      <c r="D1498" s="786"/>
      <c r="E1498" s="790"/>
      <c r="F1498" s="791"/>
      <c r="G1498" s="792"/>
      <c r="H1498" s="792">
        <f t="shared" si="1362"/>
        <v>0</v>
      </c>
      <c r="I1498" s="792"/>
      <c r="J1498" s="792">
        <f t="shared" si="1363"/>
        <v>0</v>
      </c>
      <c r="K1498" s="792"/>
      <c r="L1498" s="792">
        <f t="shared" si="1364"/>
        <v>0</v>
      </c>
      <c r="M1498" s="792"/>
      <c r="N1498" s="792">
        <f t="shared" si="1365"/>
        <v>0</v>
      </c>
      <c r="O1498" s="793">
        <f t="shared" si="1366"/>
        <v>0</v>
      </c>
      <c r="P1498" s="792"/>
      <c r="Q1498" s="792">
        <f t="shared" si="1367"/>
        <v>0</v>
      </c>
      <c r="R1498" s="792"/>
      <c r="S1498" s="792">
        <f t="shared" si="1368"/>
        <v>0</v>
      </c>
      <c r="T1498" s="792"/>
      <c r="U1498" s="792">
        <f t="shared" si="1369"/>
        <v>0</v>
      </c>
      <c r="V1498" s="792"/>
      <c r="W1498" s="794"/>
      <c r="X1498" s="795">
        <f t="shared" si="1370"/>
        <v>0</v>
      </c>
      <c r="Y1498" s="191"/>
      <c r="Z1498" s="191">
        <f t="shared" si="1371"/>
        <v>0</v>
      </c>
      <c r="AA1498" s="191">
        <f t="shared" si="1372"/>
        <v>0</v>
      </c>
      <c r="AB1498" s="191">
        <f t="shared" si="1373"/>
        <v>0</v>
      </c>
      <c r="AC1498" s="191">
        <f t="shared" si="1374"/>
        <v>0</v>
      </c>
      <c r="AD1498" s="191">
        <f t="shared" ref="AD1498:AE1498" si="1590">$F1498*O1498</f>
        <v>0</v>
      </c>
      <c r="AE1498" s="191">
        <f t="shared" si="1590"/>
        <v>0</v>
      </c>
      <c r="AF1498" s="191">
        <f t="shared" si="1376"/>
        <v>0</v>
      </c>
      <c r="AG1498" s="191">
        <f t="shared" si="1377"/>
        <v>0</v>
      </c>
      <c r="AH1498" s="191">
        <f t="shared" si="1378"/>
        <v>0</v>
      </c>
      <c r="AI1498" s="191"/>
      <c r="AJ1498" s="191"/>
      <c r="AK1498" s="191"/>
    </row>
    <row r="1499" spans="1:37">
      <c r="A1499" s="787" t="str">
        <f t="shared" si="1379"/>
        <v/>
      </c>
      <c r="B1499" s="788" t="b">
        <f>IF(D1498&lt;&gt;"",'PRODUCER INFORMATION '!$V$4)</f>
        <v>0</v>
      </c>
      <c r="C1499" s="789" t="b">
        <f xml:space="preserve"> IF(D1498&lt;&gt;"",'PRODUCER INFORMATION '!$Q$6)</f>
        <v>0</v>
      </c>
      <c r="D1499" s="786"/>
      <c r="E1499" s="790"/>
      <c r="F1499" s="791"/>
      <c r="G1499" s="792"/>
      <c r="H1499" s="792">
        <f t="shared" si="1362"/>
        <v>0</v>
      </c>
      <c r="I1499" s="792"/>
      <c r="J1499" s="792">
        <f t="shared" si="1363"/>
        <v>0</v>
      </c>
      <c r="K1499" s="792"/>
      <c r="L1499" s="792">
        <f t="shared" si="1364"/>
        <v>0</v>
      </c>
      <c r="M1499" s="792"/>
      <c r="N1499" s="792">
        <f t="shared" si="1365"/>
        <v>0</v>
      </c>
      <c r="O1499" s="793">
        <f t="shared" si="1366"/>
        <v>0</v>
      </c>
      <c r="P1499" s="792"/>
      <c r="Q1499" s="792">
        <f t="shared" si="1367"/>
        <v>0</v>
      </c>
      <c r="R1499" s="792"/>
      <c r="S1499" s="792">
        <f t="shared" si="1368"/>
        <v>0</v>
      </c>
      <c r="T1499" s="792"/>
      <c r="U1499" s="792">
        <f t="shared" si="1369"/>
        <v>0</v>
      </c>
      <c r="V1499" s="792"/>
      <c r="W1499" s="794"/>
      <c r="X1499" s="795">
        <f t="shared" si="1370"/>
        <v>0</v>
      </c>
      <c r="Y1499" s="191"/>
      <c r="Z1499" s="191">
        <f t="shared" si="1371"/>
        <v>0</v>
      </c>
      <c r="AA1499" s="191">
        <f t="shared" si="1372"/>
        <v>0</v>
      </c>
      <c r="AB1499" s="191">
        <f t="shared" si="1373"/>
        <v>0</v>
      </c>
      <c r="AC1499" s="191">
        <f t="shared" si="1374"/>
        <v>0</v>
      </c>
      <c r="AD1499" s="191">
        <f t="shared" ref="AD1499:AE1499" si="1591">$F1499*O1499</f>
        <v>0</v>
      </c>
      <c r="AE1499" s="191">
        <f t="shared" si="1591"/>
        <v>0</v>
      </c>
      <c r="AF1499" s="191">
        <f t="shared" si="1376"/>
        <v>0</v>
      </c>
      <c r="AG1499" s="191">
        <f t="shared" si="1377"/>
        <v>0</v>
      </c>
      <c r="AH1499" s="191">
        <f t="shared" si="1378"/>
        <v>0</v>
      </c>
      <c r="AI1499" s="191"/>
      <c r="AJ1499" s="191"/>
      <c r="AK1499" s="191"/>
    </row>
    <row r="1500" spans="1:37" ht="63.75" customHeight="1">
      <c r="A1500" s="611"/>
      <c r="B1500" s="612"/>
      <c r="C1500" s="613"/>
      <c r="D1500" s="614"/>
      <c r="E1500" s="615" t="s">
        <v>697</v>
      </c>
      <c r="F1500" s="616" t="s">
        <v>698</v>
      </c>
      <c r="G1500" s="617">
        <f>ROUND(SUM(Z1502:Z2989),2)</f>
        <v>0</v>
      </c>
      <c r="H1500" s="617"/>
      <c r="I1500" s="617">
        <f>ROUND(SUM(AA1502:AA2989),2)</f>
        <v>0</v>
      </c>
      <c r="J1500" s="617"/>
      <c r="K1500" s="617">
        <f>ROUND(SUM(AB1502:AB2989),2)</f>
        <v>0</v>
      </c>
      <c r="L1500" s="617"/>
      <c r="M1500" s="617">
        <f>ROUND(SUM(AC1502:AC2989),2)</f>
        <v>0</v>
      </c>
      <c r="N1500" s="617"/>
      <c r="O1500" s="617">
        <f t="shared" ref="O1500:P1500" si="1592">ROUND(SUM(AD1502:AD2989),2)</f>
        <v>0</v>
      </c>
      <c r="P1500" s="617">
        <f t="shared" si="1592"/>
        <v>0</v>
      </c>
      <c r="Q1500" s="617"/>
      <c r="R1500" s="617">
        <f>ROUND(SUM(AF1502:AF2989),2)</f>
        <v>0</v>
      </c>
      <c r="S1500" s="617"/>
      <c r="T1500" s="617">
        <f>ROUND(SUM(AG1502:AG2989),2)</f>
        <v>0</v>
      </c>
      <c r="U1500" s="617"/>
      <c r="V1500" s="617">
        <f>IFERROR(AVERAGE(V1502:V2989),0)</f>
        <v>0</v>
      </c>
      <c r="W1500" s="617"/>
      <c r="X1500" s="618" t="str">
        <f>IF(AH1501=0,"","CHECK FOR OUT OF BALANCE ERROR")</f>
        <v/>
      </c>
    </row>
  </sheetData>
  <mergeCells count="7">
    <mergeCell ref="A7:X7"/>
    <mergeCell ref="A8:X8"/>
    <mergeCell ref="A2:X2"/>
    <mergeCell ref="A3:X3"/>
    <mergeCell ref="A4:X4"/>
    <mergeCell ref="A5:X5"/>
    <mergeCell ref="A6:X6"/>
  </mergeCells>
  <pageMargins left="0.25" right="0.25" top="0.75" bottom="0.75" header="0" footer="0"/>
  <pageSetup scale="4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998"/>
  <sheetViews>
    <sheetView showGridLines="0" view="pageBreakPreview" zoomScale="70" zoomScaleNormal="100" zoomScaleSheetLayoutView="70" workbookViewId="0">
      <selection activeCell="B15" sqref="B15:K18"/>
    </sheetView>
  </sheetViews>
  <sheetFormatPr defaultColWidth="10.109375" defaultRowHeight="15" customHeight="1"/>
  <cols>
    <col min="1" max="12" width="10.21875" customWidth="1"/>
    <col min="13" max="13" width="8.77734375" customWidth="1"/>
    <col min="14" max="14" width="2.6640625" customWidth="1"/>
    <col min="15" max="30" width="8.77734375" customWidth="1"/>
  </cols>
  <sheetData>
    <row r="1" spans="1:30" ht="15" customHeight="1">
      <c r="A1" s="630" t="str">
        <f>'PRODUCER INFORMATION '!S1</f>
        <v>STC 12:36 (cl)</v>
      </c>
      <c r="B1" s="105"/>
      <c r="C1" s="105"/>
      <c r="D1" s="105"/>
      <c r="E1" s="105"/>
      <c r="F1" s="105"/>
      <c r="G1" s="105"/>
      <c r="H1" s="105"/>
      <c r="I1" s="105"/>
      <c r="J1" s="105" t="str">
        <f>'PRODUCER INFORMATION '!B3</f>
        <v>TAX YEAR 2026</v>
      </c>
      <c r="K1" s="631"/>
      <c r="L1" s="105"/>
      <c r="M1" s="105"/>
      <c r="N1" s="105"/>
      <c r="O1" s="105"/>
      <c r="P1" s="105"/>
      <c r="Q1" s="105"/>
      <c r="R1" s="105"/>
      <c r="S1" s="105"/>
      <c r="T1" s="105"/>
      <c r="U1" s="105"/>
      <c r="V1" s="105"/>
      <c r="W1" s="105"/>
      <c r="X1" s="105"/>
      <c r="Y1" s="105"/>
      <c r="Z1" s="105"/>
      <c r="AA1" s="105"/>
      <c r="AB1" s="105"/>
      <c r="AC1" s="105"/>
      <c r="AD1" s="105"/>
    </row>
    <row r="2" spans="1:30" ht="15" customHeight="1">
      <c r="A2" s="105"/>
      <c r="B2" s="632"/>
      <c r="C2" s="632"/>
      <c r="D2" s="632"/>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row>
    <row r="3" spans="1:30" ht="30" customHeight="1">
      <c r="A3" s="165" t="s">
        <v>811</v>
      </c>
      <c r="B3" s="1062">
        <f>'PRODUCER INFORMATION '!Q3</f>
        <v>0</v>
      </c>
      <c r="C3" s="849"/>
      <c r="D3" s="849"/>
      <c r="E3" s="282"/>
      <c r="F3" s="165" t="s">
        <v>736</v>
      </c>
      <c r="G3" s="633">
        <f>'PRODUCER INFORMATION '!F14</f>
        <v>0</v>
      </c>
      <c r="H3" s="634"/>
      <c r="I3" s="635"/>
      <c r="J3" s="636"/>
      <c r="K3" s="630"/>
      <c r="L3" s="630"/>
      <c r="M3" s="630"/>
      <c r="N3" s="630"/>
      <c r="O3" s="630"/>
      <c r="P3" s="630"/>
      <c r="Q3" s="630"/>
      <c r="R3" s="630"/>
      <c r="S3" s="630"/>
      <c r="T3" s="630"/>
      <c r="U3" s="630"/>
      <c r="V3" s="630"/>
      <c r="W3" s="630"/>
      <c r="X3" s="630"/>
      <c r="Y3" s="630"/>
      <c r="Z3" s="630"/>
      <c r="AA3" s="630"/>
      <c r="AB3" s="630"/>
      <c r="AC3" s="630"/>
      <c r="AD3" s="630"/>
    </row>
    <row r="4" spans="1:30" ht="27" customHeight="1">
      <c r="A4" s="165" t="s">
        <v>812</v>
      </c>
      <c r="B4" s="1063">
        <f>'PRODUCER INFORMATION '!Q5</f>
        <v>0</v>
      </c>
      <c r="C4" s="868"/>
      <c r="D4" s="637"/>
      <c r="E4" s="282"/>
      <c r="F4" s="165" t="s">
        <v>813</v>
      </c>
      <c r="G4" s="638">
        <f>'PRODUCER INFORMATION '!F12</f>
        <v>0</v>
      </c>
      <c r="H4" s="639"/>
      <c r="I4" s="640"/>
      <c r="J4" s="640"/>
      <c r="K4" s="630"/>
      <c r="L4" s="630"/>
      <c r="M4" s="630"/>
      <c r="N4" s="630"/>
      <c r="O4" s="630"/>
      <c r="P4" s="630"/>
      <c r="Q4" s="630"/>
      <c r="R4" s="630"/>
      <c r="S4" s="630"/>
      <c r="T4" s="630"/>
      <c r="U4" s="630"/>
      <c r="V4" s="630"/>
      <c r="W4" s="630"/>
      <c r="X4" s="630"/>
      <c r="Y4" s="630"/>
      <c r="Z4" s="630"/>
      <c r="AA4" s="630"/>
      <c r="AB4" s="630"/>
      <c r="AC4" s="630"/>
      <c r="AD4" s="630"/>
    </row>
    <row r="5" spans="1:30" ht="27" customHeight="1">
      <c r="A5" s="225"/>
      <c r="B5" s="282"/>
      <c r="C5" s="282"/>
      <c r="D5" s="282"/>
      <c r="E5" s="282"/>
      <c r="F5" s="165" t="s">
        <v>814</v>
      </c>
      <c r="G5" s="641">
        <f>'PRODUCER INFORMATION '!P46</f>
        <v>0</v>
      </c>
      <c r="H5" s="639"/>
      <c r="I5" s="636"/>
      <c r="J5" s="640"/>
      <c r="K5" s="630"/>
      <c r="L5" s="630"/>
      <c r="M5" s="630"/>
      <c r="N5" s="630"/>
      <c r="O5" s="630"/>
      <c r="P5" s="630"/>
      <c r="Q5" s="630"/>
      <c r="R5" s="630"/>
      <c r="S5" s="630"/>
      <c r="T5" s="630"/>
      <c r="U5" s="630"/>
      <c r="V5" s="630"/>
      <c r="W5" s="630"/>
      <c r="X5" s="630"/>
      <c r="Y5" s="630"/>
      <c r="Z5" s="630"/>
      <c r="AA5" s="630"/>
      <c r="AB5" s="630"/>
      <c r="AC5" s="630"/>
      <c r="AD5" s="630"/>
    </row>
    <row r="6" spans="1:30" ht="15" customHeight="1">
      <c r="A6" s="112"/>
      <c r="B6" s="630"/>
      <c r="C6" s="630"/>
      <c r="D6" s="630"/>
      <c r="E6" s="630"/>
      <c r="F6" s="630"/>
      <c r="G6" s="642"/>
      <c r="H6" s="112"/>
      <c r="I6" s="112"/>
      <c r="J6" s="643"/>
      <c r="K6" s="643"/>
      <c r="L6" s="630"/>
      <c r="M6" s="630"/>
      <c r="N6" s="630"/>
      <c r="O6" s="630"/>
      <c r="P6" s="630"/>
      <c r="Q6" s="630"/>
      <c r="R6" s="630"/>
      <c r="S6" s="630"/>
      <c r="T6" s="630"/>
      <c r="U6" s="630"/>
      <c r="V6" s="630"/>
      <c r="W6" s="630"/>
      <c r="X6" s="630"/>
      <c r="Y6" s="630"/>
      <c r="Z6" s="630"/>
      <c r="AA6" s="630"/>
      <c r="AB6" s="630"/>
      <c r="AC6" s="630"/>
      <c r="AD6" s="630"/>
    </row>
    <row r="7" spans="1:30" ht="15" customHeight="1">
      <c r="A7" s="112"/>
      <c r="B7" s="630"/>
      <c r="C7" s="630"/>
      <c r="D7" s="630"/>
      <c r="E7" s="630"/>
      <c r="F7" s="630"/>
      <c r="G7" s="630"/>
      <c r="H7" s="630"/>
      <c r="I7" s="630"/>
      <c r="J7" s="630"/>
      <c r="K7" s="630"/>
      <c r="L7" s="630"/>
      <c r="M7" s="630"/>
      <c r="N7" s="630"/>
      <c r="O7" s="630"/>
      <c r="P7" s="630"/>
      <c r="Q7" s="630"/>
      <c r="R7" s="630"/>
      <c r="S7" s="630"/>
      <c r="T7" s="630"/>
      <c r="U7" s="630"/>
      <c r="V7" s="630"/>
      <c r="W7" s="630"/>
      <c r="X7" s="630"/>
      <c r="Y7" s="630"/>
      <c r="Z7" s="630"/>
      <c r="AA7" s="630"/>
      <c r="AB7" s="630"/>
      <c r="AC7" s="630"/>
      <c r="AD7" s="630"/>
    </row>
    <row r="8" spans="1:30" ht="19.5" customHeight="1">
      <c r="A8" s="644" t="s">
        <v>815</v>
      </c>
      <c r="B8" s="645"/>
      <c r="C8" s="645"/>
      <c r="D8" s="646"/>
      <c r="F8" s="645"/>
      <c r="G8" s="645"/>
      <c r="H8" s="647"/>
      <c r="I8" s="647"/>
      <c r="J8" s="647"/>
      <c r="K8" s="647"/>
      <c r="L8" s="648"/>
      <c r="M8" s="648"/>
      <c r="N8" s="647"/>
      <c r="O8" s="647"/>
      <c r="P8" s="647"/>
      <c r="Q8" s="647"/>
      <c r="R8" s="647"/>
      <c r="S8" s="647"/>
      <c r="T8" s="647"/>
      <c r="U8" s="647"/>
      <c r="V8" s="647"/>
      <c r="W8" s="647"/>
      <c r="X8" s="647"/>
      <c r="Y8" s="647"/>
      <c r="Z8" s="647"/>
      <c r="AA8" s="647"/>
      <c r="AB8" s="647"/>
      <c r="AC8" s="647"/>
      <c r="AD8" s="647"/>
    </row>
    <row r="9" spans="1:30" ht="15" customHeight="1">
      <c r="A9" s="649"/>
      <c r="B9" s="649"/>
      <c r="C9" s="649"/>
      <c r="D9" s="649"/>
      <c r="E9" s="649"/>
      <c r="F9" s="649"/>
      <c r="G9" s="649"/>
      <c r="H9" s="649"/>
      <c r="I9" s="649"/>
      <c r="J9" s="649"/>
      <c r="K9" s="649"/>
      <c r="L9" s="649"/>
      <c r="M9" s="649"/>
      <c r="N9" s="649"/>
      <c r="O9" s="649"/>
      <c r="P9" s="649"/>
      <c r="Q9" s="649"/>
      <c r="R9" s="649"/>
      <c r="S9" s="649"/>
      <c r="T9" s="649"/>
      <c r="U9" s="649"/>
      <c r="V9" s="649"/>
      <c r="W9" s="649"/>
      <c r="X9" s="649"/>
      <c r="Y9" s="649"/>
      <c r="Z9" s="649"/>
      <c r="AA9" s="649"/>
      <c r="AB9" s="649"/>
      <c r="AC9" s="649"/>
      <c r="AD9" s="649"/>
    </row>
    <row r="10" spans="1:30" ht="21" customHeight="1">
      <c r="A10" s="112"/>
      <c r="B10" s="981" t="s">
        <v>816</v>
      </c>
      <c r="C10" s="797"/>
      <c r="D10" s="797"/>
      <c r="E10" s="797"/>
      <c r="F10" s="797"/>
      <c r="G10" s="797"/>
      <c r="H10" s="797"/>
      <c r="I10" s="797"/>
      <c r="J10" s="797"/>
      <c r="K10" s="797"/>
      <c r="L10" s="146"/>
      <c r="M10" s="146"/>
      <c r="N10" s="146"/>
      <c r="O10" s="146"/>
      <c r="P10" s="112"/>
      <c r="Q10" s="112"/>
      <c r="R10" s="112"/>
      <c r="S10" s="112"/>
      <c r="T10" s="112"/>
      <c r="U10" s="112"/>
      <c r="V10" s="112"/>
      <c r="W10" s="112"/>
      <c r="X10" s="112"/>
      <c r="Y10" s="112"/>
      <c r="Z10" s="112"/>
      <c r="AA10" s="112"/>
      <c r="AB10" s="112"/>
      <c r="AC10" s="112"/>
      <c r="AD10" s="112"/>
    </row>
    <row r="11" spans="1:30" ht="7.5" customHeight="1">
      <c r="A11" s="217"/>
      <c r="B11" s="650"/>
      <c r="C11" s="650"/>
      <c r="D11" s="650"/>
      <c r="E11" s="650"/>
      <c r="F11" s="650"/>
      <c r="G11" s="650"/>
      <c r="H11" s="650"/>
      <c r="I11" s="650"/>
      <c r="J11" s="650"/>
      <c r="K11" s="650"/>
      <c r="L11" s="146"/>
      <c r="M11" s="146"/>
      <c r="N11" s="146"/>
      <c r="O11" s="146"/>
      <c r="P11" s="112"/>
      <c r="Q11" s="112"/>
      <c r="R11" s="112"/>
      <c r="S11" s="112"/>
      <c r="T11" s="112"/>
      <c r="U11" s="112"/>
      <c r="V11" s="112"/>
      <c r="W11" s="112"/>
      <c r="X11" s="112"/>
      <c r="Y11" s="112"/>
      <c r="Z11" s="112"/>
      <c r="AA11" s="112"/>
      <c r="AB11" s="112"/>
      <c r="AC11" s="112"/>
      <c r="AD11" s="112"/>
    </row>
    <row r="12" spans="1:30" ht="15" customHeight="1">
      <c r="A12" s="217"/>
      <c r="B12" s="1064" t="s">
        <v>817</v>
      </c>
      <c r="C12" s="797"/>
      <c r="D12" s="797"/>
      <c r="E12" s="797"/>
      <c r="F12" s="797"/>
      <c r="G12" s="797"/>
      <c r="H12" s="797"/>
      <c r="I12" s="797"/>
      <c r="J12" s="797"/>
      <c r="K12" s="797"/>
      <c r="L12" s="146"/>
      <c r="M12" s="146"/>
      <c r="N12" s="146"/>
      <c r="O12" s="146"/>
      <c r="P12" s="112"/>
      <c r="Q12" s="112"/>
      <c r="R12" s="112"/>
      <c r="S12" s="112"/>
      <c r="T12" s="112"/>
      <c r="U12" s="112"/>
      <c r="V12" s="112"/>
      <c r="W12" s="112"/>
      <c r="X12" s="112"/>
      <c r="Y12" s="112"/>
      <c r="Z12" s="112"/>
      <c r="AA12" s="112"/>
      <c r="AB12" s="112"/>
      <c r="AC12" s="112"/>
      <c r="AD12" s="112"/>
    </row>
    <row r="13" spans="1:30" ht="15" customHeight="1">
      <c r="A13" s="217"/>
      <c r="B13" s="797"/>
      <c r="C13" s="797"/>
      <c r="D13" s="797"/>
      <c r="E13" s="797"/>
      <c r="F13" s="797"/>
      <c r="G13" s="797"/>
      <c r="H13" s="797"/>
      <c r="I13" s="797"/>
      <c r="J13" s="797"/>
      <c r="K13" s="797"/>
      <c r="L13" s="146"/>
      <c r="M13" s="146"/>
      <c r="N13" s="146"/>
      <c r="O13" s="146"/>
      <c r="P13" s="112"/>
      <c r="Q13" s="112"/>
      <c r="R13" s="112"/>
      <c r="S13" s="112"/>
      <c r="T13" s="112"/>
      <c r="U13" s="112"/>
      <c r="V13" s="112"/>
      <c r="W13" s="112"/>
      <c r="X13" s="112"/>
      <c r="Y13" s="112"/>
      <c r="Z13" s="112"/>
      <c r="AA13" s="112"/>
      <c r="AB13" s="112"/>
      <c r="AC13" s="112"/>
      <c r="AD13" s="112"/>
    </row>
    <row r="14" spans="1:30" ht="20.25" customHeight="1">
      <c r="A14" s="217"/>
      <c r="B14" s="797"/>
      <c r="C14" s="797"/>
      <c r="D14" s="797"/>
      <c r="E14" s="797"/>
      <c r="F14" s="797"/>
      <c r="G14" s="797"/>
      <c r="H14" s="797"/>
      <c r="I14" s="797"/>
      <c r="J14" s="797"/>
      <c r="K14" s="797"/>
      <c r="L14" s="146"/>
      <c r="M14" s="146"/>
      <c r="N14" s="146"/>
      <c r="O14" s="146"/>
      <c r="P14" s="112"/>
      <c r="Q14" s="112"/>
      <c r="R14" s="112"/>
      <c r="S14" s="112"/>
      <c r="T14" s="112"/>
      <c r="U14" s="112"/>
      <c r="V14" s="112"/>
      <c r="W14" s="112"/>
      <c r="X14" s="112"/>
      <c r="Y14" s="112"/>
      <c r="Z14" s="112"/>
      <c r="AA14" s="112"/>
      <c r="AB14" s="112"/>
      <c r="AC14" s="112"/>
      <c r="AD14" s="112"/>
    </row>
    <row r="15" spans="1:30" ht="18" customHeight="1">
      <c r="A15" s="146"/>
      <c r="B15" s="1065" t="s">
        <v>818</v>
      </c>
      <c r="C15" s="797"/>
      <c r="D15" s="797"/>
      <c r="E15" s="797"/>
      <c r="F15" s="797"/>
      <c r="G15" s="797"/>
      <c r="H15" s="797"/>
      <c r="I15" s="797"/>
      <c r="J15" s="797"/>
      <c r="K15" s="797"/>
      <c r="L15" s="146"/>
      <c r="M15" s="146"/>
      <c r="N15" s="146"/>
      <c r="O15" s="146"/>
      <c r="P15" s="146"/>
      <c r="Q15" s="146"/>
      <c r="R15" s="146"/>
      <c r="S15" s="146"/>
      <c r="T15" s="146"/>
      <c r="U15" s="146"/>
      <c r="V15" s="146"/>
      <c r="W15" s="146"/>
      <c r="X15" s="146"/>
      <c r="Y15" s="146"/>
      <c r="Z15" s="146"/>
      <c r="AA15" s="146"/>
      <c r="AB15" s="146"/>
      <c r="AC15" s="146"/>
      <c r="AD15" s="146"/>
    </row>
    <row r="16" spans="1:30" ht="22.5" customHeight="1">
      <c r="A16" s="146"/>
      <c r="B16" s="797"/>
      <c r="C16" s="797"/>
      <c r="D16" s="797"/>
      <c r="E16" s="797"/>
      <c r="F16" s="797"/>
      <c r="G16" s="797"/>
      <c r="H16" s="797"/>
      <c r="I16" s="797"/>
      <c r="J16" s="797"/>
      <c r="K16" s="797"/>
      <c r="L16" s="146"/>
      <c r="M16" s="146"/>
      <c r="N16" s="146"/>
      <c r="O16" s="146"/>
      <c r="P16" s="146"/>
      <c r="Q16" s="146"/>
      <c r="R16" s="146"/>
      <c r="S16" s="146"/>
      <c r="T16" s="146"/>
      <c r="U16" s="146"/>
      <c r="V16" s="146"/>
      <c r="W16" s="146"/>
      <c r="X16" s="146"/>
      <c r="Y16" s="146"/>
      <c r="Z16" s="146"/>
      <c r="AA16" s="146"/>
      <c r="AB16" s="146"/>
      <c r="AC16" s="146"/>
      <c r="AD16" s="146"/>
    </row>
    <row r="17" spans="1:30" ht="17.25" customHeight="1">
      <c r="A17" s="146"/>
      <c r="B17" s="797"/>
      <c r="C17" s="797"/>
      <c r="D17" s="797"/>
      <c r="E17" s="797"/>
      <c r="F17" s="797"/>
      <c r="G17" s="797"/>
      <c r="H17" s="797"/>
      <c r="I17" s="797"/>
      <c r="J17" s="797"/>
      <c r="K17" s="797"/>
      <c r="L17" s="146"/>
      <c r="M17" s="146"/>
      <c r="N17" s="146"/>
      <c r="O17" s="146"/>
      <c r="P17" s="146"/>
      <c r="Q17" s="146"/>
      <c r="R17" s="146"/>
      <c r="S17" s="146"/>
      <c r="T17" s="146"/>
      <c r="U17" s="146"/>
      <c r="V17" s="146"/>
      <c r="W17" s="146"/>
      <c r="X17" s="146"/>
      <c r="Y17" s="146"/>
      <c r="Z17" s="146"/>
      <c r="AA17" s="146"/>
      <c r="AB17" s="146"/>
      <c r="AC17" s="146"/>
      <c r="AD17" s="146"/>
    </row>
    <row r="18" spans="1:30" ht="21.75" customHeight="1">
      <c r="A18" s="146"/>
      <c r="B18" s="797"/>
      <c r="C18" s="797"/>
      <c r="D18" s="797"/>
      <c r="E18" s="797"/>
      <c r="F18" s="797"/>
      <c r="G18" s="797"/>
      <c r="H18" s="797"/>
      <c r="I18" s="797"/>
      <c r="J18" s="797"/>
      <c r="K18" s="797"/>
      <c r="L18" s="146"/>
      <c r="M18" s="146"/>
      <c r="N18" s="146"/>
      <c r="O18" s="146"/>
      <c r="P18" s="146"/>
      <c r="Q18" s="146"/>
      <c r="R18" s="146"/>
      <c r="S18" s="146"/>
      <c r="T18" s="146"/>
      <c r="U18" s="146"/>
      <c r="V18" s="146"/>
      <c r="W18" s="146"/>
      <c r="X18" s="146"/>
      <c r="Y18" s="146"/>
      <c r="Z18" s="146"/>
      <c r="AA18" s="146"/>
      <c r="AB18" s="146"/>
      <c r="AC18" s="146"/>
      <c r="AD18" s="146"/>
    </row>
    <row r="19" spans="1:30" ht="12" customHeight="1">
      <c r="A19" s="146"/>
      <c r="B19" s="267"/>
      <c r="C19" s="267"/>
      <c r="D19" s="267"/>
      <c r="E19" s="267"/>
      <c r="F19" s="267"/>
      <c r="G19" s="267"/>
      <c r="H19" s="267"/>
      <c r="I19" s="267"/>
      <c r="J19" s="267"/>
      <c r="K19" s="267"/>
      <c r="L19" s="146"/>
      <c r="M19" s="146"/>
      <c r="N19" s="146"/>
      <c r="O19" s="146"/>
      <c r="P19" s="146"/>
      <c r="Q19" s="146"/>
      <c r="R19" s="146"/>
      <c r="S19" s="146"/>
      <c r="T19" s="146"/>
      <c r="U19" s="146"/>
      <c r="V19" s="146"/>
      <c r="W19" s="146"/>
      <c r="X19" s="146"/>
      <c r="Y19" s="146"/>
      <c r="Z19" s="146"/>
      <c r="AA19" s="146"/>
      <c r="AB19" s="146"/>
      <c r="AC19" s="146"/>
      <c r="AD19" s="146"/>
    </row>
    <row r="20" spans="1:30" ht="18" customHeight="1">
      <c r="A20" s="146"/>
      <c r="B20" s="1065" t="s">
        <v>819</v>
      </c>
      <c r="C20" s="797"/>
      <c r="D20" s="797"/>
      <c r="E20" s="797"/>
      <c r="F20" s="797"/>
      <c r="G20" s="797"/>
      <c r="H20" s="797"/>
      <c r="I20" s="797"/>
      <c r="J20" s="797"/>
      <c r="K20" s="797"/>
      <c r="L20" s="146"/>
      <c r="M20" s="146"/>
      <c r="N20" s="146"/>
      <c r="O20" s="146"/>
      <c r="P20" s="146"/>
      <c r="Q20" s="146"/>
      <c r="R20" s="146"/>
      <c r="S20" s="146"/>
      <c r="T20" s="146"/>
      <c r="U20" s="146"/>
      <c r="V20" s="146"/>
      <c r="W20" s="146"/>
      <c r="X20" s="146"/>
      <c r="Y20" s="146"/>
      <c r="Z20" s="146"/>
      <c r="AA20" s="146"/>
      <c r="AB20" s="146"/>
      <c r="AC20" s="146"/>
      <c r="AD20" s="146"/>
    </row>
    <row r="21" spans="1:30" ht="21.75" customHeight="1">
      <c r="A21" s="146"/>
      <c r="B21" s="797"/>
      <c r="C21" s="797"/>
      <c r="D21" s="797"/>
      <c r="E21" s="797"/>
      <c r="F21" s="797"/>
      <c r="G21" s="797"/>
      <c r="H21" s="797"/>
      <c r="I21" s="797"/>
      <c r="J21" s="797"/>
      <c r="K21" s="797"/>
      <c r="L21" s="146"/>
      <c r="M21" s="146"/>
      <c r="N21" s="146"/>
      <c r="O21" s="146"/>
      <c r="P21" s="146"/>
      <c r="Q21" s="146"/>
      <c r="R21" s="146"/>
      <c r="S21" s="146"/>
      <c r="T21" s="146"/>
      <c r="U21" s="146"/>
      <c r="V21" s="146"/>
      <c r="W21" s="146"/>
      <c r="X21" s="146"/>
      <c r="Y21" s="146"/>
      <c r="Z21" s="146"/>
      <c r="AA21" s="146"/>
      <c r="AB21" s="146"/>
      <c r="AC21" s="146"/>
      <c r="AD21" s="146"/>
    </row>
    <row r="22" spans="1:30" ht="21" customHeight="1">
      <c r="A22" s="146"/>
      <c r="B22" s="797"/>
      <c r="C22" s="797"/>
      <c r="D22" s="797"/>
      <c r="E22" s="797"/>
      <c r="F22" s="797"/>
      <c r="G22" s="797"/>
      <c r="H22" s="797"/>
      <c r="I22" s="797"/>
      <c r="J22" s="797"/>
      <c r="K22" s="797"/>
      <c r="L22" s="146"/>
      <c r="M22" s="146"/>
      <c r="N22" s="146"/>
      <c r="O22" s="146"/>
      <c r="P22" s="146"/>
      <c r="Q22" s="146"/>
      <c r="R22" s="146"/>
      <c r="S22" s="146"/>
      <c r="T22" s="146"/>
      <c r="U22" s="146"/>
      <c r="V22" s="146"/>
      <c r="W22" s="146"/>
      <c r="X22" s="146"/>
      <c r="Y22" s="146"/>
      <c r="Z22" s="146"/>
      <c r="AA22" s="146"/>
      <c r="AB22" s="146"/>
      <c r="AC22" s="146"/>
      <c r="AD22" s="146"/>
    </row>
    <row r="23" spans="1:30" ht="12" customHeight="1">
      <c r="A23" s="146"/>
      <c r="B23" s="267"/>
      <c r="C23" s="267"/>
      <c r="D23" s="267"/>
      <c r="E23" s="267"/>
      <c r="F23" s="267"/>
      <c r="G23" s="267"/>
      <c r="H23" s="267"/>
      <c r="I23" s="267"/>
      <c r="J23" s="267"/>
      <c r="K23" s="267"/>
      <c r="L23" s="146"/>
      <c r="M23" s="146"/>
      <c r="N23" s="146"/>
      <c r="O23" s="146"/>
      <c r="P23" s="146"/>
      <c r="Q23" s="146"/>
      <c r="R23" s="146"/>
      <c r="S23" s="146"/>
      <c r="T23" s="146"/>
      <c r="U23" s="146"/>
      <c r="V23" s="146"/>
      <c r="W23" s="146"/>
      <c r="X23" s="146"/>
      <c r="Y23" s="146"/>
      <c r="Z23" s="146"/>
      <c r="AA23" s="146"/>
      <c r="AB23" s="146"/>
      <c r="AC23" s="146"/>
      <c r="AD23" s="146"/>
    </row>
    <row r="24" spans="1:30" ht="19.5" customHeight="1">
      <c r="A24" s="146"/>
      <c r="B24" s="1065" t="s">
        <v>820</v>
      </c>
      <c r="C24" s="797"/>
      <c r="D24" s="797"/>
      <c r="E24" s="797"/>
      <c r="F24" s="797"/>
      <c r="G24" s="797"/>
      <c r="H24" s="797"/>
      <c r="I24" s="797"/>
      <c r="J24" s="797"/>
      <c r="K24" s="797"/>
      <c r="L24" s="146"/>
      <c r="M24" s="146"/>
      <c r="N24" s="146"/>
      <c r="O24" s="146"/>
      <c r="P24" s="146"/>
      <c r="Q24" s="146"/>
      <c r="R24" s="146"/>
      <c r="S24" s="146"/>
      <c r="T24" s="146"/>
      <c r="U24" s="146"/>
      <c r="V24" s="146"/>
      <c r="W24" s="146"/>
      <c r="X24" s="146"/>
      <c r="Y24" s="146"/>
      <c r="Z24" s="146"/>
      <c r="AA24" s="146"/>
      <c r="AB24" s="146"/>
      <c r="AC24" s="146"/>
      <c r="AD24" s="146"/>
    </row>
    <row r="25" spans="1:30" ht="18" customHeight="1">
      <c r="A25" s="146"/>
      <c r="B25" s="797"/>
      <c r="C25" s="797"/>
      <c r="D25" s="797"/>
      <c r="E25" s="797"/>
      <c r="F25" s="797"/>
      <c r="G25" s="797"/>
      <c r="H25" s="797"/>
      <c r="I25" s="797"/>
      <c r="J25" s="797"/>
      <c r="K25" s="797"/>
      <c r="L25" s="146"/>
      <c r="M25" s="146"/>
      <c r="N25" s="146"/>
      <c r="O25" s="146"/>
      <c r="P25" s="146"/>
      <c r="Q25" s="146"/>
      <c r="R25" s="146"/>
      <c r="S25" s="146"/>
      <c r="T25" s="146"/>
      <c r="U25" s="146"/>
      <c r="V25" s="146"/>
      <c r="W25" s="146"/>
      <c r="X25" s="146"/>
      <c r="Y25" s="146"/>
      <c r="Z25" s="146"/>
      <c r="AA25" s="146"/>
      <c r="AB25" s="146"/>
      <c r="AC25" s="146"/>
      <c r="AD25" s="146"/>
    </row>
    <row r="26" spans="1:30" ht="21.75" customHeight="1">
      <c r="A26" s="146"/>
      <c r="B26" s="797"/>
      <c r="C26" s="797"/>
      <c r="D26" s="797"/>
      <c r="E26" s="797"/>
      <c r="F26" s="797"/>
      <c r="G26" s="797"/>
      <c r="H26" s="797"/>
      <c r="I26" s="797"/>
      <c r="J26" s="797"/>
      <c r="K26" s="797"/>
      <c r="L26" s="146"/>
      <c r="M26" s="146"/>
      <c r="N26" s="146"/>
      <c r="O26" s="146"/>
      <c r="P26" s="146"/>
      <c r="Q26" s="146"/>
      <c r="R26" s="146"/>
      <c r="S26" s="146"/>
      <c r="T26" s="146"/>
      <c r="U26" s="146"/>
      <c r="V26" s="146"/>
      <c r="W26" s="146"/>
      <c r="X26" s="146"/>
      <c r="Y26" s="146"/>
      <c r="Z26" s="146"/>
      <c r="AA26" s="146"/>
      <c r="AB26" s="146"/>
      <c r="AC26" s="146"/>
      <c r="AD26" s="146"/>
    </row>
    <row r="27" spans="1:30" ht="18">
      <c r="A27" s="146"/>
      <c r="B27" s="267"/>
      <c r="C27" s="267"/>
      <c r="D27" s="267"/>
      <c r="E27" s="267"/>
      <c r="F27" s="267"/>
      <c r="G27" s="267"/>
      <c r="H27" s="267"/>
      <c r="I27" s="267"/>
      <c r="J27" s="267"/>
      <c r="K27" s="267"/>
      <c r="L27" s="146"/>
      <c r="M27" s="146"/>
      <c r="N27" s="146"/>
      <c r="O27" s="146"/>
      <c r="P27" s="146"/>
      <c r="Q27" s="146"/>
      <c r="R27" s="146"/>
      <c r="S27" s="146"/>
      <c r="T27" s="146"/>
      <c r="U27" s="146"/>
      <c r="V27" s="146"/>
      <c r="W27" s="146"/>
      <c r="X27" s="146"/>
      <c r="Y27" s="146"/>
      <c r="Z27" s="146"/>
      <c r="AA27" s="146"/>
      <c r="AB27" s="146"/>
      <c r="AC27" s="146"/>
      <c r="AD27" s="146"/>
    </row>
    <row r="28" spans="1:30" ht="15" customHeight="1">
      <c r="A28" s="146"/>
      <c r="B28" s="1065" t="s">
        <v>821</v>
      </c>
      <c r="C28" s="797"/>
      <c r="D28" s="797"/>
      <c r="E28" s="797"/>
      <c r="F28" s="797"/>
      <c r="G28" s="797"/>
      <c r="H28" s="797"/>
      <c r="I28" s="797"/>
      <c r="J28" s="797"/>
      <c r="K28" s="797"/>
      <c r="L28" s="146"/>
      <c r="M28" s="146"/>
      <c r="N28" s="146"/>
      <c r="O28" s="146"/>
      <c r="P28" s="146"/>
      <c r="Q28" s="146"/>
      <c r="R28" s="146"/>
      <c r="S28" s="146"/>
      <c r="T28" s="146"/>
      <c r="U28" s="146"/>
      <c r="V28" s="146"/>
      <c r="W28" s="146"/>
      <c r="X28" s="146"/>
      <c r="Y28" s="146"/>
      <c r="Z28" s="146"/>
      <c r="AA28" s="146"/>
      <c r="AB28" s="146"/>
      <c r="AC28" s="146"/>
      <c r="AD28" s="146"/>
    </row>
    <row r="29" spans="1:30" ht="36.75" customHeight="1">
      <c r="A29" s="146"/>
      <c r="B29" s="797"/>
      <c r="C29" s="797"/>
      <c r="D29" s="797"/>
      <c r="E29" s="797"/>
      <c r="F29" s="797"/>
      <c r="G29" s="797"/>
      <c r="H29" s="797"/>
      <c r="I29" s="797"/>
      <c r="J29" s="797"/>
      <c r="K29" s="797"/>
      <c r="L29" s="146"/>
      <c r="M29" s="146"/>
      <c r="N29" s="146"/>
      <c r="O29" s="146"/>
      <c r="P29" s="146"/>
      <c r="Q29" s="146"/>
      <c r="R29" s="146"/>
      <c r="S29" s="146"/>
      <c r="T29" s="146"/>
      <c r="U29" s="146"/>
      <c r="V29" s="146"/>
      <c r="W29" s="146"/>
      <c r="X29" s="146"/>
      <c r="Y29" s="146"/>
      <c r="Z29" s="146"/>
      <c r="AA29" s="146"/>
      <c r="AB29" s="146"/>
      <c r="AC29" s="146"/>
      <c r="AD29" s="146"/>
    </row>
    <row r="30" spans="1:30" ht="15" customHeight="1">
      <c r="A30" s="146"/>
      <c r="B30" s="797"/>
      <c r="C30" s="797"/>
      <c r="D30" s="797"/>
      <c r="E30" s="797"/>
      <c r="F30" s="797"/>
      <c r="G30" s="797"/>
      <c r="H30" s="797"/>
      <c r="I30" s="797"/>
      <c r="J30" s="797"/>
      <c r="K30" s="797"/>
      <c r="L30" s="146"/>
      <c r="M30" s="112"/>
      <c r="N30" s="112"/>
      <c r="O30" s="112"/>
      <c r="P30" s="112"/>
      <c r="Q30" s="112"/>
      <c r="R30" s="112"/>
      <c r="S30" s="112"/>
      <c r="T30" s="112"/>
      <c r="U30" s="112"/>
      <c r="V30" s="146"/>
      <c r="W30" s="146"/>
      <c r="X30" s="146"/>
      <c r="Y30" s="146"/>
      <c r="Z30" s="146"/>
      <c r="AA30" s="146"/>
      <c r="AB30" s="146"/>
      <c r="AC30" s="146"/>
      <c r="AD30" s="146"/>
    </row>
    <row r="31" spans="1:30" ht="15" customHeight="1">
      <c r="A31" s="146"/>
      <c r="B31" s="146"/>
      <c r="C31" s="146"/>
      <c r="D31" s="146"/>
      <c r="E31" s="146"/>
      <c r="F31" s="146"/>
      <c r="G31" s="146"/>
      <c r="H31" s="146"/>
      <c r="I31" s="146"/>
      <c r="J31" s="146"/>
      <c r="K31" s="146"/>
      <c r="L31" s="146"/>
      <c r="M31" s="112"/>
      <c r="N31" s="112"/>
      <c r="O31" s="112"/>
      <c r="P31" s="112"/>
      <c r="Q31" s="112"/>
      <c r="R31" s="112"/>
      <c r="S31" s="112"/>
      <c r="T31" s="112"/>
      <c r="U31" s="112"/>
      <c r="V31" s="146"/>
      <c r="W31" s="146"/>
      <c r="X31" s="146"/>
      <c r="Y31" s="146"/>
      <c r="Z31" s="146"/>
      <c r="AA31" s="146"/>
      <c r="AB31" s="146"/>
      <c r="AC31" s="146"/>
      <c r="AD31" s="146"/>
    </row>
    <row r="32" spans="1:30" ht="15" customHeight="1">
      <c r="A32" s="112"/>
      <c r="B32" s="87" t="s">
        <v>822</v>
      </c>
      <c r="C32" s="112"/>
      <c r="D32" s="112"/>
      <c r="E32" s="112"/>
      <c r="F32" s="112"/>
      <c r="G32" s="112"/>
      <c r="H32" s="112"/>
      <c r="I32" s="112"/>
      <c r="J32" s="112"/>
      <c r="K32" s="651"/>
      <c r="L32" s="146"/>
      <c r="M32" s="112"/>
      <c r="N32" s="112"/>
      <c r="O32" s="112"/>
      <c r="P32" s="112"/>
      <c r="Q32" s="112"/>
      <c r="R32" s="112"/>
      <c r="S32" s="112"/>
      <c r="T32" s="112"/>
      <c r="U32" s="112"/>
      <c r="V32" s="112"/>
      <c r="W32" s="112"/>
      <c r="X32" s="112"/>
      <c r="Y32" s="112"/>
      <c r="Z32" s="112"/>
      <c r="AA32" s="112"/>
      <c r="AB32" s="112"/>
      <c r="AC32" s="112"/>
      <c r="AD32" s="112"/>
    </row>
    <row r="33" spans="1:30" ht="15" customHeight="1">
      <c r="A33" s="146"/>
      <c r="B33" s="112"/>
      <c r="C33" s="112"/>
      <c r="D33" s="112"/>
      <c r="E33" s="112"/>
      <c r="F33" s="112"/>
      <c r="G33" s="112"/>
      <c r="H33" s="112"/>
      <c r="I33" s="112"/>
      <c r="J33" s="112"/>
      <c r="K33" s="651"/>
      <c r="L33" s="146"/>
      <c r="M33" s="112"/>
      <c r="N33" s="112"/>
      <c r="O33" s="112"/>
      <c r="P33" s="112"/>
      <c r="Q33" s="112"/>
      <c r="R33" s="112"/>
      <c r="S33" s="112"/>
      <c r="T33" s="112"/>
      <c r="U33" s="112"/>
      <c r="V33" s="112"/>
      <c r="W33" s="112"/>
      <c r="X33" s="112"/>
      <c r="Y33" s="112"/>
      <c r="Z33" s="112"/>
      <c r="AA33" s="112"/>
      <c r="AB33" s="112"/>
      <c r="AC33" s="112"/>
      <c r="AD33" s="112"/>
    </row>
    <row r="34" spans="1:30" ht="15" customHeight="1">
      <c r="A34" s="146"/>
      <c r="B34" s="112"/>
      <c r="C34" s="652"/>
      <c r="D34" s="1066" t="s">
        <v>823</v>
      </c>
      <c r="E34" s="1031"/>
      <c r="F34" s="1031"/>
      <c r="G34" s="1031"/>
      <c r="H34" s="1031"/>
      <c r="I34" s="1032"/>
      <c r="J34" s="653"/>
      <c r="K34" s="654"/>
      <c r="L34" s="146"/>
      <c r="M34" s="112"/>
      <c r="N34" s="112"/>
      <c r="O34" s="112"/>
      <c r="P34" s="112"/>
      <c r="Q34" s="112"/>
      <c r="R34" s="112"/>
      <c r="S34" s="112"/>
      <c r="T34" s="112"/>
      <c r="U34" s="112"/>
      <c r="V34" s="112"/>
      <c r="W34" s="112"/>
      <c r="X34" s="112"/>
      <c r="Y34" s="112"/>
      <c r="Z34" s="112"/>
      <c r="AA34" s="112"/>
      <c r="AB34" s="112"/>
      <c r="AC34" s="112"/>
      <c r="AD34" s="112"/>
    </row>
    <row r="35" spans="1:30" ht="15" customHeight="1">
      <c r="A35" s="146"/>
      <c r="B35" s="112"/>
      <c r="C35" s="652"/>
      <c r="D35" s="1034"/>
      <c r="E35" s="1035"/>
      <c r="F35" s="1035"/>
      <c r="G35" s="1035"/>
      <c r="H35" s="1035"/>
      <c r="I35" s="1036"/>
      <c r="J35" s="653"/>
      <c r="K35" s="654"/>
      <c r="L35" s="146"/>
      <c r="M35" s="112"/>
      <c r="N35" s="112"/>
      <c r="O35" s="112"/>
      <c r="P35" s="112"/>
      <c r="Q35" s="112"/>
      <c r="R35" s="112"/>
      <c r="S35" s="112"/>
      <c r="T35" s="112"/>
      <c r="U35" s="112"/>
      <c r="V35" s="112"/>
      <c r="W35" s="112"/>
      <c r="X35" s="112"/>
      <c r="Y35" s="112"/>
      <c r="Z35" s="112"/>
      <c r="AA35" s="112"/>
      <c r="AB35" s="112"/>
      <c r="AC35" s="112"/>
      <c r="AD35" s="112"/>
    </row>
    <row r="36" spans="1:30" ht="15" customHeight="1">
      <c r="A36" s="112"/>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row>
    <row r="37" spans="1:30" ht="27" customHeight="1">
      <c r="A37" s="112"/>
      <c r="B37" s="112"/>
      <c r="C37" s="642" t="s">
        <v>824</v>
      </c>
      <c r="D37" s="1067"/>
      <c r="E37" s="849"/>
      <c r="F37" s="849"/>
      <c r="G37" s="849"/>
      <c r="H37" s="849"/>
      <c r="I37" s="849"/>
      <c r="J37" s="849"/>
      <c r="K37" s="112"/>
      <c r="L37" s="112"/>
      <c r="M37" s="112"/>
      <c r="N37" s="112"/>
      <c r="O37" s="112"/>
      <c r="P37" s="112"/>
      <c r="Q37" s="112"/>
      <c r="R37" s="112"/>
      <c r="S37" s="112"/>
      <c r="T37" s="112"/>
      <c r="U37" s="112"/>
      <c r="V37" s="112"/>
      <c r="W37" s="112"/>
      <c r="X37" s="112"/>
      <c r="Y37" s="112"/>
      <c r="Z37" s="112"/>
      <c r="AA37" s="112"/>
      <c r="AB37" s="112"/>
      <c r="AC37" s="112"/>
      <c r="AD37" s="112"/>
    </row>
    <row r="38" spans="1:30" ht="27" customHeight="1">
      <c r="A38" s="112"/>
      <c r="B38" s="112"/>
      <c r="C38" s="642" t="s">
        <v>825</v>
      </c>
      <c r="D38" s="1068"/>
      <c r="E38" s="868"/>
      <c r="F38" s="868"/>
      <c r="G38" s="868"/>
      <c r="H38" s="868"/>
      <c r="I38" s="868"/>
      <c r="J38" s="868"/>
      <c r="K38" s="112"/>
      <c r="L38" s="112"/>
      <c r="M38" s="112"/>
      <c r="N38" s="112"/>
      <c r="O38" s="112"/>
      <c r="P38" s="112"/>
      <c r="Q38" s="112"/>
      <c r="R38" s="112"/>
      <c r="S38" s="112"/>
      <c r="T38" s="112"/>
      <c r="U38" s="112"/>
      <c r="V38" s="112"/>
      <c r="W38" s="112"/>
      <c r="X38" s="112"/>
      <c r="Y38" s="112"/>
      <c r="Z38" s="112"/>
      <c r="AA38" s="112"/>
      <c r="AB38" s="112"/>
      <c r="AC38" s="112"/>
      <c r="AD38" s="112"/>
    </row>
    <row r="39" spans="1:30" ht="27" customHeight="1">
      <c r="A39" s="112"/>
      <c r="B39" s="112"/>
      <c r="C39" s="642" t="s">
        <v>826</v>
      </c>
      <c r="D39" s="1068"/>
      <c r="E39" s="868"/>
      <c r="F39" s="868"/>
      <c r="G39" s="868"/>
      <c r="H39" s="868"/>
      <c r="I39" s="868"/>
      <c r="J39" s="868"/>
      <c r="K39" s="112"/>
      <c r="L39" s="112"/>
      <c r="M39" s="112"/>
      <c r="N39" s="112"/>
      <c r="O39" s="112"/>
      <c r="P39" s="112"/>
      <c r="Q39" s="112"/>
      <c r="R39" s="112"/>
      <c r="S39" s="112"/>
      <c r="T39" s="112"/>
      <c r="U39" s="112"/>
      <c r="V39" s="112"/>
      <c r="W39" s="112"/>
      <c r="X39" s="112"/>
      <c r="Y39" s="112"/>
      <c r="Z39" s="112"/>
      <c r="AA39" s="112"/>
      <c r="AB39" s="112"/>
      <c r="AC39" s="112"/>
      <c r="AD39" s="112"/>
    </row>
    <row r="40" spans="1:30" ht="27" customHeight="1">
      <c r="A40" s="112"/>
      <c r="B40" s="112"/>
      <c r="C40" s="642" t="s">
        <v>827</v>
      </c>
      <c r="D40" s="1068"/>
      <c r="E40" s="868"/>
      <c r="F40" s="868"/>
      <c r="G40" s="868"/>
      <c r="H40" s="868"/>
      <c r="I40" s="868"/>
      <c r="J40" s="868"/>
      <c r="K40" s="112"/>
      <c r="L40" s="112"/>
      <c r="M40" s="112"/>
      <c r="N40" s="112"/>
      <c r="O40" s="112"/>
      <c r="P40" s="112"/>
      <c r="Q40" s="112"/>
      <c r="R40" s="112"/>
      <c r="S40" s="112"/>
      <c r="T40" s="112"/>
      <c r="U40" s="112"/>
      <c r="V40" s="112"/>
      <c r="W40" s="112"/>
      <c r="X40" s="112"/>
      <c r="Y40" s="112"/>
      <c r="Z40" s="112"/>
      <c r="AA40" s="112"/>
      <c r="AB40" s="112"/>
      <c r="AC40" s="112"/>
      <c r="AD40" s="112"/>
    </row>
    <row r="41" spans="1:30" ht="27" customHeight="1">
      <c r="A41" s="112"/>
      <c r="B41" s="112"/>
      <c r="C41" s="642" t="s">
        <v>828</v>
      </c>
      <c r="D41" s="1068"/>
      <c r="E41" s="868"/>
      <c r="F41" s="868"/>
      <c r="G41" s="868"/>
      <c r="H41" s="868"/>
      <c r="I41" s="868"/>
      <c r="J41" s="868"/>
      <c r="K41" s="112"/>
      <c r="L41" s="112"/>
      <c r="M41" s="112"/>
      <c r="N41" s="112"/>
      <c r="O41" s="112"/>
      <c r="P41" s="112"/>
      <c r="Q41" s="112"/>
      <c r="R41" s="112"/>
      <c r="S41" s="112"/>
      <c r="T41" s="112"/>
      <c r="U41" s="112"/>
      <c r="V41" s="112"/>
      <c r="W41" s="112"/>
      <c r="X41" s="112"/>
      <c r="Y41" s="112"/>
      <c r="Z41" s="112"/>
      <c r="AA41" s="112"/>
      <c r="AB41" s="112"/>
      <c r="AC41" s="112"/>
      <c r="AD41" s="112"/>
    </row>
    <row r="42" spans="1:30" ht="27" customHeight="1">
      <c r="A42" s="112"/>
      <c r="B42" s="112"/>
      <c r="C42" s="642" t="s">
        <v>829</v>
      </c>
      <c r="D42" s="1069"/>
      <c r="E42" s="868"/>
      <c r="F42" s="868"/>
      <c r="G42" s="868"/>
      <c r="H42" s="868"/>
      <c r="I42" s="868"/>
      <c r="J42" s="868"/>
      <c r="K42" s="655"/>
      <c r="L42" s="655"/>
      <c r="M42" s="112"/>
      <c r="N42" s="112"/>
      <c r="O42" s="112"/>
      <c r="P42" s="112"/>
      <c r="Q42" s="112"/>
      <c r="R42" s="112"/>
      <c r="S42" s="112"/>
      <c r="T42" s="112"/>
      <c r="U42" s="112"/>
      <c r="V42" s="112"/>
      <c r="W42" s="112"/>
      <c r="X42" s="112"/>
      <c r="Y42" s="112"/>
      <c r="Z42" s="112"/>
      <c r="AA42" s="112"/>
      <c r="AB42" s="112"/>
      <c r="AC42" s="112"/>
      <c r="AD42" s="112"/>
    </row>
    <row r="43" spans="1:30" ht="27" customHeight="1">
      <c r="A43" s="656"/>
      <c r="B43" s="656"/>
      <c r="C43" s="657" t="s">
        <v>830</v>
      </c>
      <c r="D43" s="1069"/>
      <c r="E43" s="868"/>
      <c r="F43" s="868"/>
      <c r="G43" s="868"/>
      <c r="H43" s="868"/>
      <c r="I43" s="868"/>
      <c r="J43" s="868"/>
      <c r="K43" s="655"/>
      <c r="L43" s="655"/>
      <c r="M43" s="112"/>
      <c r="N43" s="112"/>
      <c r="O43" s="112"/>
      <c r="P43" s="112"/>
      <c r="Q43" s="112"/>
      <c r="R43" s="112"/>
      <c r="S43" s="112"/>
      <c r="T43" s="112"/>
      <c r="U43" s="112"/>
      <c r="V43" s="112"/>
      <c r="W43" s="112"/>
      <c r="X43" s="112"/>
      <c r="Y43" s="112"/>
      <c r="Z43" s="112"/>
      <c r="AA43" s="112"/>
      <c r="AB43" s="112"/>
      <c r="AC43" s="112"/>
      <c r="AD43" s="112"/>
    </row>
    <row r="44" spans="1:30" ht="27" customHeight="1">
      <c r="A44" s="112"/>
      <c r="B44" s="112"/>
      <c r="C44" s="642" t="s">
        <v>831</v>
      </c>
      <c r="D44" s="1069"/>
      <c r="E44" s="868"/>
      <c r="F44" s="868"/>
      <c r="G44" s="868"/>
      <c r="H44" s="868"/>
      <c r="I44" s="868"/>
      <c r="J44" s="868"/>
      <c r="K44" s="112"/>
      <c r="L44" s="112"/>
      <c r="M44" s="112"/>
      <c r="N44" s="112"/>
      <c r="O44" s="112"/>
      <c r="P44" s="112"/>
      <c r="Q44" s="112"/>
      <c r="R44" s="112"/>
      <c r="S44" s="112"/>
      <c r="T44" s="112"/>
      <c r="U44" s="112"/>
      <c r="V44" s="112"/>
      <c r="W44" s="112"/>
      <c r="X44" s="112"/>
      <c r="Y44" s="112"/>
      <c r="Z44" s="112"/>
      <c r="AA44" s="112"/>
      <c r="AB44" s="112"/>
      <c r="AC44" s="112"/>
      <c r="AD44" s="112"/>
    </row>
    <row r="45" spans="1:30" ht="27" customHeight="1">
      <c r="A45" s="112"/>
      <c r="B45" s="112"/>
      <c r="C45" s="642" t="s">
        <v>832</v>
      </c>
      <c r="D45" s="1069"/>
      <c r="E45" s="868"/>
      <c r="F45" s="868"/>
      <c r="G45" s="868"/>
      <c r="H45" s="868"/>
      <c r="I45" s="868"/>
      <c r="J45" s="868"/>
      <c r="K45" s="112"/>
      <c r="L45" s="112"/>
      <c r="M45" s="112"/>
      <c r="N45" s="112"/>
      <c r="O45" s="112"/>
      <c r="P45" s="112"/>
      <c r="Q45" s="112"/>
      <c r="R45" s="112"/>
      <c r="S45" s="112"/>
      <c r="T45" s="112"/>
      <c r="U45" s="112"/>
      <c r="V45" s="112"/>
      <c r="W45" s="112"/>
      <c r="X45" s="112"/>
      <c r="Y45" s="112"/>
      <c r="Z45" s="112"/>
      <c r="AA45" s="112"/>
      <c r="AB45" s="112"/>
      <c r="AC45" s="112"/>
      <c r="AD45" s="112"/>
    </row>
    <row r="46" spans="1:30" ht="15" customHeight="1">
      <c r="A46" s="112"/>
      <c r="B46" s="112"/>
      <c r="C46" s="64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row>
    <row r="47" spans="1:30" ht="15" customHeight="1">
      <c r="A47" s="112"/>
      <c r="B47" s="112"/>
      <c r="C47" s="112"/>
      <c r="D47" s="1066" t="s">
        <v>833</v>
      </c>
      <c r="E47" s="1031"/>
      <c r="F47" s="1031"/>
      <c r="G47" s="1031"/>
      <c r="H47" s="1031"/>
      <c r="I47" s="1032"/>
      <c r="J47" s="217"/>
      <c r="K47" s="217"/>
      <c r="L47" s="112"/>
      <c r="M47" s="112"/>
      <c r="N47" s="112"/>
      <c r="O47" s="112"/>
      <c r="P47" s="112"/>
      <c r="Q47" s="112"/>
      <c r="R47" s="112"/>
      <c r="S47" s="112"/>
      <c r="T47" s="112"/>
      <c r="U47" s="112"/>
      <c r="V47" s="112"/>
      <c r="W47" s="112"/>
      <c r="X47" s="112"/>
      <c r="Y47" s="112"/>
      <c r="Z47" s="112"/>
      <c r="AA47" s="112"/>
      <c r="AB47" s="112"/>
      <c r="AC47" s="112"/>
      <c r="AD47" s="112"/>
    </row>
    <row r="48" spans="1:30" ht="15" customHeight="1">
      <c r="A48" s="112"/>
      <c r="B48" s="654"/>
      <c r="C48" s="643"/>
      <c r="D48" s="1034"/>
      <c r="E48" s="1035"/>
      <c r="F48" s="1035"/>
      <c r="G48" s="1035"/>
      <c r="H48" s="1035"/>
      <c r="I48" s="1036"/>
      <c r="J48" s="658"/>
      <c r="K48" s="112"/>
      <c r="L48" s="112"/>
      <c r="M48" s="112"/>
      <c r="N48" s="112"/>
      <c r="O48" s="112"/>
      <c r="P48" s="112"/>
      <c r="Q48" s="112"/>
      <c r="R48" s="112"/>
      <c r="S48" s="112"/>
      <c r="T48" s="112"/>
      <c r="U48" s="112"/>
      <c r="V48" s="112"/>
      <c r="W48" s="112"/>
      <c r="X48" s="112"/>
      <c r="Y48" s="112"/>
      <c r="Z48" s="112"/>
      <c r="AA48" s="112"/>
      <c r="AB48" s="112"/>
      <c r="AC48" s="112"/>
      <c r="AD48" s="112"/>
    </row>
    <row r="49" spans="1:30" ht="15" customHeight="1">
      <c r="A49" s="112"/>
      <c r="B49" s="654"/>
      <c r="C49" s="643"/>
      <c r="D49" s="654"/>
      <c r="E49" s="654"/>
      <c r="F49" s="654"/>
      <c r="G49" s="654"/>
      <c r="H49" s="654"/>
      <c r="I49" s="654"/>
      <c r="J49" s="643"/>
      <c r="K49" s="112"/>
      <c r="L49" s="112"/>
      <c r="M49" s="112"/>
      <c r="N49" s="112"/>
      <c r="O49" s="112"/>
      <c r="P49" s="112"/>
      <c r="Q49" s="112"/>
      <c r="R49" s="112"/>
      <c r="S49" s="112"/>
      <c r="T49" s="112"/>
      <c r="U49" s="112"/>
      <c r="V49" s="112"/>
      <c r="W49" s="112"/>
      <c r="X49" s="112"/>
      <c r="Y49" s="112"/>
      <c r="Z49" s="112"/>
      <c r="AA49" s="112"/>
      <c r="AB49" s="112"/>
      <c r="AC49" s="112"/>
      <c r="AD49" s="112"/>
    </row>
    <row r="50" spans="1:30" ht="27" customHeight="1">
      <c r="A50" s="112"/>
      <c r="B50" s="112"/>
      <c r="C50" s="642" t="s">
        <v>824</v>
      </c>
      <c r="D50" s="1067"/>
      <c r="E50" s="849"/>
      <c r="F50" s="849"/>
      <c r="G50" s="849"/>
      <c r="H50" s="849"/>
      <c r="I50" s="849"/>
      <c r="J50" s="849"/>
      <c r="K50" s="112"/>
      <c r="L50" s="112"/>
      <c r="M50" s="112"/>
      <c r="N50" s="112"/>
      <c r="O50" s="112"/>
      <c r="P50" s="112"/>
      <c r="Q50" s="112"/>
      <c r="R50" s="112"/>
      <c r="S50" s="112"/>
      <c r="T50" s="112"/>
      <c r="U50" s="112"/>
      <c r="V50" s="112"/>
      <c r="W50" s="112"/>
      <c r="X50" s="112"/>
      <c r="Y50" s="112"/>
      <c r="Z50" s="112"/>
      <c r="AA50" s="112"/>
      <c r="AB50" s="112"/>
      <c r="AC50" s="112"/>
      <c r="AD50" s="112"/>
    </row>
    <row r="51" spans="1:30" ht="27" customHeight="1">
      <c r="A51" s="112"/>
      <c r="B51" s="112"/>
      <c r="C51" s="642" t="s">
        <v>825</v>
      </c>
      <c r="D51" s="1069"/>
      <c r="E51" s="868"/>
      <c r="F51" s="868"/>
      <c r="G51" s="868"/>
      <c r="H51" s="868"/>
      <c r="I51" s="868"/>
      <c r="J51" s="868"/>
      <c r="K51" s="112"/>
      <c r="L51" s="112"/>
      <c r="M51" s="112"/>
      <c r="N51" s="112"/>
      <c r="O51" s="112"/>
      <c r="P51" s="112"/>
      <c r="Q51" s="112"/>
      <c r="R51" s="112"/>
      <c r="S51" s="112"/>
      <c r="T51" s="112"/>
      <c r="U51" s="112"/>
      <c r="V51" s="112"/>
      <c r="W51" s="112"/>
      <c r="X51" s="112"/>
      <c r="Y51" s="112"/>
      <c r="Z51" s="112"/>
      <c r="AA51" s="112"/>
      <c r="AB51" s="112"/>
      <c r="AC51" s="112"/>
      <c r="AD51" s="112"/>
    </row>
    <row r="52" spans="1:30" ht="27" customHeight="1">
      <c r="A52" s="112"/>
      <c r="B52" s="112"/>
      <c r="C52" s="642" t="s">
        <v>826</v>
      </c>
      <c r="D52" s="1069"/>
      <c r="E52" s="868"/>
      <c r="F52" s="868"/>
      <c r="G52" s="868"/>
      <c r="H52" s="868"/>
      <c r="I52" s="868"/>
      <c r="J52" s="868"/>
      <c r="K52" s="112"/>
      <c r="L52" s="112"/>
      <c r="M52" s="112"/>
      <c r="N52" s="112"/>
      <c r="O52" s="112"/>
      <c r="P52" s="112"/>
      <c r="Q52" s="112"/>
      <c r="R52" s="112"/>
      <c r="S52" s="112"/>
      <c r="T52" s="112"/>
      <c r="U52" s="112"/>
      <c r="V52" s="112"/>
      <c r="W52" s="112"/>
      <c r="X52" s="112"/>
      <c r="Y52" s="112"/>
      <c r="Z52" s="112"/>
      <c r="AA52" s="112"/>
      <c r="AB52" s="112"/>
      <c r="AC52" s="112"/>
      <c r="AD52" s="112"/>
    </row>
    <row r="53" spans="1:30" ht="27" customHeight="1">
      <c r="A53" s="112"/>
      <c r="B53" s="112"/>
      <c r="C53" s="642" t="s">
        <v>834</v>
      </c>
      <c r="D53" s="1069"/>
      <c r="E53" s="868"/>
      <c r="F53" s="868"/>
      <c r="G53" s="868"/>
      <c r="H53" s="868"/>
      <c r="I53" s="868"/>
      <c r="J53" s="868"/>
      <c r="K53" s="112"/>
      <c r="L53" s="112"/>
      <c r="M53" s="112"/>
      <c r="N53" s="112"/>
      <c r="O53" s="112"/>
      <c r="P53" s="112"/>
      <c r="Q53" s="112"/>
      <c r="R53" s="112"/>
      <c r="S53" s="112"/>
      <c r="T53" s="112"/>
      <c r="U53" s="112"/>
      <c r="V53" s="112"/>
      <c r="W53" s="112"/>
      <c r="X53" s="112"/>
      <c r="Y53" s="112"/>
      <c r="Z53" s="112"/>
      <c r="AA53" s="112"/>
      <c r="AB53" s="112"/>
      <c r="AC53" s="112"/>
      <c r="AD53" s="112"/>
    </row>
    <row r="54" spans="1:30" ht="27" customHeight="1">
      <c r="A54" s="112"/>
      <c r="B54" s="112"/>
      <c r="C54" s="642" t="s">
        <v>835</v>
      </c>
      <c r="D54" s="1069"/>
      <c r="E54" s="868"/>
      <c r="F54" s="868"/>
      <c r="G54" s="868"/>
      <c r="H54" s="868"/>
      <c r="I54" s="868"/>
      <c r="J54" s="868"/>
      <c r="K54" s="112"/>
      <c r="L54" s="112"/>
      <c r="M54" s="112"/>
      <c r="N54" s="112"/>
      <c r="O54" s="112"/>
      <c r="P54" s="112"/>
      <c r="Q54" s="112"/>
      <c r="R54" s="112"/>
      <c r="S54" s="112"/>
      <c r="T54" s="112"/>
      <c r="U54" s="112"/>
      <c r="V54" s="112"/>
      <c r="W54" s="112"/>
      <c r="X54" s="112"/>
      <c r="Y54" s="112"/>
      <c r="Z54" s="112"/>
      <c r="AA54" s="112"/>
      <c r="AB54" s="112"/>
      <c r="AC54" s="112"/>
      <c r="AD54" s="112"/>
    </row>
    <row r="55" spans="1:30" ht="27" customHeight="1">
      <c r="A55" s="112"/>
      <c r="B55" s="112"/>
      <c r="C55" s="642" t="s">
        <v>836</v>
      </c>
      <c r="D55" s="1069"/>
      <c r="E55" s="868"/>
      <c r="F55" s="868"/>
      <c r="G55" s="868"/>
      <c r="H55" s="868"/>
      <c r="I55" s="868"/>
      <c r="J55" s="868"/>
      <c r="K55" s="112"/>
      <c r="L55" s="112"/>
      <c r="M55" s="112"/>
      <c r="N55" s="112"/>
      <c r="O55" s="112"/>
      <c r="P55" s="112"/>
      <c r="Q55" s="112"/>
      <c r="R55" s="112"/>
      <c r="S55" s="112"/>
      <c r="T55" s="112"/>
      <c r="U55" s="112"/>
      <c r="V55" s="112"/>
      <c r="W55" s="112"/>
      <c r="X55" s="112"/>
      <c r="Y55" s="112"/>
      <c r="Z55" s="112"/>
      <c r="AA55" s="112"/>
      <c r="AB55" s="112"/>
      <c r="AC55" s="112"/>
      <c r="AD55" s="112"/>
    </row>
    <row r="56" spans="1:30" ht="27" customHeight="1">
      <c r="A56" s="112"/>
      <c r="B56" s="112"/>
      <c r="C56" s="642" t="s">
        <v>837</v>
      </c>
      <c r="D56" s="1069"/>
      <c r="E56" s="868"/>
      <c r="F56" s="868"/>
      <c r="G56" s="868"/>
      <c r="H56" s="868"/>
      <c r="I56" s="868"/>
      <c r="J56" s="868"/>
      <c r="K56" s="112"/>
      <c r="L56" s="112"/>
      <c r="M56" s="112"/>
      <c r="N56" s="112"/>
      <c r="O56" s="112"/>
      <c r="P56" s="112"/>
      <c r="Q56" s="112"/>
      <c r="R56" s="112"/>
      <c r="S56" s="112"/>
      <c r="T56" s="112"/>
      <c r="U56" s="112"/>
      <c r="V56" s="112"/>
      <c r="W56" s="112"/>
      <c r="X56" s="112"/>
      <c r="Y56" s="112"/>
      <c r="Z56" s="112"/>
      <c r="AA56" s="112"/>
      <c r="AB56" s="112"/>
      <c r="AC56" s="112"/>
      <c r="AD56" s="112"/>
    </row>
    <row r="57" spans="1:30" ht="27" customHeight="1">
      <c r="A57" s="112"/>
      <c r="B57" s="112"/>
      <c r="C57" s="642" t="s">
        <v>838</v>
      </c>
      <c r="D57" s="1069"/>
      <c r="E57" s="868"/>
      <c r="F57" s="868"/>
      <c r="G57" s="868"/>
      <c r="H57" s="868"/>
      <c r="I57" s="868"/>
      <c r="J57" s="868"/>
      <c r="K57" s="112"/>
      <c r="L57" s="112"/>
      <c r="M57" s="112"/>
      <c r="N57" s="112"/>
      <c r="O57" s="112"/>
      <c r="P57" s="112"/>
      <c r="Q57" s="112"/>
      <c r="R57" s="112"/>
      <c r="S57" s="112"/>
      <c r="T57" s="112"/>
      <c r="U57" s="112"/>
      <c r="V57" s="112"/>
      <c r="W57" s="112"/>
      <c r="X57" s="112"/>
      <c r="Y57" s="112"/>
      <c r="Z57" s="112"/>
      <c r="AA57" s="112"/>
      <c r="AB57" s="112"/>
      <c r="AC57" s="112"/>
      <c r="AD57" s="112"/>
    </row>
    <row r="58" spans="1:30" ht="27" customHeight="1">
      <c r="A58" s="112"/>
      <c r="B58" s="112"/>
      <c r="C58" s="642" t="s">
        <v>839</v>
      </c>
      <c r="D58" s="1069"/>
      <c r="E58" s="868"/>
      <c r="F58" s="868"/>
      <c r="G58" s="868"/>
      <c r="H58" s="868"/>
      <c r="I58" s="868"/>
      <c r="J58" s="868"/>
      <c r="K58" s="655"/>
      <c r="L58" s="655"/>
      <c r="M58" s="112"/>
      <c r="N58" s="112"/>
      <c r="O58" s="112"/>
      <c r="P58" s="112"/>
      <c r="Q58" s="112"/>
      <c r="R58" s="112"/>
      <c r="S58" s="112"/>
      <c r="T58" s="112"/>
      <c r="U58" s="112"/>
      <c r="V58" s="112"/>
      <c r="W58" s="112"/>
      <c r="X58" s="112"/>
      <c r="Y58" s="112"/>
      <c r="Z58" s="112"/>
      <c r="AA58" s="112"/>
      <c r="AB58" s="112"/>
      <c r="AC58" s="112"/>
      <c r="AD58" s="112"/>
    </row>
    <row r="59" spans="1:30" ht="27" customHeight="1">
      <c r="A59" s="146"/>
      <c r="B59" s="105"/>
      <c r="C59" s="659"/>
      <c r="D59" s="659"/>
      <c r="E59" s="659"/>
      <c r="F59" s="659"/>
      <c r="G59" s="659"/>
      <c r="H59" s="659"/>
      <c r="I59" s="659"/>
      <c r="J59" s="659"/>
      <c r="K59" s="655"/>
      <c r="L59" s="655"/>
      <c r="M59" s="112"/>
      <c r="N59" s="112"/>
      <c r="O59" s="112"/>
      <c r="P59" s="112"/>
      <c r="Q59" s="112"/>
      <c r="R59" s="112"/>
      <c r="S59" s="112"/>
      <c r="T59" s="112"/>
      <c r="U59" s="112"/>
      <c r="V59" s="112"/>
      <c r="W59" s="112"/>
      <c r="X59" s="112"/>
      <c r="Y59" s="112"/>
      <c r="Z59" s="112"/>
      <c r="AA59" s="112"/>
      <c r="AB59" s="112"/>
      <c r="AC59" s="112"/>
      <c r="AD59" s="112"/>
    </row>
    <row r="60" spans="1:30" ht="15" customHeight="1">
      <c r="A60" s="112"/>
      <c r="B60" s="105"/>
      <c r="C60" s="146"/>
      <c r="D60" s="146"/>
      <c r="E60" s="146"/>
      <c r="F60" s="146"/>
      <c r="G60" s="146"/>
      <c r="H60" s="146"/>
      <c r="I60" s="146"/>
      <c r="J60" s="146"/>
      <c r="K60" s="146"/>
      <c r="L60" s="146"/>
      <c r="M60" s="112"/>
      <c r="N60" s="112"/>
      <c r="O60" s="112"/>
      <c r="P60" s="112"/>
      <c r="Q60" s="112"/>
      <c r="R60" s="112"/>
      <c r="S60" s="112"/>
      <c r="T60" s="112"/>
      <c r="U60" s="112"/>
      <c r="V60" s="112"/>
      <c r="W60" s="112"/>
      <c r="X60" s="112"/>
      <c r="Y60" s="112"/>
      <c r="Z60" s="112"/>
      <c r="AA60" s="112"/>
      <c r="AB60" s="112"/>
      <c r="AC60" s="112"/>
      <c r="AD60" s="112"/>
    </row>
    <row r="61" spans="1:30" ht="15" customHeight="1">
      <c r="A61" s="112"/>
      <c r="B61" s="105"/>
      <c r="C61" s="146"/>
      <c r="D61" s="146"/>
      <c r="E61" s="146"/>
      <c r="F61" s="146"/>
      <c r="G61" s="146"/>
      <c r="H61" s="146"/>
      <c r="I61" s="146"/>
      <c r="J61" s="146"/>
      <c r="K61" s="146"/>
      <c r="L61" s="146"/>
      <c r="M61" s="112"/>
      <c r="N61" s="112"/>
      <c r="O61" s="112"/>
      <c r="P61" s="112"/>
      <c r="Q61" s="112"/>
      <c r="R61" s="112"/>
      <c r="S61" s="112"/>
      <c r="T61" s="112"/>
      <c r="U61" s="112"/>
      <c r="V61" s="112"/>
      <c r="W61" s="112"/>
      <c r="X61" s="112"/>
      <c r="Y61" s="112"/>
      <c r="Z61" s="112"/>
      <c r="AA61" s="112"/>
      <c r="AB61" s="112"/>
      <c r="AC61" s="112"/>
      <c r="AD61" s="112"/>
    </row>
    <row r="62" spans="1:30" ht="15" customHeight="1">
      <c r="A62" s="146"/>
      <c r="B62" s="146"/>
      <c r="C62" s="146"/>
      <c r="D62" s="146"/>
      <c r="E62" s="146"/>
      <c r="F62" s="146"/>
      <c r="G62" s="146"/>
      <c r="H62" s="146"/>
      <c r="I62" s="146"/>
      <c r="J62" s="146"/>
      <c r="K62" s="146"/>
      <c r="L62" s="146"/>
      <c r="M62" s="146"/>
      <c r="N62" s="146"/>
      <c r="O62" s="146"/>
      <c r="P62" s="112"/>
      <c r="Q62" s="112"/>
      <c r="R62" s="112"/>
      <c r="S62" s="112"/>
      <c r="T62" s="112"/>
      <c r="U62" s="112"/>
      <c r="V62" s="112"/>
      <c r="W62" s="112"/>
      <c r="X62" s="112"/>
      <c r="Y62" s="112"/>
      <c r="Z62" s="112"/>
      <c r="AA62" s="112"/>
      <c r="AB62" s="112"/>
      <c r="AC62" s="112"/>
      <c r="AD62" s="112"/>
    </row>
    <row r="63" spans="1:30" ht="15" customHeight="1">
      <c r="A63" s="112"/>
      <c r="B63" s="105"/>
      <c r="C63" s="146"/>
      <c r="D63" s="146"/>
      <c r="E63" s="146"/>
      <c r="F63" s="146"/>
      <c r="G63" s="146"/>
      <c r="H63" s="146"/>
      <c r="I63" s="146"/>
      <c r="J63" s="146"/>
      <c r="K63" s="146"/>
      <c r="L63" s="146"/>
      <c r="M63" s="146"/>
      <c r="N63" s="146"/>
      <c r="O63" s="146"/>
      <c r="P63" s="112"/>
      <c r="Q63" s="112"/>
      <c r="R63" s="112"/>
      <c r="S63" s="112"/>
      <c r="T63" s="112"/>
      <c r="U63" s="112"/>
      <c r="V63" s="112"/>
      <c r="W63" s="112"/>
      <c r="X63" s="112"/>
      <c r="Y63" s="112"/>
      <c r="Z63" s="112"/>
      <c r="AA63" s="112"/>
      <c r="AB63" s="112"/>
      <c r="AC63" s="112"/>
      <c r="AD63" s="112"/>
    </row>
    <row r="64" spans="1:30" ht="15" customHeight="1">
      <c r="A64" s="112"/>
      <c r="B64" s="146"/>
      <c r="C64" s="146"/>
      <c r="D64" s="146"/>
      <c r="E64" s="146"/>
      <c r="F64" s="146"/>
      <c r="G64" s="146"/>
      <c r="H64" s="146"/>
      <c r="I64" s="146"/>
      <c r="J64" s="146"/>
      <c r="K64" s="146"/>
      <c r="L64" s="146"/>
      <c r="M64" s="146"/>
      <c r="N64" s="146"/>
      <c r="O64" s="146"/>
      <c r="P64" s="112"/>
      <c r="Q64" s="112"/>
      <c r="R64" s="112"/>
      <c r="S64" s="112"/>
      <c r="T64" s="112"/>
      <c r="U64" s="112"/>
      <c r="V64" s="112"/>
      <c r="W64" s="112"/>
      <c r="X64" s="112"/>
      <c r="Y64" s="112"/>
      <c r="Z64" s="112"/>
      <c r="AA64" s="112"/>
      <c r="AB64" s="112"/>
      <c r="AC64" s="112"/>
      <c r="AD64" s="112"/>
    </row>
    <row r="65" spans="1:30" ht="15" customHeight="1">
      <c r="A65" s="112"/>
      <c r="B65" s="112"/>
      <c r="C65" s="112"/>
      <c r="D65" s="112"/>
      <c r="E65" s="112"/>
      <c r="F65" s="112"/>
      <c r="G65" s="112"/>
      <c r="H65" s="112"/>
      <c r="I65" s="112"/>
      <c r="J65" s="112"/>
      <c r="K65" s="112"/>
      <c r="L65" s="112"/>
      <c r="M65" s="146"/>
      <c r="N65" s="146"/>
      <c r="O65" s="146"/>
      <c r="P65" s="112"/>
      <c r="Q65" s="112"/>
      <c r="R65" s="112"/>
      <c r="S65" s="112"/>
      <c r="T65" s="112"/>
      <c r="U65" s="112"/>
      <c r="V65" s="112"/>
      <c r="W65" s="112"/>
      <c r="X65" s="112"/>
      <c r="Y65" s="112"/>
      <c r="Z65" s="112"/>
      <c r="AA65" s="112"/>
      <c r="AB65" s="112"/>
      <c r="AC65" s="112"/>
      <c r="AD65" s="112"/>
    </row>
    <row r="66" spans="1:30" ht="15.75" customHeight="1">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row>
    <row r="67" spans="1:30" ht="15.75" customHeight="1">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c r="AA67" s="112"/>
      <c r="AB67" s="112"/>
      <c r="AC67" s="112"/>
      <c r="AD67" s="112"/>
    </row>
    <row r="68" spans="1:30" ht="15.75" customHeight="1">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row>
    <row r="69" spans="1:30" ht="15" customHeight="1">
      <c r="A69" s="146"/>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row>
    <row r="70" spans="1:30" ht="15.75" customHeight="1">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row>
    <row r="71" spans="1:30" ht="15" customHeight="1">
      <c r="A71" s="112"/>
      <c r="B71" s="112"/>
      <c r="C71" s="112"/>
      <c r="D71" s="112"/>
      <c r="E71" s="112"/>
      <c r="F71" s="112"/>
      <c r="G71" s="112"/>
      <c r="H71" s="146"/>
      <c r="I71" s="112"/>
      <c r="J71" s="112"/>
      <c r="K71" s="112"/>
      <c r="L71" s="112"/>
      <c r="M71" s="112"/>
      <c r="N71" s="112"/>
      <c r="O71" s="112"/>
      <c r="P71" s="112"/>
      <c r="Q71" s="112"/>
      <c r="R71" s="112"/>
      <c r="S71" s="112"/>
      <c r="T71" s="112"/>
      <c r="U71" s="112"/>
      <c r="V71" s="112"/>
      <c r="W71" s="112"/>
      <c r="X71" s="112"/>
      <c r="Y71" s="112"/>
      <c r="Z71" s="112"/>
      <c r="AA71" s="112"/>
      <c r="AB71" s="112"/>
      <c r="AC71" s="112"/>
      <c r="AD71" s="112"/>
    </row>
    <row r="72" spans="1:30" ht="15.75" customHeight="1">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row>
    <row r="73" spans="1:30" ht="15.75" customHeight="1">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row>
    <row r="74" spans="1:30" ht="15" customHeight="1">
      <c r="A74" s="146" t="s">
        <v>840</v>
      </c>
      <c r="B74" s="146"/>
      <c r="C74" s="146"/>
      <c r="D74" s="146"/>
      <c r="E74" s="146"/>
      <c r="F74" s="146"/>
      <c r="G74" s="146"/>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row>
    <row r="75" spans="1:30" ht="15.75" customHeight="1">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row>
    <row r="76" spans="1:30" ht="15.75" customHeight="1">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row>
    <row r="77" spans="1:30" ht="15" customHeight="1">
      <c r="A77" s="112"/>
      <c r="B77" s="112"/>
      <c r="C77" s="112"/>
      <c r="D77" s="112"/>
      <c r="E77" s="112"/>
      <c r="F77" s="112"/>
      <c r="G77" s="112"/>
      <c r="H77" s="112"/>
      <c r="I77" s="146"/>
      <c r="J77" s="146"/>
      <c r="K77" s="146"/>
      <c r="L77" s="146"/>
      <c r="M77" s="112"/>
      <c r="N77" s="112"/>
      <c r="O77" s="112"/>
      <c r="P77" s="112"/>
      <c r="Q77" s="112"/>
      <c r="R77" s="112"/>
      <c r="S77" s="112"/>
      <c r="T77" s="112"/>
      <c r="U77" s="112"/>
      <c r="V77" s="112"/>
      <c r="W77" s="112"/>
      <c r="X77" s="112"/>
      <c r="Y77" s="112"/>
      <c r="Z77" s="112"/>
      <c r="AA77" s="112"/>
      <c r="AB77" s="112"/>
      <c r="AC77" s="112"/>
      <c r="AD77" s="112"/>
    </row>
    <row r="78" spans="1:30" ht="15" customHeight="1">
      <c r="A78" s="112"/>
      <c r="B78" s="112"/>
      <c r="C78" s="112"/>
      <c r="D78" s="112"/>
      <c r="E78" s="112"/>
      <c r="F78" s="112"/>
      <c r="G78" s="112"/>
      <c r="H78" s="112"/>
      <c r="I78" s="112"/>
      <c r="J78" s="112"/>
      <c r="K78" s="112"/>
      <c r="L78" s="112"/>
      <c r="M78" s="146"/>
      <c r="N78" s="146"/>
      <c r="O78" s="146"/>
      <c r="P78" s="146"/>
      <c r="Q78" s="146"/>
      <c r="R78" s="112"/>
      <c r="S78" s="112"/>
      <c r="T78" s="112"/>
      <c r="U78" s="112"/>
      <c r="V78" s="112"/>
      <c r="W78" s="112"/>
      <c r="X78" s="112"/>
      <c r="Y78" s="112"/>
      <c r="Z78" s="112"/>
      <c r="AA78" s="112"/>
      <c r="AB78" s="112"/>
      <c r="AC78" s="112"/>
      <c r="AD78" s="112"/>
    </row>
    <row r="79" spans="1:30" ht="15.75" customHeight="1">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row>
    <row r="80" spans="1:30" ht="15" customHeight="1">
      <c r="A80" s="112"/>
      <c r="B80" s="112"/>
      <c r="C80" s="112"/>
      <c r="D80" s="112"/>
      <c r="E80" s="112"/>
      <c r="F80" s="112"/>
      <c r="G80" s="112"/>
      <c r="H80" s="112"/>
      <c r="I80" s="112"/>
      <c r="J80" s="112"/>
      <c r="K80" s="112"/>
      <c r="L80" s="112"/>
      <c r="M80" s="112"/>
      <c r="N80" s="112"/>
      <c r="O80" s="112"/>
      <c r="P80" s="112"/>
      <c r="Q80" s="112"/>
      <c r="R80" s="146"/>
      <c r="S80" s="146"/>
      <c r="T80" s="146"/>
      <c r="U80" s="146"/>
      <c r="V80" s="146"/>
      <c r="W80" s="146"/>
      <c r="X80" s="146"/>
      <c r="Y80" s="146"/>
      <c r="Z80" s="146"/>
      <c r="AA80" s="146"/>
      <c r="AB80" s="146"/>
      <c r="AC80" s="146"/>
      <c r="AD80" s="146"/>
    </row>
    <row r="81" spans="1:30" ht="15.75" customHeight="1">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row>
    <row r="82" spans="1:30" ht="15.75" customHeight="1">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c r="AA82" s="112"/>
      <c r="AB82" s="112"/>
      <c r="AC82" s="112"/>
      <c r="AD82" s="112"/>
    </row>
    <row r="83" spans="1:30" ht="15.75" customHeight="1">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row>
    <row r="84" spans="1:30" ht="15.75" customHeight="1">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c r="AA84" s="112"/>
      <c r="AB84" s="112"/>
      <c r="AC84" s="112"/>
      <c r="AD84" s="112"/>
    </row>
    <row r="85" spans="1:30" ht="15.75" customHeight="1">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row>
    <row r="86" spans="1:30" ht="15.75" customHeight="1">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row>
    <row r="87" spans="1:30" ht="15.75" customHeight="1">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row>
    <row r="88" spans="1:30" ht="15.75" customHeight="1">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row>
    <row r="89" spans="1:30" ht="15.75" customHeight="1">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row>
    <row r="90" spans="1:30" ht="15.75" customHeight="1">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row>
    <row r="91" spans="1:30" ht="15.75" customHeight="1">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row>
    <row r="92" spans="1:30" ht="15.75" customHeight="1">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row>
    <row r="93" spans="1:30" ht="15.75" customHeight="1">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row>
    <row r="94" spans="1:30" ht="15.75" customHeight="1">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row>
    <row r="95" spans="1:30" ht="15.75" customHeight="1">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row>
    <row r="96" spans="1:30" ht="15.75" customHeight="1">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row>
    <row r="97" spans="1:30" ht="15.75" customHeight="1">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row>
    <row r="98" spans="1:30" ht="15.75" customHeight="1">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row>
    <row r="99" spans="1:30" ht="15.75" customHeight="1">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row>
    <row r="100" spans="1:30" ht="15.75" customHeight="1">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row>
    <row r="101" spans="1:30" ht="15.75" customHeight="1">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row>
    <row r="102" spans="1:30" ht="15.75" customHeight="1">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row>
    <row r="103" spans="1:30" ht="15.75" customHeight="1">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row>
    <row r="104" spans="1:30" ht="15.75" customHeight="1">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row>
    <row r="105" spans="1:30" ht="15.75" customHeight="1">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row>
    <row r="106" spans="1:30" ht="15.75" customHeight="1">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row>
    <row r="107" spans="1:30" ht="15.75" customHeight="1">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c r="AB107" s="112"/>
      <c r="AC107" s="112"/>
      <c r="AD107" s="112"/>
    </row>
    <row r="108" spans="1:30" ht="15.75" customHeight="1">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row>
    <row r="109" spans="1:30" ht="15.75" customHeight="1">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c r="AC109" s="112"/>
      <c r="AD109" s="112"/>
    </row>
    <row r="110" spans="1:30" ht="15.75" customHeight="1">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row>
    <row r="111" spans="1:30" ht="15.75" customHeight="1">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row>
    <row r="112" spans="1:30" ht="15.75" customHeight="1">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row>
    <row r="113" spans="1:30" ht="15.75" customHeight="1">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c r="AC113" s="112"/>
      <c r="AD113" s="112"/>
    </row>
    <row r="114" spans="1:30" ht="15.75" customHeight="1">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row>
    <row r="115" spans="1:30" ht="15.75" customHeight="1">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c r="AC115" s="112"/>
      <c r="AD115" s="112"/>
    </row>
    <row r="116" spans="1:30" ht="15.75" customHeight="1">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c r="AC116" s="112"/>
      <c r="AD116" s="112"/>
    </row>
    <row r="117" spans="1:30" ht="15.75" customHeight="1">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row>
    <row r="118" spans="1:30" ht="15.75" customHeight="1">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row>
    <row r="119" spans="1:30" ht="15.75" customHeight="1">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row>
    <row r="120" spans="1:30" ht="15.75" customHeight="1">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row>
    <row r="121" spans="1:30" ht="15.75" customHeight="1">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row>
    <row r="122" spans="1:30" ht="15.75" customHeight="1">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row>
    <row r="123" spans="1:30" ht="15.75" customHeight="1">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row>
    <row r="124" spans="1:30" ht="15.75" customHeight="1">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c r="AB124" s="112"/>
      <c r="AC124" s="112"/>
      <c r="AD124" s="112"/>
    </row>
    <row r="125" spans="1:30" ht="15.75" customHeight="1">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row>
    <row r="126" spans="1:30" ht="15.75" customHeight="1">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row>
    <row r="127" spans="1:30" ht="15.75" customHeight="1">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row>
    <row r="128" spans="1:30" ht="15.75" customHeight="1">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row>
    <row r="129" spans="1:30" ht="15.75" customHeight="1">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row>
    <row r="130" spans="1:30" ht="15.75" customHeight="1">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row>
    <row r="131" spans="1:30" ht="15.75" customHeight="1">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row>
    <row r="132" spans="1:30" ht="15.75" customHeight="1">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row>
    <row r="133" spans="1:30" ht="15.75" customHeight="1">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row>
    <row r="134" spans="1:30" ht="15.75" customHeight="1">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row>
    <row r="135" spans="1:30" ht="15.75" customHeight="1">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row>
    <row r="136" spans="1:30" ht="15.75" customHeight="1">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row>
    <row r="137" spans="1:30" ht="15.75" customHeight="1">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row>
    <row r="138" spans="1:30" ht="15.75" customHeight="1">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row>
    <row r="139" spans="1:30" ht="15.75" customHeight="1">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row>
    <row r="140" spans="1:30" ht="15.75" customHeight="1">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row>
    <row r="141" spans="1:30" ht="15.75" customHeight="1">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row>
    <row r="142" spans="1:30" ht="15.75" customHeight="1">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row>
    <row r="143" spans="1:30" ht="15.75" customHeight="1">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row>
    <row r="144" spans="1:30" ht="15.75" customHeight="1">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row>
    <row r="145" spans="1:30" ht="15.75" customHeight="1">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row>
    <row r="146" spans="1:30" ht="15.75" customHeight="1">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row>
    <row r="147" spans="1:30" ht="15.75" customHeight="1">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row>
    <row r="148" spans="1:30" ht="15.75" customHeight="1">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row>
    <row r="149" spans="1:30" ht="15.75" customHeight="1">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row>
    <row r="150" spans="1:30" ht="15.75" customHeight="1">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row>
    <row r="151" spans="1:30" ht="15.75" customHeight="1">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row>
    <row r="152" spans="1:30" ht="15.75" customHeight="1">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row>
    <row r="153" spans="1:30" ht="15.75" customHeight="1">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row>
    <row r="154" spans="1:30" ht="15.75" customHeight="1">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row>
    <row r="155" spans="1:30" ht="15.75" customHeight="1">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row>
    <row r="156" spans="1:30" ht="15.75" customHeight="1">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row>
    <row r="157" spans="1:30" ht="15.75" customHeight="1">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row>
    <row r="158" spans="1:30" ht="15.75" customHeight="1">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row>
    <row r="159" spans="1:30" ht="15.75" customHeight="1">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row>
    <row r="160" spans="1:30" ht="15.75" customHeight="1">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row>
    <row r="161" spans="1:30" ht="15.75" customHeight="1">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row>
    <row r="162" spans="1:30" ht="15.75" customHeight="1">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row>
    <row r="163" spans="1:30" ht="15.75" customHeight="1">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row>
    <row r="164" spans="1:30" ht="15.75" customHeight="1">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row>
    <row r="165" spans="1:30" ht="15.75" customHeight="1">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row>
    <row r="166" spans="1:30" ht="15.75" customHeight="1">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row>
    <row r="167" spans="1:30" ht="15.75" customHeight="1">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row>
    <row r="168" spans="1:30" ht="15.75" customHeight="1">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row>
    <row r="169" spans="1:30" ht="15.75" customHeight="1">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row>
    <row r="170" spans="1:30" ht="15.75" customHeight="1">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row>
    <row r="171" spans="1:30" ht="15.75" customHeight="1">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row>
    <row r="172" spans="1:30" ht="15.75" customHeight="1">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row>
    <row r="173" spans="1:30" ht="15.75" customHeight="1">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row>
    <row r="174" spans="1:30" ht="15.75" customHeight="1">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row>
    <row r="175" spans="1:30" ht="15.75" customHeight="1">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row>
    <row r="176" spans="1:30" ht="15.75" customHeight="1">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row>
    <row r="177" spans="1:30" ht="15.75" customHeight="1">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row>
    <row r="178" spans="1:30" ht="15.75" customHeight="1">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row>
    <row r="179" spans="1:30" ht="15.75" customHeight="1">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row>
    <row r="180" spans="1:30" ht="15.75" customHeight="1">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row>
    <row r="181" spans="1:30" ht="15.75" customHeight="1">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row>
    <row r="182" spans="1:30" ht="15.75" customHeight="1">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row>
    <row r="183" spans="1:30" ht="15.75" customHeight="1">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row>
    <row r="184" spans="1:30" ht="15.75" customHeight="1">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row>
    <row r="185" spans="1:30" ht="15.75" customHeight="1">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row>
    <row r="186" spans="1:30" ht="15.75" customHeight="1">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row>
    <row r="187" spans="1:30" ht="15.75" customHeight="1">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row>
    <row r="188" spans="1:30" ht="15.75" customHeight="1">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row>
    <row r="189" spans="1:30" ht="15.75" customHeight="1">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row>
    <row r="190" spans="1:30" ht="15.75" customHeight="1">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row>
    <row r="191" spans="1:30" ht="15.75" customHeight="1">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row>
    <row r="192" spans="1:30" ht="15.75" customHeight="1">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row>
    <row r="193" spans="1:30" ht="15.75" customHeight="1">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row>
    <row r="194" spans="1:30" ht="15.75" customHeight="1">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row>
    <row r="195" spans="1:30" ht="15.75" customHeight="1">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row>
    <row r="196" spans="1:30" ht="15.75" customHeight="1">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row>
    <row r="197" spans="1:30" ht="15.75" customHeight="1">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row>
    <row r="198" spans="1:30" ht="15.75" customHeight="1">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row>
    <row r="199" spans="1:30" ht="15.75" customHeight="1">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row>
    <row r="200" spans="1:30" ht="15.75" customHeight="1">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row>
    <row r="201" spans="1:30" ht="15.75" customHeight="1">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row>
    <row r="202" spans="1:30" ht="15.75" customHeight="1">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row>
    <row r="203" spans="1:30" ht="15.75" customHeight="1">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row>
    <row r="204" spans="1:30" ht="15.75" customHeight="1">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row>
    <row r="205" spans="1:30" ht="15.75" customHeight="1">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row>
    <row r="206" spans="1:30" ht="15.75" customHeight="1">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row>
    <row r="207" spans="1:30" ht="15.75" customHeight="1">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row>
    <row r="208" spans="1:30" ht="15.75" customHeight="1">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row>
    <row r="209" spans="1:30" ht="15.75" customHeight="1">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row>
    <row r="210" spans="1:30" ht="15.75" customHeight="1">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row>
    <row r="211" spans="1:30" ht="15.75" customHeight="1">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row>
    <row r="212" spans="1:30" ht="15.75" customHeight="1">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row>
    <row r="213" spans="1:30" ht="15.75" customHeight="1">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row>
    <row r="214" spans="1:30" ht="15.75" customHeight="1">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row>
    <row r="215" spans="1:30" ht="15.75" customHeight="1">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row>
    <row r="216" spans="1:30" ht="15.75" customHeight="1">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row>
    <row r="217" spans="1:30" ht="15.75" customHeight="1">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row>
    <row r="218" spans="1:30" ht="15.75" customHeight="1">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row>
    <row r="219" spans="1:30" ht="15.75" customHeight="1">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row>
    <row r="220" spans="1:30" ht="15.75" customHeight="1">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row>
    <row r="221" spans="1:30" ht="15.75" customHeight="1">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row>
    <row r="222" spans="1:30" ht="15.75" customHeight="1">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row>
    <row r="223" spans="1:30" ht="15.75" customHeight="1">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row>
    <row r="224" spans="1:30" ht="15.75" customHeight="1">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row>
    <row r="225" spans="1:30" ht="15.75" customHeight="1">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row>
    <row r="226" spans="1:30" ht="15.75" customHeight="1">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row>
    <row r="227" spans="1:30" ht="15.75" customHeight="1">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row>
    <row r="228" spans="1:30" ht="15.75" customHeight="1">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row>
    <row r="229" spans="1:30" ht="15.75" customHeight="1">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row>
    <row r="230" spans="1:30" ht="15.75" customHeight="1">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row>
    <row r="231" spans="1:30" ht="15.75" customHeight="1">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row>
    <row r="232" spans="1:30" ht="15.75" customHeight="1">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row>
    <row r="233" spans="1:30" ht="15.75" customHeight="1">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row>
    <row r="234" spans="1:30" ht="15.75" customHeight="1">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row>
    <row r="235" spans="1:30" ht="15.75" customHeight="1">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row>
    <row r="236" spans="1:30" ht="15.75" customHeight="1">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row>
    <row r="237" spans="1:30" ht="15.75" customHeight="1">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row>
    <row r="238" spans="1:30" ht="15.75" customHeight="1">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row>
    <row r="239" spans="1:30" ht="15.75" customHeight="1">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row>
    <row r="240" spans="1:30" ht="15.75" customHeight="1">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row>
    <row r="241" spans="1:30" ht="15.75" customHeight="1">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row>
    <row r="242" spans="1:30" ht="15.75" customHeight="1">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row>
    <row r="243" spans="1:30" ht="15.75" customHeight="1">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row>
    <row r="244" spans="1:30" ht="15.75" customHeight="1">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row>
    <row r="245" spans="1:30" ht="15.75" customHeight="1">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row>
    <row r="246" spans="1:30" ht="15.75" customHeight="1">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row>
    <row r="247" spans="1:30" ht="15.75" customHeight="1">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row>
    <row r="248" spans="1:30" ht="15.75" customHeight="1">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row>
    <row r="249" spans="1:30" ht="15.75" customHeight="1">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row>
    <row r="250" spans="1:30" ht="15.75" customHeight="1">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row>
    <row r="251" spans="1:30" ht="15.75" customHeight="1">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row>
    <row r="252" spans="1:30" ht="15.75" customHeight="1">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row>
    <row r="253" spans="1:30" ht="15.75" customHeight="1">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row>
    <row r="254" spans="1:30" ht="15.75" customHeight="1">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row>
    <row r="255" spans="1:30" ht="15.75" customHeight="1">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row>
    <row r="256" spans="1:30" ht="15.75" customHeight="1">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row>
    <row r="257" spans="1:30" ht="15.75" customHeight="1">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row>
    <row r="258" spans="1:30" ht="15.75" customHeight="1">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row>
    <row r="259" spans="1:30" ht="15.75" customHeight="1">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row>
    <row r="260" spans="1:30" ht="15.75" customHeight="1">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row>
    <row r="261" spans="1:30" ht="15.75" customHeight="1">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row>
    <row r="262" spans="1:30" ht="15.75" customHeight="1">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row>
    <row r="263" spans="1:30" ht="15.75" customHeight="1">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row>
    <row r="264" spans="1:30" ht="15.75" customHeight="1">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row>
    <row r="265" spans="1:30" ht="15.75" customHeight="1">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row>
    <row r="266" spans="1:30" ht="15.75" customHeight="1">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row>
    <row r="267" spans="1:30" ht="15.75" customHeight="1">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row>
    <row r="268" spans="1:30" ht="15.75" customHeight="1">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row>
    <row r="269" spans="1:30" ht="15.75" customHeight="1">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row>
    <row r="270" spans="1:30" ht="15.75" customHeight="1">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row>
    <row r="271" spans="1:30" ht="15.75" customHeight="1">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row>
    <row r="272" spans="1:30" ht="15.75" customHeight="1">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row>
    <row r="273" spans="1:30" ht="15.75" customHeight="1">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row>
    <row r="274" spans="1:30" ht="15.75" customHeight="1">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row>
    <row r="275" spans="1:30" ht="15.75" customHeight="1">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row>
    <row r="276" spans="1:30" ht="15.75" customHeight="1">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row>
    <row r="277" spans="1:30" ht="15.75" customHeight="1">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row>
    <row r="278" spans="1:30" ht="15.75" customHeight="1">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row>
    <row r="279" spans="1:30" ht="15.75" customHeight="1">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row>
    <row r="280" spans="1:30" ht="15.75" customHeight="1">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row>
    <row r="281" spans="1:30" ht="15.75" customHeight="1">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row>
    <row r="282" spans="1:30" ht="15.75" customHeight="1">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row>
    <row r="283" spans="1:30" ht="15.75" customHeight="1">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row>
    <row r="284" spans="1:30" ht="15.75" customHeight="1">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row>
    <row r="285" spans="1:30" ht="15.75" customHeight="1">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row>
    <row r="286" spans="1:30" ht="15.75" customHeight="1">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row>
    <row r="287" spans="1:30" ht="15.75" customHeight="1">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row>
    <row r="288" spans="1:30" ht="15.75" customHeight="1">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row>
    <row r="289" spans="1:30" ht="15.75" customHeight="1">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row>
    <row r="290" spans="1:30" ht="15.75" customHeight="1">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row>
    <row r="291" spans="1:30" ht="15.75" customHeight="1">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row>
    <row r="292" spans="1:30" ht="15.75" customHeight="1">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row>
    <row r="293" spans="1:30" ht="15.75" customHeight="1">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row>
    <row r="294" spans="1:30" ht="15.75" customHeight="1">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row>
    <row r="295" spans="1:30" ht="15.75" customHeight="1">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row>
    <row r="296" spans="1:30" ht="15.75" customHeight="1">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row>
    <row r="297" spans="1:30" ht="15.75" customHeight="1">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row>
    <row r="298" spans="1:30" ht="15.75" customHeight="1">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row>
    <row r="299" spans="1:30" ht="15.75" customHeight="1">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row>
    <row r="300" spans="1:30" ht="15.75" customHeight="1">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row>
    <row r="301" spans="1:30" ht="15.75" customHeight="1">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row>
    <row r="302" spans="1:30" ht="15.75" customHeight="1">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row>
    <row r="303" spans="1:30" ht="15.75" customHeight="1">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row>
    <row r="304" spans="1:30" ht="15.75" customHeight="1">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row>
    <row r="305" spans="1:30" ht="15.75" customHeight="1">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row>
    <row r="306" spans="1:30" ht="15.75" customHeight="1">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row>
    <row r="307" spans="1:30" ht="15.75" customHeight="1">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row>
    <row r="308" spans="1:30" ht="15.75" customHeight="1">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row>
    <row r="309" spans="1:30" ht="15.75" customHeight="1">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row>
    <row r="310" spans="1:30" ht="15.75" customHeight="1">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row>
    <row r="311" spans="1:30" ht="15.75" customHeight="1">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row>
    <row r="312" spans="1:30" ht="15.75" customHeight="1">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row>
    <row r="313" spans="1:30" ht="15.75" customHeight="1">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row>
    <row r="314" spans="1:30" ht="15.75" customHeight="1">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row>
    <row r="315" spans="1:30" ht="15.75" customHeight="1">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row>
    <row r="316" spans="1:30" ht="15.75" customHeight="1">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row>
    <row r="317" spans="1:30" ht="15.75" customHeight="1">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row>
    <row r="318" spans="1:30" ht="15.75" customHeight="1">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row>
    <row r="319" spans="1:30" ht="15.75" customHeight="1">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row>
    <row r="320" spans="1:30" ht="15.75" customHeight="1">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row>
    <row r="321" spans="1:30" ht="15.75" customHeight="1">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row>
    <row r="322" spans="1:30" ht="15.75" customHeight="1">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row>
    <row r="323" spans="1:30" ht="15.75" customHeight="1">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row>
    <row r="324" spans="1:30" ht="15.75" customHeight="1">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row>
    <row r="325" spans="1:30" ht="15.75" customHeight="1">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row>
    <row r="326" spans="1:30" ht="15.75" customHeight="1">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row>
    <row r="327" spans="1:30" ht="15.75" customHeight="1">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row>
    <row r="328" spans="1:30" ht="15.75" customHeight="1">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row>
    <row r="329" spans="1:30" ht="15.75" customHeight="1">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row>
    <row r="330" spans="1:30" ht="15.75" customHeight="1">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row>
    <row r="331" spans="1:30" ht="15.75" customHeight="1">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row>
    <row r="332" spans="1:30" ht="15.75" customHeight="1">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row>
    <row r="333" spans="1:30" ht="15.75" customHeight="1">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row>
    <row r="334" spans="1:30" ht="15.75" customHeight="1">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row>
    <row r="335" spans="1:30" ht="15.75" customHeight="1">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row>
    <row r="336" spans="1:30" ht="15.75" customHeight="1">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row>
    <row r="337" spans="1:30" ht="15.75" customHeight="1">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row>
    <row r="338" spans="1:30" ht="15.75" customHeight="1">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row>
    <row r="339" spans="1:30" ht="15.75" customHeight="1">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row>
    <row r="340" spans="1:30" ht="15.75" customHeight="1">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row>
    <row r="341" spans="1:30" ht="15.75" customHeight="1">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row>
    <row r="342" spans="1:30" ht="15.75" customHeight="1">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row>
    <row r="343" spans="1:30" ht="15.75" customHeight="1">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row>
    <row r="344" spans="1:30" ht="15.75" customHeight="1">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row>
    <row r="345" spans="1:30" ht="15.75" customHeight="1">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row>
    <row r="346" spans="1:30" ht="15.75" customHeight="1">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row>
    <row r="347" spans="1:30" ht="15.75" customHeight="1">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row>
    <row r="348" spans="1:30" ht="15.75" customHeight="1">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row>
    <row r="349" spans="1:30" ht="15.75" customHeight="1">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row>
    <row r="350" spans="1:30" ht="15.75" customHeight="1">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row>
    <row r="351" spans="1:30" ht="15.75" customHeight="1">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row>
    <row r="352" spans="1:30" ht="15.75" customHeight="1">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row>
    <row r="353" spans="1:30" ht="15.75" customHeight="1">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row>
    <row r="354" spans="1:30" ht="15.75" customHeight="1">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row>
    <row r="355" spans="1:30" ht="15.75" customHeight="1">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row>
    <row r="356" spans="1:30" ht="15.75" customHeight="1">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row>
    <row r="357" spans="1:30" ht="15.75" customHeight="1">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row>
    <row r="358" spans="1:30" ht="15.75" customHeight="1">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row>
    <row r="359" spans="1:30" ht="15.75" customHeight="1">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row>
    <row r="360" spans="1:30" ht="15.75" customHeight="1">
      <c r="A360" s="112"/>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row>
    <row r="361" spans="1:30" ht="15.75" customHeight="1">
      <c r="A361" s="112"/>
      <c r="B361" s="112"/>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row>
    <row r="362" spans="1:30" ht="15.75" customHeight="1">
      <c r="A362" s="112"/>
      <c r="B362" s="112"/>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row>
    <row r="363" spans="1:30" ht="15.75" customHeight="1">
      <c r="A363" s="112"/>
      <c r="B363" s="112"/>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row>
    <row r="364" spans="1:30" ht="15.75" customHeight="1">
      <c r="A364" s="112"/>
      <c r="B364" s="112"/>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row>
    <row r="365" spans="1:30" ht="15.75" customHeight="1">
      <c r="A365" s="112"/>
      <c r="B365" s="112"/>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row>
    <row r="366" spans="1:30" ht="15.75" customHeight="1">
      <c r="A366" s="112"/>
      <c r="B366" s="112"/>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row>
    <row r="367" spans="1:30" ht="15.75" customHeight="1">
      <c r="A367" s="112"/>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row>
    <row r="368" spans="1:30" ht="15.75" customHeight="1">
      <c r="A368" s="112"/>
      <c r="B368" s="112"/>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row>
    <row r="369" spans="1:30" ht="15.75" customHeight="1">
      <c r="A369" s="112"/>
      <c r="B369" s="112"/>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row>
    <row r="370" spans="1:30" ht="15.75" customHeight="1">
      <c r="A370" s="112"/>
      <c r="B370" s="112"/>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row>
    <row r="371" spans="1:30" ht="15.75" customHeight="1">
      <c r="A371" s="112"/>
      <c r="B371" s="112"/>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row>
    <row r="372" spans="1:30" ht="15.75" customHeight="1">
      <c r="A372" s="112"/>
      <c r="B372" s="112"/>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row>
    <row r="373" spans="1:30" ht="15.75" customHeight="1">
      <c r="A373" s="112"/>
      <c r="B373" s="112"/>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row>
    <row r="374" spans="1:30" ht="15.75" customHeight="1">
      <c r="A374" s="112"/>
      <c r="B374" s="112"/>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row>
    <row r="375" spans="1:30" ht="15.75" customHeight="1">
      <c r="A375" s="112"/>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row>
    <row r="376" spans="1:30" ht="15.75" customHeight="1">
      <c r="A376" s="112"/>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row>
    <row r="377" spans="1:30" ht="15.75" customHeight="1">
      <c r="A377" s="112"/>
      <c r="B377" s="112"/>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row>
    <row r="378" spans="1:30" ht="15.75" customHeight="1">
      <c r="A378" s="112"/>
      <c r="B378" s="112"/>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row>
    <row r="379" spans="1:30" ht="15.75" customHeight="1">
      <c r="A379" s="112"/>
      <c r="B379" s="112"/>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row>
    <row r="380" spans="1:30" ht="15.75" customHeight="1">
      <c r="A380" s="112"/>
      <c r="B380" s="112"/>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row>
    <row r="381" spans="1:30" ht="15.75" customHeight="1">
      <c r="A381" s="112"/>
      <c r="B381" s="112"/>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row>
    <row r="382" spans="1:30" ht="15.75" customHeight="1">
      <c r="A382" s="112"/>
      <c r="B382" s="112"/>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row>
    <row r="383" spans="1:30" ht="15.75" customHeight="1">
      <c r="A383" s="112"/>
      <c r="B383" s="112"/>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row>
    <row r="384" spans="1:30" ht="15.75" customHeight="1">
      <c r="A384" s="112"/>
      <c r="B384" s="112"/>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row>
    <row r="385" spans="1:30" ht="15.75" customHeight="1">
      <c r="A385" s="112"/>
      <c r="B385" s="112"/>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row>
    <row r="386" spans="1:30" ht="15.75" customHeight="1">
      <c r="A386" s="112"/>
      <c r="B386" s="112"/>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row>
    <row r="387" spans="1:30" ht="15.75" customHeight="1">
      <c r="A387" s="112"/>
      <c r="B387" s="112"/>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row>
    <row r="388" spans="1:30" ht="15.75" customHeight="1">
      <c r="A388" s="112"/>
      <c r="B388" s="112"/>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row>
    <row r="389" spans="1:30" ht="15.75" customHeight="1">
      <c r="A389" s="112"/>
      <c r="B389" s="112"/>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row>
    <row r="390" spans="1:30" ht="15.75" customHeight="1">
      <c r="A390" s="112"/>
      <c r="B390" s="112"/>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row>
    <row r="391" spans="1:30" ht="15.75" customHeight="1">
      <c r="A391" s="112"/>
      <c r="B391" s="112"/>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row>
    <row r="392" spans="1:30" ht="15.75" customHeight="1">
      <c r="A392" s="112"/>
      <c r="B392" s="112"/>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row>
    <row r="393" spans="1:30" ht="15.75" customHeight="1">
      <c r="A393" s="112"/>
      <c r="B393" s="112"/>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row>
    <row r="394" spans="1:30" ht="15.75" customHeight="1">
      <c r="A394" s="112"/>
      <c r="B394" s="112"/>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row>
    <row r="395" spans="1:30" ht="15.75" customHeight="1">
      <c r="A395" s="112"/>
      <c r="B395" s="112"/>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row>
    <row r="396" spans="1:30" ht="15.75" customHeight="1">
      <c r="A396" s="112"/>
      <c r="B396" s="112"/>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row>
    <row r="397" spans="1:30" ht="15.75" customHeight="1">
      <c r="A397" s="112"/>
      <c r="B397" s="112"/>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row>
    <row r="398" spans="1:30" ht="15.75" customHeight="1">
      <c r="A398" s="112"/>
      <c r="B398" s="112"/>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row>
    <row r="399" spans="1:30" ht="15.75" customHeight="1">
      <c r="A399" s="112"/>
      <c r="B399" s="112"/>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row>
    <row r="400" spans="1:30" ht="15.75" customHeight="1">
      <c r="A400" s="112"/>
      <c r="B400" s="112"/>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row>
    <row r="401" spans="1:30" ht="15.75" customHeight="1">
      <c r="A401" s="112"/>
      <c r="B401" s="112"/>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row>
    <row r="402" spans="1:30" ht="15.75" customHeight="1">
      <c r="A402" s="112"/>
      <c r="B402" s="112"/>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row>
    <row r="403" spans="1:30" ht="15.75" customHeight="1">
      <c r="A403" s="112"/>
      <c r="B403" s="112"/>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row>
    <row r="404" spans="1:30" ht="15.75" customHeight="1">
      <c r="A404" s="112"/>
      <c r="B404" s="112"/>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row>
    <row r="405" spans="1:30" ht="15.75" customHeight="1">
      <c r="A405" s="112"/>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row>
    <row r="406" spans="1:30" ht="15.75" customHeight="1">
      <c r="A406" s="112"/>
      <c r="B406" s="112"/>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row>
    <row r="407" spans="1:30" ht="15.75" customHeight="1">
      <c r="A407" s="112"/>
      <c r="B407" s="112"/>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row>
    <row r="408" spans="1:30" ht="15.75" customHeight="1">
      <c r="A408" s="112"/>
      <c r="B408" s="112"/>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row>
    <row r="409" spans="1:30" ht="15.75" customHeight="1">
      <c r="A409" s="112"/>
      <c r="B409" s="112"/>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row>
    <row r="410" spans="1:30" ht="15.75" customHeight="1">
      <c r="A410" s="112"/>
      <c r="B410" s="112"/>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row>
    <row r="411" spans="1:30" ht="15.75" customHeight="1">
      <c r="A411" s="112"/>
      <c r="B411" s="112"/>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row>
    <row r="412" spans="1:30" ht="15.75" customHeight="1">
      <c r="A412" s="112"/>
      <c r="B412" s="112"/>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row>
    <row r="413" spans="1:30" ht="15.75" customHeight="1">
      <c r="A413" s="112"/>
      <c r="B413" s="112"/>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row>
    <row r="414" spans="1:30" ht="15.75" customHeight="1">
      <c r="A414" s="112"/>
      <c r="B414" s="112"/>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row>
    <row r="415" spans="1:30" ht="15.75" customHeight="1">
      <c r="A415" s="112"/>
      <c r="B415" s="112"/>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row>
    <row r="416" spans="1:30" ht="15.75" customHeight="1">
      <c r="A416" s="112"/>
      <c r="B416" s="112"/>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row>
    <row r="417" spans="1:30" ht="15.75" customHeight="1">
      <c r="A417" s="112"/>
      <c r="B417" s="112"/>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row>
    <row r="418" spans="1:30" ht="15.75" customHeight="1">
      <c r="A418" s="112"/>
      <c r="B418" s="112"/>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row>
    <row r="419" spans="1:30" ht="15.75" customHeight="1">
      <c r="A419" s="112"/>
      <c r="B419" s="112"/>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row>
    <row r="420" spans="1:30" ht="15.75" customHeight="1">
      <c r="A420" s="112"/>
      <c r="B420" s="112"/>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row>
    <row r="421" spans="1:30" ht="15.75" customHeight="1">
      <c r="A421" s="112"/>
      <c r="B421" s="112"/>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row>
    <row r="422" spans="1:30" ht="15.75" customHeight="1">
      <c r="A422" s="112"/>
      <c r="B422" s="112"/>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row>
    <row r="423" spans="1:30" ht="15.75" customHeight="1">
      <c r="A423" s="112"/>
      <c r="B423" s="112"/>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row>
    <row r="424" spans="1:30" ht="15.75" customHeight="1">
      <c r="A424" s="112"/>
      <c r="B424" s="112"/>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row>
    <row r="425" spans="1:30" ht="15.75" customHeight="1">
      <c r="A425" s="112"/>
      <c r="B425" s="112"/>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row>
    <row r="426" spans="1:30" ht="15.75" customHeight="1">
      <c r="A426" s="112"/>
      <c r="B426" s="112"/>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row>
    <row r="427" spans="1:30" ht="15.75" customHeight="1">
      <c r="A427" s="112"/>
      <c r="B427" s="112"/>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row>
    <row r="428" spans="1:30" ht="15.75" customHeight="1">
      <c r="A428" s="112"/>
      <c r="B428" s="112"/>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row>
    <row r="429" spans="1:30" ht="15.75" customHeight="1">
      <c r="A429" s="112"/>
      <c r="B429" s="112"/>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row>
    <row r="430" spans="1:30" ht="15.75" customHeight="1">
      <c r="A430" s="112"/>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row>
    <row r="431" spans="1:30" ht="15.75" customHeight="1">
      <c r="A431" s="112"/>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row>
    <row r="432" spans="1:30" ht="15.75" customHeight="1">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row>
    <row r="433" spans="1:30" ht="15.75" customHeight="1">
      <c r="A433" s="112"/>
      <c r="B433" s="112"/>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row>
    <row r="434" spans="1:30" ht="15.75" customHeight="1">
      <c r="A434" s="112"/>
      <c r="B434" s="112"/>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row>
    <row r="435" spans="1:30" ht="15.75" customHeight="1">
      <c r="A435" s="112"/>
      <c r="B435" s="112"/>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row>
    <row r="436" spans="1:30" ht="15.75" customHeight="1">
      <c r="A436" s="112"/>
      <c r="B436" s="112"/>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row>
    <row r="437" spans="1:30" ht="15.75" customHeight="1">
      <c r="A437" s="112"/>
      <c r="B437" s="112"/>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row>
    <row r="438" spans="1:30" ht="15.75" customHeight="1">
      <c r="A438" s="112"/>
      <c r="B438" s="112"/>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row>
    <row r="439" spans="1:30" ht="15.75" customHeight="1">
      <c r="A439" s="112"/>
      <c r="B439" s="112"/>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row>
    <row r="440" spans="1:30" ht="15.75" customHeight="1">
      <c r="A440" s="112"/>
      <c r="B440" s="112"/>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row>
    <row r="441" spans="1:30" ht="15.75" customHeight="1">
      <c r="A441" s="112"/>
      <c r="B441" s="112"/>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row>
    <row r="442" spans="1:30" ht="15.75" customHeight="1">
      <c r="A442" s="112"/>
      <c r="B442" s="112"/>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row>
    <row r="443" spans="1:30" ht="15.75" customHeight="1">
      <c r="A443" s="112"/>
      <c r="B443" s="112"/>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row>
    <row r="444" spans="1:30" ht="15.75" customHeight="1">
      <c r="A444" s="112"/>
      <c r="B444" s="112"/>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row>
    <row r="445" spans="1:30" ht="15.75" customHeight="1">
      <c r="A445" s="112"/>
      <c r="B445" s="112"/>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row>
    <row r="446" spans="1:30" ht="15.75" customHeight="1">
      <c r="A446" s="112"/>
      <c r="B446" s="112"/>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row>
    <row r="447" spans="1:30" ht="15.75" customHeight="1">
      <c r="A447" s="112"/>
      <c r="B447" s="112"/>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row>
    <row r="448" spans="1:30" ht="15.75" customHeight="1">
      <c r="A448" s="112"/>
      <c r="B448" s="112"/>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row>
    <row r="449" spans="1:30" ht="15.75" customHeight="1">
      <c r="A449" s="112"/>
      <c r="B449" s="112"/>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row>
    <row r="450" spans="1:30" ht="15.75" customHeight="1">
      <c r="A450" s="112"/>
      <c r="B450" s="112"/>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row>
    <row r="451" spans="1:30" ht="15.75" customHeight="1">
      <c r="A451" s="112"/>
      <c r="B451" s="112"/>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row>
    <row r="452" spans="1:30" ht="15.75" customHeight="1">
      <c r="A452" s="112"/>
      <c r="B452" s="112"/>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row>
    <row r="453" spans="1:30" ht="15.75" customHeight="1">
      <c r="A453" s="112"/>
      <c r="B453" s="112"/>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row>
    <row r="454" spans="1:30" ht="15.75" customHeight="1">
      <c r="A454" s="112"/>
      <c r="B454" s="112"/>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row>
    <row r="455" spans="1:30" ht="15.75" customHeight="1">
      <c r="A455" s="112"/>
      <c r="B455" s="112"/>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row>
    <row r="456" spans="1:30" ht="15.75" customHeight="1">
      <c r="A456" s="112"/>
      <c r="B456" s="112"/>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row>
    <row r="457" spans="1:30" ht="15.75" customHeight="1">
      <c r="A457" s="112"/>
      <c r="B457" s="112"/>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row>
    <row r="458" spans="1:30" ht="15.75" customHeight="1">
      <c r="A458" s="112"/>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row>
    <row r="459" spans="1:30" ht="15.75" customHeight="1">
      <c r="A459" s="112"/>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row>
    <row r="460" spans="1:30" ht="15.75" customHeight="1">
      <c r="A460" s="112"/>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row>
    <row r="461" spans="1:30" ht="15.75" customHeight="1">
      <c r="A461" s="112"/>
      <c r="B461" s="112"/>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row>
    <row r="462" spans="1:30" ht="15.75" customHeight="1">
      <c r="A462" s="112"/>
      <c r="B462" s="112"/>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row>
    <row r="463" spans="1:30" ht="15.75" customHeight="1">
      <c r="A463" s="112"/>
      <c r="B463" s="112"/>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row>
    <row r="464" spans="1:30" ht="15.75" customHeight="1">
      <c r="A464" s="112"/>
      <c r="B464" s="112"/>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row>
    <row r="465" spans="1:30" ht="15.75" customHeight="1">
      <c r="A465" s="112"/>
      <c r="B465" s="112"/>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row>
    <row r="466" spans="1:30" ht="15.75" customHeight="1">
      <c r="A466" s="112"/>
      <c r="B466" s="112"/>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row>
    <row r="467" spans="1:30" ht="15.75" customHeight="1">
      <c r="A467" s="112"/>
      <c r="B467" s="112"/>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row>
    <row r="468" spans="1:30" ht="15.75" customHeight="1">
      <c r="A468" s="112"/>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row>
    <row r="469" spans="1:30" ht="15.75" customHeight="1">
      <c r="A469" s="112"/>
      <c r="B469" s="112"/>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row>
    <row r="470" spans="1:30" ht="15.75" customHeight="1">
      <c r="A470" s="112"/>
      <c r="B470" s="112"/>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row>
    <row r="471" spans="1:30" ht="15.75" customHeight="1">
      <c r="A471" s="112"/>
      <c r="B471" s="112"/>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row>
    <row r="472" spans="1:30" ht="15.75" customHeight="1">
      <c r="A472" s="112"/>
      <c r="B472" s="112"/>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row>
    <row r="473" spans="1:30" ht="15.75" customHeight="1">
      <c r="A473" s="112"/>
      <c r="B473" s="112"/>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row>
    <row r="474" spans="1:30" ht="15.75" customHeight="1">
      <c r="A474" s="112"/>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row>
    <row r="475" spans="1:30" ht="15.75" customHeight="1">
      <c r="A475" s="112"/>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row>
    <row r="476" spans="1:30" ht="15.75" customHeight="1">
      <c r="A476" s="112"/>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row>
    <row r="477" spans="1:30" ht="15.75" customHeight="1">
      <c r="A477" s="112"/>
      <c r="B477" s="112"/>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row>
    <row r="478" spans="1:30" ht="15.75" customHeight="1">
      <c r="A478" s="112"/>
      <c r="B478" s="112"/>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row>
    <row r="479" spans="1:30" ht="15.75" customHeight="1">
      <c r="A479" s="112"/>
      <c r="B479" s="112"/>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row>
    <row r="480" spans="1:30" ht="15.75" customHeight="1">
      <c r="A480" s="112"/>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row>
    <row r="481" spans="1:30" ht="15.75" customHeight="1">
      <c r="A481" s="112"/>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row>
    <row r="482" spans="1:30" ht="15.75" customHeight="1">
      <c r="A482" s="112"/>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row>
    <row r="483" spans="1:30" ht="15.75" customHeight="1">
      <c r="A483" s="112"/>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row>
    <row r="484" spans="1:30" ht="15.75" customHeight="1">
      <c r="A484" s="112"/>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row>
    <row r="485" spans="1:30" ht="15.75" customHeight="1">
      <c r="A485" s="112"/>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row>
    <row r="486" spans="1:30" ht="15.75" customHeight="1">
      <c r="A486" s="112"/>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row>
    <row r="487" spans="1:30" ht="15.75" customHeight="1">
      <c r="A487" s="112"/>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row>
    <row r="488" spans="1:30" ht="15.75" customHeight="1">
      <c r="A488" s="112"/>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row>
    <row r="489" spans="1:30" ht="15.75" customHeight="1">
      <c r="A489" s="112"/>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row>
    <row r="490" spans="1:30" ht="15.75" customHeight="1">
      <c r="A490" s="112"/>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row>
    <row r="491" spans="1:30" ht="15.75" customHeight="1">
      <c r="A491" s="112"/>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row>
    <row r="492" spans="1:30" ht="15.75" customHeight="1">
      <c r="A492" s="112"/>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row>
    <row r="493" spans="1:30" ht="15.75" customHeight="1">
      <c r="A493" s="112"/>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row>
    <row r="494" spans="1:30" ht="15.75" customHeight="1">
      <c r="A494" s="112"/>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row>
    <row r="495" spans="1:30" ht="15.75" customHeight="1">
      <c r="A495" s="112"/>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row>
    <row r="496" spans="1:30" ht="15.75" customHeight="1">
      <c r="A496" s="112"/>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row>
    <row r="497" spans="1:30" ht="15.75" customHeight="1">
      <c r="A497" s="112"/>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row>
    <row r="498" spans="1:30" ht="15.75" customHeight="1">
      <c r="A498" s="112"/>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row>
    <row r="499" spans="1:30" ht="15.75" customHeight="1">
      <c r="A499" s="112"/>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row>
    <row r="500" spans="1:30" ht="15.75" customHeight="1">
      <c r="A500" s="112"/>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row>
    <row r="501" spans="1:30" ht="15.75" customHeight="1">
      <c r="A501" s="112"/>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row>
    <row r="502" spans="1:30" ht="15.75" customHeight="1">
      <c r="A502" s="112"/>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row>
    <row r="503" spans="1:30" ht="15.75" customHeight="1">
      <c r="A503" s="112"/>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row>
    <row r="504" spans="1:30" ht="15.75" customHeight="1">
      <c r="A504" s="112"/>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row>
    <row r="505" spans="1:30" ht="15.75" customHeight="1">
      <c r="A505" s="112"/>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row>
    <row r="506" spans="1:30" ht="15.75" customHeight="1">
      <c r="A506" s="112"/>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row>
    <row r="507" spans="1:30" ht="15.75" customHeight="1">
      <c r="A507" s="112"/>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row>
    <row r="508" spans="1:30" ht="15.75" customHeight="1">
      <c r="A508" s="112"/>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row>
    <row r="509" spans="1:30" ht="15.75" customHeight="1">
      <c r="A509" s="112"/>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row>
    <row r="510" spans="1:30" ht="15.75" customHeight="1">
      <c r="A510" s="112"/>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row>
    <row r="511" spans="1:30" ht="15.75" customHeight="1">
      <c r="A511" s="112"/>
      <c r="B511" s="112"/>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row>
    <row r="512" spans="1:30" ht="15.75" customHeight="1">
      <c r="A512" s="112"/>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row>
    <row r="513" spans="1:30" ht="15.75" customHeight="1">
      <c r="A513" s="112"/>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row>
    <row r="514" spans="1:30" ht="15.75" customHeight="1">
      <c r="A514" s="112"/>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row>
    <row r="515" spans="1:30" ht="15.75" customHeight="1">
      <c r="A515" s="112"/>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row>
    <row r="516" spans="1:30" ht="15.75" customHeight="1">
      <c r="A516" s="112"/>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row>
    <row r="517" spans="1:30" ht="15.75" customHeight="1">
      <c r="A517" s="112"/>
      <c r="B517" s="112"/>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row>
    <row r="518" spans="1:30" ht="15.75" customHeight="1">
      <c r="A518" s="112"/>
      <c r="B518" s="112"/>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row>
    <row r="519" spans="1:30" ht="15.75" customHeight="1">
      <c r="A519" s="112"/>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row>
    <row r="520" spans="1:30" ht="15.75" customHeight="1">
      <c r="A520" s="112"/>
      <c r="B520" s="112"/>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row>
    <row r="521" spans="1:30" ht="15.75" customHeight="1">
      <c r="A521" s="112"/>
      <c r="B521" s="112"/>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row>
    <row r="522" spans="1:30" ht="15.75" customHeight="1">
      <c r="A522" s="112"/>
      <c r="B522" s="112"/>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row>
    <row r="523" spans="1:30" ht="15.75" customHeight="1">
      <c r="A523" s="112"/>
      <c r="B523" s="112"/>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row>
    <row r="524" spans="1:30" ht="15.75" customHeight="1">
      <c r="A524" s="112"/>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row>
    <row r="525" spans="1:30" ht="15.75" customHeight="1">
      <c r="A525" s="112"/>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row>
    <row r="526" spans="1:30" ht="15.75" customHeight="1">
      <c r="A526" s="112"/>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row>
    <row r="527" spans="1:30" ht="15.75" customHeight="1">
      <c r="A527" s="112"/>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row>
    <row r="528" spans="1:30" ht="15.75" customHeight="1">
      <c r="A528" s="112"/>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row>
    <row r="529" spans="1:30" ht="15.75" customHeight="1">
      <c r="A529" s="112"/>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row>
    <row r="530" spans="1:30" ht="15.75" customHeight="1">
      <c r="A530" s="112"/>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row>
    <row r="531" spans="1:30" ht="15.75" customHeight="1">
      <c r="A531" s="112"/>
      <c r="B531" s="112"/>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row>
    <row r="532" spans="1:30" ht="15.75" customHeight="1">
      <c r="A532" s="112"/>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row>
    <row r="533" spans="1:30" ht="15.75" customHeight="1">
      <c r="A533" s="112"/>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row>
    <row r="534" spans="1:30" ht="15.75" customHeight="1">
      <c r="A534" s="112"/>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row>
    <row r="535" spans="1:30" ht="15.75" customHeight="1">
      <c r="A535" s="112"/>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row>
    <row r="536" spans="1:30" ht="15.75" customHeight="1">
      <c r="A536" s="112"/>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row>
    <row r="537" spans="1:30" ht="15.75" customHeight="1">
      <c r="A537" s="112"/>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row>
    <row r="538" spans="1:30" ht="15.75" customHeight="1">
      <c r="A538" s="112"/>
      <c r="B538" s="112"/>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row>
    <row r="539" spans="1:30" ht="15.75" customHeight="1">
      <c r="A539" s="112"/>
      <c r="B539" s="112"/>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row>
    <row r="540" spans="1:30" ht="15.75" customHeight="1">
      <c r="A540" s="112"/>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row>
    <row r="541" spans="1:30" ht="15.75" customHeight="1">
      <c r="A541" s="112"/>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row>
    <row r="542" spans="1:30" ht="15.75" customHeight="1">
      <c r="A542" s="112"/>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row>
    <row r="543" spans="1:30" ht="15.75" customHeight="1">
      <c r="A543" s="112"/>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row>
    <row r="544" spans="1:30" ht="15.75" customHeight="1">
      <c r="A544" s="112"/>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row>
    <row r="545" spans="1:30" ht="15.75" customHeight="1">
      <c r="A545" s="112"/>
      <c r="B545" s="112"/>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row>
    <row r="546" spans="1:30" ht="15.75" customHeight="1">
      <c r="A546" s="112"/>
      <c r="B546" s="112"/>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row>
    <row r="547" spans="1:30" ht="15.75" customHeight="1">
      <c r="A547" s="112"/>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row>
    <row r="548" spans="1:30" ht="15.75" customHeight="1">
      <c r="A548" s="112"/>
      <c r="B548" s="112"/>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row>
    <row r="549" spans="1:30" ht="15.75" customHeight="1">
      <c r="A549" s="112"/>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row>
    <row r="550" spans="1:30" ht="15.75" customHeight="1">
      <c r="A550" s="112"/>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row>
    <row r="551" spans="1:30" ht="15.75" customHeight="1">
      <c r="A551" s="112"/>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row>
    <row r="552" spans="1:30" ht="15.75" customHeight="1">
      <c r="A552" s="112"/>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row>
    <row r="553" spans="1:30" ht="15.75" customHeight="1">
      <c r="A553" s="112"/>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row>
    <row r="554" spans="1:30" ht="15.75" customHeight="1">
      <c r="A554" s="112"/>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row>
    <row r="555" spans="1:30" ht="15.75" customHeight="1">
      <c r="A555" s="112"/>
      <c r="B555" s="112"/>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row>
    <row r="556" spans="1:30" ht="15.75" customHeight="1">
      <c r="A556" s="112"/>
      <c r="B556" s="112"/>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row>
    <row r="557" spans="1:30" ht="15.75" customHeight="1">
      <c r="A557" s="112"/>
      <c r="B557" s="112"/>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row>
    <row r="558" spans="1:30" ht="15.75" customHeight="1">
      <c r="A558" s="112"/>
      <c r="B558" s="112"/>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row>
    <row r="559" spans="1:30" ht="15.75" customHeight="1">
      <c r="A559" s="112"/>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row>
    <row r="560" spans="1:30" ht="15.75" customHeight="1">
      <c r="A560" s="112"/>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row>
    <row r="561" spans="1:30" ht="15.75" customHeight="1">
      <c r="A561" s="112"/>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row>
    <row r="562" spans="1:30" ht="15.75" customHeight="1">
      <c r="A562" s="112"/>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row>
    <row r="563" spans="1:30" ht="15.75" customHeight="1">
      <c r="A563" s="112"/>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row>
    <row r="564" spans="1:30" ht="15.75" customHeight="1">
      <c r="A564" s="112"/>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row>
    <row r="565" spans="1:30" ht="15.75" customHeight="1">
      <c r="A565" s="112"/>
      <c r="B565" s="112"/>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row>
    <row r="566" spans="1:30" ht="15.75" customHeight="1">
      <c r="A566" s="112"/>
      <c r="B566" s="112"/>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row>
    <row r="567" spans="1:30" ht="15.75" customHeight="1">
      <c r="A567" s="112"/>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row>
    <row r="568" spans="1:30" ht="15.75" customHeight="1">
      <c r="A568" s="112"/>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row>
    <row r="569" spans="1:30" ht="15.75" customHeight="1">
      <c r="A569" s="112"/>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row>
    <row r="570" spans="1:30" ht="15.75" customHeight="1">
      <c r="A570" s="112"/>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row>
    <row r="571" spans="1:30" ht="15.75" customHeight="1">
      <c r="A571" s="112"/>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row>
    <row r="572" spans="1:30" ht="15.75" customHeight="1">
      <c r="A572" s="112"/>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row>
    <row r="573" spans="1:30" ht="15.75" customHeight="1">
      <c r="A573" s="112"/>
      <c r="B573" s="112"/>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row>
    <row r="574" spans="1:30" ht="15.75" customHeight="1">
      <c r="A574" s="112"/>
      <c r="B574" s="112"/>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row>
    <row r="575" spans="1:30" ht="15.75" customHeight="1">
      <c r="A575" s="112"/>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row>
    <row r="576" spans="1:30" ht="15.75" customHeight="1">
      <c r="A576" s="112"/>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row>
    <row r="577" spans="1:30" ht="15.75" customHeight="1">
      <c r="A577" s="112"/>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row>
    <row r="578" spans="1:30" ht="15.75" customHeight="1">
      <c r="A578" s="112"/>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row>
    <row r="579" spans="1:30" ht="15.75" customHeight="1">
      <c r="A579" s="112"/>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row>
    <row r="580" spans="1:30" ht="15.75" customHeight="1">
      <c r="A580" s="112"/>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row>
    <row r="581" spans="1:30" ht="15.75" customHeight="1">
      <c r="A581" s="112"/>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row>
    <row r="582" spans="1:30" ht="15.75" customHeight="1">
      <c r="A582" s="112"/>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row>
    <row r="583" spans="1:30" ht="15.75" customHeight="1">
      <c r="A583" s="112"/>
      <c r="B583" s="112"/>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row>
    <row r="584" spans="1:30" ht="15.75" customHeight="1">
      <c r="A584" s="112"/>
      <c r="B584" s="112"/>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row>
    <row r="585" spans="1:30" ht="15.75" customHeight="1">
      <c r="A585" s="112"/>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row>
    <row r="586" spans="1:30" ht="15.75" customHeight="1">
      <c r="A586" s="112"/>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row>
    <row r="587" spans="1:30" ht="15.75" customHeight="1">
      <c r="A587" s="112"/>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row>
    <row r="588" spans="1:30" ht="15.75" customHeight="1">
      <c r="A588" s="112"/>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row>
    <row r="589" spans="1:30" ht="15.75" customHeight="1">
      <c r="A589" s="112"/>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row>
    <row r="590" spans="1:30" ht="15.75" customHeight="1">
      <c r="A590" s="112"/>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row>
    <row r="591" spans="1:30" ht="15.75" customHeight="1">
      <c r="A591" s="112"/>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row>
    <row r="592" spans="1:30" ht="15.75" customHeight="1">
      <c r="A592" s="112"/>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row>
    <row r="593" spans="1:30" ht="15.75" customHeight="1">
      <c r="A593" s="112"/>
      <c r="B593" s="112"/>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row>
    <row r="594" spans="1:30" ht="15.75" customHeight="1">
      <c r="A594" s="112"/>
      <c r="B594" s="112"/>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row>
    <row r="595" spans="1:30" ht="15.75" customHeight="1">
      <c r="A595" s="112"/>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row>
    <row r="596" spans="1:30" ht="15.75" customHeight="1">
      <c r="A596" s="112"/>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row>
    <row r="597" spans="1:30" ht="15.75" customHeight="1">
      <c r="A597" s="112"/>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row>
    <row r="598" spans="1:30" ht="15.75" customHeight="1">
      <c r="A598" s="112"/>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row>
    <row r="599" spans="1:30" ht="15.75" customHeight="1">
      <c r="A599" s="112"/>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row>
    <row r="600" spans="1:30" ht="15.75" customHeight="1">
      <c r="A600" s="112"/>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row>
    <row r="601" spans="1:30" ht="15.75" customHeight="1">
      <c r="A601" s="112"/>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row>
    <row r="602" spans="1:30" ht="15.75" customHeight="1">
      <c r="A602" s="112"/>
      <c r="B602" s="112"/>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row>
    <row r="603" spans="1:30" ht="15.75" customHeight="1">
      <c r="A603" s="112"/>
      <c r="B603" s="112"/>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row>
    <row r="604" spans="1:30" ht="15.75" customHeight="1">
      <c r="A604" s="112"/>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row>
    <row r="605" spans="1:30" ht="15.75" customHeight="1">
      <c r="A605" s="112"/>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row>
    <row r="606" spans="1:30" ht="15.75" customHeight="1">
      <c r="A606" s="112"/>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row>
    <row r="607" spans="1:30" ht="15.75" customHeight="1">
      <c r="A607" s="112"/>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row>
    <row r="608" spans="1:30" ht="15.75" customHeight="1">
      <c r="A608" s="112"/>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row>
    <row r="609" spans="1:30" ht="15.75" customHeight="1">
      <c r="A609" s="112"/>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row>
    <row r="610" spans="1:30" ht="15.75" customHeight="1">
      <c r="A610" s="112"/>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row>
    <row r="611" spans="1:30" ht="15.75" customHeight="1">
      <c r="A611" s="112"/>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row>
    <row r="612" spans="1:30" ht="15.75" customHeight="1">
      <c r="A612" s="112"/>
      <c r="B612" s="112"/>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row>
    <row r="613" spans="1:30" ht="15.75" customHeight="1">
      <c r="A613" s="112"/>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row>
    <row r="614" spans="1:30" ht="15.75" customHeight="1">
      <c r="A614" s="112"/>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row>
    <row r="615" spans="1:30" ht="15.75" customHeight="1">
      <c r="A615" s="112"/>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row>
    <row r="616" spans="1:30" ht="15.75" customHeight="1">
      <c r="A616" s="112"/>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row>
    <row r="617" spans="1:30" ht="15.75" customHeight="1">
      <c r="A617" s="112"/>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row>
    <row r="618" spans="1:30" ht="15.75" customHeight="1">
      <c r="A618" s="112"/>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row>
    <row r="619" spans="1:30" ht="15.75" customHeight="1">
      <c r="A619" s="112"/>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row>
    <row r="620" spans="1:30" ht="15.75" customHeight="1">
      <c r="A620" s="112"/>
      <c r="B620" s="112"/>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row>
    <row r="621" spans="1:30" ht="15.75" customHeight="1">
      <c r="A621" s="112"/>
      <c r="B621" s="112"/>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row>
    <row r="622" spans="1:30" ht="15.75" customHeight="1">
      <c r="A622" s="112"/>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row>
    <row r="623" spans="1:30" ht="15.75" customHeight="1">
      <c r="A623" s="112"/>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row>
    <row r="624" spans="1:30" ht="15.75" customHeight="1">
      <c r="A624" s="112"/>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row>
    <row r="625" spans="1:30" ht="15.75" customHeight="1">
      <c r="A625" s="112"/>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row>
    <row r="626" spans="1:30" ht="15.75" customHeight="1">
      <c r="A626" s="112"/>
      <c r="B626" s="112"/>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row>
    <row r="627" spans="1:30" ht="15.75" customHeight="1">
      <c r="A627" s="112"/>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row>
    <row r="628" spans="1:30" ht="15.75" customHeight="1">
      <c r="A628" s="112"/>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row>
    <row r="629" spans="1:30" ht="15.75" customHeight="1">
      <c r="A629" s="112"/>
      <c r="B629" s="112"/>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row>
    <row r="630" spans="1:30" ht="15.75" customHeight="1">
      <c r="A630" s="112"/>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row>
    <row r="631" spans="1:30" ht="15.75" customHeight="1">
      <c r="A631" s="112"/>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row>
    <row r="632" spans="1:30" ht="15.75" customHeight="1">
      <c r="A632" s="112"/>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row>
    <row r="633" spans="1:30" ht="15.75" customHeight="1">
      <c r="A633" s="112"/>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row>
    <row r="634" spans="1:30" ht="15.75" customHeight="1">
      <c r="A634" s="112"/>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row>
    <row r="635" spans="1:30" ht="15.75" customHeight="1">
      <c r="A635" s="112"/>
      <c r="B635" s="112"/>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row>
    <row r="636" spans="1:30" ht="15.75" customHeight="1">
      <c r="A636" s="112"/>
      <c r="B636" s="112"/>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row>
    <row r="637" spans="1:30" ht="15.75" customHeight="1">
      <c r="A637" s="112"/>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row>
    <row r="638" spans="1:30" ht="15.75" customHeight="1">
      <c r="A638" s="112"/>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row>
    <row r="639" spans="1:30" ht="15.75" customHeight="1">
      <c r="A639" s="112"/>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row>
    <row r="640" spans="1:30" ht="15.75" customHeight="1">
      <c r="A640" s="112"/>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row>
    <row r="641" spans="1:30" ht="15.75" customHeight="1">
      <c r="A641" s="112"/>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row>
    <row r="642" spans="1:30" ht="15.75" customHeight="1">
      <c r="A642" s="112"/>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row>
    <row r="643" spans="1:30" ht="15.75" customHeight="1">
      <c r="A643" s="112"/>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row>
    <row r="644" spans="1:30" ht="15.75" customHeight="1">
      <c r="A644" s="112"/>
      <c r="B644" s="112"/>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row>
    <row r="645" spans="1:30" ht="15.75" customHeight="1">
      <c r="A645" s="112"/>
      <c r="B645" s="112"/>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row>
    <row r="646" spans="1:30" ht="15.75" customHeight="1">
      <c r="A646" s="112"/>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row>
    <row r="647" spans="1:30" ht="15.75" customHeight="1">
      <c r="A647" s="112"/>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row>
    <row r="648" spans="1:30" ht="15.75" customHeight="1">
      <c r="A648" s="112"/>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row>
    <row r="649" spans="1:30" ht="15.75" customHeight="1">
      <c r="A649" s="112"/>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row>
    <row r="650" spans="1:30" ht="15.75" customHeight="1">
      <c r="A650" s="112"/>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row>
    <row r="651" spans="1:30" ht="15.75" customHeight="1">
      <c r="A651" s="112"/>
      <c r="B651" s="112"/>
      <c r="C651" s="112"/>
      <c r="D651" s="112"/>
      <c r="E651" s="112"/>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c r="AB651" s="112"/>
      <c r="AC651" s="112"/>
      <c r="AD651" s="112"/>
    </row>
    <row r="652" spans="1:30" ht="15.75" customHeight="1">
      <c r="A652" s="112"/>
      <c r="B652" s="112"/>
      <c r="C652" s="112"/>
      <c r="D652" s="112"/>
      <c r="E652" s="112"/>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c r="AB652" s="112"/>
      <c r="AC652" s="112"/>
      <c r="AD652" s="112"/>
    </row>
    <row r="653" spans="1:30" ht="15.75" customHeight="1">
      <c r="A653" s="112"/>
      <c r="B653" s="112"/>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row>
    <row r="654" spans="1:30" ht="15.75" customHeight="1">
      <c r="A654" s="112"/>
      <c r="B654" s="112"/>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row>
    <row r="655" spans="1:30" ht="15.75" customHeight="1">
      <c r="A655" s="112"/>
      <c r="B655" s="112"/>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row>
    <row r="656" spans="1:30" ht="15.75" customHeight="1">
      <c r="A656" s="112"/>
      <c r="B656" s="112"/>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row>
    <row r="657" spans="1:30" ht="15.75" customHeight="1">
      <c r="A657" s="112"/>
      <c r="B657" s="112"/>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row>
    <row r="658" spans="1:30" ht="15.75" customHeight="1">
      <c r="A658" s="112"/>
      <c r="B658" s="112"/>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row>
    <row r="659" spans="1:30" ht="15.75" customHeight="1">
      <c r="A659" s="112"/>
      <c r="B659" s="112"/>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row>
    <row r="660" spans="1:30" ht="15.75" customHeight="1">
      <c r="A660" s="112"/>
      <c r="B660" s="112"/>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row>
    <row r="661" spans="1:30" ht="15.75" customHeight="1">
      <c r="A661" s="112"/>
      <c r="B661" s="112"/>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row>
    <row r="662" spans="1:30" ht="15.75" customHeight="1">
      <c r="A662" s="112"/>
      <c r="B662" s="112"/>
      <c r="C662" s="112"/>
      <c r="D662" s="112"/>
      <c r="E662" s="112"/>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c r="AB662" s="112"/>
      <c r="AC662" s="112"/>
      <c r="AD662" s="112"/>
    </row>
    <row r="663" spans="1:30" ht="15.75" customHeight="1">
      <c r="A663" s="112"/>
      <c r="B663" s="112"/>
      <c r="C663" s="112"/>
      <c r="D663" s="112"/>
      <c r="E663" s="112"/>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c r="AB663" s="112"/>
      <c r="AC663" s="112"/>
      <c r="AD663" s="112"/>
    </row>
    <row r="664" spans="1:30" ht="15.75" customHeight="1">
      <c r="A664" s="112"/>
      <c r="B664" s="112"/>
      <c r="C664" s="112"/>
      <c r="D664" s="112"/>
      <c r="E664" s="112"/>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c r="AB664" s="112"/>
      <c r="AC664" s="112"/>
      <c r="AD664" s="112"/>
    </row>
    <row r="665" spans="1:30" ht="15.75" customHeight="1">
      <c r="A665" s="112"/>
      <c r="B665" s="112"/>
      <c r="C665" s="112"/>
      <c r="D665" s="112"/>
      <c r="E665" s="112"/>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c r="AB665" s="112"/>
      <c r="AC665" s="112"/>
      <c r="AD665" s="112"/>
    </row>
    <row r="666" spans="1:30" ht="15.75" customHeight="1">
      <c r="A666" s="112"/>
      <c r="B666" s="112"/>
      <c r="C666" s="112"/>
      <c r="D666" s="112"/>
      <c r="E666" s="112"/>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c r="AB666" s="112"/>
      <c r="AC666" s="112"/>
      <c r="AD666" s="112"/>
    </row>
    <row r="667" spans="1:30" ht="15.75" customHeight="1">
      <c r="A667" s="112"/>
      <c r="B667" s="112"/>
      <c r="C667" s="112"/>
      <c r="D667" s="112"/>
      <c r="E667" s="112"/>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c r="AB667" s="112"/>
      <c r="AC667" s="112"/>
      <c r="AD667" s="112"/>
    </row>
    <row r="668" spans="1:30" ht="15.75" customHeight="1">
      <c r="A668" s="112"/>
      <c r="B668" s="112"/>
      <c r="C668" s="112"/>
      <c r="D668" s="112"/>
      <c r="E668" s="112"/>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c r="AB668" s="112"/>
      <c r="AC668" s="112"/>
      <c r="AD668" s="112"/>
    </row>
    <row r="669" spans="1:30" ht="15.75" customHeight="1">
      <c r="A669" s="112"/>
      <c r="B669" s="112"/>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row>
    <row r="670" spans="1:30" ht="15.75" customHeight="1">
      <c r="A670" s="112"/>
      <c r="B670" s="112"/>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row>
    <row r="671" spans="1:30" ht="15.75" customHeight="1">
      <c r="A671" s="112"/>
      <c r="B671" s="112"/>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row>
    <row r="672" spans="1:30" ht="15.75" customHeight="1">
      <c r="A672" s="112"/>
      <c r="B672" s="112"/>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row>
    <row r="673" spans="1:30" ht="15.75" customHeight="1">
      <c r="A673" s="112"/>
      <c r="B673" s="112"/>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row>
    <row r="674" spans="1:30" ht="15.75" customHeight="1">
      <c r="A674" s="112"/>
      <c r="B674" s="112"/>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row>
    <row r="675" spans="1:30" ht="15.75" customHeight="1">
      <c r="A675" s="112"/>
      <c r="B675" s="112"/>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row>
    <row r="676" spans="1:30" ht="15.75" customHeight="1">
      <c r="A676" s="112"/>
      <c r="B676" s="112"/>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row>
    <row r="677" spans="1:30" ht="15.75" customHeight="1">
      <c r="A677" s="112"/>
      <c r="B677" s="112"/>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row>
    <row r="678" spans="1:30" ht="15.75" customHeight="1">
      <c r="A678" s="112"/>
      <c r="B678" s="112"/>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row>
    <row r="679" spans="1:30" ht="15.75" customHeight="1">
      <c r="A679" s="112"/>
      <c r="B679" s="112"/>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row>
    <row r="680" spans="1:30" ht="15.75" customHeight="1">
      <c r="A680" s="112"/>
      <c r="B680" s="112"/>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row>
    <row r="681" spans="1:30" ht="15.75" customHeight="1">
      <c r="A681" s="112"/>
      <c r="B681" s="112"/>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row>
    <row r="682" spans="1:30" ht="15.75" customHeight="1">
      <c r="A682" s="112"/>
      <c r="B682" s="112"/>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row>
    <row r="683" spans="1:30" ht="15.75" customHeight="1">
      <c r="A683" s="112"/>
      <c r="B683" s="112"/>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row>
    <row r="684" spans="1:30" ht="15.75" customHeight="1">
      <c r="A684" s="112"/>
      <c r="B684" s="112"/>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row>
    <row r="685" spans="1:30" ht="15.75" customHeight="1">
      <c r="A685" s="112"/>
      <c r="B685" s="112"/>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row>
    <row r="686" spans="1:30" ht="15.75" customHeight="1">
      <c r="A686" s="112"/>
      <c r="B686" s="112"/>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row>
    <row r="687" spans="1:30" ht="15.75" customHeight="1">
      <c r="A687" s="112"/>
      <c r="B687" s="112"/>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row>
    <row r="688" spans="1:30" ht="15.75" customHeight="1">
      <c r="A688" s="112"/>
      <c r="B688" s="112"/>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row>
    <row r="689" spans="1:30" ht="15.75" customHeight="1">
      <c r="A689" s="112"/>
      <c r="B689" s="112"/>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row>
    <row r="690" spans="1:30" ht="15.75" customHeight="1">
      <c r="A690" s="112"/>
      <c r="B690" s="112"/>
      <c r="C690" s="112"/>
      <c r="D690" s="112"/>
      <c r="E690" s="112"/>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c r="AB690" s="112"/>
      <c r="AC690" s="112"/>
      <c r="AD690" s="112"/>
    </row>
    <row r="691" spans="1:30" ht="15.75" customHeight="1">
      <c r="A691" s="112"/>
      <c r="B691" s="112"/>
      <c r="C691" s="112"/>
      <c r="D691" s="112"/>
      <c r="E691" s="112"/>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c r="AB691" s="112"/>
      <c r="AC691" s="112"/>
      <c r="AD691" s="112"/>
    </row>
    <row r="692" spans="1:30" ht="15.75" customHeight="1">
      <c r="A692" s="112"/>
      <c r="B692" s="112"/>
      <c r="C692" s="112"/>
      <c r="D692" s="112"/>
      <c r="E692" s="112"/>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c r="AB692" s="112"/>
      <c r="AC692" s="112"/>
      <c r="AD692" s="112"/>
    </row>
    <row r="693" spans="1:30" ht="15.75" customHeight="1">
      <c r="A693" s="112"/>
      <c r="B693" s="112"/>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row>
    <row r="694" spans="1:30" ht="15.75" customHeight="1">
      <c r="A694" s="112"/>
      <c r="B694" s="112"/>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row>
    <row r="695" spans="1:30" ht="15.75" customHeight="1">
      <c r="A695" s="112"/>
      <c r="B695" s="112"/>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row>
    <row r="696" spans="1:30" ht="15.75" customHeight="1">
      <c r="A696" s="112"/>
      <c r="B696" s="112"/>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row>
    <row r="697" spans="1:30" ht="15.75" customHeight="1">
      <c r="A697" s="112"/>
      <c r="B697" s="112"/>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row>
    <row r="698" spans="1:30" ht="15.75" customHeight="1">
      <c r="A698" s="112"/>
      <c r="B698" s="112"/>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row>
    <row r="699" spans="1:30" ht="15.75" customHeight="1">
      <c r="A699" s="112"/>
      <c r="B699" s="112"/>
      <c r="C699" s="112"/>
      <c r="D699" s="112"/>
      <c r="E699" s="112"/>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c r="AB699" s="112"/>
      <c r="AC699" s="112"/>
      <c r="AD699" s="112"/>
    </row>
    <row r="700" spans="1:30" ht="15.75" customHeight="1">
      <c r="A700" s="112"/>
      <c r="B700" s="112"/>
      <c r="C700" s="112"/>
      <c r="D700" s="112"/>
      <c r="E700" s="112"/>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c r="AB700" s="112"/>
      <c r="AC700" s="112"/>
      <c r="AD700" s="112"/>
    </row>
    <row r="701" spans="1:30" ht="15.75" customHeight="1">
      <c r="A701" s="112"/>
      <c r="B701" s="112"/>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row>
    <row r="702" spans="1:30" ht="15.75" customHeight="1">
      <c r="A702" s="112"/>
      <c r="B702" s="112"/>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row>
    <row r="703" spans="1:30" ht="15.75" customHeight="1">
      <c r="A703" s="112"/>
      <c r="B703" s="112"/>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row>
    <row r="704" spans="1:30" ht="15.75" customHeight="1">
      <c r="A704" s="112"/>
      <c r="B704" s="112"/>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row>
    <row r="705" spans="1:30" ht="15.75" customHeight="1">
      <c r="A705" s="112"/>
      <c r="B705" s="112"/>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row>
    <row r="706" spans="1:30" ht="15.75" customHeight="1">
      <c r="A706" s="112"/>
      <c r="B706" s="112"/>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row>
    <row r="707" spans="1:30" ht="15.75" customHeight="1">
      <c r="A707" s="112"/>
      <c r="B707" s="112"/>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row>
    <row r="708" spans="1:30" ht="15.75" customHeight="1">
      <c r="A708" s="112"/>
      <c r="B708" s="112"/>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row>
    <row r="709" spans="1:30" ht="15.75" customHeight="1">
      <c r="A709" s="112"/>
      <c r="B709" s="112"/>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row>
    <row r="710" spans="1:30" ht="15.75" customHeight="1">
      <c r="A710" s="112"/>
      <c r="B710" s="112"/>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row>
    <row r="711" spans="1:30" ht="15.75" customHeight="1">
      <c r="A711" s="112"/>
      <c r="B711" s="112"/>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row>
    <row r="712" spans="1:30" ht="15.75" customHeight="1">
      <c r="A712" s="112"/>
      <c r="B712" s="112"/>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row>
    <row r="713" spans="1:30" ht="15.75" customHeight="1">
      <c r="A713" s="112"/>
      <c r="B713" s="112"/>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row>
    <row r="714" spans="1:30" ht="15.75" customHeight="1">
      <c r="A714" s="112"/>
      <c r="B714" s="112"/>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row>
    <row r="715" spans="1:30" ht="15.75" customHeight="1">
      <c r="A715" s="112"/>
      <c r="B715" s="112"/>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row>
    <row r="716" spans="1:30" ht="15.75" customHeight="1">
      <c r="A716" s="112"/>
      <c r="B716" s="112"/>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row>
    <row r="717" spans="1:30" ht="15.75" customHeight="1">
      <c r="A717" s="112"/>
      <c r="B717" s="112"/>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row>
    <row r="718" spans="1:30" ht="15.75" customHeight="1">
      <c r="A718" s="112"/>
      <c r="B718" s="112"/>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row>
    <row r="719" spans="1:30" ht="15.75" customHeight="1">
      <c r="A719" s="112"/>
      <c r="B719" s="112"/>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row>
    <row r="720" spans="1:30" ht="15.75" customHeight="1">
      <c r="A720" s="112"/>
      <c r="B720" s="112"/>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row>
    <row r="721" spans="1:30" ht="15.75" customHeight="1">
      <c r="A721" s="112"/>
      <c r="B721" s="112"/>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row>
    <row r="722" spans="1:30" ht="15.75" customHeight="1">
      <c r="A722" s="112"/>
      <c r="B722" s="112"/>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row>
    <row r="723" spans="1:30" ht="15.75" customHeight="1">
      <c r="A723" s="112"/>
      <c r="B723" s="112"/>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row>
    <row r="724" spans="1:30" ht="15.75" customHeight="1">
      <c r="A724" s="112"/>
      <c r="B724" s="112"/>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row>
    <row r="725" spans="1:30" ht="15.75" customHeight="1">
      <c r="A725" s="112"/>
      <c r="B725" s="112"/>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row>
    <row r="726" spans="1:30" ht="15.75" customHeight="1">
      <c r="A726" s="112"/>
      <c r="B726" s="112"/>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row>
    <row r="727" spans="1:30" ht="15.75" customHeight="1">
      <c r="A727" s="112"/>
      <c r="B727" s="112"/>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row>
    <row r="728" spans="1:30" ht="15.75" customHeight="1">
      <c r="A728" s="112"/>
      <c r="B728" s="112"/>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row>
    <row r="729" spans="1:30" ht="15.75" customHeight="1">
      <c r="A729" s="112"/>
      <c r="B729" s="112"/>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row>
    <row r="730" spans="1:30" ht="15.75" customHeight="1">
      <c r="A730" s="112"/>
      <c r="B730" s="112"/>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row>
    <row r="731" spans="1:30" ht="15.75" customHeight="1">
      <c r="A731" s="112"/>
      <c r="B731" s="112"/>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row>
    <row r="732" spans="1:30" ht="15.75" customHeight="1">
      <c r="A732" s="112"/>
      <c r="B732" s="112"/>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row>
    <row r="733" spans="1:30" ht="15.75" customHeight="1">
      <c r="A733" s="112"/>
      <c r="B733" s="112"/>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row>
    <row r="734" spans="1:30" ht="15.75" customHeight="1">
      <c r="A734" s="112"/>
      <c r="B734" s="112"/>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row>
    <row r="735" spans="1:30" ht="15.75" customHeight="1">
      <c r="A735" s="112"/>
      <c r="B735" s="112"/>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row>
    <row r="736" spans="1:30" ht="15.75" customHeight="1">
      <c r="A736" s="112"/>
      <c r="B736" s="112"/>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row>
    <row r="737" spans="1:30" ht="15.75" customHeight="1">
      <c r="A737" s="112"/>
      <c r="B737" s="112"/>
      <c r="C737" s="112"/>
      <c r="D737" s="112"/>
      <c r="E737" s="112"/>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c r="AB737" s="112"/>
      <c r="AC737" s="112"/>
      <c r="AD737" s="112"/>
    </row>
    <row r="738" spans="1:30" ht="15.75" customHeight="1">
      <c r="A738" s="112"/>
      <c r="B738" s="112"/>
      <c r="C738" s="112"/>
      <c r="D738" s="112"/>
      <c r="E738" s="112"/>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row>
    <row r="739" spans="1:30" ht="15.75" customHeight="1">
      <c r="A739" s="112"/>
      <c r="B739" s="112"/>
      <c r="C739" s="112"/>
      <c r="D739" s="112"/>
      <c r="E739" s="112"/>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c r="AB739" s="112"/>
      <c r="AC739" s="112"/>
      <c r="AD739" s="112"/>
    </row>
    <row r="740" spans="1:30" ht="15.75" customHeight="1">
      <c r="A740" s="112"/>
      <c r="B740" s="112"/>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row>
    <row r="741" spans="1:30" ht="15.75" customHeight="1">
      <c r="A741" s="112"/>
      <c r="B741" s="112"/>
      <c r="C741" s="112"/>
      <c r="D741" s="112"/>
      <c r="E741" s="112"/>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c r="AB741" s="112"/>
      <c r="AC741" s="112"/>
      <c r="AD741" s="112"/>
    </row>
    <row r="742" spans="1:30" ht="15.75" customHeight="1">
      <c r="A742" s="112"/>
      <c r="B742" s="112"/>
      <c r="C742" s="112"/>
      <c r="D742" s="112"/>
      <c r="E742" s="112"/>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row>
    <row r="743" spans="1:30" ht="15.75" customHeight="1">
      <c r="A743" s="112"/>
      <c r="B743" s="112"/>
      <c r="C743" s="112"/>
      <c r="D743" s="112"/>
      <c r="E743" s="112"/>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c r="AB743" s="112"/>
      <c r="AC743" s="112"/>
      <c r="AD743" s="112"/>
    </row>
    <row r="744" spans="1:30" ht="15.75" customHeight="1">
      <c r="A744" s="112"/>
      <c r="B744" s="112"/>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row>
    <row r="745" spans="1:30" ht="15.75" customHeight="1">
      <c r="A745" s="112"/>
      <c r="B745" s="112"/>
      <c r="C745" s="112"/>
      <c r="D745" s="112"/>
      <c r="E745" s="112"/>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c r="AB745" s="112"/>
      <c r="AC745" s="112"/>
      <c r="AD745" s="112"/>
    </row>
    <row r="746" spans="1:30" ht="15.75" customHeight="1">
      <c r="A746" s="112"/>
      <c r="B746" s="112"/>
      <c r="C746" s="112"/>
      <c r="D746" s="112"/>
      <c r="E746" s="112"/>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c r="AB746" s="112"/>
      <c r="AC746" s="112"/>
      <c r="AD746" s="112"/>
    </row>
    <row r="747" spans="1:30" ht="15.75" customHeight="1">
      <c r="A747" s="112"/>
      <c r="B747" s="112"/>
      <c r="C747" s="112"/>
      <c r="D747" s="112"/>
      <c r="E747" s="112"/>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c r="AB747" s="112"/>
      <c r="AC747" s="112"/>
      <c r="AD747" s="112"/>
    </row>
    <row r="748" spans="1:30" ht="15.75" customHeight="1">
      <c r="A748" s="112"/>
      <c r="B748" s="112"/>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row>
    <row r="749" spans="1:30" ht="15.75" customHeight="1">
      <c r="A749" s="112"/>
      <c r="B749" s="112"/>
      <c r="C749" s="112"/>
      <c r="D749" s="112"/>
      <c r="E749" s="112"/>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c r="AB749" s="112"/>
      <c r="AC749" s="112"/>
      <c r="AD749" s="112"/>
    </row>
    <row r="750" spans="1:30" ht="15.75" customHeight="1">
      <c r="A750" s="112"/>
      <c r="B750" s="112"/>
      <c r="C750" s="112"/>
      <c r="D750" s="112"/>
      <c r="E750" s="112"/>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c r="AB750" s="112"/>
      <c r="AC750" s="112"/>
      <c r="AD750" s="112"/>
    </row>
    <row r="751" spans="1:30" ht="15.75" customHeight="1">
      <c r="A751" s="112"/>
      <c r="B751" s="112"/>
      <c r="C751" s="112"/>
      <c r="D751" s="112"/>
      <c r="E751" s="112"/>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c r="AB751" s="112"/>
      <c r="AC751" s="112"/>
      <c r="AD751" s="112"/>
    </row>
    <row r="752" spans="1:30" ht="15.75" customHeight="1">
      <c r="A752" s="112"/>
      <c r="B752" s="112"/>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row>
    <row r="753" spans="1:30" ht="15.75" customHeight="1">
      <c r="A753" s="112"/>
      <c r="B753" s="112"/>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row>
    <row r="754" spans="1:30" ht="15.75" customHeight="1">
      <c r="A754" s="112"/>
      <c r="B754" s="112"/>
      <c r="C754" s="112"/>
      <c r="D754" s="112"/>
      <c r="E754" s="112"/>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c r="AB754" s="112"/>
      <c r="AC754" s="112"/>
      <c r="AD754" s="112"/>
    </row>
    <row r="755" spans="1:30" ht="15.75" customHeight="1">
      <c r="A755" s="112"/>
      <c r="B755" s="112"/>
      <c r="C755" s="112"/>
      <c r="D755" s="112"/>
      <c r="E755" s="112"/>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c r="AB755" s="112"/>
      <c r="AC755" s="112"/>
      <c r="AD755" s="112"/>
    </row>
    <row r="756" spans="1:30" ht="15.75" customHeight="1">
      <c r="A756" s="112"/>
      <c r="B756" s="112"/>
      <c r="C756" s="112"/>
      <c r="D756" s="112"/>
      <c r="E756" s="112"/>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c r="AB756" s="112"/>
      <c r="AC756" s="112"/>
      <c r="AD756" s="112"/>
    </row>
    <row r="757" spans="1:30" ht="15.75" customHeight="1">
      <c r="A757" s="112"/>
      <c r="B757" s="112"/>
      <c r="C757" s="112"/>
      <c r="D757" s="112"/>
      <c r="E757" s="112"/>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c r="AB757" s="112"/>
      <c r="AC757" s="112"/>
      <c r="AD757" s="112"/>
    </row>
    <row r="758" spans="1:30" ht="15.75" customHeight="1">
      <c r="A758" s="112"/>
      <c r="B758" s="112"/>
      <c r="C758" s="112"/>
      <c r="D758" s="112"/>
      <c r="E758" s="112"/>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c r="AB758" s="112"/>
      <c r="AC758" s="112"/>
      <c r="AD758" s="112"/>
    </row>
    <row r="759" spans="1:30" ht="15.75" customHeight="1">
      <c r="A759" s="112"/>
      <c r="B759" s="112"/>
      <c r="C759" s="112"/>
      <c r="D759" s="112"/>
      <c r="E759" s="112"/>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c r="AB759" s="112"/>
      <c r="AC759" s="112"/>
      <c r="AD759" s="112"/>
    </row>
    <row r="760" spans="1:30" ht="15.75" customHeight="1">
      <c r="A760" s="112"/>
      <c r="B760" s="112"/>
      <c r="C760" s="112"/>
      <c r="D760" s="112"/>
      <c r="E760" s="112"/>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c r="AB760" s="112"/>
      <c r="AC760" s="112"/>
      <c r="AD760" s="112"/>
    </row>
    <row r="761" spans="1:30" ht="15.75" customHeight="1">
      <c r="A761" s="112"/>
      <c r="B761" s="112"/>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row>
    <row r="762" spans="1:30" ht="15.75" customHeight="1">
      <c r="A762" s="112"/>
      <c r="B762" s="112"/>
      <c r="C762" s="112"/>
      <c r="D762" s="112"/>
      <c r="E762" s="112"/>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c r="AB762" s="112"/>
      <c r="AC762" s="112"/>
      <c r="AD762" s="112"/>
    </row>
    <row r="763" spans="1:30" ht="15.75" customHeight="1">
      <c r="A763" s="112"/>
      <c r="B763" s="112"/>
      <c r="C763" s="112"/>
      <c r="D763" s="112"/>
      <c r="E763" s="112"/>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c r="AB763" s="112"/>
      <c r="AC763" s="112"/>
      <c r="AD763" s="112"/>
    </row>
    <row r="764" spans="1:30" ht="15.75" customHeight="1">
      <c r="A764" s="112"/>
      <c r="B764" s="112"/>
      <c r="C764" s="112"/>
      <c r="D764" s="112"/>
      <c r="E764" s="112"/>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c r="AB764" s="112"/>
      <c r="AC764" s="112"/>
      <c r="AD764" s="112"/>
    </row>
    <row r="765" spans="1:30" ht="15.75" customHeight="1">
      <c r="A765" s="112"/>
      <c r="B765" s="112"/>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row>
    <row r="766" spans="1:30" ht="15.75" customHeight="1">
      <c r="A766" s="112"/>
      <c r="B766" s="112"/>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row>
    <row r="767" spans="1:30" ht="15.75" customHeight="1">
      <c r="A767" s="112"/>
      <c r="B767" s="112"/>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row>
    <row r="768" spans="1:30" ht="15.75" customHeight="1">
      <c r="A768" s="112"/>
      <c r="B768" s="112"/>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row>
    <row r="769" spans="1:30" ht="15.75" customHeight="1">
      <c r="A769" s="112"/>
      <c r="B769" s="112"/>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row>
    <row r="770" spans="1:30" ht="15.75" customHeight="1">
      <c r="A770" s="112"/>
      <c r="B770" s="112"/>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row>
    <row r="771" spans="1:30" ht="15.75" customHeight="1">
      <c r="A771" s="112"/>
      <c r="B771" s="112"/>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row>
    <row r="772" spans="1:30" ht="15.75" customHeight="1">
      <c r="A772" s="112"/>
      <c r="B772" s="112"/>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row>
    <row r="773" spans="1:30" ht="15.75" customHeight="1">
      <c r="A773" s="112"/>
      <c r="B773" s="112"/>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row>
    <row r="774" spans="1:30" ht="15.75" customHeight="1">
      <c r="A774" s="112"/>
      <c r="B774" s="112"/>
      <c r="C774" s="112"/>
      <c r="D774" s="112"/>
      <c r="E774" s="112"/>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c r="AB774" s="112"/>
      <c r="AC774" s="112"/>
      <c r="AD774" s="112"/>
    </row>
    <row r="775" spans="1:30" ht="15.75" customHeight="1">
      <c r="A775" s="112"/>
      <c r="B775" s="112"/>
      <c r="C775" s="112"/>
      <c r="D775" s="112"/>
      <c r="E775" s="112"/>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c r="AB775" s="112"/>
      <c r="AC775" s="112"/>
      <c r="AD775" s="112"/>
    </row>
    <row r="776" spans="1:30" ht="15.75" customHeight="1">
      <c r="A776" s="112"/>
      <c r="B776" s="112"/>
      <c r="C776" s="112"/>
      <c r="D776" s="112"/>
      <c r="E776" s="112"/>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c r="AB776" s="112"/>
      <c r="AC776" s="112"/>
      <c r="AD776" s="112"/>
    </row>
    <row r="777" spans="1:30" ht="15.75" customHeight="1">
      <c r="A777" s="112"/>
      <c r="B777" s="112"/>
      <c r="C777" s="112"/>
      <c r="D777" s="112"/>
      <c r="E777" s="112"/>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c r="AB777" s="112"/>
      <c r="AC777" s="112"/>
      <c r="AD777" s="112"/>
    </row>
    <row r="778" spans="1:30" ht="15.75" customHeight="1">
      <c r="A778" s="112"/>
      <c r="B778" s="112"/>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row>
    <row r="779" spans="1:30" ht="15.75" customHeight="1">
      <c r="A779" s="112"/>
      <c r="B779" s="112"/>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row>
    <row r="780" spans="1:30" ht="15.75" customHeight="1">
      <c r="A780" s="112"/>
      <c r="B780" s="112"/>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row>
    <row r="781" spans="1:30" ht="15.75" customHeight="1">
      <c r="A781" s="112"/>
      <c r="B781" s="112"/>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row>
    <row r="782" spans="1:30" ht="15.75" customHeight="1">
      <c r="A782" s="112"/>
      <c r="B782" s="112"/>
      <c r="C782" s="112"/>
      <c r="D782" s="112"/>
      <c r="E782" s="112"/>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c r="AB782" s="112"/>
      <c r="AC782" s="112"/>
      <c r="AD782" s="112"/>
    </row>
    <row r="783" spans="1:30" ht="15.75" customHeight="1">
      <c r="A783" s="112"/>
      <c r="B783" s="112"/>
      <c r="C783" s="112"/>
      <c r="D783" s="112"/>
      <c r="E783" s="112"/>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c r="AB783" s="112"/>
      <c r="AC783" s="112"/>
      <c r="AD783" s="112"/>
    </row>
    <row r="784" spans="1:30" ht="15.75" customHeight="1">
      <c r="A784" s="112"/>
      <c r="B784" s="112"/>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row>
    <row r="785" spans="1:30" ht="15.75" customHeight="1">
      <c r="A785" s="112"/>
      <c r="B785" s="112"/>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row>
    <row r="786" spans="1:30" ht="15.75" customHeight="1">
      <c r="A786" s="112"/>
      <c r="B786" s="112"/>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row>
    <row r="787" spans="1:30" ht="15.75" customHeight="1">
      <c r="A787" s="112"/>
      <c r="B787" s="112"/>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row>
    <row r="788" spans="1:30" ht="15.75" customHeight="1">
      <c r="A788" s="112"/>
      <c r="B788" s="112"/>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row>
    <row r="789" spans="1:30" ht="15.75" customHeight="1">
      <c r="A789" s="112"/>
      <c r="B789" s="112"/>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row>
    <row r="790" spans="1:30" ht="15.75" customHeight="1">
      <c r="A790" s="112"/>
      <c r="B790" s="112"/>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row>
    <row r="791" spans="1:30" ht="15.75" customHeight="1">
      <c r="A791" s="112"/>
      <c r="B791" s="112"/>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row>
    <row r="792" spans="1:30" ht="15.75" customHeight="1">
      <c r="A792" s="112"/>
      <c r="B792" s="112"/>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row>
    <row r="793" spans="1:30" ht="15.75" customHeight="1">
      <c r="A793" s="112"/>
      <c r="B793" s="112"/>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row>
    <row r="794" spans="1:30" ht="15.75" customHeight="1">
      <c r="A794" s="112"/>
      <c r="B794" s="112"/>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row>
    <row r="795" spans="1:30" ht="15.75" customHeight="1">
      <c r="A795" s="112"/>
      <c r="B795" s="112"/>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row>
    <row r="796" spans="1:30" ht="15.75" customHeight="1">
      <c r="A796" s="112"/>
      <c r="B796" s="112"/>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row>
    <row r="797" spans="1:30" ht="15.75" customHeight="1">
      <c r="A797" s="112"/>
      <c r="B797" s="112"/>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row>
    <row r="798" spans="1:30" ht="15.75" customHeight="1">
      <c r="A798" s="112"/>
      <c r="B798" s="112"/>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row>
    <row r="799" spans="1:30" ht="15.75" customHeight="1">
      <c r="A799" s="112"/>
      <c r="B799" s="112"/>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row>
    <row r="800" spans="1:30" ht="15.75" customHeight="1">
      <c r="A800" s="112"/>
      <c r="B800" s="112"/>
      <c r="C800" s="112"/>
      <c r="D800" s="112"/>
      <c r="E800" s="112"/>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c r="AB800" s="112"/>
      <c r="AC800" s="112"/>
      <c r="AD800" s="112"/>
    </row>
    <row r="801" spans="1:30" ht="15.75" customHeight="1">
      <c r="A801" s="112"/>
      <c r="B801" s="112"/>
      <c r="C801" s="112"/>
      <c r="D801" s="112"/>
      <c r="E801" s="112"/>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c r="AB801" s="112"/>
      <c r="AC801" s="112"/>
      <c r="AD801" s="112"/>
    </row>
    <row r="802" spans="1:30" ht="15.75" customHeight="1">
      <c r="A802" s="112"/>
      <c r="B802" s="112"/>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row>
    <row r="803" spans="1:30" ht="15.75" customHeight="1">
      <c r="A803" s="112"/>
      <c r="B803" s="112"/>
      <c r="C803" s="112"/>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row>
    <row r="804" spans="1:30" ht="15.75" customHeight="1">
      <c r="A804" s="112"/>
      <c r="B804" s="112"/>
      <c r="C804" s="112"/>
      <c r="D804" s="112"/>
      <c r="E804" s="112"/>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c r="AB804" s="112"/>
      <c r="AC804" s="112"/>
      <c r="AD804" s="112"/>
    </row>
    <row r="805" spans="1:30" ht="15.75" customHeight="1">
      <c r="A805" s="112"/>
      <c r="B805" s="112"/>
      <c r="C805" s="112"/>
      <c r="D805" s="112"/>
      <c r="E805" s="112"/>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c r="AB805" s="112"/>
      <c r="AC805" s="112"/>
      <c r="AD805" s="112"/>
    </row>
    <row r="806" spans="1:30" ht="15.75" customHeight="1">
      <c r="A806" s="112"/>
      <c r="B806" s="112"/>
      <c r="C806" s="112"/>
      <c r="D806" s="112"/>
      <c r="E806" s="112"/>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c r="AB806" s="112"/>
      <c r="AC806" s="112"/>
      <c r="AD806" s="112"/>
    </row>
    <row r="807" spans="1:30" ht="15.75" customHeight="1">
      <c r="A807" s="112"/>
      <c r="B807" s="112"/>
      <c r="C807" s="112"/>
      <c r="D807" s="112"/>
      <c r="E807" s="112"/>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c r="AB807" s="112"/>
      <c r="AC807" s="112"/>
      <c r="AD807" s="112"/>
    </row>
    <row r="808" spans="1:30" ht="15.75" customHeight="1">
      <c r="A808" s="112"/>
      <c r="B808" s="112"/>
      <c r="C808" s="112"/>
      <c r="D808" s="112"/>
      <c r="E808" s="112"/>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c r="AB808" s="112"/>
      <c r="AC808" s="112"/>
      <c r="AD808" s="112"/>
    </row>
    <row r="809" spans="1:30" ht="15.75" customHeight="1">
      <c r="A809" s="112"/>
      <c r="B809" s="112"/>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row>
    <row r="810" spans="1:30" ht="15.75" customHeight="1">
      <c r="A810" s="112"/>
      <c r="B810" s="112"/>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row>
    <row r="811" spans="1:30" ht="15.75" customHeight="1">
      <c r="A811" s="112"/>
      <c r="B811" s="112"/>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row>
    <row r="812" spans="1:30" ht="15.75" customHeight="1">
      <c r="A812" s="112"/>
      <c r="B812" s="112"/>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row>
    <row r="813" spans="1:30" ht="15.75" customHeight="1">
      <c r="A813" s="112"/>
      <c r="B813" s="112"/>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row>
    <row r="814" spans="1:30" ht="15.75" customHeight="1">
      <c r="A814" s="112"/>
      <c r="B814" s="112"/>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row>
    <row r="815" spans="1:30" ht="15.75" customHeight="1">
      <c r="A815" s="112"/>
      <c r="B815" s="112"/>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row>
    <row r="816" spans="1:30" ht="15.75" customHeight="1">
      <c r="A816" s="112"/>
      <c r="B816" s="112"/>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row>
    <row r="817" spans="1:30" ht="15.75" customHeight="1">
      <c r="A817" s="112"/>
      <c r="B817" s="112"/>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row>
    <row r="818" spans="1:30" ht="15.75" customHeight="1">
      <c r="A818" s="112"/>
      <c r="B818" s="112"/>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row>
    <row r="819" spans="1:30" ht="15.75" customHeight="1">
      <c r="A819" s="112"/>
      <c r="B819" s="112"/>
      <c r="C819" s="112"/>
      <c r="D819" s="112"/>
      <c r="E819" s="112"/>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c r="AB819" s="112"/>
      <c r="AC819" s="112"/>
      <c r="AD819" s="112"/>
    </row>
    <row r="820" spans="1:30" ht="15.75" customHeight="1">
      <c r="A820" s="112"/>
      <c r="B820" s="112"/>
      <c r="C820" s="112"/>
      <c r="D820" s="112"/>
      <c r="E820" s="112"/>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c r="AB820" s="112"/>
      <c r="AC820" s="112"/>
      <c r="AD820" s="112"/>
    </row>
    <row r="821" spans="1:30" ht="15.75" customHeight="1">
      <c r="A821" s="112"/>
      <c r="B821" s="112"/>
      <c r="C821" s="112"/>
      <c r="D821" s="112"/>
      <c r="E821" s="112"/>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c r="AB821" s="112"/>
      <c r="AC821" s="112"/>
      <c r="AD821" s="112"/>
    </row>
    <row r="822" spans="1:30" ht="15.75" customHeight="1">
      <c r="A822" s="112"/>
      <c r="B822" s="112"/>
      <c r="C822" s="112"/>
      <c r="D822" s="112"/>
      <c r="E822" s="112"/>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c r="AB822" s="112"/>
      <c r="AC822" s="112"/>
      <c r="AD822" s="112"/>
    </row>
    <row r="823" spans="1:30" ht="15.75" customHeight="1">
      <c r="A823" s="112"/>
      <c r="B823" s="112"/>
      <c r="C823" s="112"/>
      <c r="D823" s="112"/>
      <c r="E823" s="112"/>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c r="AB823" s="112"/>
      <c r="AC823" s="112"/>
      <c r="AD823" s="112"/>
    </row>
    <row r="824" spans="1:30" ht="15.75" customHeight="1">
      <c r="A824" s="112"/>
      <c r="B824" s="112"/>
      <c r="C824" s="112"/>
      <c r="D824" s="112"/>
      <c r="E824" s="112"/>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c r="AB824" s="112"/>
      <c r="AC824" s="112"/>
      <c r="AD824" s="112"/>
    </row>
    <row r="825" spans="1:30" ht="15.75" customHeight="1">
      <c r="A825" s="112"/>
      <c r="B825" s="112"/>
      <c r="C825" s="112"/>
      <c r="D825" s="112"/>
      <c r="E825" s="112"/>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c r="AB825" s="112"/>
      <c r="AC825" s="112"/>
      <c r="AD825" s="112"/>
    </row>
    <row r="826" spans="1:30" ht="15.75" customHeight="1">
      <c r="A826" s="112"/>
      <c r="B826" s="112"/>
      <c r="C826" s="112"/>
      <c r="D826" s="112"/>
      <c r="E826" s="112"/>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c r="AB826" s="112"/>
      <c r="AC826" s="112"/>
      <c r="AD826" s="112"/>
    </row>
    <row r="827" spans="1:30" ht="15.75" customHeight="1">
      <c r="A827" s="112"/>
      <c r="B827" s="112"/>
      <c r="C827" s="112"/>
      <c r="D827" s="112"/>
      <c r="E827" s="112"/>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c r="AB827" s="112"/>
      <c r="AC827" s="112"/>
      <c r="AD827" s="112"/>
    </row>
    <row r="828" spans="1:30" ht="15.75" customHeight="1">
      <c r="A828" s="112"/>
      <c r="B828" s="112"/>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row>
    <row r="829" spans="1:30" ht="15.75" customHeight="1">
      <c r="A829" s="112"/>
      <c r="B829" s="112"/>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row>
    <row r="830" spans="1:30" ht="15.75" customHeight="1">
      <c r="A830" s="112"/>
      <c r="B830" s="112"/>
      <c r="C830" s="112"/>
      <c r="D830" s="112"/>
      <c r="E830" s="112"/>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c r="AB830" s="112"/>
      <c r="AC830" s="112"/>
      <c r="AD830" s="112"/>
    </row>
    <row r="831" spans="1:30" ht="15.75" customHeight="1">
      <c r="A831" s="112"/>
      <c r="B831" s="112"/>
      <c r="C831" s="112"/>
      <c r="D831" s="112"/>
      <c r="E831" s="112"/>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c r="AB831" s="112"/>
      <c r="AC831" s="112"/>
      <c r="AD831" s="112"/>
    </row>
    <row r="832" spans="1:30" ht="15.75" customHeight="1">
      <c r="A832" s="112"/>
      <c r="B832" s="112"/>
      <c r="C832" s="112"/>
      <c r="D832" s="112"/>
      <c r="E832" s="112"/>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c r="AB832" s="112"/>
      <c r="AC832" s="112"/>
      <c r="AD832" s="112"/>
    </row>
    <row r="833" spans="1:30" ht="15.75" customHeight="1">
      <c r="A833" s="112"/>
      <c r="B833" s="112"/>
      <c r="C833" s="112"/>
      <c r="D833" s="112"/>
      <c r="E833" s="112"/>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c r="AB833" s="112"/>
      <c r="AC833" s="112"/>
      <c r="AD833" s="112"/>
    </row>
    <row r="834" spans="1:30" ht="15.75" customHeight="1">
      <c r="A834" s="112"/>
      <c r="B834" s="112"/>
      <c r="C834" s="112"/>
      <c r="D834" s="112"/>
      <c r="E834" s="112"/>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c r="AB834" s="112"/>
      <c r="AC834" s="112"/>
      <c r="AD834" s="112"/>
    </row>
    <row r="835" spans="1:30" ht="15.75" customHeight="1">
      <c r="A835" s="112"/>
      <c r="B835" s="112"/>
      <c r="C835" s="112"/>
      <c r="D835" s="112"/>
      <c r="E835" s="112"/>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c r="AB835" s="112"/>
      <c r="AC835" s="112"/>
      <c r="AD835" s="112"/>
    </row>
    <row r="836" spans="1:30" ht="15.75" customHeight="1">
      <c r="A836" s="112"/>
      <c r="B836" s="112"/>
      <c r="C836" s="112"/>
      <c r="D836" s="112"/>
      <c r="E836" s="112"/>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c r="AB836" s="112"/>
      <c r="AC836" s="112"/>
      <c r="AD836" s="112"/>
    </row>
    <row r="837" spans="1:30" ht="15.75" customHeight="1">
      <c r="A837" s="112"/>
      <c r="B837" s="112"/>
      <c r="C837" s="112"/>
      <c r="D837" s="112"/>
      <c r="E837" s="112"/>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c r="AB837" s="112"/>
      <c r="AC837" s="112"/>
      <c r="AD837" s="112"/>
    </row>
    <row r="838" spans="1:30" ht="15.75" customHeight="1">
      <c r="A838" s="112"/>
      <c r="B838" s="112"/>
      <c r="C838" s="112"/>
      <c r="D838" s="112"/>
      <c r="E838" s="112"/>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c r="AB838" s="112"/>
      <c r="AC838" s="112"/>
      <c r="AD838" s="112"/>
    </row>
    <row r="839" spans="1:30" ht="15.75" customHeight="1">
      <c r="A839" s="112"/>
      <c r="B839" s="112"/>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row>
    <row r="840" spans="1:30" ht="15.75" customHeight="1">
      <c r="A840" s="112"/>
      <c r="B840" s="112"/>
      <c r="C840" s="112"/>
      <c r="D840" s="112"/>
      <c r="E840" s="112"/>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c r="AB840" s="112"/>
      <c r="AC840" s="112"/>
      <c r="AD840" s="112"/>
    </row>
    <row r="841" spans="1:30" ht="15.75" customHeight="1">
      <c r="A841" s="112"/>
      <c r="B841" s="112"/>
      <c r="C841" s="112"/>
      <c r="D841" s="112"/>
      <c r="E841" s="112"/>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c r="AB841" s="112"/>
      <c r="AC841" s="112"/>
      <c r="AD841" s="112"/>
    </row>
    <row r="842" spans="1:30" ht="15.75" customHeight="1">
      <c r="A842" s="112"/>
      <c r="B842" s="112"/>
      <c r="C842" s="112"/>
      <c r="D842" s="112"/>
      <c r="E842" s="112"/>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c r="AB842" s="112"/>
      <c r="AC842" s="112"/>
      <c r="AD842" s="112"/>
    </row>
    <row r="843" spans="1:30" ht="15.75" customHeight="1">
      <c r="A843" s="112"/>
      <c r="B843" s="112"/>
      <c r="C843" s="112"/>
      <c r="D843" s="112"/>
      <c r="E843" s="112"/>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c r="AB843" s="112"/>
      <c r="AC843" s="112"/>
      <c r="AD843" s="112"/>
    </row>
    <row r="844" spans="1:30" ht="15.75" customHeight="1">
      <c r="A844" s="112"/>
      <c r="B844" s="112"/>
      <c r="C844" s="112"/>
      <c r="D844" s="112"/>
      <c r="E844" s="112"/>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c r="AB844" s="112"/>
      <c r="AC844" s="112"/>
      <c r="AD844" s="112"/>
    </row>
    <row r="845" spans="1:30" ht="15.75" customHeight="1">
      <c r="A845" s="112"/>
      <c r="B845" s="112"/>
      <c r="C845" s="112"/>
      <c r="D845" s="112"/>
      <c r="E845" s="112"/>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c r="AB845" s="112"/>
      <c r="AC845" s="112"/>
      <c r="AD845" s="112"/>
    </row>
    <row r="846" spans="1:30" ht="15.75" customHeight="1">
      <c r="A846" s="112"/>
      <c r="B846" s="112"/>
      <c r="C846" s="112"/>
      <c r="D846" s="112"/>
      <c r="E846" s="112"/>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c r="AB846" s="112"/>
      <c r="AC846" s="112"/>
      <c r="AD846" s="112"/>
    </row>
    <row r="847" spans="1:30" ht="15.75" customHeight="1">
      <c r="A847" s="112"/>
      <c r="B847" s="112"/>
      <c r="C847" s="112"/>
      <c r="D847" s="112"/>
      <c r="E847" s="112"/>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c r="AB847" s="112"/>
      <c r="AC847" s="112"/>
      <c r="AD847" s="112"/>
    </row>
    <row r="848" spans="1:30" ht="15.75" customHeight="1">
      <c r="A848" s="112"/>
      <c r="B848" s="112"/>
      <c r="C848" s="112"/>
      <c r="D848" s="112"/>
      <c r="E848" s="112"/>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c r="AB848" s="112"/>
      <c r="AC848" s="112"/>
      <c r="AD848" s="112"/>
    </row>
    <row r="849" spans="1:30" ht="15.75" customHeight="1">
      <c r="A849" s="112"/>
      <c r="B849" s="112"/>
      <c r="C849" s="112"/>
      <c r="D849" s="112"/>
      <c r="E849" s="112"/>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c r="AB849" s="112"/>
      <c r="AC849" s="112"/>
      <c r="AD849" s="112"/>
    </row>
    <row r="850" spans="1:30" ht="15.75" customHeight="1">
      <c r="A850" s="112"/>
      <c r="B850" s="112"/>
      <c r="C850" s="112"/>
      <c r="D850" s="112"/>
      <c r="E850" s="112"/>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c r="AB850" s="112"/>
      <c r="AC850" s="112"/>
      <c r="AD850" s="112"/>
    </row>
    <row r="851" spans="1:30" ht="15.75" customHeight="1">
      <c r="A851" s="112"/>
      <c r="B851" s="112"/>
      <c r="C851" s="112"/>
      <c r="D851" s="112"/>
      <c r="E851" s="112"/>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c r="AB851" s="112"/>
      <c r="AC851" s="112"/>
      <c r="AD851" s="112"/>
    </row>
    <row r="852" spans="1:30" ht="15.75" customHeight="1">
      <c r="A852" s="112"/>
      <c r="B852" s="112"/>
      <c r="C852" s="112"/>
      <c r="D852" s="112"/>
      <c r="E852" s="112"/>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c r="AB852" s="112"/>
      <c r="AC852" s="112"/>
      <c r="AD852" s="112"/>
    </row>
    <row r="853" spans="1:30" ht="15.75" customHeight="1">
      <c r="A853" s="112"/>
      <c r="B853" s="112"/>
      <c r="C853" s="112"/>
      <c r="D853" s="112"/>
      <c r="E853" s="112"/>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c r="AB853" s="112"/>
      <c r="AC853" s="112"/>
      <c r="AD853" s="112"/>
    </row>
    <row r="854" spans="1:30" ht="15.75" customHeight="1">
      <c r="A854" s="112"/>
      <c r="B854" s="112"/>
      <c r="C854" s="112"/>
      <c r="D854" s="112"/>
      <c r="E854" s="112"/>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c r="AB854" s="112"/>
      <c r="AC854" s="112"/>
      <c r="AD854" s="112"/>
    </row>
    <row r="855" spans="1:30" ht="15.75" customHeight="1">
      <c r="A855" s="112"/>
      <c r="B855" s="112"/>
      <c r="C855" s="112"/>
      <c r="D855" s="112"/>
      <c r="E855" s="112"/>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c r="AB855" s="112"/>
      <c r="AC855" s="112"/>
      <c r="AD855" s="112"/>
    </row>
    <row r="856" spans="1:30" ht="15.75" customHeight="1">
      <c r="A856" s="112"/>
      <c r="B856" s="112"/>
      <c r="C856" s="112"/>
      <c r="D856" s="112"/>
      <c r="E856" s="112"/>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c r="AB856" s="112"/>
      <c r="AC856" s="112"/>
      <c r="AD856" s="112"/>
    </row>
    <row r="857" spans="1:30" ht="15.75" customHeight="1">
      <c r="A857" s="112"/>
      <c r="B857" s="112"/>
      <c r="C857" s="112"/>
      <c r="D857" s="112"/>
      <c r="E857" s="112"/>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c r="AB857" s="112"/>
      <c r="AC857" s="112"/>
      <c r="AD857" s="112"/>
    </row>
    <row r="858" spans="1:30" ht="15.75" customHeight="1">
      <c r="A858" s="112"/>
      <c r="B858" s="112"/>
      <c r="C858" s="112"/>
      <c r="D858" s="112"/>
      <c r="E858" s="112"/>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c r="AB858" s="112"/>
      <c r="AC858" s="112"/>
      <c r="AD858" s="112"/>
    </row>
    <row r="859" spans="1:30" ht="15.75" customHeight="1">
      <c r="A859" s="112"/>
      <c r="B859" s="112"/>
      <c r="C859" s="112"/>
      <c r="D859" s="112"/>
      <c r="E859" s="112"/>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c r="AB859" s="112"/>
      <c r="AC859" s="112"/>
      <c r="AD859" s="112"/>
    </row>
    <row r="860" spans="1:30" ht="15.75" customHeight="1">
      <c r="A860" s="112"/>
      <c r="B860" s="112"/>
      <c r="C860" s="112"/>
      <c r="D860" s="112"/>
      <c r="E860" s="112"/>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c r="AB860" s="112"/>
      <c r="AC860" s="112"/>
      <c r="AD860" s="112"/>
    </row>
    <row r="861" spans="1:30" ht="15.75" customHeight="1">
      <c r="A861" s="112"/>
      <c r="B861" s="112"/>
      <c r="C861" s="112"/>
      <c r="D861" s="112"/>
      <c r="E861" s="112"/>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c r="AB861" s="112"/>
      <c r="AC861" s="112"/>
      <c r="AD861" s="112"/>
    </row>
    <row r="862" spans="1:30" ht="15.75" customHeight="1">
      <c r="A862" s="112"/>
      <c r="B862" s="112"/>
      <c r="C862" s="112"/>
      <c r="D862" s="112"/>
      <c r="E862" s="112"/>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c r="AB862" s="112"/>
      <c r="AC862" s="112"/>
      <c r="AD862" s="112"/>
    </row>
    <row r="863" spans="1:30" ht="15.75" customHeight="1">
      <c r="A863" s="112"/>
      <c r="B863" s="112"/>
      <c r="C863" s="112"/>
      <c r="D863" s="112"/>
      <c r="E863" s="112"/>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c r="AB863" s="112"/>
      <c r="AC863" s="112"/>
      <c r="AD863" s="112"/>
    </row>
    <row r="864" spans="1:30" ht="15.75" customHeight="1">
      <c r="A864" s="112"/>
      <c r="B864" s="112"/>
      <c r="C864" s="112"/>
      <c r="D864" s="112"/>
      <c r="E864" s="112"/>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c r="AB864" s="112"/>
      <c r="AC864" s="112"/>
      <c r="AD864" s="112"/>
    </row>
    <row r="865" spans="1:30" ht="15.75" customHeight="1">
      <c r="A865" s="112"/>
      <c r="B865" s="112"/>
      <c r="C865" s="112"/>
      <c r="D865" s="112"/>
      <c r="E865" s="112"/>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c r="AB865" s="112"/>
      <c r="AC865" s="112"/>
      <c r="AD865" s="112"/>
    </row>
    <row r="866" spans="1:30" ht="15.75" customHeight="1">
      <c r="A866" s="112"/>
      <c r="B866" s="112"/>
      <c r="C866" s="112"/>
      <c r="D866" s="112"/>
      <c r="E866" s="112"/>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c r="AB866" s="112"/>
      <c r="AC866" s="112"/>
      <c r="AD866" s="112"/>
    </row>
    <row r="867" spans="1:30" ht="15.75" customHeight="1">
      <c r="A867" s="112"/>
      <c r="B867" s="112"/>
      <c r="C867" s="112"/>
      <c r="D867" s="112"/>
      <c r="E867" s="112"/>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c r="AB867" s="112"/>
      <c r="AC867" s="112"/>
      <c r="AD867" s="112"/>
    </row>
    <row r="868" spans="1:30" ht="15.75" customHeight="1">
      <c r="A868" s="112"/>
      <c r="B868" s="112"/>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row>
    <row r="869" spans="1:30" ht="15.75" customHeight="1">
      <c r="A869" s="112"/>
      <c r="B869" s="112"/>
      <c r="C869" s="112"/>
      <c r="D869" s="112"/>
      <c r="E869" s="112"/>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c r="AB869" s="112"/>
      <c r="AC869" s="112"/>
      <c r="AD869" s="112"/>
    </row>
    <row r="870" spans="1:30" ht="15.75" customHeight="1">
      <c r="A870" s="112"/>
      <c r="B870" s="112"/>
      <c r="C870" s="112"/>
      <c r="D870" s="112"/>
      <c r="E870" s="112"/>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c r="AB870" s="112"/>
      <c r="AC870" s="112"/>
      <c r="AD870" s="112"/>
    </row>
    <row r="871" spans="1:30" ht="15.75" customHeight="1">
      <c r="A871" s="112"/>
      <c r="B871" s="112"/>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row>
    <row r="872" spans="1:30" ht="15.75" customHeight="1">
      <c r="A872" s="112"/>
      <c r="B872" s="112"/>
      <c r="C872" s="112"/>
      <c r="D872" s="112"/>
      <c r="E872" s="112"/>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c r="AB872" s="112"/>
      <c r="AC872" s="112"/>
      <c r="AD872" s="112"/>
    </row>
    <row r="873" spans="1:30" ht="15.75" customHeight="1">
      <c r="A873" s="112"/>
      <c r="B873" s="112"/>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row>
    <row r="874" spans="1:30" ht="15.75" customHeight="1">
      <c r="A874" s="112"/>
      <c r="B874" s="112"/>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row>
    <row r="875" spans="1:30" ht="15.75" customHeight="1">
      <c r="A875" s="112"/>
      <c r="B875" s="112"/>
      <c r="C875" s="112"/>
      <c r="D875" s="112"/>
      <c r="E875" s="112"/>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c r="AB875" s="112"/>
      <c r="AC875" s="112"/>
      <c r="AD875" s="112"/>
    </row>
    <row r="876" spans="1:30" ht="15.75" customHeight="1">
      <c r="A876" s="112"/>
      <c r="B876" s="112"/>
      <c r="C876" s="112"/>
      <c r="D876" s="112"/>
      <c r="E876" s="112"/>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c r="AB876" s="112"/>
      <c r="AC876" s="112"/>
      <c r="AD876" s="112"/>
    </row>
    <row r="877" spans="1:30" ht="15.75" customHeight="1">
      <c r="A877" s="112"/>
      <c r="B877" s="112"/>
      <c r="C877" s="112"/>
      <c r="D877" s="112"/>
      <c r="E877" s="112"/>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c r="AB877" s="112"/>
      <c r="AC877" s="112"/>
      <c r="AD877" s="112"/>
    </row>
    <row r="878" spans="1:30" ht="15.75" customHeight="1">
      <c r="A878" s="112"/>
      <c r="B878" s="112"/>
      <c r="C878" s="112"/>
      <c r="D878" s="112"/>
      <c r="E878" s="112"/>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c r="AB878" s="112"/>
      <c r="AC878" s="112"/>
      <c r="AD878" s="112"/>
    </row>
    <row r="879" spans="1:30" ht="15.75" customHeight="1">
      <c r="A879" s="112"/>
      <c r="B879" s="112"/>
      <c r="C879" s="112"/>
      <c r="D879" s="112"/>
      <c r="E879" s="112"/>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c r="AB879" s="112"/>
      <c r="AC879" s="112"/>
      <c r="AD879" s="112"/>
    </row>
    <row r="880" spans="1:30" ht="15.75" customHeight="1">
      <c r="A880" s="112"/>
      <c r="B880" s="112"/>
      <c r="C880" s="112"/>
      <c r="D880" s="112"/>
      <c r="E880" s="112"/>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c r="AB880" s="112"/>
      <c r="AC880" s="112"/>
      <c r="AD880" s="112"/>
    </row>
    <row r="881" spans="1:30" ht="15.75" customHeight="1">
      <c r="A881" s="112"/>
      <c r="B881" s="112"/>
      <c r="C881" s="112"/>
      <c r="D881" s="112"/>
      <c r="E881" s="112"/>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c r="AB881" s="112"/>
      <c r="AC881" s="112"/>
      <c r="AD881" s="112"/>
    </row>
    <row r="882" spans="1:30" ht="15.75" customHeight="1">
      <c r="A882" s="112"/>
      <c r="B882" s="112"/>
      <c r="C882" s="112"/>
      <c r="D882" s="112"/>
      <c r="E882" s="112"/>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c r="AB882" s="112"/>
      <c r="AC882" s="112"/>
      <c r="AD882" s="112"/>
    </row>
    <row r="883" spans="1:30" ht="15.75" customHeight="1">
      <c r="A883" s="112"/>
      <c r="B883" s="112"/>
      <c r="C883" s="112"/>
      <c r="D883" s="112"/>
      <c r="E883" s="112"/>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c r="AB883" s="112"/>
      <c r="AC883" s="112"/>
      <c r="AD883" s="112"/>
    </row>
    <row r="884" spans="1:30" ht="15.75" customHeight="1">
      <c r="A884" s="112"/>
      <c r="B884" s="112"/>
      <c r="C884" s="112"/>
      <c r="D884" s="112"/>
      <c r="E884" s="112"/>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c r="AB884" s="112"/>
      <c r="AC884" s="112"/>
      <c r="AD884" s="112"/>
    </row>
    <row r="885" spans="1:30" ht="15.75" customHeight="1">
      <c r="A885" s="112"/>
      <c r="B885" s="112"/>
      <c r="C885" s="112"/>
      <c r="D885" s="112"/>
      <c r="E885" s="112"/>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c r="AB885" s="112"/>
      <c r="AC885" s="112"/>
      <c r="AD885" s="112"/>
    </row>
    <row r="886" spans="1:30" ht="15.75" customHeight="1">
      <c r="A886" s="112"/>
      <c r="B886" s="112"/>
      <c r="C886" s="112"/>
      <c r="D886" s="112"/>
      <c r="E886" s="112"/>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c r="AB886" s="112"/>
      <c r="AC886" s="112"/>
      <c r="AD886" s="112"/>
    </row>
    <row r="887" spans="1:30" ht="15.75" customHeight="1">
      <c r="A887" s="112"/>
      <c r="B887" s="112"/>
      <c r="C887" s="112"/>
      <c r="D887" s="112"/>
      <c r="E887" s="112"/>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c r="AB887" s="112"/>
      <c r="AC887" s="112"/>
      <c r="AD887" s="112"/>
    </row>
    <row r="888" spans="1:30" ht="15.75" customHeight="1">
      <c r="A888" s="112"/>
      <c r="B888" s="112"/>
      <c r="C888" s="112"/>
      <c r="D888" s="112"/>
      <c r="E888" s="112"/>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c r="AB888" s="112"/>
      <c r="AC888" s="112"/>
      <c r="AD888" s="112"/>
    </row>
    <row r="889" spans="1:30" ht="15.75" customHeight="1">
      <c r="A889" s="112"/>
      <c r="B889" s="112"/>
      <c r="C889" s="112"/>
      <c r="D889" s="112"/>
      <c r="E889" s="112"/>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c r="AB889" s="112"/>
      <c r="AC889" s="112"/>
      <c r="AD889" s="112"/>
    </row>
    <row r="890" spans="1:30" ht="15.75" customHeight="1">
      <c r="A890" s="112"/>
      <c r="B890" s="112"/>
      <c r="C890" s="112"/>
      <c r="D890" s="112"/>
      <c r="E890" s="112"/>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c r="AB890" s="112"/>
      <c r="AC890" s="112"/>
      <c r="AD890" s="112"/>
    </row>
    <row r="891" spans="1:30" ht="15.75" customHeight="1">
      <c r="A891" s="112"/>
      <c r="B891" s="112"/>
      <c r="C891" s="112"/>
      <c r="D891" s="112"/>
      <c r="E891" s="112"/>
      <c r="F891" s="112"/>
      <c r="G891" s="112"/>
      <c r="H891" s="112"/>
      <c r="I891" s="112"/>
      <c r="J891" s="112"/>
      <c r="K891" s="112"/>
      <c r="L891" s="112"/>
      <c r="M891" s="112"/>
      <c r="N891" s="112"/>
      <c r="O891" s="112"/>
      <c r="P891" s="112"/>
      <c r="Q891" s="112"/>
      <c r="R891" s="112"/>
      <c r="S891" s="112"/>
      <c r="T891" s="112"/>
      <c r="U891" s="112"/>
      <c r="V891" s="112"/>
      <c r="W891" s="112"/>
      <c r="X891" s="112"/>
      <c r="Y891" s="112"/>
      <c r="Z891" s="112"/>
      <c r="AA891" s="112"/>
      <c r="AB891" s="112"/>
      <c r="AC891" s="112"/>
      <c r="AD891" s="112"/>
    </row>
    <row r="892" spans="1:30" ht="15.75" customHeight="1">
      <c r="A892" s="112"/>
      <c r="B892" s="112"/>
      <c r="C892" s="112"/>
      <c r="D892" s="112"/>
      <c r="E892" s="112"/>
      <c r="F892" s="112"/>
      <c r="G892" s="112"/>
      <c r="H892" s="112"/>
      <c r="I892" s="112"/>
      <c r="J892" s="112"/>
      <c r="K892" s="112"/>
      <c r="L892" s="112"/>
      <c r="M892" s="112"/>
      <c r="N892" s="112"/>
      <c r="O892" s="112"/>
      <c r="P892" s="112"/>
      <c r="Q892" s="112"/>
      <c r="R892" s="112"/>
      <c r="S892" s="112"/>
      <c r="T892" s="112"/>
      <c r="U892" s="112"/>
      <c r="V892" s="112"/>
      <c r="W892" s="112"/>
      <c r="X892" s="112"/>
      <c r="Y892" s="112"/>
      <c r="Z892" s="112"/>
      <c r="AA892" s="112"/>
      <c r="AB892" s="112"/>
      <c r="AC892" s="112"/>
      <c r="AD892" s="112"/>
    </row>
    <row r="893" spans="1:30" ht="15.75" customHeight="1">
      <c r="A893" s="112"/>
      <c r="B893" s="112"/>
      <c r="C893" s="112"/>
      <c r="D893" s="112"/>
      <c r="E893" s="112"/>
      <c r="F893" s="112"/>
      <c r="G893" s="112"/>
      <c r="H893" s="112"/>
      <c r="I893" s="112"/>
      <c r="J893" s="112"/>
      <c r="K893" s="112"/>
      <c r="L893" s="112"/>
      <c r="M893" s="112"/>
      <c r="N893" s="112"/>
      <c r="O893" s="112"/>
      <c r="P893" s="112"/>
      <c r="Q893" s="112"/>
      <c r="R893" s="112"/>
      <c r="S893" s="112"/>
      <c r="T893" s="112"/>
      <c r="U893" s="112"/>
      <c r="V893" s="112"/>
      <c r="W893" s="112"/>
      <c r="X893" s="112"/>
      <c r="Y893" s="112"/>
      <c r="Z893" s="112"/>
      <c r="AA893" s="112"/>
      <c r="AB893" s="112"/>
      <c r="AC893" s="112"/>
      <c r="AD893" s="112"/>
    </row>
    <row r="894" spans="1:30" ht="15.75" customHeight="1">
      <c r="A894" s="112"/>
      <c r="B894" s="112"/>
      <c r="C894" s="112"/>
      <c r="D894" s="112"/>
      <c r="E894" s="112"/>
      <c r="F894" s="112"/>
      <c r="G894" s="112"/>
      <c r="H894" s="112"/>
      <c r="I894" s="112"/>
      <c r="J894" s="112"/>
      <c r="K894" s="112"/>
      <c r="L894" s="112"/>
      <c r="M894" s="112"/>
      <c r="N894" s="112"/>
      <c r="O894" s="112"/>
      <c r="P894" s="112"/>
      <c r="Q894" s="112"/>
      <c r="R894" s="112"/>
      <c r="S894" s="112"/>
      <c r="T894" s="112"/>
      <c r="U894" s="112"/>
      <c r="V894" s="112"/>
      <c r="W894" s="112"/>
      <c r="X894" s="112"/>
      <c r="Y894" s="112"/>
      <c r="Z894" s="112"/>
      <c r="AA894" s="112"/>
      <c r="AB894" s="112"/>
      <c r="AC894" s="112"/>
      <c r="AD894" s="112"/>
    </row>
    <row r="895" spans="1:30" ht="15.75" customHeight="1">
      <c r="A895" s="112"/>
      <c r="B895" s="112"/>
      <c r="C895" s="112"/>
      <c r="D895" s="112"/>
      <c r="E895" s="112"/>
      <c r="F895" s="112"/>
      <c r="G895" s="112"/>
      <c r="H895" s="112"/>
      <c r="I895" s="112"/>
      <c r="J895" s="112"/>
      <c r="K895" s="112"/>
      <c r="L895" s="112"/>
      <c r="M895" s="112"/>
      <c r="N895" s="112"/>
      <c r="O895" s="112"/>
      <c r="P895" s="112"/>
      <c r="Q895" s="112"/>
      <c r="R895" s="112"/>
      <c r="S895" s="112"/>
      <c r="T895" s="112"/>
      <c r="U895" s="112"/>
      <c r="V895" s="112"/>
      <c r="W895" s="112"/>
      <c r="X895" s="112"/>
      <c r="Y895" s="112"/>
      <c r="Z895" s="112"/>
      <c r="AA895" s="112"/>
      <c r="AB895" s="112"/>
      <c r="AC895" s="112"/>
      <c r="AD895" s="112"/>
    </row>
    <row r="896" spans="1:30" ht="15.75" customHeight="1">
      <c r="A896" s="112"/>
      <c r="B896" s="112"/>
      <c r="C896" s="112"/>
      <c r="D896" s="112"/>
      <c r="E896" s="112"/>
      <c r="F896" s="112"/>
      <c r="G896" s="112"/>
      <c r="H896" s="112"/>
      <c r="I896" s="112"/>
      <c r="J896" s="112"/>
      <c r="K896" s="112"/>
      <c r="L896" s="112"/>
      <c r="M896" s="112"/>
      <c r="N896" s="112"/>
      <c r="O896" s="112"/>
      <c r="P896" s="112"/>
      <c r="Q896" s="112"/>
      <c r="R896" s="112"/>
      <c r="S896" s="112"/>
      <c r="T896" s="112"/>
      <c r="U896" s="112"/>
      <c r="V896" s="112"/>
      <c r="W896" s="112"/>
      <c r="X896" s="112"/>
      <c r="Y896" s="112"/>
      <c r="Z896" s="112"/>
      <c r="AA896" s="112"/>
      <c r="AB896" s="112"/>
      <c r="AC896" s="112"/>
      <c r="AD896" s="112"/>
    </row>
    <row r="897" spans="1:30" ht="15.75" customHeight="1">
      <c r="A897" s="112"/>
      <c r="B897" s="112"/>
      <c r="C897" s="112"/>
      <c r="D897" s="112"/>
      <c r="E897" s="112"/>
      <c r="F897" s="112"/>
      <c r="G897" s="112"/>
      <c r="H897" s="112"/>
      <c r="I897" s="112"/>
      <c r="J897" s="112"/>
      <c r="K897" s="112"/>
      <c r="L897" s="112"/>
      <c r="M897" s="112"/>
      <c r="N897" s="112"/>
      <c r="O897" s="112"/>
      <c r="P897" s="112"/>
      <c r="Q897" s="112"/>
      <c r="R897" s="112"/>
      <c r="S897" s="112"/>
      <c r="T897" s="112"/>
      <c r="U897" s="112"/>
      <c r="V897" s="112"/>
      <c r="W897" s="112"/>
      <c r="X897" s="112"/>
      <c r="Y897" s="112"/>
      <c r="Z897" s="112"/>
      <c r="AA897" s="112"/>
      <c r="AB897" s="112"/>
      <c r="AC897" s="112"/>
      <c r="AD897" s="112"/>
    </row>
    <row r="898" spans="1:30" ht="15.75" customHeight="1">
      <c r="A898" s="112"/>
      <c r="B898" s="112"/>
      <c r="C898" s="112"/>
      <c r="D898" s="112"/>
      <c r="E898" s="112"/>
      <c r="F898" s="112"/>
      <c r="G898" s="112"/>
      <c r="H898" s="112"/>
      <c r="I898" s="112"/>
      <c r="J898" s="112"/>
      <c r="K898" s="112"/>
      <c r="L898" s="112"/>
      <c r="M898" s="112"/>
      <c r="N898" s="112"/>
      <c r="O898" s="112"/>
      <c r="P898" s="112"/>
      <c r="Q898" s="112"/>
      <c r="R898" s="112"/>
      <c r="S898" s="112"/>
      <c r="T898" s="112"/>
      <c r="U898" s="112"/>
      <c r="V898" s="112"/>
      <c r="W898" s="112"/>
      <c r="X898" s="112"/>
      <c r="Y898" s="112"/>
      <c r="Z898" s="112"/>
      <c r="AA898" s="112"/>
      <c r="AB898" s="112"/>
      <c r="AC898" s="112"/>
      <c r="AD898" s="112"/>
    </row>
    <row r="899" spans="1:30" ht="15.75" customHeight="1">
      <c r="A899" s="112"/>
      <c r="B899" s="112"/>
      <c r="C899" s="112"/>
      <c r="D899" s="112"/>
      <c r="E899" s="112"/>
      <c r="F899" s="112"/>
      <c r="G899" s="112"/>
      <c r="H899" s="112"/>
      <c r="I899" s="112"/>
      <c r="J899" s="112"/>
      <c r="K899" s="112"/>
      <c r="L899" s="112"/>
      <c r="M899" s="112"/>
      <c r="N899" s="112"/>
      <c r="O899" s="112"/>
      <c r="P899" s="112"/>
      <c r="Q899" s="112"/>
      <c r="R899" s="112"/>
      <c r="S899" s="112"/>
      <c r="T899" s="112"/>
      <c r="U899" s="112"/>
      <c r="V899" s="112"/>
      <c r="W899" s="112"/>
      <c r="X899" s="112"/>
      <c r="Y899" s="112"/>
      <c r="Z899" s="112"/>
      <c r="AA899" s="112"/>
      <c r="AB899" s="112"/>
      <c r="AC899" s="112"/>
      <c r="AD899" s="112"/>
    </row>
    <row r="900" spans="1:30" ht="15.75" customHeight="1">
      <c r="A900" s="112"/>
      <c r="B900" s="112"/>
      <c r="C900" s="112"/>
      <c r="D900" s="112"/>
      <c r="E900" s="112"/>
      <c r="F900" s="112"/>
      <c r="G900" s="112"/>
      <c r="H900" s="112"/>
      <c r="I900" s="112"/>
      <c r="J900" s="112"/>
      <c r="K900" s="112"/>
      <c r="L900" s="112"/>
      <c r="M900" s="112"/>
      <c r="N900" s="112"/>
      <c r="O900" s="112"/>
      <c r="P900" s="112"/>
      <c r="Q900" s="112"/>
      <c r="R900" s="112"/>
      <c r="S900" s="112"/>
      <c r="T900" s="112"/>
      <c r="U900" s="112"/>
      <c r="V900" s="112"/>
      <c r="W900" s="112"/>
      <c r="X900" s="112"/>
      <c r="Y900" s="112"/>
      <c r="Z900" s="112"/>
      <c r="AA900" s="112"/>
      <c r="AB900" s="112"/>
      <c r="AC900" s="112"/>
      <c r="AD900" s="112"/>
    </row>
    <row r="901" spans="1:30" ht="15.75" customHeight="1">
      <c r="A901" s="112"/>
      <c r="B901" s="112"/>
      <c r="C901" s="112"/>
      <c r="D901" s="112"/>
      <c r="E901" s="112"/>
      <c r="F901" s="112"/>
      <c r="G901" s="112"/>
      <c r="H901" s="112"/>
      <c r="I901" s="112"/>
      <c r="J901" s="112"/>
      <c r="K901" s="112"/>
      <c r="L901" s="112"/>
      <c r="M901" s="112"/>
      <c r="N901" s="112"/>
      <c r="O901" s="112"/>
      <c r="P901" s="112"/>
      <c r="Q901" s="112"/>
      <c r="R901" s="112"/>
      <c r="S901" s="112"/>
      <c r="T901" s="112"/>
      <c r="U901" s="112"/>
      <c r="V901" s="112"/>
      <c r="W901" s="112"/>
      <c r="X901" s="112"/>
      <c r="Y901" s="112"/>
      <c r="Z901" s="112"/>
      <c r="AA901" s="112"/>
      <c r="AB901" s="112"/>
      <c r="AC901" s="112"/>
      <c r="AD901" s="112"/>
    </row>
    <row r="902" spans="1:30" ht="15.75" customHeight="1">
      <c r="A902" s="112"/>
      <c r="B902" s="112"/>
      <c r="C902" s="112"/>
      <c r="D902" s="112"/>
      <c r="E902" s="112"/>
      <c r="F902" s="112"/>
      <c r="G902" s="112"/>
      <c r="H902" s="112"/>
      <c r="I902" s="112"/>
      <c r="J902" s="112"/>
      <c r="K902" s="112"/>
      <c r="L902" s="112"/>
      <c r="M902" s="112"/>
      <c r="N902" s="112"/>
      <c r="O902" s="112"/>
      <c r="P902" s="112"/>
      <c r="Q902" s="112"/>
      <c r="R902" s="112"/>
      <c r="S902" s="112"/>
      <c r="T902" s="112"/>
      <c r="U902" s="112"/>
      <c r="V902" s="112"/>
      <c r="W902" s="112"/>
      <c r="X902" s="112"/>
      <c r="Y902" s="112"/>
      <c r="Z902" s="112"/>
      <c r="AA902" s="112"/>
      <c r="AB902" s="112"/>
      <c r="AC902" s="112"/>
      <c r="AD902" s="112"/>
    </row>
    <row r="903" spans="1:30" ht="15.75" customHeight="1">
      <c r="A903" s="112"/>
      <c r="B903" s="112"/>
      <c r="C903" s="112"/>
      <c r="D903" s="112"/>
      <c r="E903" s="112"/>
      <c r="F903" s="112"/>
      <c r="G903" s="112"/>
      <c r="H903" s="112"/>
      <c r="I903" s="112"/>
      <c r="J903" s="112"/>
      <c r="K903" s="112"/>
      <c r="L903" s="112"/>
      <c r="M903" s="112"/>
      <c r="N903" s="112"/>
      <c r="O903" s="112"/>
      <c r="P903" s="112"/>
      <c r="Q903" s="112"/>
      <c r="R903" s="112"/>
      <c r="S903" s="112"/>
      <c r="T903" s="112"/>
      <c r="U903" s="112"/>
      <c r="V903" s="112"/>
      <c r="W903" s="112"/>
      <c r="X903" s="112"/>
      <c r="Y903" s="112"/>
      <c r="Z903" s="112"/>
      <c r="AA903" s="112"/>
      <c r="AB903" s="112"/>
      <c r="AC903" s="112"/>
      <c r="AD903" s="112"/>
    </row>
    <row r="904" spans="1:30" ht="15.75" customHeight="1">
      <c r="A904" s="112"/>
      <c r="B904" s="112"/>
      <c r="C904" s="112"/>
      <c r="D904" s="112"/>
      <c r="E904" s="112"/>
      <c r="F904" s="112"/>
      <c r="G904" s="112"/>
      <c r="H904" s="112"/>
      <c r="I904" s="112"/>
      <c r="J904" s="112"/>
      <c r="K904" s="112"/>
      <c r="L904" s="112"/>
      <c r="M904" s="112"/>
      <c r="N904" s="112"/>
      <c r="O904" s="112"/>
      <c r="P904" s="112"/>
      <c r="Q904" s="112"/>
      <c r="R904" s="112"/>
      <c r="S904" s="112"/>
      <c r="T904" s="112"/>
      <c r="U904" s="112"/>
      <c r="V904" s="112"/>
      <c r="W904" s="112"/>
      <c r="X904" s="112"/>
      <c r="Y904" s="112"/>
      <c r="Z904" s="112"/>
      <c r="AA904" s="112"/>
      <c r="AB904" s="112"/>
      <c r="AC904" s="112"/>
      <c r="AD904" s="112"/>
    </row>
    <row r="905" spans="1:30" ht="15.75" customHeight="1">
      <c r="A905" s="112"/>
      <c r="B905" s="112"/>
      <c r="C905" s="112"/>
      <c r="D905" s="112"/>
      <c r="E905" s="112"/>
      <c r="F905" s="112"/>
      <c r="G905" s="112"/>
      <c r="H905" s="112"/>
      <c r="I905" s="112"/>
      <c r="J905" s="112"/>
      <c r="K905" s="112"/>
      <c r="L905" s="112"/>
      <c r="M905" s="112"/>
      <c r="N905" s="112"/>
      <c r="O905" s="112"/>
      <c r="P905" s="112"/>
      <c r="Q905" s="112"/>
      <c r="R905" s="112"/>
      <c r="S905" s="112"/>
      <c r="T905" s="112"/>
      <c r="U905" s="112"/>
      <c r="V905" s="112"/>
      <c r="W905" s="112"/>
      <c r="X905" s="112"/>
      <c r="Y905" s="112"/>
      <c r="Z905" s="112"/>
      <c r="AA905" s="112"/>
      <c r="AB905" s="112"/>
      <c r="AC905" s="112"/>
      <c r="AD905" s="112"/>
    </row>
    <row r="906" spans="1:30" ht="15.75" customHeight="1">
      <c r="A906" s="112"/>
      <c r="B906" s="112"/>
      <c r="C906" s="112"/>
      <c r="D906" s="112"/>
      <c r="E906" s="112"/>
      <c r="F906" s="112"/>
      <c r="G906" s="112"/>
      <c r="H906" s="112"/>
      <c r="I906" s="112"/>
      <c r="J906" s="112"/>
      <c r="K906" s="112"/>
      <c r="L906" s="112"/>
      <c r="M906" s="112"/>
      <c r="N906" s="112"/>
      <c r="O906" s="112"/>
      <c r="P906" s="112"/>
      <c r="Q906" s="112"/>
      <c r="R906" s="112"/>
      <c r="S906" s="112"/>
      <c r="T906" s="112"/>
      <c r="U906" s="112"/>
      <c r="V906" s="112"/>
      <c r="W906" s="112"/>
      <c r="X906" s="112"/>
      <c r="Y906" s="112"/>
      <c r="Z906" s="112"/>
      <c r="AA906" s="112"/>
      <c r="AB906" s="112"/>
      <c r="AC906" s="112"/>
      <c r="AD906" s="112"/>
    </row>
    <row r="907" spans="1:30" ht="15.75" customHeight="1">
      <c r="A907" s="112"/>
      <c r="B907" s="112"/>
      <c r="C907" s="112"/>
      <c r="D907" s="112"/>
      <c r="E907" s="112"/>
      <c r="F907" s="112"/>
      <c r="G907" s="112"/>
      <c r="H907" s="112"/>
      <c r="I907" s="112"/>
      <c r="J907" s="112"/>
      <c r="K907" s="112"/>
      <c r="L907" s="112"/>
      <c r="M907" s="112"/>
      <c r="N907" s="112"/>
      <c r="O907" s="112"/>
      <c r="P907" s="112"/>
      <c r="Q907" s="112"/>
      <c r="R907" s="112"/>
      <c r="S907" s="112"/>
      <c r="T907" s="112"/>
      <c r="U907" s="112"/>
      <c r="V907" s="112"/>
      <c r="W907" s="112"/>
      <c r="X907" s="112"/>
      <c r="Y907" s="112"/>
      <c r="Z907" s="112"/>
      <c r="AA907" s="112"/>
      <c r="AB907" s="112"/>
      <c r="AC907" s="112"/>
      <c r="AD907" s="112"/>
    </row>
    <row r="908" spans="1:30" ht="15.75" customHeight="1">
      <c r="A908" s="112"/>
      <c r="B908" s="112"/>
      <c r="C908" s="112"/>
      <c r="D908" s="112"/>
      <c r="E908" s="112"/>
      <c r="F908" s="112"/>
      <c r="G908" s="112"/>
      <c r="H908" s="112"/>
      <c r="I908" s="112"/>
      <c r="J908" s="112"/>
      <c r="K908" s="112"/>
      <c r="L908" s="112"/>
      <c r="M908" s="112"/>
      <c r="N908" s="112"/>
      <c r="O908" s="112"/>
      <c r="P908" s="112"/>
      <c r="Q908" s="112"/>
      <c r="R908" s="112"/>
      <c r="S908" s="112"/>
      <c r="T908" s="112"/>
      <c r="U908" s="112"/>
      <c r="V908" s="112"/>
      <c r="W908" s="112"/>
      <c r="X908" s="112"/>
      <c r="Y908" s="112"/>
      <c r="Z908" s="112"/>
      <c r="AA908" s="112"/>
      <c r="AB908" s="112"/>
      <c r="AC908" s="112"/>
      <c r="AD908" s="112"/>
    </row>
    <row r="909" spans="1:30" ht="15.75" customHeight="1">
      <c r="A909" s="112"/>
      <c r="B909" s="112"/>
      <c r="C909" s="112"/>
      <c r="D909" s="112"/>
      <c r="E909" s="112"/>
      <c r="F909" s="112"/>
      <c r="G909" s="112"/>
      <c r="H909" s="112"/>
      <c r="I909" s="112"/>
      <c r="J909" s="112"/>
      <c r="K909" s="112"/>
      <c r="L909" s="112"/>
      <c r="M909" s="112"/>
      <c r="N909" s="112"/>
      <c r="O909" s="112"/>
      <c r="P909" s="112"/>
      <c r="Q909" s="112"/>
      <c r="R909" s="112"/>
      <c r="S909" s="112"/>
      <c r="T909" s="112"/>
      <c r="U909" s="112"/>
      <c r="V909" s="112"/>
      <c r="W909" s="112"/>
      <c r="X909" s="112"/>
      <c r="Y909" s="112"/>
      <c r="Z909" s="112"/>
      <c r="AA909" s="112"/>
      <c r="AB909" s="112"/>
      <c r="AC909" s="112"/>
      <c r="AD909" s="112"/>
    </row>
    <row r="910" spans="1:30" ht="15.75" customHeight="1">
      <c r="A910" s="112"/>
      <c r="B910" s="112"/>
      <c r="C910" s="112"/>
      <c r="D910" s="112"/>
      <c r="E910" s="112"/>
      <c r="F910" s="112"/>
      <c r="G910" s="112"/>
      <c r="H910" s="112"/>
      <c r="I910" s="112"/>
      <c r="J910" s="112"/>
      <c r="K910" s="112"/>
      <c r="L910" s="112"/>
      <c r="M910" s="112"/>
      <c r="N910" s="112"/>
      <c r="O910" s="112"/>
      <c r="P910" s="112"/>
      <c r="Q910" s="112"/>
      <c r="R910" s="112"/>
      <c r="S910" s="112"/>
      <c r="T910" s="112"/>
      <c r="U910" s="112"/>
      <c r="V910" s="112"/>
      <c r="W910" s="112"/>
      <c r="X910" s="112"/>
      <c r="Y910" s="112"/>
      <c r="Z910" s="112"/>
      <c r="AA910" s="112"/>
      <c r="AB910" s="112"/>
      <c r="AC910" s="112"/>
      <c r="AD910" s="112"/>
    </row>
    <row r="911" spans="1:30" ht="15.75" customHeight="1">
      <c r="A911" s="112"/>
      <c r="B911" s="112"/>
      <c r="C911" s="112"/>
      <c r="D911" s="112"/>
      <c r="E911" s="112"/>
      <c r="F911" s="112"/>
      <c r="G911" s="112"/>
      <c r="H911" s="112"/>
      <c r="I911" s="112"/>
      <c r="J911" s="112"/>
      <c r="K911" s="112"/>
      <c r="L911" s="112"/>
      <c r="M911" s="112"/>
      <c r="N911" s="112"/>
      <c r="O911" s="112"/>
      <c r="P911" s="112"/>
      <c r="Q911" s="112"/>
      <c r="R911" s="112"/>
      <c r="S911" s="112"/>
      <c r="T911" s="112"/>
      <c r="U911" s="112"/>
      <c r="V911" s="112"/>
      <c r="W911" s="112"/>
      <c r="X911" s="112"/>
      <c r="Y911" s="112"/>
      <c r="Z911" s="112"/>
      <c r="AA911" s="112"/>
      <c r="AB911" s="112"/>
      <c r="AC911" s="112"/>
      <c r="AD911" s="112"/>
    </row>
    <row r="912" spans="1:30" ht="15.75" customHeight="1">
      <c r="A912" s="112"/>
      <c r="B912" s="112"/>
      <c r="C912" s="112"/>
      <c r="D912" s="112"/>
      <c r="E912" s="112"/>
      <c r="F912" s="112"/>
      <c r="G912" s="112"/>
      <c r="H912" s="112"/>
      <c r="I912" s="112"/>
      <c r="J912" s="112"/>
      <c r="K912" s="112"/>
      <c r="L912" s="112"/>
      <c r="M912" s="112"/>
      <c r="N912" s="112"/>
      <c r="O912" s="112"/>
      <c r="P912" s="112"/>
      <c r="Q912" s="112"/>
      <c r="R912" s="112"/>
      <c r="S912" s="112"/>
      <c r="T912" s="112"/>
      <c r="U912" s="112"/>
      <c r="V912" s="112"/>
      <c r="W912" s="112"/>
      <c r="X912" s="112"/>
      <c r="Y912" s="112"/>
      <c r="Z912" s="112"/>
      <c r="AA912" s="112"/>
      <c r="AB912" s="112"/>
      <c r="AC912" s="112"/>
      <c r="AD912" s="112"/>
    </row>
    <row r="913" spans="1:30" ht="15.75" customHeight="1">
      <c r="A913" s="112"/>
      <c r="B913" s="112"/>
      <c r="C913" s="112"/>
      <c r="D913" s="112"/>
      <c r="E913" s="112"/>
      <c r="F913" s="112"/>
      <c r="G913" s="112"/>
      <c r="H913" s="112"/>
      <c r="I913" s="112"/>
      <c r="J913" s="112"/>
      <c r="K913" s="112"/>
      <c r="L913" s="112"/>
      <c r="M913" s="112"/>
      <c r="N913" s="112"/>
      <c r="O913" s="112"/>
      <c r="P913" s="112"/>
      <c r="Q913" s="112"/>
      <c r="R913" s="112"/>
      <c r="S913" s="112"/>
      <c r="T913" s="112"/>
      <c r="U913" s="112"/>
      <c r="V913" s="112"/>
      <c r="W913" s="112"/>
      <c r="X913" s="112"/>
      <c r="Y913" s="112"/>
      <c r="Z913" s="112"/>
      <c r="AA913" s="112"/>
      <c r="AB913" s="112"/>
      <c r="AC913" s="112"/>
      <c r="AD913" s="112"/>
    </row>
    <row r="914" spans="1:30" ht="15.75" customHeight="1">
      <c r="A914" s="112"/>
      <c r="B914" s="112"/>
      <c r="C914" s="112"/>
      <c r="D914" s="112"/>
      <c r="E914" s="112"/>
      <c r="F914" s="112"/>
      <c r="G914" s="112"/>
      <c r="H914" s="112"/>
      <c r="I914" s="112"/>
      <c r="J914" s="112"/>
      <c r="K914" s="112"/>
      <c r="L914" s="112"/>
      <c r="M914" s="112"/>
      <c r="N914" s="112"/>
      <c r="O914" s="112"/>
      <c r="P914" s="112"/>
      <c r="Q914" s="112"/>
      <c r="R914" s="112"/>
      <c r="S914" s="112"/>
      <c r="T914" s="112"/>
      <c r="U914" s="112"/>
      <c r="V914" s="112"/>
      <c r="W914" s="112"/>
      <c r="X914" s="112"/>
      <c r="Y914" s="112"/>
      <c r="Z914" s="112"/>
      <c r="AA914" s="112"/>
      <c r="AB914" s="112"/>
      <c r="AC914" s="112"/>
      <c r="AD914" s="112"/>
    </row>
    <row r="915" spans="1:30" ht="15.75" customHeight="1">
      <c r="A915" s="112"/>
      <c r="B915" s="112"/>
      <c r="C915" s="112"/>
      <c r="D915" s="112"/>
      <c r="E915" s="112"/>
      <c r="F915" s="112"/>
      <c r="G915" s="112"/>
      <c r="H915" s="112"/>
      <c r="I915" s="112"/>
      <c r="J915" s="112"/>
      <c r="K915" s="112"/>
      <c r="L915" s="112"/>
      <c r="M915" s="112"/>
      <c r="N915" s="112"/>
      <c r="O915" s="112"/>
      <c r="P915" s="112"/>
      <c r="Q915" s="112"/>
      <c r="R915" s="112"/>
      <c r="S915" s="112"/>
      <c r="T915" s="112"/>
      <c r="U915" s="112"/>
      <c r="V915" s="112"/>
      <c r="W915" s="112"/>
      <c r="X915" s="112"/>
      <c r="Y915" s="112"/>
      <c r="Z915" s="112"/>
      <c r="AA915" s="112"/>
      <c r="AB915" s="112"/>
      <c r="AC915" s="112"/>
      <c r="AD915" s="112"/>
    </row>
    <row r="916" spans="1:30" ht="15.75" customHeight="1">
      <c r="A916" s="112"/>
      <c r="B916" s="112"/>
      <c r="C916" s="112"/>
      <c r="D916" s="112"/>
      <c r="E916" s="112"/>
      <c r="F916" s="112"/>
      <c r="G916" s="112"/>
      <c r="H916" s="112"/>
      <c r="I916" s="112"/>
      <c r="J916" s="112"/>
      <c r="K916" s="112"/>
      <c r="L916" s="112"/>
      <c r="M916" s="112"/>
      <c r="N916" s="112"/>
      <c r="O916" s="112"/>
      <c r="P916" s="112"/>
      <c r="Q916" s="112"/>
      <c r="R916" s="112"/>
      <c r="S916" s="112"/>
      <c r="T916" s="112"/>
      <c r="U916" s="112"/>
      <c r="V916" s="112"/>
      <c r="W916" s="112"/>
      <c r="X916" s="112"/>
      <c r="Y916" s="112"/>
      <c r="Z916" s="112"/>
      <c r="AA916" s="112"/>
      <c r="AB916" s="112"/>
      <c r="AC916" s="112"/>
      <c r="AD916" s="112"/>
    </row>
    <row r="917" spans="1:30" ht="15.75" customHeight="1">
      <c r="A917" s="112"/>
      <c r="B917" s="112"/>
      <c r="C917" s="112"/>
      <c r="D917" s="112"/>
      <c r="E917" s="112"/>
      <c r="F917" s="112"/>
      <c r="G917" s="112"/>
      <c r="H917" s="112"/>
      <c r="I917" s="112"/>
      <c r="J917" s="112"/>
      <c r="K917" s="112"/>
      <c r="L917" s="112"/>
      <c r="M917" s="112"/>
      <c r="N917" s="112"/>
      <c r="O917" s="112"/>
      <c r="P917" s="112"/>
      <c r="Q917" s="112"/>
      <c r="R917" s="112"/>
      <c r="S917" s="112"/>
      <c r="T917" s="112"/>
      <c r="U917" s="112"/>
      <c r="V917" s="112"/>
      <c r="W917" s="112"/>
      <c r="X917" s="112"/>
      <c r="Y917" s="112"/>
      <c r="Z917" s="112"/>
      <c r="AA917" s="112"/>
      <c r="AB917" s="112"/>
      <c r="AC917" s="112"/>
      <c r="AD917" s="112"/>
    </row>
    <row r="918" spans="1:30" ht="15.75" customHeight="1">
      <c r="A918" s="112"/>
      <c r="B918" s="112"/>
      <c r="C918" s="112"/>
      <c r="D918" s="112"/>
      <c r="E918" s="112"/>
      <c r="F918" s="112"/>
      <c r="G918" s="112"/>
      <c r="H918" s="112"/>
      <c r="I918" s="112"/>
      <c r="J918" s="112"/>
      <c r="K918" s="112"/>
      <c r="L918" s="112"/>
      <c r="M918" s="112"/>
      <c r="N918" s="112"/>
      <c r="O918" s="112"/>
      <c r="P918" s="112"/>
      <c r="Q918" s="112"/>
      <c r="R918" s="112"/>
      <c r="S918" s="112"/>
      <c r="T918" s="112"/>
      <c r="U918" s="112"/>
      <c r="V918" s="112"/>
      <c r="W918" s="112"/>
      <c r="X918" s="112"/>
      <c r="Y918" s="112"/>
      <c r="Z918" s="112"/>
      <c r="AA918" s="112"/>
      <c r="AB918" s="112"/>
      <c r="AC918" s="112"/>
      <c r="AD918" s="112"/>
    </row>
    <row r="919" spans="1:30" ht="15.75" customHeight="1">
      <c r="A919" s="112"/>
      <c r="B919" s="112"/>
      <c r="C919" s="112"/>
      <c r="D919" s="112"/>
      <c r="E919" s="112"/>
      <c r="F919" s="112"/>
      <c r="G919" s="112"/>
      <c r="H919" s="112"/>
      <c r="I919" s="112"/>
      <c r="J919" s="112"/>
      <c r="K919" s="112"/>
      <c r="L919" s="112"/>
      <c r="M919" s="112"/>
      <c r="N919" s="112"/>
      <c r="O919" s="112"/>
      <c r="P919" s="112"/>
      <c r="Q919" s="112"/>
      <c r="R919" s="112"/>
      <c r="S919" s="112"/>
      <c r="T919" s="112"/>
      <c r="U919" s="112"/>
      <c r="V919" s="112"/>
      <c r="W919" s="112"/>
      <c r="X919" s="112"/>
      <c r="Y919" s="112"/>
      <c r="Z919" s="112"/>
      <c r="AA919" s="112"/>
      <c r="AB919" s="112"/>
      <c r="AC919" s="112"/>
      <c r="AD919" s="112"/>
    </row>
    <row r="920" spans="1:30" ht="15.75" customHeight="1">
      <c r="A920" s="112"/>
      <c r="B920" s="112"/>
      <c r="C920" s="112"/>
      <c r="D920" s="112"/>
      <c r="E920" s="112"/>
      <c r="F920" s="112"/>
      <c r="G920" s="112"/>
      <c r="H920" s="112"/>
      <c r="I920" s="112"/>
      <c r="J920" s="112"/>
      <c r="K920" s="112"/>
      <c r="L920" s="112"/>
      <c r="M920" s="112"/>
      <c r="N920" s="112"/>
      <c r="O920" s="112"/>
      <c r="P920" s="112"/>
      <c r="Q920" s="112"/>
      <c r="R920" s="112"/>
      <c r="S920" s="112"/>
      <c r="T920" s="112"/>
      <c r="U920" s="112"/>
      <c r="V920" s="112"/>
      <c r="W920" s="112"/>
      <c r="X920" s="112"/>
      <c r="Y920" s="112"/>
      <c r="Z920" s="112"/>
      <c r="AA920" s="112"/>
      <c r="AB920" s="112"/>
      <c r="AC920" s="112"/>
      <c r="AD920" s="112"/>
    </row>
    <row r="921" spans="1:30" ht="15.75" customHeight="1">
      <c r="A921" s="112"/>
      <c r="B921" s="112"/>
      <c r="C921" s="112"/>
      <c r="D921" s="112"/>
      <c r="E921" s="112"/>
      <c r="F921" s="112"/>
      <c r="G921" s="112"/>
      <c r="H921" s="112"/>
      <c r="I921" s="112"/>
      <c r="J921" s="112"/>
      <c r="K921" s="112"/>
      <c r="L921" s="112"/>
      <c r="M921" s="112"/>
      <c r="N921" s="112"/>
      <c r="O921" s="112"/>
      <c r="P921" s="112"/>
      <c r="Q921" s="112"/>
      <c r="R921" s="112"/>
      <c r="S921" s="112"/>
      <c r="T921" s="112"/>
      <c r="U921" s="112"/>
      <c r="V921" s="112"/>
      <c r="W921" s="112"/>
      <c r="X921" s="112"/>
      <c r="Y921" s="112"/>
      <c r="Z921" s="112"/>
      <c r="AA921" s="112"/>
      <c r="AB921" s="112"/>
      <c r="AC921" s="112"/>
      <c r="AD921" s="112"/>
    </row>
    <row r="922" spans="1:30" ht="15.75" customHeight="1">
      <c r="A922" s="112"/>
      <c r="B922" s="112"/>
      <c r="C922" s="112"/>
      <c r="D922" s="112"/>
      <c r="E922" s="112"/>
      <c r="F922" s="112"/>
      <c r="G922" s="112"/>
      <c r="H922" s="112"/>
      <c r="I922" s="112"/>
      <c r="J922" s="112"/>
      <c r="K922" s="112"/>
      <c r="L922" s="112"/>
      <c r="M922" s="112"/>
      <c r="N922" s="112"/>
      <c r="O922" s="112"/>
      <c r="P922" s="112"/>
      <c r="Q922" s="112"/>
      <c r="R922" s="112"/>
      <c r="S922" s="112"/>
      <c r="T922" s="112"/>
      <c r="U922" s="112"/>
      <c r="V922" s="112"/>
      <c r="W922" s="112"/>
      <c r="X922" s="112"/>
      <c r="Y922" s="112"/>
      <c r="Z922" s="112"/>
      <c r="AA922" s="112"/>
      <c r="AB922" s="112"/>
      <c r="AC922" s="112"/>
      <c r="AD922" s="112"/>
    </row>
    <row r="923" spans="1:30" ht="15.75" customHeight="1">
      <c r="A923" s="112"/>
      <c r="B923" s="112"/>
      <c r="C923" s="112"/>
      <c r="D923" s="112"/>
      <c r="E923" s="112"/>
      <c r="F923" s="112"/>
      <c r="G923" s="112"/>
      <c r="H923" s="112"/>
      <c r="I923" s="112"/>
      <c r="J923" s="112"/>
      <c r="K923" s="112"/>
      <c r="L923" s="112"/>
      <c r="M923" s="112"/>
      <c r="N923" s="112"/>
      <c r="O923" s="112"/>
      <c r="P923" s="112"/>
      <c r="Q923" s="112"/>
      <c r="R923" s="112"/>
      <c r="S923" s="112"/>
      <c r="T923" s="112"/>
      <c r="U923" s="112"/>
      <c r="V923" s="112"/>
      <c r="W923" s="112"/>
      <c r="X923" s="112"/>
      <c r="Y923" s="112"/>
      <c r="Z923" s="112"/>
      <c r="AA923" s="112"/>
      <c r="AB923" s="112"/>
      <c r="AC923" s="112"/>
      <c r="AD923" s="112"/>
    </row>
    <row r="924" spans="1:30" ht="15.75" customHeight="1">
      <c r="A924" s="112"/>
      <c r="B924" s="112"/>
      <c r="C924" s="112"/>
      <c r="D924" s="112"/>
      <c r="E924" s="112"/>
      <c r="F924" s="112"/>
      <c r="G924" s="112"/>
      <c r="H924" s="112"/>
      <c r="I924" s="112"/>
      <c r="J924" s="112"/>
      <c r="K924" s="112"/>
      <c r="L924" s="112"/>
      <c r="M924" s="112"/>
      <c r="N924" s="112"/>
      <c r="O924" s="112"/>
      <c r="P924" s="112"/>
      <c r="Q924" s="112"/>
      <c r="R924" s="112"/>
      <c r="S924" s="112"/>
      <c r="T924" s="112"/>
      <c r="U924" s="112"/>
      <c r="V924" s="112"/>
      <c r="W924" s="112"/>
      <c r="X924" s="112"/>
      <c r="Y924" s="112"/>
      <c r="Z924" s="112"/>
      <c r="AA924" s="112"/>
      <c r="AB924" s="112"/>
      <c r="AC924" s="112"/>
      <c r="AD924" s="112"/>
    </row>
    <row r="925" spans="1:30" ht="15.75" customHeight="1">
      <c r="A925" s="112"/>
      <c r="B925" s="112"/>
      <c r="C925" s="112"/>
      <c r="D925" s="112"/>
      <c r="E925" s="112"/>
      <c r="F925" s="112"/>
      <c r="G925" s="112"/>
      <c r="H925" s="112"/>
      <c r="I925" s="112"/>
      <c r="J925" s="112"/>
      <c r="K925" s="112"/>
      <c r="L925" s="112"/>
      <c r="M925" s="112"/>
      <c r="N925" s="112"/>
      <c r="O925" s="112"/>
      <c r="P925" s="112"/>
      <c r="Q925" s="112"/>
      <c r="R925" s="112"/>
      <c r="S925" s="112"/>
      <c r="T925" s="112"/>
      <c r="U925" s="112"/>
      <c r="V925" s="112"/>
      <c r="W925" s="112"/>
      <c r="X925" s="112"/>
      <c r="Y925" s="112"/>
      <c r="Z925" s="112"/>
      <c r="AA925" s="112"/>
      <c r="AB925" s="112"/>
      <c r="AC925" s="112"/>
      <c r="AD925" s="112"/>
    </row>
    <row r="926" spans="1:30" ht="15.75" customHeight="1">
      <c r="A926" s="112"/>
      <c r="B926" s="112"/>
      <c r="C926" s="112"/>
      <c r="D926" s="112"/>
      <c r="E926" s="112"/>
      <c r="F926" s="112"/>
      <c r="G926" s="112"/>
      <c r="H926" s="112"/>
      <c r="I926" s="112"/>
      <c r="J926" s="112"/>
      <c r="K926" s="112"/>
      <c r="L926" s="112"/>
      <c r="M926" s="112"/>
      <c r="N926" s="112"/>
      <c r="O926" s="112"/>
      <c r="P926" s="112"/>
      <c r="Q926" s="112"/>
      <c r="R926" s="112"/>
      <c r="S926" s="112"/>
      <c r="T926" s="112"/>
      <c r="U926" s="112"/>
      <c r="V926" s="112"/>
      <c r="W926" s="112"/>
      <c r="X926" s="112"/>
      <c r="Y926" s="112"/>
      <c r="Z926" s="112"/>
      <c r="AA926" s="112"/>
      <c r="AB926" s="112"/>
      <c r="AC926" s="112"/>
      <c r="AD926" s="112"/>
    </row>
    <row r="927" spans="1:30" ht="15.75" customHeight="1">
      <c r="A927" s="112"/>
      <c r="B927" s="112"/>
      <c r="C927" s="112"/>
      <c r="D927" s="112"/>
      <c r="E927" s="112"/>
      <c r="F927" s="112"/>
      <c r="G927" s="112"/>
      <c r="H927" s="112"/>
      <c r="I927" s="112"/>
      <c r="J927" s="112"/>
      <c r="K927" s="112"/>
      <c r="L927" s="112"/>
      <c r="M927" s="112"/>
      <c r="N927" s="112"/>
      <c r="O927" s="112"/>
      <c r="P927" s="112"/>
      <c r="Q927" s="112"/>
      <c r="R927" s="112"/>
      <c r="S927" s="112"/>
      <c r="T927" s="112"/>
      <c r="U927" s="112"/>
      <c r="V927" s="112"/>
      <c r="W927" s="112"/>
      <c r="X927" s="112"/>
      <c r="Y927" s="112"/>
      <c r="Z927" s="112"/>
      <c r="AA927" s="112"/>
      <c r="AB927" s="112"/>
      <c r="AC927" s="112"/>
      <c r="AD927" s="112"/>
    </row>
    <row r="928" spans="1:30" ht="15.75" customHeight="1">
      <c r="A928" s="112"/>
      <c r="B928" s="112"/>
      <c r="C928" s="112"/>
      <c r="D928" s="112"/>
      <c r="E928" s="112"/>
      <c r="F928" s="112"/>
      <c r="G928" s="112"/>
      <c r="H928" s="112"/>
      <c r="I928" s="112"/>
      <c r="J928" s="112"/>
      <c r="K928" s="112"/>
      <c r="L928" s="112"/>
      <c r="M928" s="112"/>
      <c r="N928" s="112"/>
      <c r="O928" s="112"/>
      <c r="P928" s="112"/>
      <c r="Q928" s="112"/>
      <c r="R928" s="112"/>
      <c r="S928" s="112"/>
      <c r="T928" s="112"/>
      <c r="U928" s="112"/>
      <c r="V928" s="112"/>
      <c r="W928" s="112"/>
      <c r="X928" s="112"/>
      <c r="Y928" s="112"/>
      <c r="Z928" s="112"/>
      <c r="AA928" s="112"/>
      <c r="AB928" s="112"/>
      <c r="AC928" s="112"/>
      <c r="AD928" s="112"/>
    </row>
    <row r="929" spans="1:30" ht="15.75" customHeight="1">
      <c r="A929" s="112"/>
      <c r="B929" s="112"/>
      <c r="C929" s="112"/>
      <c r="D929" s="112"/>
      <c r="E929" s="112"/>
      <c r="F929" s="112"/>
      <c r="G929" s="112"/>
      <c r="H929" s="112"/>
      <c r="I929" s="112"/>
      <c r="J929" s="112"/>
      <c r="K929" s="112"/>
      <c r="L929" s="112"/>
      <c r="M929" s="112"/>
      <c r="N929" s="112"/>
      <c r="O929" s="112"/>
      <c r="P929" s="112"/>
      <c r="Q929" s="112"/>
      <c r="R929" s="112"/>
      <c r="S929" s="112"/>
      <c r="T929" s="112"/>
      <c r="U929" s="112"/>
      <c r="V929" s="112"/>
      <c r="W929" s="112"/>
      <c r="X929" s="112"/>
      <c r="Y929" s="112"/>
      <c r="Z929" s="112"/>
      <c r="AA929" s="112"/>
      <c r="AB929" s="112"/>
      <c r="AC929" s="112"/>
      <c r="AD929" s="112"/>
    </row>
    <row r="930" spans="1:30" ht="15.75" customHeight="1">
      <c r="A930" s="112"/>
      <c r="B930" s="112"/>
      <c r="C930" s="112"/>
      <c r="D930" s="112"/>
      <c r="E930" s="112"/>
      <c r="F930" s="112"/>
      <c r="G930" s="112"/>
      <c r="H930" s="112"/>
      <c r="I930" s="112"/>
      <c r="J930" s="112"/>
      <c r="K930" s="112"/>
      <c r="L930" s="112"/>
      <c r="M930" s="112"/>
      <c r="N930" s="112"/>
      <c r="O930" s="112"/>
      <c r="P930" s="112"/>
      <c r="Q930" s="112"/>
      <c r="R930" s="112"/>
      <c r="S930" s="112"/>
      <c r="T930" s="112"/>
      <c r="U930" s="112"/>
      <c r="V930" s="112"/>
      <c r="W930" s="112"/>
      <c r="X930" s="112"/>
      <c r="Y930" s="112"/>
      <c r="Z930" s="112"/>
      <c r="AA930" s="112"/>
      <c r="AB930" s="112"/>
      <c r="AC930" s="112"/>
      <c r="AD930" s="112"/>
    </row>
    <row r="931" spans="1:30" ht="15.75" customHeight="1">
      <c r="A931" s="112"/>
      <c r="B931" s="112"/>
      <c r="C931" s="112"/>
      <c r="D931" s="112"/>
      <c r="E931" s="112"/>
      <c r="F931" s="112"/>
      <c r="G931" s="112"/>
      <c r="H931" s="112"/>
      <c r="I931" s="112"/>
      <c r="J931" s="112"/>
      <c r="K931" s="112"/>
      <c r="L931" s="112"/>
      <c r="M931" s="112"/>
      <c r="N931" s="112"/>
      <c r="O931" s="112"/>
      <c r="P931" s="112"/>
      <c r="Q931" s="112"/>
      <c r="R931" s="112"/>
      <c r="S931" s="112"/>
      <c r="T931" s="112"/>
      <c r="U931" s="112"/>
      <c r="V931" s="112"/>
      <c r="W931" s="112"/>
      <c r="X931" s="112"/>
      <c r="Y931" s="112"/>
      <c r="Z931" s="112"/>
      <c r="AA931" s="112"/>
      <c r="AB931" s="112"/>
      <c r="AC931" s="112"/>
      <c r="AD931" s="112"/>
    </row>
    <row r="932" spans="1:30" ht="15.75" customHeight="1">
      <c r="A932" s="112"/>
      <c r="B932" s="112"/>
      <c r="C932" s="112"/>
      <c r="D932" s="112"/>
      <c r="E932" s="112"/>
      <c r="F932" s="112"/>
      <c r="G932" s="112"/>
      <c r="H932" s="112"/>
      <c r="I932" s="112"/>
      <c r="J932" s="112"/>
      <c r="K932" s="112"/>
      <c r="L932" s="112"/>
      <c r="M932" s="112"/>
      <c r="N932" s="112"/>
      <c r="O932" s="112"/>
      <c r="P932" s="112"/>
      <c r="Q932" s="112"/>
      <c r="R932" s="112"/>
      <c r="S932" s="112"/>
      <c r="T932" s="112"/>
      <c r="U932" s="112"/>
      <c r="V932" s="112"/>
      <c r="W932" s="112"/>
      <c r="X932" s="112"/>
      <c r="Y932" s="112"/>
      <c r="Z932" s="112"/>
      <c r="AA932" s="112"/>
      <c r="AB932" s="112"/>
      <c r="AC932" s="112"/>
      <c r="AD932" s="112"/>
    </row>
    <row r="933" spans="1:30" ht="15.75" customHeight="1">
      <c r="A933" s="112"/>
      <c r="B933" s="112"/>
      <c r="C933" s="112"/>
      <c r="D933" s="112"/>
      <c r="E933" s="112"/>
      <c r="F933" s="112"/>
      <c r="G933" s="112"/>
      <c r="H933" s="112"/>
      <c r="I933" s="112"/>
      <c r="J933" s="112"/>
      <c r="K933" s="112"/>
      <c r="L933" s="112"/>
      <c r="M933" s="112"/>
      <c r="N933" s="112"/>
      <c r="O933" s="112"/>
      <c r="P933" s="112"/>
      <c r="Q933" s="112"/>
      <c r="R933" s="112"/>
      <c r="S933" s="112"/>
      <c r="T933" s="112"/>
      <c r="U933" s="112"/>
      <c r="V933" s="112"/>
      <c r="W933" s="112"/>
      <c r="X933" s="112"/>
      <c r="Y933" s="112"/>
      <c r="Z933" s="112"/>
      <c r="AA933" s="112"/>
      <c r="AB933" s="112"/>
      <c r="AC933" s="112"/>
      <c r="AD933" s="112"/>
    </row>
    <row r="934" spans="1:30" ht="15.75" customHeight="1">
      <c r="A934" s="112"/>
      <c r="B934" s="112"/>
      <c r="C934" s="112"/>
      <c r="D934" s="112"/>
      <c r="E934" s="112"/>
      <c r="F934" s="112"/>
      <c r="G934" s="112"/>
      <c r="H934" s="112"/>
      <c r="I934" s="112"/>
      <c r="J934" s="112"/>
      <c r="K934" s="112"/>
      <c r="L934" s="112"/>
      <c r="M934" s="112"/>
      <c r="N934" s="112"/>
      <c r="O934" s="112"/>
      <c r="P934" s="112"/>
      <c r="Q934" s="112"/>
      <c r="R934" s="112"/>
      <c r="S934" s="112"/>
      <c r="T934" s="112"/>
      <c r="U934" s="112"/>
      <c r="V934" s="112"/>
      <c r="W934" s="112"/>
      <c r="X934" s="112"/>
      <c r="Y934" s="112"/>
      <c r="Z934" s="112"/>
      <c r="AA934" s="112"/>
      <c r="AB934" s="112"/>
      <c r="AC934" s="112"/>
      <c r="AD934" s="112"/>
    </row>
    <row r="935" spans="1:30" ht="15.75" customHeight="1">
      <c r="A935" s="112"/>
      <c r="B935" s="112"/>
      <c r="C935" s="112"/>
      <c r="D935" s="112"/>
      <c r="E935" s="112"/>
      <c r="F935" s="112"/>
      <c r="G935" s="112"/>
      <c r="H935" s="112"/>
      <c r="I935" s="112"/>
      <c r="J935" s="112"/>
      <c r="K935" s="112"/>
      <c r="L935" s="112"/>
      <c r="M935" s="112"/>
      <c r="N935" s="112"/>
      <c r="O935" s="112"/>
      <c r="P935" s="112"/>
      <c r="Q935" s="112"/>
      <c r="R935" s="112"/>
      <c r="S935" s="112"/>
      <c r="T935" s="112"/>
      <c r="U935" s="112"/>
      <c r="V935" s="112"/>
      <c r="W935" s="112"/>
      <c r="X935" s="112"/>
      <c r="Y935" s="112"/>
      <c r="Z935" s="112"/>
      <c r="AA935" s="112"/>
      <c r="AB935" s="112"/>
      <c r="AC935" s="112"/>
      <c r="AD935" s="112"/>
    </row>
    <row r="936" spans="1:30" ht="15.75" customHeight="1">
      <c r="A936" s="112"/>
      <c r="B936" s="112"/>
      <c r="C936" s="112"/>
      <c r="D936" s="112"/>
      <c r="E936" s="112"/>
      <c r="F936" s="112"/>
      <c r="G936" s="112"/>
      <c r="H936" s="112"/>
      <c r="I936" s="112"/>
      <c r="J936" s="112"/>
      <c r="K936" s="112"/>
      <c r="L936" s="112"/>
      <c r="M936" s="112"/>
      <c r="N936" s="112"/>
      <c r="O936" s="112"/>
      <c r="P936" s="112"/>
      <c r="Q936" s="112"/>
      <c r="R936" s="112"/>
      <c r="S936" s="112"/>
      <c r="T936" s="112"/>
      <c r="U936" s="112"/>
      <c r="V936" s="112"/>
      <c r="W936" s="112"/>
      <c r="X936" s="112"/>
      <c r="Y936" s="112"/>
      <c r="Z936" s="112"/>
      <c r="AA936" s="112"/>
      <c r="AB936" s="112"/>
      <c r="AC936" s="112"/>
      <c r="AD936" s="112"/>
    </row>
    <row r="937" spans="1:30" ht="15.75" customHeight="1">
      <c r="A937" s="112"/>
      <c r="B937" s="112"/>
      <c r="C937" s="112"/>
      <c r="D937" s="112"/>
      <c r="E937" s="112"/>
      <c r="F937" s="112"/>
      <c r="G937" s="112"/>
      <c r="H937" s="112"/>
      <c r="I937" s="112"/>
      <c r="J937" s="112"/>
      <c r="K937" s="112"/>
      <c r="L937" s="112"/>
      <c r="M937" s="112"/>
      <c r="N937" s="112"/>
      <c r="O937" s="112"/>
      <c r="P937" s="112"/>
      <c r="Q937" s="112"/>
      <c r="R937" s="112"/>
      <c r="S937" s="112"/>
      <c r="T937" s="112"/>
      <c r="U937" s="112"/>
      <c r="V937" s="112"/>
      <c r="W937" s="112"/>
      <c r="X937" s="112"/>
      <c r="Y937" s="112"/>
      <c r="Z937" s="112"/>
      <c r="AA937" s="112"/>
      <c r="AB937" s="112"/>
      <c r="AC937" s="112"/>
      <c r="AD937" s="112"/>
    </row>
    <row r="938" spans="1:30" ht="15.75" customHeight="1">
      <c r="A938" s="112"/>
      <c r="B938" s="112"/>
      <c r="C938" s="112"/>
      <c r="D938" s="112"/>
      <c r="E938" s="112"/>
      <c r="F938" s="112"/>
      <c r="G938" s="112"/>
      <c r="H938" s="112"/>
      <c r="I938" s="112"/>
      <c r="J938" s="112"/>
      <c r="K938" s="112"/>
      <c r="L938" s="112"/>
      <c r="M938" s="112"/>
      <c r="N938" s="112"/>
      <c r="O938" s="112"/>
      <c r="P938" s="112"/>
      <c r="Q938" s="112"/>
      <c r="R938" s="112"/>
      <c r="S938" s="112"/>
      <c r="T938" s="112"/>
      <c r="U938" s="112"/>
      <c r="V938" s="112"/>
      <c r="W938" s="112"/>
      <c r="X938" s="112"/>
      <c r="Y938" s="112"/>
      <c r="Z938" s="112"/>
      <c r="AA938" s="112"/>
      <c r="AB938" s="112"/>
      <c r="AC938" s="112"/>
      <c r="AD938" s="112"/>
    </row>
    <row r="939" spans="1:30" ht="15.75" customHeight="1">
      <c r="A939" s="112"/>
      <c r="B939" s="112"/>
      <c r="C939" s="112"/>
      <c r="D939" s="112"/>
      <c r="E939" s="112"/>
      <c r="F939" s="112"/>
      <c r="G939" s="112"/>
      <c r="H939" s="112"/>
      <c r="I939" s="112"/>
      <c r="J939" s="112"/>
      <c r="K939" s="112"/>
      <c r="L939" s="112"/>
      <c r="M939" s="112"/>
      <c r="N939" s="112"/>
      <c r="O939" s="112"/>
      <c r="P939" s="112"/>
      <c r="Q939" s="112"/>
      <c r="R939" s="112"/>
      <c r="S939" s="112"/>
      <c r="T939" s="112"/>
      <c r="U939" s="112"/>
      <c r="V939" s="112"/>
      <c r="W939" s="112"/>
      <c r="X939" s="112"/>
      <c r="Y939" s="112"/>
      <c r="Z939" s="112"/>
      <c r="AA939" s="112"/>
      <c r="AB939" s="112"/>
      <c r="AC939" s="112"/>
      <c r="AD939" s="112"/>
    </row>
    <row r="940" spans="1:30" ht="15.75" customHeight="1">
      <c r="A940" s="112"/>
      <c r="B940" s="112"/>
      <c r="C940" s="112"/>
      <c r="D940" s="112"/>
      <c r="E940" s="112"/>
      <c r="F940" s="112"/>
      <c r="G940" s="112"/>
      <c r="H940" s="112"/>
      <c r="I940" s="112"/>
      <c r="J940" s="112"/>
      <c r="K940" s="112"/>
      <c r="L940" s="112"/>
      <c r="M940" s="112"/>
      <c r="N940" s="112"/>
      <c r="O940" s="112"/>
      <c r="P940" s="112"/>
      <c r="Q940" s="112"/>
      <c r="R940" s="112"/>
      <c r="S940" s="112"/>
      <c r="T940" s="112"/>
      <c r="U940" s="112"/>
      <c r="V940" s="112"/>
      <c r="W940" s="112"/>
      <c r="X940" s="112"/>
      <c r="Y940" s="112"/>
      <c r="Z940" s="112"/>
      <c r="AA940" s="112"/>
      <c r="AB940" s="112"/>
      <c r="AC940" s="112"/>
      <c r="AD940" s="112"/>
    </row>
    <row r="941" spans="1:30" ht="15.75" customHeight="1">
      <c r="A941" s="112"/>
      <c r="B941" s="112"/>
      <c r="C941" s="112"/>
      <c r="D941" s="112"/>
      <c r="E941" s="112"/>
      <c r="F941" s="112"/>
      <c r="G941" s="112"/>
      <c r="H941" s="112"/>
      <c r="I941" s="112"/>
      <c r="J941" s="112"/>
      <c r="K941" s="112"/>
      <c r="L941" s="112"/>
      <c r="M941" s="112"/>
      <c r="N941" s="112"/>
      <c r="O941" s="112"/>
      <c r="P941" s="112"/>
      <c r="Q941" s="112"/>
      <c r="R941" s="112"/>
      <c r="S941" s="112"/>
      <c r="T941" s="112"/>
      <c r="U941" s="112"/>
      <c r="V941" s="112"/>
      <c r="W941" s="112"/>
      <c r="X941" s="112"/>
      <c r="Y941" s="112"/>
      <c r="Z941" s="112"/>
      <c r="AA941" s="112"/>
      <c r="AB941" s="112"/>
      <c r="AC941" s="112"/>
      <c r="AD941" s="112"/>
    </row>
    <row r="942" spans="1:30" ht="15.75" customHeight="1">
      <c r="A942" s="112"/>
      <c r="B942" s="112"/>
      <c r="C942" s="112"/>
      <c r="D942" s="112"/>
      <c r="E942" s="112"/>
      <c r="F942" s="112"/>
      <c r="G942" s="112"/>
      <c r="H942" s="112"/>
      <c r="I942" s="112"/>
      <c r="J942" s="112"/>
      <c r="K942" s="112"/>
      <c r="L942" s="112"/>
      <c r="M942" s="112"/>
      <c r="N942" s="112"/>
      <c r="O942" s="112"/>
      <c r="P942" s="112"/>
      <c r="Q942" s="112"/>
      <c r="R942" s="112"/>
      <c r="S942" s="112"/>
      <c r="T942" s="112"/>
      <c r="U942" s="112"/>
      <c r="V942" s="112"/>
      <c r="W942" s="112"/>
      <c r="X942" s="112"/>
      <c r="Y942" s="112"/>
      <c r="Z942" s="112"/>
      <c r="AA942" s="112"/>
      <c r="AB942" s="112"/>
      <c r="AC942" s="112"/>
      <c r="AD942" s="112"/>
    </row>
    <row r="943" spans="1:30" ht="15.75" customHeight="1">
      <c r="A943" s="112"/>
      <c r="B943" s="112"/>
      <c r="C943" s="112"/>
      <c r="D943" s="112"/>
      <c r="E943" s="112"/>
      <c r="F943" s="112"/>
      <c r="G943" s="112"/>
      <c r="H943" s="112"/>
      <c r="I943" s="112"/>
      <c r="J943" s="112"/>
      <c r="K943" s="112"/>
      <c r="L943" s="112"/>
      <c r="M943" s="112"/>
      <c r="N943" s="112"/>
      <c r="O943" s="112"/>
      <c r="P943" s="112"/>
      <c r="Q943" s="112"/>
      <c r="R943" s="112"/>
      <c r="S943" s="112"/>
      <c r="T943" s="112"/>
      <c r="U943" s="112"/>
      <c r="V943" s="112"/>
      <c r="W943" s="112"/>
      <c r="X943" s="112"/>
      <c r="Y943" s="112"/>
      <c r="Z943" s="112"/>
      <c r="AA943" s="112"/>
      <c r="AB943" s="112"/>
      <c r="AC943" s="112"/>
      <c r="AD943" s="112"/>
    </row>
    <row r="944" spans="1:30" ht="15.75" customHeight="1">
      <c r="A944" s="112"/>
      <c r="B944" s="112"/>
      <c r="C944" s="112"/>
      <c r="D944" s="112"/>
      <c r="E944" s="112"/>
      <c r="F944" s="112"/>
      <c r="G944" s="112"/>
      <c r="H944" s="112"/>
      <c r="I944" s="112"/>
      <c r="J944" s="112"/>
      <c r="K944" s="112"/>
      <c r="L944" s="112"/>
      <c r="M944" s="112"/>
      <c r="N944" s="112"/>
      <c r="O944" s="112"/>
      <c r="P944" s="112"/>
      <c r="Q944" s="112"/>
      <c r="R944" s="112"/>
      <c r="S944" s="112"/>
      <c r="T944" s="112"/>
      <c r="U944" s="112"/>
      <c r="V944" s="112"/>
      <c r="W944" s="112"/>
      <c r="X944" s="112"/>
      <c r="Y944" s="112"/>
      <c r="Z944" s="112"/>
      <c r="AA944" s="112"/>
      <c r="AB944" s="112"/>
      <c r="AC944" s="112"/>
      <c r="AD944" s="112"/>
    </row>
    <row r="945" spans="1:30" ht="15.75" customHeight="1">
      <c r="A945" s="112"/>
      <c r="B945" s="112"/>
      <c r="C945" s="112"/>
      <c r="D945" s="112"/>
      <c r="E945" s="112"/>
      <c r="F945" s="112"/>
      <c r="G945" s="112"/>
      <c r="H945" s="112"/>
      <c r="I945" s="112"/>
      <c r="J945" s="112"/>
      <c r="K945" s="112"/>
      <c r="L945" s="112"/>
      <c r="M945" s="112"/>
      <c r="N945" s="112"/>
      <c r="O945" s="112"/>
      <c r="P945" s="112"/>
      <c r="Q945" s="112"/>
      <c r="R945" s="112"/>
      <c r="S945" s="112"/>
      <c r="T945" s="112"/>
      <c r="U945" s="112"/>
      <c r="V945" s="112"/>
      <c r="W945" s="112"/>
      <c r="X945" s="112"/>
      <c r="Y945" s="112"/>
      <c r="Z945" s="112"/>
      <c r="AA945" s="112"/>
      <c r="AB945" s="112"/>
      <c r="AC945" s="112"/>
      <c r="AD945" s="112"/>
    </row>
    <row r="946" spans="1:30" ht="15.75" customHeight="1">
      <c r="A946" s="112"/>
      <c r="B946" s="112"/>
      <c r="C946" s="112"/>
      <c r="D946" s="112"/>
      <c r="E946" s="112"/>
      <c r="F946" s="112"/>
      <c r="G946" s="112"/>
      <c r="H946" s="112"/>
      <c r="I946" s="112"/>
      <c r="J946" s="112"/>
      <c r="K946" s="112"/>
      <c r="L946" s="112"/>
      <c r="M946" s="112"/>
      <c r="N946" s="112"/>
      <c r="O946" s="112"/>
      <c r="P946" s="112"/>
      <c r="Q946" s="112"/>
      <c r="R946" s="112"/>
      <c r="S946" s="112"/>
      <c r="T946" s="112"/>
      <c r="U946" s="112"/>
      <c r="V946" s="112"/>
      <c r="W946" s="112"/>
      <c r="X946" s="112"/>
      <c r="Y946" s="112"/>
      <c r="Z946" s="112"/>
      <c r="AA946" s="112"/>
      <c r="AB946" s="112"/>
      <c r="AC946" s="112"/>
      <c r="AD946" s="112"/>
    </row>
    <row r="947" spans="1:30" ht="15.75" customHeight="1">
      <c r="A947" s="112"/>
      <c r="B947" s="112"/>
      <c r="C947" s="112"/>
      <c r="D947" s="112"/>
      <c r="E947" s="112"/>
      <c r="F947" s="112"/>
      <c r="G947" s="112"/>
      <c r="H947" s="112"/>
      <c r="I947" s="112"/>
      <c r="J947" s="112"/>
      <c r="K947" s="112"/>
      <c r="L947" s="112"/>
      <c r="M947" s="112"/>
      <c r="N947" s="112"/>
      <c r="O947" s="112"/>
      <c r="P947" s="112"/>
      <c r="Q947" s="112"/>
      <c r="R947" s="112"/>
      <c r="S947" s="112"/>
      <c r="T947" s="112"/>
      <c r="U947" s="112"/>
      <c r="V947" s="112"/>
      <c r="W947" s="112"/>
      <c r="X947" s="112"/>
      <c r="Y947" s="112"/>
      <c r="Z947" s="112"/>
      <c r="AA947" s="112"/>
      <c r="AB947" s="112"/>
      <c r="AC947" s="112"/>
      <c r="AD947" s="112"/>
    </row>
    <row r="948" spans="1:30" ht="15.75" customHeight="1">
      <c r="A948" s="112"/>
      <c r="B948" s="112"/>
      <c r="C948" s="112"/>
      <c r="D948" s="112"/>
      <c r="E948" s="112"/>
      <c r="F948" s="112"/>
      <c r="G948" s="112"/>
      <c r="H948" s="112"/>
      <c r="I948" s="112"/>
      <c r="J948" s="112"/>
      <c r="K948" s="112"/>
      <c r="L948" s="112"/>
      <c r="M948" s="112"/>
      <c r="N948" s="112"/>
      <c r="O948" s="112"/>
      <c r="P948" s="112"/>
      <c r="Q948" s="112"/>
      <c r="R948" s="112"/>
      <c r="S948" s="112"/>
      <c r="T948" s="112"/>
      <c r="U948" s="112"/>
      <c r="V948" s="112"/>
      <c r="W948" s="112"/>
      <c r="X948" s="112"/>
      <c r="Y948" s="112"/>
      <c r="Z948" s="112"/>
      <c r="AA948" s="112"/>
      <c r="AB948" s="112"/>
      <c r="AC948" s="112"/>
      <c r="AD948" s="112"/>
    </row>
    <row r="949" spans="1:30" ht="15.75" customHeight="1">
      <c r="A949" s="112"/>
      <c r="B949" s="112"/>
      <c r="C949" s="112"/>
      <c r="D949" s="112"/>
      <c r="E949" s="112"/>
      <c r="F949" s="112"/>
      <c r="G949" s="112"/>
      <c r="H949" s="112"/>
      <c r="I949" s="112"/>
      <c r="J949" s="112"/>
      <c r="K949" s="112"/>
      <c r="L949" s="112"/>
      <c r="M949" s="112"/>
      <c r="N949" s="112"/>
      <c r="O949" s="112"/>
      <c r="P949" s="112"/>
      <c r="Q949" s="112"/>
      <c r="R949" s="112"/>
      <c r="S949" s="112"/>
      <c r="T949" s="112"/>
      <c r="U949" s="112"/>
      <c r="V949" s="112"/>
      <c r="W949" s="112"/>
      <c r="X949" s="112"/>
      <c r="Y949" s="112"/>
      <c r="Z949" s="112"/>
      <c r="AA949" s="112"/>
      <c r="AB949" s="112"/>
      <c r="AC949" s="112"/>
      <c r="AD949" s="112"/>
    </row>
    <row r="950" spans="1:30" ht="15.75" customHeight="1">
      <c r="A950" s="112"/>
      <c r="B950" s="112"/>
      <c r="C950" s="112"/>
      <c r="D950" s="112"/>
      <c r="E950" s="112"/>
      <c r="F950" s="112"/>
      <c r="G950" s="112"/>
      <c r="H950" s="112"/>
      <c r="I950" s="112"/>
      <c r="J950" s="112"/>
      <c r="K950" s="112"/>
      <c r="L950" s="112"/>
      <c r="M950" s="112"/>
      <c r="N950" s="112"/>
      <c r="O950" s="112"/>
      <c r="P950" s="112"/>
      <c r="Q950" s="112"/>
      <c r="R950" s="112"/>
      <c r="S950" s="112"/>
      <c r="T950" s="112"/>
      <c r="U950" s="112"/>
      <c r="V950" s="112"/>
      <c r="W950" s="112"/>
      <c r="X950" s="112"/>
      <c r="Y950" s="112"/>
      <c r="Z950" s="112"/>
      <c r="AA950" s="112"/>
      <c r="AB950" s="112"/>
      <c r="AC950" s="112"/>
      <c r="AD950" s="112"/>
    </row>
    <row r="951" spans="1:30" ht="15.75" customHeight="1">
      <c r="A951" s="112"/>
      <c r="B951" s="112"/>
      <c r="C951" s="112"/>
      <c r="D951" s="112"/>
      <c r="E951" s="112"/>
      <c r="F951" s="112"/>
      <c r="G951" s="112"/>
      <c r="H951" s="112"/>
      <c r="I951" s="112"/>
      <c r="J951" s="112"/>
      <c r="K951" s="112"/>
      <c r="L951" s="112"/>
      <c r="M951" s="112"/>
      <c r="N951" s="112"/>
      <c r="O951" s="112"/>
      <c r="P951" s="112"/>
      <c r="Q951" s="112"/>
      <c r="R951" s="112"/>
      <c r="S951" s="112"/>
      <c r="T951" s="112"/>
      <c r="U951" s="112"/>
      <c r="V951" s="112"/>
      <c r="W951" s="112"/>
      <c r="X951" s="112"/>
      <c r="Y951" s="112"/>
      <c r="Z951" s="112"/>
      <c r="AA951" s="112"/>
      <c r="AB951" s="112"/>
      <c r="AC951" s="112"/>
      <c r="AD951" s="112"/>
    </row>
    <row r="952" spans="1:30" ht="15.75" customHeight="1">
      <c r="A952" s="112"/>
      <c r="B952" s="112"/>
      <c r="C952" s="112"/>
      <c r="D952" s="112"/>
      <c r="E952" s="112"/>
      <c r="F952" s="112"/>
      <c r="G952" s="112"/>
      <c r="H952" s="112"/>
      <c r="I952" s="112"/>
      <c r="J952" s="112"/>
      <c r="K952" s="112"/>
      <c r="L952" s="112"/>
      <c r="M952" s="112"/>
      <c r="N952" s="112"/>
      <c r="O952" s="112"/>
      <c r="P952" s="112"/>
      <c r="Q952" s="112"/>
      <c r="R952" s="112"/>
      <c r="S952" s="112"/>
      <c r="T952" s="112"/>
      <c r="U952" s="112"/>
      <c r="V952" s="112"/>
      <c r="W952" s="112"/>
      <c r="X952" s="112"/>
      <c r="Y952" s="112"/>
      <c r="Z952" s="112"/>
      <c r="AA952" s="112"/>
      <c r="AB952" s="112"/>
      <c r="AC952" s="112"/>
      <c r="AD952" s="112"/>
    </row>
    <row r="953" spans="1:30" ht="15.75" customHeight="1">
      <c r="A953" s="112"/>
      <c r="B953" s="112"/>
      <c r="C953" s="112"/>
      <c r="D953" s="112"/>
      <c r="E953" s="112"/>
      <c r="F953" s="112"/>
      <c r="G953" s="112"/>
      <c r="H953" s="112"/>
      <c r="I953" s="112"/>
      <c r="J953" s="112"/>
      <c r="K953" s="112"/>
      <c r="L953" s="112"/>
      <c r="M953" s="112"/>
      <c r="N953" s="112"/>
      <c r="O953" s="112"/>
      <c r="P953" s="112"/>
      <c r="Q953" s="112"/>
      <c r="R953" s="112"/>
      <c r="S953" s="112"/>
      <c r="T953" s="112"/>
      <c r="U953" s="112"/>
      <c r="V953" s="112"/>
      <c r="W953" s="112"/>
      <c r="X953" s="112"/>
      <c r="Y953" s="112"/>
      <c r="Z953" s="112"/>
      <c r="AA953" s="112"/>
      <c r="AB953" s="112"/>
      <c r="AC953" s="112"/>
      <c r="AD953" s="112"/>
    </row>
    <row r="954" spans="1:30" ht="15.75" customHeight="1">
      <c r="A954" s="112"/>
      <c r="B954" s="112"/>
      <c r="C954" s="112"/>
      <c r="D954" s="112"/>
      <c r="E954" s="112"/>
      <c r="F954" s="112"/>
      <c r="G954" s="112"/>
      <c r="H954" s="112"/>
      <c r="I954" s="112"/>
      <c r="J954" s="112"/>
      <c r="K954" s="112"/>
      <c r="L954" s="112"/>
      <c r="M954" s="112"/>
      <c r="N954" s="112"/>
      <c r="O954" s="112"/>
      <c r="P954" s="112"/>
      <c r="Q954" s="112"/>
      <c r="R954" s="112"/>
      <c r="S954" s="112"/>
      <c r="T954" s="112"/>
      <c r="U954" s="112"/>
      <c r="V954" s="112"/>
      <c r="W954" s="112"/>
      <c r="X954" s="112"/>
      <c r="Y954" s="112"/>
      <c r="Z954" s="112"/>
      <c r="AA954" s="112"/>
      <c r="AB954" s="112"/>
      <c r="AC954" s="112"/>
      <c r="AD954" s="112"/>
    </row>
    <row r="955" spans="1:30" ht="15.75" customHeight="1">
      <c r="A955" s="112"/>
      <c r="B955" s="112"/>
      <c r="C955" s="112"/>
      <c r="D955" s="112"/>
      <c r="E955" s="112"/>
      <c r="F955" s="112"/>
      <c r="G955" s="112"/>
      <c r="H955" s="112"/>
      <c r="I955" s="112"/>
      <c r="J955" s="112"/>
      <c r="K955" s="112"/>
      <c r="L955" s="112"/>
      <c r="M955" s="112"/>
      <c r="N955" s="112"/>
      <c r="O955" s="112"/>
      <c r="P955" s="112"/>
      <c r="Q955" s="112"/>
      <c r="R955" s="112"/>
      <c r="S955" s="112"/>
      <c r="T955" s="112"/>
      <c r="U955" s="112"/>
      <c r="V955" s="112"/>
      <c r="W955" s="112"/>
      <c r="X955" s="112"/>
      <c r="Y955" s="112"/>
      <c r="Z955" s="112"/>
      <c r="AA955" s="112"/>
      <c r="AB955" s="112"/>
      <c r="AC955" s="112"/>
      <c r="AD955" s="112"/>
    </row>
    <row r="956" spans="1:30" ht="15.75" customHeight="1">
      <c r="A956" s="112"/>
      <c r="B956" s="112"/>
      <c r="C956" s="112"/>
      <c r="D956" s="112"/>
      <c r="E956" s="112"/>
      <c r="F956" s="112"/>
      <c r="G956" s="112"/>
      <c r="H956" s="112"/>
      <c r="I956" s="112"/>
      <c r="J956" s="112"/>
      <c r="K956" s="112"/>
      <c r="L956" s="112"/>
      <c r="M956" s="112"/>
      <c r="N956" s="112"/>
      <c r="O956" s="112"/>
      <c r="P956" s="112"/>
      <c r="Q956" s="112"/>
      <c r="R956" s="112"/>
      <c r="S956" s="112"/>
      <c r="T956" s="112"/>
      <c r="U956" s="112"/>
      <c r="V956" s="112"/>
      <c r="W956" s="112"/>
      <c r="X956" s="112"/>
      <c r="Y956" s="112"/>
      <c r="Z956" s="112"/>
      <c r="AA956" s="112"/>
      <c r="AB956" s="112"/>
      <c r="AC956" s="112"/>
      <c r="AD956" s="112"/>
    </row>
    <row r="957" spans="1:30" ht="15.75" customHeight="1">
      <c r="A957" s="112"/>
      <c r="B957" s="112"/>
      <c r="C957" s="112"/>
      <c r="D957" s="112"/>
      <c r="E957" s="112"/>
      <c r="F957" s="112"/>
      <c r="G957" s="112"/>
      <c r="H957" s="112"/>
      <c r="I957" s="112"/>
      <c r="J957" s="112"/>
      <c r="K957" s="112"/>
      <c r="L957" s="112"/>
      <c r="M957" s="112"/>
      <c r="N957" s="112"/>
      <c r="O957" s="112"/>
      <c r="P957" s="112"/>
      <c r="Q957" s="112"/>
      <c r="R957" s="112"/>
      <c r="S957" s="112"/>
      <c r="T957" s="112"/>
      <c r="U957" s="112"/>
      <c r="V957" s="112"/>
      <c r="W957" s="112"/>
      <c r="X957" s="112"/>
      <c r="Y957" s="112"/>
      <c r="Z957" s="112"/>
      <c r="AA957" s="112"/>
      <c r="AB957" s="112"/>
      <c r="AC957" s="112"/>
      <c r="AD957" s="112"/>
    </row>
    <row r="958" spans="1:30" ht="15.75" customHeight="1">
      <c r="A958" s="112"/>
      <c r="B958" s="112"/>
      <c r="C958" s="112"/>
      <c r="D958" s="112"/>
      <c r="E958" s="112"/>
      <c r="F958" s="112"/>
      <c r="G958" s="112"/>
      <c r="H958" s="112"/>
      <c r="I958" s="112"/>
      <c r="J958" s="112"/>
      <c r="K958" s="112"/>
      <c r="L958" s="112"/>
      <c r="M958" s="112"/>
      <c r="N958" s="112"/>
      <c r="O958" s="112"/>
      <c r="P958" s="112"/>
      <c r="Q958" s="112"/>
      <c r="R958" s="112"/>
      <c r="S958" s="112"/>
      <c r="T958" s="112"/>
      <c r="U958" s="112"/>
      <c r="V958" s="112"/>
      <c r="W958" s="112"/>
      <c r="X958" s="112"/>
      <c r="Y958" s="112"/>
      <c r="Z958" s="112"/>
      <c r="AA958" s="112"/>
      <c r="AB958" s="112"/>
      <c r="AC958" s="112"/>
      <c r="AD958" s="112"/>
    </row>
    <row r="959" spans="1:30" ht="15.75" customHeight="1">
      <c r="A959" s="112"/>
      <c r="B959" s="112"/>
      <c r="C959" s="112"/>
      <c r="D959" s="112"/>
      <c r="E959" s="112"/>
      <c r="F959" s="112"/>
      <c r="G959" s="112"/>
      <c r="H959" s="112"/>
      <c r="I959" s="112"/>
      <c r="J959" s="112"/>
      <c r="K959" s="112"/>
      <c r="L959" s="112"/>
      <c r="M959" s="112"/>
      <c r="N959" s="112"/>
      <c r="O959" s="112"/>
      <c r="P959" s="112"/>
      <c r="Q959" s="112"/>
      <c r="R959" s="112"/>
      <c r="S959" s="112"/>
      <c r="T959" s="112"/>
      <c r="U959" s="112"/>
      <c r="V959" s="112"/>
      <c r="W959" s="112"/>
      <c r="X959" s="112"/>
      <c r="Y959" s="112"/>
      <c r="Z959" s="112"/>
      <c r="AA959" s="112"/>
      <c r="AB959" s="112"/>
      <c r="AC959" s="112"/>
      <c r="AD959" s="112"/>
    </row>
    <row r="960" spans="1:30" ht="15.75" customHeight="1">
      <c r="A960" s="112"/>
      <c r="B960" s="112"/>
      <c r="C960" s="112"/>
      <c r="D960" s="112"/>
      <c r="E960" s="112"/>
      <c r="F960" s="112"/>
      <c r="G960" s="112"/>
      <c r="H960" s="112"/>
      <c r="I960" s="112"/>
      <c r="J960" s="112"/>
      <c r="K960" s="112"/>
      <c r="L960" s="112"/>
      <c r="M960" s="112"/>
      <c r="N960" s="112"/>
      <c r="O960" s="112"/>
      <c r="P960" s="112"/>
      <c r="Q960" s="112"/>
      <c r="R960" s="112"/>
      <c r="S960" s="112"/>
      <c r="T960" s="112"/>
      <c r="U960" s="112"/>
      <c r="V960" s="112"/>
      <c r="W960" s="112"/>
      <c r="X960" s="112"/>
      <c r="Y960" s="112"/>
      <c r="Z960" s="112"/>
      <c r="AA960" s="112"/>
      <c r="AB960" s="112"/>
      <c r="AC960" s="112"/>
      <c r="AD960" s="112"/>
    </row>
    <row r="961" spans="1:30" ht="15.75" customHeight="1">
      <c r="A961" s="112"/>
      <c r="B961" s="112"/>
      <c r="C961" s="112"/>
      <c r="D961" s="112"/>
      <c r="E961" s="112"/>
      <c r="F961" s="112"/>
      <c r="G961" s="112"/>
      <c r="H961" s="112"/>
      <c r="I961" s="112"/>
      <c r="J961" s="112"/>
      <c r="K961" s="112"/>
      <c r="L961" s="112"/>
      <c r="M961" s="112"/>
      <c r="N961" s="112"/>
      <c r="O961" s="112"/>
      <c r="P961" s="112"/>
      <c r="Q961" s="112"/>
      <c r="R961" s="112"/>
      <c r="S961" s="112"/>
      <c r="T961" s="112"/>
      <c r="U961" s="112"/>
      <c r="V961" s="112"/>
      <c r="W961" s="112"/>
      <c r="X961" s="112"/>
      <c r="Y961" s="112"/>
      <c r="Z961" s="112"/>
      <c r="AA961" s="112"/>
      <c r="AB961" s="112"/>
      <c r="AC961" s="112"/>
      <c r="AD961" s="112"/>
    </row>
    <row r="962" spans="1:30" ht="15.75" customHeight="1">
      <c r="A962" s="112"/>
      <c r="B962" s="112"/>
      <c r="C962" s="112"/>
      <c r="D962" s="112"/>
      <c r="E962" s="112"/>
      <c r="F962" s="112"/>
      <c r="G962" s="112"/>
      <c r="H962" s="112"/>
      <c r="I962" s="112"/>
      <c r="J962" s="112"/>
      <c r="K962" s="112"/>
      <c r="L962" s="112"/>
      <c r="M962" s="112"/>
      <c r="N962" s="112"/>
      <c r="O962" s="112"/>
      <c r="P962" s="112"/>
      <c r="Q962" s="112"/>
      <c r="R962" s="112"/>
      <c r="S962" s="112"/>
      <c r="T962" s="112"/>
      <c r="U962" s="112"/>
      <c r="V962" s="112"/>
      <c r="W962" s="112"/>
      <c r="X962" s="112"/>
      <c r="Y962" s="112"/>
      <c r="Z962" s="112"/>
      <c r="AA962" s="112"/>
      <c r="AB962" s="112"/>
      <c r="AC962" s="112"/>
      <c r="AD962" s="112"/>
    </row>
    <row r="963" spans="1:30" ht="15.75" customHeight="1">
      <c r="A963" s="112"/>
      <c r="B963" s="112"/>
      <c r="C963" s="112"/>
      <c r="D963" s="112"/>
      <c r="E963" s="112"/>
      <c r="F963" s="112"/>
      <c r="G963" s="112"/>
      <c r="H963" s="112"/>
      <c r="I963" s="112"/>
      <c r="J963" s="112"/>
      <c r="K963" s="112"/>
      <c r="L963" s="112"/>
      <c r="M963" s="112"/>
      <c r="N963" s="112"/>
      <c r="O963" s="112"/>
      <c r="P963" s="112"/>
      <c r="Q963" s="112"/>
      <c r="R963" s="112"/>
      <c r="S963" s="112"/>
      <c r="T963" s="112"/>
      <c r="U963" s="112"/>
      <c r="V963" s="112"/>
      <c r="W963" s="112"/>
      <c r="X963" s="112"/>
      <c r="Y963" s="112"/>
      <c r="Z963" s="112"/>
      <c r="AA963" s="112"/>
      <c r="AB963" s="112"/>
      <c r="AC963" s="112"/>
      <c r="AD963" s="112"/>
    </row>
    <row r="964" spans="1:30" ht="15.75" customHeight="1">
      <c r="A964" s="112"/>
      <c r="B964" s="112"/>
      <c r="C964" s="112"/>
      <c r="D964" s="112"/>
      <c r="E964" s="112"/>
      <c r="F964" s="112"/>
      <c r="G964" s="112"/>
      <c r="H964" s="112"/>
      <c r="I964" s="112"/>
      <c r="J964" s="112"/>
      <c r="K964" s="112"/>
      <c r="L964" s="112"/>
      <c r="M964" s="112"/>
      <c r="N964" s="112"/>
      <c r="O964" s="112"/>
      <c r="P964" s="112"/>
      <c r="Q964" s="112"/>
      <c r="R964" s="112"/>
      <c r="S964" s="112"/>
      <c r="T964" s="112"/>
      <c r="U964" s="112"/>
      <c r="V964" s="112"/>
      <c r="W964" s="112"/>
      <c r="X964" s="112"/>
      <c r="Y964" s="112"/>
      <c r="Z964" s="112"/>
      <c r="AA964" s="112"/>
      <c r="AB964" s="112"/>
      <c r="AC964" s="112"/>
      <c r="AD964" s="112"/>
    </row>
    <row r="965" spans="1:30" ht="15.75" customHeight="1">
      <c r="A965" s="112"/>
      <c r="B965" s="112"/>
      <c r="C965" s="112"/>
      <c r="D965" s="112"/>
      <c r="E965" s="112"/>
      <c r="F965" s="112"/>
      <c r="G965" s="112"/>
      <c r="H965" s="112"/>
      <c r="I965" s="112"/>
      <c r="J965" s="112"/>
      <c r="K965" s="112"/>
      <c r="L965" s="112"/>
      <c r="M965" s="112"/>
      <c r="N965" s="112"/>
      <c r="O965" s="112"/>
      <c r="P965" s="112"/>
      <c r="Q965" s="112"/>
      <c r="R965" s="112"/>
      <c r="S965" s="112"/>
      <c r="T965" s="112"/>
      <c r="U965" s="112"/>
      <c r="V965" s="112"/>
      <c r="W965" s="112"/>
      <c r="X965" s="112"/>
      <c r="Y965" s="112"/>
      <c r="Z965" s="112"/>
      <c r="AA965" s="112"/>
      <c r="AB965" s="112"/>
      <c r="AC965" s="112"/>
      <c r="AD965" s="112"/>
    </row>
    <row r="966" spans="1:30" ht="15.75" customHeight="1">
      <c r="A966" s="112"/>
      <c r="B966" s="112"/>
      <c r="C966" s="112"/>
      <c r="D966" s="112"/>
      <c r="E966" s="112"/>
      <c r="F966" s="112"/>
      <c r="G966" s="112"/>
      <c r="H966" s="112"/>
      <c r="I966" s="112"/>
      <c r="J966" s="112"/>
      <c r="K966" s="112"/>
      <c r="L966" s="112"/>
      <c r="M966" s="112"/>
      <c r="N966" s="112"/>
      <c r="O966" s="112"/>
      <c r="P966" s="112"/>
      <c r="Q966" s="112"/>
      <c r="R966" s="112"/>
      <c r="S966" s="112"/>
      <c r="T966" s="112"/>
      <c r="U966" s="112"/>
      <c r="V966" s="112"/>
      <c r="W966" s="112"/>
      <c r="X966" s="112"/>
      <c r="Y966" s="112"/>
      <c r="Z966" s="112"/>
      <c r="AA966" s="112"/>
      <c r="AB966" s="112"/>
      <c r="AC966" s="112"/>
      <c r="AD966" s="112"/>
    </row>
    <row r="967" spans="1:30" ht="15.75" customHeight="1">
      <c r="A967" s="112"/>
      <c r="B967" s="112"/>
      <c r="C967" s="112"/>
      <c r="D967" s="112"/>
      <c r="E967" s="112"/>
      <c r="F967" s="112"/>
      <c r="G967" s="112"/>
      <c r="H967" s="112"/>
      <c r="I967" s="112"/>
      <c r="J967" s="112"/>
      <c r="K967" s="112"/>
      <c r="L967" s="112"/>
      <c r="M967" s="112"/>
      <c r="N967" s="112"/>
      <c r="O967" s="112"/>
      <c r="P967" s="112"/>
      <c r="Q967" s="112"/>
      <c r="R967" s="112"/>
      <c r="S967" s="112"/>
      <c r="T967" s="112"/>
      <c r="U967" s="112"/>
      <c r="V967" s="112"/>
      <c r="W967" s="112"/>
      <c r="X967" s="112"/>
      <c r="Y967" s="112"/>
      <c r="Z967" s="112"/>
      <c r="AA967" s="112"/>
      <c r="AB967" s="112"/>
      <c r="AC967" s="112"/>
      <c r="AD967" s="112"/>
    </row>
    <row r="968" spans="1:30" ht="15.75" customHeight="1">
      <c r="A968" s="112"/>
      <c r="B968" s="112"/>
      <c r="C968" s="112"/>
      <c r="D968" s="112"/>
      <c r="E968" s="112"/>
      <c r="F968" s="112"/>
      <c r="G968" s="112"/>
      <c r="H968" s="112"/>
      <c r="I968" s="112"/>
      <c r="J968" s="112"/>
      <c r="K968" s="112"/>
      <c r="L968" s="112"/>
      <c r="M968" s="112"/>
      <c r="N968" s="112"/>
      <c r="O968" s="112"/>
      <c r="P968" s="112"/>
      <c r="Q968" s="112"/>
      <c r="R968" s="112"/>
      <c r="S968" s="112"/>
      <c r="T968" s="112"/>
      <c r="U968" s="112"/>
      <c r="V968" s="112"/>
      <c r="W968" s="112"/>
      <c r="X968" s="112"/>
      <c r="Y968" s="112"/>
      <c r="Z968" s="112"/>
      <c r="AA968" s="112"/>
      <c r="AB968" s="112"/>
      <c r="AC968" s="112"/>
      <c r="AD968" s="112"/>
    </row>
    <row r="969" spans="1:30" ht="15.75" customHeight="1">
      <c r="A969" s="112"/>
      <c r="B969" s="112"/>
      <c r="C969" s="112"/>
      <c r="D969" s="112"/>
      <c r="E969" s="112"/>
      <c r="F969" s="112"/>
      <c r="G969" s="112"/>
      <c r="H969" s="112"/>
      <c r="I969" s="112"/>
      <c r="J969" s="112"/>
      <c r="K969" s="112"/>
      <c r="L969" s="112"/>
      <c r="M969" s="112"/>
      <c r="N969" s="112"/>
      <c r="O969" s="112"/>
      <c r="P969" s="112"/>
      <c r="Q969" s="112"/>
      <c r="R969" s="112"/>
      <c r="S969" s="112"/>
      <c r="T969" s="112"/>
      <c r="U969" s="112"/>
      <c r="V969" s="112"/>
      <c r="W969" s="112"/>
      <c r="X969" s="112"/>
      <c r="Y969" s="112"/>
      <c r="Z969" s="112"/>
      <c r="AA969" s="112"/>
      <c r="AB969" s="112"/>
      <c r="AC969" s="112"/>
      <c r="AD969" s="112"/>
    </row>
    <row r="970" spans="1:30" ht="15.75" customHeight="1">
      <c r="A970" s="112"/>
      <c r="B970" s="112"/>
      <c r="C970" s="112"/>
      <c r="D970" s="112"/>
      <c r="E970" s="112"/>
      <c r="F970" s="112"/>
      <c r="G970" s="112"/>
      <c r="H970" s="112"/>
      <c r="I970" s="112"/>
      <c r="J970" s="112"/>
      <c r="K970" s="112"/>
      <c r="L970" s="112"/>
      <c r="M970" s="112"/>
      <c r="N970" s="112"/>
      <c r="O970" s="112"/>
      <c r="P970" s="112"/>
      <c r="Q970" s="112"/>
      <c r="R970" s="112"/>
      <c r="S970" s="112"/>
      <c r="T970" s="112"/>
      <c r="U970" s="112"/>
      <c r="V970" s="112"/>
      <c r="W970" s="112"/>
      <c r="X970" s="112"/>
      <c r="Y970" s="112"/>
      <c r="Z970" s="112"/>
      <c r="AA970" s="112"/>
      <c r="AB970" s="112"/>
      <c r="AC970" s="112"/>
      <c r="AD970" s="112"/>
    </row>
    <row r="971" spans="1:30" ht="15.75" customHeight="1">
      <c r="A971" s="112"/>
      <c r="B971" s="112"/>
      <c r="C971" s="112"/>
      <c r="D971" s="112"/>
      <c r="E971" s="112"/>
      <c r="F971" s="112"/>
      <c r="G971" s="112"/>
      <c r="H971" s="112"/>
      <c r="I971" s="112"/>
      <c r="J971" s="112"/>
      <c r="K971" s="112"/>
      <c r="L971" s="112"/>
      <c r="M971" s="112"/>
      <c r="N971" s="112"/>
      <c r="O971" s="112"/>
      <c r="P971" s="112"/>
      <c r="Q971" s="112"/>
      <c r="R971" s="112"/>
      <c r="S971" s="112"/>
      <c r="T971" s="112"/>
      <c r="U971" s="112"/>
      <c r="V971" s="112"/>
      <c r="W971" s="112"/>
      <c r="X971" s="112"/>
      <c r="Y971" s="112"/>
      <c r="Z971" s="112"/>
      <c r="AA971" s="112"/>
      <c r="AB971" s="112"/>
      <c r="AC971" s="112"/>
      <c r="AD971" s="112"/>
    </row>
    <row r="972" spans="1:30" ht="15.75" customHeight="1">
      <c r="A972" s="112"/>
      <c r="B972" s="112"/>
      <c r="C972" s="112"/>
      <c r="D972" s="112"/>
      <c r="E972" s="112"/>
      <c r="F972" s="112"/>
      <c r="G972" s="112"/>
      <c r="H972" s="112"/>
      <c r="I972" s="112"/>
      <c r="J972" s="112"/>
      <c r="K972" s="112"/>
      <c r="L972" s="112"/>
      <c r="M972" s="112"/>
      <c r="N972" s="112"/>
      <c r="O972" s="112"/>
      <c r="P972" s="112"/>
      <c r="Q972" s="112"/>
      <c r="R972" s="112"/>
      <c r="S972" s="112"/>
      <c r="T972" s="112"/>
      <c r="U972" s="112"/>
      <c r="V972" s="112"/>
      <c r="W972" s="112"/>
      <c r="X972" s="112"/>
      <c r="Y972" s="112"/>
      <c r="Z972" s="112"/>
      <c r="AA972" s="112"/>
      <c r="AB972" s="112"/>
      <c r="AC972" s="112"/>
      <c r="AD972" s="112"/>
    </row>
    <row r="973" spans="1:30" ht="15.75" customHeight="1">
      <c r="A973" s="112"/>
      <c r="B973" s="112"/>
      <c r="C973" s="112"/>
      <c r="D973" s="112"/>
      <c r="E973" s="112"/>
      <c r="F973" s="112"/>
      <c r="G973" s="112"/>
      <c r="H973" s="112"/>
      <c r="I973" s="112"/>
      <c r="J973" s="112"/>
      <c r="K973" s="112"/>
      <c r="L973" s="112"/>
      <c r="M973" s="112"/>
      <c r="N973" s="112"/>
      <c r="O973" s="112"/>
      <c r="P973" s="112"/>
      <c r="Q973" s="112"/>
      <c r="R973" s="112"/>
      <c r="S973" s="112"/>
      <c r="T973" s="112"/>
      <c r="U973" s="112"/>
      <c r="V973" s="112"/>
      <c r="W973" s="112"/>
      <c r="X973" s="112"/>
      <c r="Y973" s="112"/>
      <c r="Z973" s="112"/>
      <c r="AA973" s="112"/>
      <c r="AB973" s="112"/>
      <c r="AC973" s="112"/>
      <c r="AD973" s="112"/>
    </row>
    <row r="974" spans="1:30" ht="15.75" customHeight="1">
      <c r="A974" s="112"/>
      <c r="B974" s="112"/>
      <c r="C974" s="112"/>
      <c r="D974" s="112"/>
      <c r="E974" s="112"/>
      <c r="F974" s="112"/>
      <c r="G974" s="112"/>
      <c r="H974" s="112"/>
      <c r="I974" s="112"/>
      <c r="J974" s="112"/>
      <c r="K974" s="112"/>
      <c r="L974" s="112"/>
      <c r="M974" s="112"/>
      <c r="N974" s="112"/>
      <c r="O974" s="112"/>
      <c r="P974" s="112"/>
      <c r="Q974" s="112"/>
      <c r="R974" s="112"/>
      <c r="S974" s="112"/>
      <c r="T974" s="112"/>
      <c r="U974" s="112"/>
      <c r="V974" s="112"/>
      <c r="W974" s="112"/>
      <c r="X974" s="112"/>
      <c r="Y974" s="112"/>
      <c r="Z974" s="112"/>
      <c r="AA974" s="112"/>
      <c r="AB974" s="112"/>
      <c r="AC974" s="112"/>
      <c r="AD974" s="112"/>
    </row>
    <row r="975" spans="1:30" ht="15.75" customHeight="1">
      <c r="A975" s="112"/>
      <c r="B975" s="112"/>
      <c r="C975" s="112"/>
      <c r="D975" s="112"/>
      <c r="E975" s="112"/>
      <c r="F975" s="112"/>
      <c r="G975" s="112"/>
      <c r="H975" s="112"/>
      <c r="I975" s="112"/>
      <c r="J975" s="112"/>
      <c r="K975" s="112"/>
      <c r="L975" s="112"/>
      <c r="M975" s="112"/>
      <c r="N975" s="112"/>
      <c r="O975" s="112"/>
      <c r="P975" s="112"/>
      <c r="Q975" s="112"/>
      <c r="R975" s="112"/>
      <c r="S975" s="112"/>
      <c r="T975" s="112"/>
      <c r="U975" s="112"/>
      <c r="V975" s="112"/>
      <c r="W975" s="112"/>
      <c r="X975" s="112"/>
      <c r="Y975" s="112"/>
      <c r="Z975" s="112"/>
      <c r="AA975" s="112"/>
      <c r="AB975" s="112"/>
      <c r="AC975" s="112"/>
      <c r="AD975" s="112"/>
    </row>
    <row r="976" spans="1:30" ht="15.75" customHeight="1">
      <c r="A976" s="112"/>
      <c r="B976" s="112"/>
      <c r="C976" s="112"/>
      <c r="D976" s="112"/>
      <c r="E976" s="112"/>
      <c r="F976" s="112"/>
      <c r="G976" s="112"/>
      <c r="H976" s="112"/>
      <c r="I976" s="112"/>
      <c r="J976" s="112"/>
      <c r="K976" s="112"/>
      <c r="L976" s="112"/>
      <c r="M976" s="112"/>
      <c r="N976" s="112"/>
      <c r="O976" s="112"/>
      <c r="P976" s="112"/>
      <c r="Q976" s="112"/>
      <c r="R976" s="112"/>
      <c r="S976" s="112"/>
      <c r="T976" s="112"/>
      <c r="U976" s="112"/>
      <c r="V976" s="112"/>
      <c r="W976" s="112"/>
      <c r="X976" s="112"/>
      <c r="Y976" s="112"/>
      <c r="Z976" s="112"/>
      <c r="AA976" s="112"/>
      <c r="AB976" s="112"/>
      <c r="AC976" s="112"/>
      <c r="AD976" s="112"/>
    </row>
    <row r="977" spans="1:30" ht="15.75" customHeight="1">
      <c r="A977" s="112"/>
      <c r="B977" s="112"/>
      <c r="C977" s="112"/>
      <c r="D977" s="112"/>
      <c r="E977" s="112"/>
      <c r="F977" s="112"/>
      <c r="G977" s="112"/>
      <c r="H977" s="112"/>
      <c r="I977" s="112"/>
      <c r="J977" s="112"/>
      <c r="K977" s="112"/>
      <c r="L977" s="112"/>
      <c r="M977" s="112"/>
      <c r="N977" s="112"/>
      <c r="O977" s="112"/>
      <c r="P977" s="112"/>
      <c r="Q977" s="112"/>
      <c r="R977" s="112"/>
      <c r="S977" s="112"/>
      <c r="T977" s="112"/>
      <c r="U977" s="112"/>
      <c r="V977" s="112"/>
      <c r="W977" s="112"/>
      <c r="X977" s="112"/>
      <c r="Y977" s="112"/>
      <c r="Z977" s="112"/>
      <c r="AA977" s="112"/>
      <c r="AB977" s="112"/>
      <c r="AC977" s="112"/>
      <c r="AD977" s="112"/>
    </row>
    <row r="978" spans="1:30" ht="15.75" customHeight="1">
      <c r="A978" s="112"/>
      <c r="B978" s="112"/>
      <c r="C978" s="112"/>
      <c r="D978" s="112"/>
      <c r="E978" s="112"/>
      <c r="F978" s="112"/>
      <c r="G978" s="112"/>
      <c r="H978" s="112"/>
      <c r="I978" s="112"/>
      <c r="J978" s="112"/>
      <c r="K978" s="112"/>
      <c r="L978" s="112"/>
      <c r="M978" s="112"/>
      <c r="N978" s="112"/>
      <c r="O978" s="112"/>
      <c r="P978" s="112"/>
      <c r="Q978" s="112"/>
      <c r="R978" s="112"/>
      <c r="S978" s="112"/>
      <c r="T978" s="112"/>
      <c r="U978" s="112"/>
      <c r="V978" s="112"/>
      <c r="W978" s="112"/>
      <c r="X978" s="112"/>
      <c r="Y978" s="112"/>
      <c r="Z978" s="112"/>
      <c r="AA978" s="112"/>
      <c r="AB978" s="112"/>
      <c r="AC978" s="112"/>
      <c r="AD978" s="112"/>
    </row>
    <row r="979" spans="1:30" ht="15.75" customHeight="1">
      <c r="A979" s="112"/>
      <c r="B979" s="112"/>
      <c r="C979" s="112"/>
      <c r="D979" s="112"/>
      <c r="E979" s="112"/>
      <c r="F979" s="112"/>
      <c r="G979" s="112"/>
      <c r="H979" s="112"/>
      <c r="I979" s="112"/>
      <c r="J979" s="112"/>
      <c r="K979" s="112"/>
      <c r="L979" s="112"/>
      <c r="M979" s="112"/>
      <c r="N979" s="112"/>
      <c r="O979" s="112"/>
      <c r="P979" s="112"/>
      <c r="Q979" s="112"/>
      <c r="R979" s="112"/>
      <c r="S979" s="112"/>
      <c r="T979" s="112"/>
      <c r="U979" s="112"/>
      <c r="V979" s="112"/>
      <c r="W979" s="112"/>
      <c r="X979" s="112"/>
      <c r="Y979" s="112"/>
      <c r="Z979" s="112"/>
      <c r="AA979" s="112"/>
      <c r="AB979" s="112"/>
      <c r="AC979" s="112"/>
      <c r="AD979" s="112"/>
    </row>
    <row r="980" spans="1:30" ht="15.75" customHeight="1">
      <c r="A980" s="112"/>
      <c r="B980" s="112"/>
      <c r="C980" s="112"/>
      <c r="D980" s="112"/>
      <c r="E980" s="112"/>
      <c r="F980" s="112"/>
      <c r="G980" s="112"/>
      <c r="H980" s="112"/>
      <c r="I980" s="112"/>
      <c r="J980" s="112"/>
      <c r="K980" s="112"/>
      <c r="L980" s="112"/>
      <c r="M980" s="112"/>
      <c r="N980" s="112"/>
      <c r="O980" s="112"/>
      <c r="P980" s="112"/>
      <c r="Q980" s="112"/>
      <c r="R980" s="112"/>
      <c r="S980" s="112"/>
      <c r="T980" s="112"/>
      <c r="U980" s="112"/>
      <c r="V980" s="112"/>
      <c r="W980" s="112"/>
      <c r="X980" s="112"/>
      <c r="Y980" s="112"/>
      <c r="Z980" s="112"/>
      <c r="AA980" s="112"/>
      <c r="AB980" s="112"/>
      <c r="AC980" s="112"/>
      <c r="AD980" s="112"/>
    </row>
    <row r="981" spans="1:30" ht="15.75" customHeight="1">
      <c r="A981" s="112"/>
      <c r="B981" s="112"/>
      <c r="C981" s="112"/>
      <c r="D981" s="112"/>
      <c r="E981" s="112"/>
      <c r="F981" s="112"/>
      <c r="G981" s="112"/>
      <c r="H981" s="112"/>
      <c r="I981" s="112"/>
      <c r="J981" s="112"/>
      <c r="K981" s="112"/>
      <c r="L981" s="112"/>
      <c r="M981" s="112"/>
      <c r="N981" s="112"/>
      <c r="O981" s="112"/>
      <c r="P981" s="112"/>
      <c r="Q981" s="112"/>
      <c r="R981" s="112"/>
      <c r="S981" s="112"/>
      <c r="T981" s="112"/>
      <c r="U981" s="112"/>
      <c r="V981" s="112"/>
      <c r="W981" s="112"/>
      <c r="X981" s="112"/>
      <c r="Y981" s="112"/>
      <c r="Z981" s="112"/>
      <c r="AA981" s="112"/>
      <c r="AB981" s="112"/>
      <c r="AC981" s="112"/>
      <c r="AD981" s="112"/>
    </row>
    <row r="982" spans="1:30" ht="15.75" customHeight="1">
      <c r="A982" s="112"/>
      <c r="B982" s="112"/>
      <c r="C982" s="112"/>
      <c r="D982" s="112"/>
      <c r="E982" s="112"/>
      <c r="F982" s="112"/>
      <c r="G982" s="112"/>
      <c r="H982" s="112"/>
      <c r="I982" s="112"/>
      <c r="J982" s="112"/>
      <c r="K982" s="112"/>
      <c r="L982" s="112"/>
      <c r="M982" s="112"/>
      <c r="N982" s="112"/>
      <c r="O982" s="112"/>
      <c r="P982" s="112"/>
      <c r="Q982" s="112"/>
      <c r="R982" s="112"/>
      <c r="S982" s="112"/>
      <c r="T982" s="112"/>
      <c r="U982" s="112"/>
      <c r="V982" s="112"/>
      <c r="W982" s="112"/>
      <c r="X982" s="112"/>
      <c r="Y982" s="112"/>
      <c r="Z982" s="112"/>
      <c r="AA982" s="112"/>
      <c r="AB982" s="112"/>
      <c r="AC982" s="112"/>
      <c r="AD982" s="112"/>
    </row>
    <row r="983" spans="1:30" ht="15.75" customHeight="1">
      <c r="A983" s="112"/>
      <c r="B983" s="112"/>
      <c r="C983" s="112"/>
      <c r="D983" s="112"/>
      <c r="E983" s="112"/>
      <c r="F983" s="112"/>
      <c r="G983" s="112"/>
      <c r="H983" s="112"/>
      <c r="I983" s="112"/>
      <c r="J983" s="112"/>
      <c r="K983" s="112"/>
      <c r="L983" s="112"/>
      <c r="M983" s="112"/>
      <c r="N983" s="112"/>
      <c r="O983" s="112"/>
      <c r="P983" s="112"/>
      <c r="Q983" s="112"/>
      <c r="R983" s="112"/>
      <c r="S983" s="112"/>
      <c r="T983" s="112"/>
      <c r="U983" s="112"/>
      <c r="V983" s="112"/>
      <c r="W983" s="112"/>
      <c r="X983" s="112"/>
      <c r="Y983" s="112"/>
      <c r="Z983" s="112"/>
      <c r="AA983" s="112"/>
      <c r="AB983" s="112"/>
      <c r="AC983" s="112"/>
      <c r="AD983" s="112"/>
    </row>
    <row r="984" spans="1:30" ht="15.75" customHeight="1">
      <c r="A984" s="112"/>
      <c r="B984" s="112"/>
      <c r="C984" s="112"/>
      <c r="D984" s="112"/>
      <c r="E984" s="112"/>
      <c r="F984" s="112"/>
      <c r="G984" s="112"/>
      <c r="H984" s="112"/>
      <c r="I984" s="112"/>
      <c r="J984" s="112"/>
      <c r="K984" s="112"/>
      <c r="L984" s="112"/>
      <c r="M984" s="112"/>
      <c r="N984" s="112"/>
      <c r="O984" s="112"/>
      <c r="P984" s="112"/>
      <c r="Q984" s="112"/>
      <c r="R984" s="112"/>
      <c r="S984" s="112"/>
      <c r="T984" s="112"/>
      <c r="U984" s="112"/>
      <c r="V984" s="112"/>
      <c r="W984" s="112"/>
      <c r="X984" s="112"/>
      <c r="Y984" s="112"/>
      <c r="Z984" s="112"/>
      <c r="AA984" s="112"/>
      <c r="AB984" s="112"/>
      <c r="AC984" s="112"/>
      <c r="AD984" s="112"/>
    </row>
    <row r="985" spans="1:30" ht="15.75" customHeight="1">
      <c r="A985" s="112"/>
      <c r="B985" s="112"/>
      <c r="C985" s="112"/>
      <c r="D985" s="112"/>
      <c r="E985" s="112"/>
      <c r="F985" s="112"/>
      <c r="G985" s="112"/>
      <c r="H985" s="112"/>
      <c r="I985" s="112"/>
      <c r="J985" s="112"/>
      <c r="K985" s="112"/>
      <c r="L985" s="112"/>
      <c r="M985" s="112"/>
      <c r="N985" s="112"/>
      <c r="O985" s="112"/>
      <c r="P985" s="112"/>
      <c r="Q985" s="112"/>
      <c r="R985" s="112"/>
      <c r="S985" s="112"/>
      <c r="T985" s="112"/>
      <c r="U985" s="112"/>
      <c r="V985" s="112"/>
      <c r="W985" s="112"/>
      <c r="X985" s="112"/>
      <c r="Y985" s="112"/>
      <c r="Z985" s="112"/>
      <c r="AA985" s="112"/>
      <c r="AB985" s="112"/>
      <c r="AC985" s="112"/>
      <c r="AD985" s="112"/>
    </row>
    <row r="986" spans="1:30" ht="15.75" customHeight="1">
      <c r="A986" s="112"/>
      <c r="B986" s="112"/>
      <c r="C986" s="112"/>
      <c r="D986" s="112"/>
      <c r="E986" s="112"/>
      <c r="F986" s="112"/>
      <c r="G986" s="112"/>
      <c r="H986" s="112"/>
      <c r="I986" s="112"/>
      <c r="J986" s="112"/>
      <c r="K986" s="112"/>
      <c r="L986" s="112"/>
      <c r="M986" s="112"/>
      <c r="N986" s="112"/>
      <c r="O986" s="112"/>
      <c r="P986" s="112"/>
      <c r="Q986" s="112"/>
      <c r="R986" s="112"/>
      <c r="S986" s="112"/>
      <c r="T986" s="112"/>
      <c r="U986" s="112"/>
      <c r="V986" s="112"/>
      <c r="W986" s="112"/>
      <c r="X986" s="112"/>
      <c r="Y986" s="112"/>
      <c r="Z986" s="112"/>
      <c r="AA986" s="112"/>
      <c r="AB986" s="112"/>
      <c r="AC986" s="112"/>
      <c r="AD986" s="112"/>
    </row>
    <row r="987" spans="1:30" ht="15.75" customHeight="1">
      <c r="A987" s="112"/>
      <c r="B987" s="112"/>
      <c r="C987" s="112"/>
      <c r="D987" s="112"/>
      <c r="E987" s="112"/>
      <c r="F987" s="112"/>
      <c r="G987" s="112"/>
      <c r="H987" s="112"/>
      <c r="I987" s="112"/>
      <c r="J987" s="112"/>
      <c r="K987" s="112"/>
      <c r="L987" s="112"/>
      <c r="M987" s="112"/>
      <c r="N987" s="112"/>
      <c r="O987" s="112"/>
      <c r="P987" s="112"/>
      <c r="Q987" s="112"/>
      <c r="R987" s="112"/>
      <c r="S987" s="112"/>
      <c r="T987" s="112"/>
      <c r="U987" s="112"/>
      <c r="V987" s="112"/>
      <c r="W987" s="112"/>
      <c r="X987" s="112"/>
      <c r="Y987" s="112"/>
      <c r="Z987" s="112"/>
      <c r="AA987" s="112"/>
      <c r="AB987" s="112"/>
      <c r="AC987" s="112"/>
      <c r="AD987" s="112"/>
    </row>
    <row r="988" spans="1:30" ht="15.75" customHeight="1">
      <c r="A988" s="112"/>
      <c r="B988" s="112"/>
      <c r="C988" s="112"/>
      <c r="D988" s="112"/>
      <c r="E988" s="112"/>
      <c r="F988" s="112"/>
      <c r="G988" s="112"/>
      <c r="H988" s="112"/>
      <c r="I988" s="112"/>
      <c r="J988" s="112"/>
      <c r="K988" s="112"/>
      <c r="L988" s="112"/>
      <c r="M988" s="112"/>
      <c r="N988" s="112"/>
      <c r="O988" s="112"/>
      <c r="P988" s="112"/>
      <c r="Q988" s="112"/>
      <c r="R988" s="112"/>
      <c r="S988" s="112"/>
      <c r="T988" s="112"/>
      <c r="U988" s="112"/>
      <c r="V988" s="112"/>
      <c r="W988" s="112"/>
      <c r="X988" s="112"/>
      <c r="Y988" s="112"/>
      <c r="Z988" s="112"/>
      <c r="AA988" s="112"/>
      <c r="AB988" s="112"/>
      <c r="AC988" s="112"/>
      <c r="AD988" s="112"/>
    </row>
    <row r="989" spans="1:30" ht="15.75" customHeight="1">
      <c r="A989" s="112"/>
      <c r="B989" s="112"/>
      <c r="C989" s="112"/>
      <c r="D989" s="112"/>
      <c r="E989" s="112"/>
      <c r="F989" s="112"/>
      <c r="G989" s="112"/>
      <c r="H989" s="112"/>
      <c r="I989" s="112"/>
      <c r="J989" s="112"/>
      <c r="K989" s="112"/>
      <c r="L989" s="112"/>
      <c r="M989" s="112"/>
      <c r="N989" s="112"/>
      <c r="O989" s="112"/>
      <c r="P989" s="112"/>
      <c r="Q989" s="112"/>
      <c r="R989" s="112"/>
      <c r="S989" s="112"/>
      <c r="T989" s="112"/>
      <c r="U989" s="112"/>
      <c r="V989" s="112"/>
      <c r="W989" s="112"/>
      <c r="X989" s="112"/>
      <c r="Y989" s="112"/>
      <c r="Z989" s="112"/>
      <c r="AA989" s="112"/>
      <c r="AB989" s="112"/>
      <c r="AC989" s="112"/>
      <c r="AD989" s="112"/>
    </row>
    <row r="990" spans="1:30" ht="15.75" customHeight="1">
      <c r="A990" s="112"/>
      <c r="B990" s="112"/>
      <c r="C990" s="112"/>
      <c r="D990" s="112"/>
      <c r="E990" s="112"/>
      <c r="F990" s="112"/>
      <c r="G990" s="112"/>
      <c r="H990" s="112"/>
      <c r="I990" s="112"/>
      <c r="J990" s="112"/>
      <c r="K990" s="112"/>
      <c r="L990" s="112"/>
      <c r="M990" s="112"/>
      <c r="N990" s="112"/>
      <c r="O990" s="112"/>
      <c r="P990" s="112"/>
      <c r="Q990" s="112"/>
      <c r="R990" s="112"/>
      <c r="S990" s="112"/>
      <c r="T990" s="112"/>
      <c r="U990" s="112"/>
      <c r="V990" s="112"/>
      <c r="W990" s="112"/>
      <c r="X990" s="112"/>
      <c r="Y990" s="112"/>
      <c r="Z990" s="112"/>
      <c r="AA990" s="112"/>
      <c r="AB990" s="112"/>
      <c r="AC990" s="112"/>
      <c r="AD990" s="112"/>
    </row>
    <row r="991" spans="1:30" ht="15.75" customHeight="1">
      <c r="A991" s="112"/>
      <c r="B991" s="112"/>
      <c r="C991" s="112"/>
      <c r="D991" s="112"/>
      <c r="E991" s="112"/>
      <c r="F991" s="112"/>
      <c r="G991" s="112"/>
      <c r="H991" s="112"/>
      <c r="I991" s="112"/>
      <c r="J991" s="112"/>
      <c r="K991" s="112"/>
      <c r="L991" s="112"/>
      <c r="M991" s="112"/>
      <c r="N991" s="112"/>
      <c r="O991" s="112"/>
      <c r="P991" s="112"/>
      <c r="Q991" s="112"/>
      <c r="R991" s="112"/>
      <c r="S991" s="112"/>
      <c r="T991" s="112"/>
      <c r="U991" s="112"/>
      <c r="V991" s="112"/>
      <c r="W991" s="112"/>
      <c r="X991" s="112"/>
      <c r="Y991" s="112"/>
      <c r="Z991" s="112"/>
      <c r="AA991" s="112"/>
      <c r="AB991" s="112"/>
      <c r="AC991" s="112"/>
      <c r="AD991" s="112"/>
    </row>
    <row r="992" spans="1:30" ht="15.75" customHeight="1">
      <c r="A992" s="112"/>
      <c r="B992" s="112"/>
      <c r="C992" s="112"/>
      <c r="D992" s="112"/>
      <c r="E992" s="112"/>
      <c r="F992" s="112"/>
      <c r="G992" s="112"/>
      <c r="H992" s="112"/>
      <c r="I992" s="112"/>
      <c r="J992" s="112"/>
      <c r="K992" s="112"/>
      <c r="L992" s="112"/>
      <c r="M992" s="112"/>
      <c r="N992" s="112"/>
      <c r="O992" s="112"/>
      <c r="P992" s="112"/>
      <c r="Q992" s="112"/>
      <c r="R992" s="112"/>
      <c r="S992" s="112"/>
      <c r="T992" s="112"/>
      <c r="U992" s="112"/>
      <c r="V992" s="112"/>
      <c r="W992" s="112"/>
      <c r="X992" s="112"/>
      <c r="Y992" s="112"/>
      <c r="Z992" s="112"/>
      <c r="AA992" s="112"/>
      <c r="AB992" s="112"/>
      <c r="AC992" s="112"/>
      <c r="AD992" s="112"/>
    </row>
    <row r="993" spans="1:30" ht="15.75" customHeight="1">
      <c r="A993" s="112"/>
      <c r="B993" s="112"/>
      <c r="C993" s="112"/>
      <c r="D993" s="112"/>
      <c r="E993" s="112"/>
      <c r="F993" s="112"/>
      <c r="G993" s="112"/>
      <c r="H993" s="112"/>
      <c r="I993" s="112"/>
      <c r="J993" s="112"/>
      <c r="K993" s="112"/>
      <c r="L993" s="112"/>
      <c r="M993" s="112"/>
      <c r="N993" s="112"/>
      <c r="O993" s="112"/>
      <c r="P993" s="112"/>
      <c r="Q993" s="112"/>
      <c r="R993" s="112"/>
      <c r="S993" s="112"/>
      <c r="T993" s="112"/>
      <c r="U993" s="112"/>
      <c r="V993" s="112"/>
      <c r="W993" s="112"/>
      <c r="X993" s="112"/>
      <c r="Y993" s="112"/>
      <c r="Z993" s="112"/>
      <c r="AA993" s="112"/>
      <c r="AB993" s="112"/>
      <c r="AC993" s="112"/>
      <c r="AD993" s="112"/>
    </row>
    <row r="994" spans="1:30" ht="15.75" customHeight="1">
      <c r="A994" s="112"/>
      <c r="B994" s="112"/>
      <c r="C994" s="112"/>
      <c r="D994" s="112"/>
      <c r="E994" s="112"/>
      <c r="F994" s="112"/>
      <c r="G994" s="112"/>
      <c r="H994" s="112"/>
      <c r="I994" s="112"/>
      <c r="J994" s="112"/>
      <c r="K994" s="112"/>
      <c r="L994" s="112"/>
      <c r="M994" s="112"/>
      <c r="N994" s="112"/>
      <c r="O994" s="112"/>
      <c r="P994" s="112"/>
      <c r="Q994" s="112"/>
      <c r="R994" s="112"/>
      <c r="S994" s="112"/>
      <c r="T994" s="112"/>
      <c r="U994" s="112"/>
      <c r="V994" s="112"/>
      <c r="W994" s="112"/>
      <c r="X994" s="112"/>
      <c r="Y994" s="112"/>
      <c r="Z994" s="112"/>
      <c r="AA994" s="112"/>
      <c r="AB994" s="112"/>
      <c r="AC994" s="112"/>
      <c r="AD994" s="112"/>
    </row>
    <row r="995" spans="1:30" ht="15.75" customHeight="1">
      <c r="A995" s="112"/>
      <c r="B995" s="112"/>
      <c r="C995" s="112"/>
      <c r="D995" s="112"/>
      <c r="E995" s="112"/>
      <c r="F995" s="112"/>
      <c r="G995" s="112"/>
      <c r="H995" s="112"/>
      <c r="I995" s="112"/>
      <c r="J995" s="112"/>
      <c r="K995" s="112"/>
      <c r="L995" s="112"/>
      <c r="M995" s="112"/>
      <c r="N995" s="112"/>
      <c r="O995" s="112"/>
      <c r="P995" s="112"/>
      <c r="Q995" s="112"/>
      <c r="R995" s="112"/>
      <c r="S995" s="112"/>
      <c r="T995" s="112"/>
      <c r="U995" s="112"/>
      <c r="V995" s="112"/>
      <c r="W995" s="112"/>
      <c r="X995" s="112"/>
      <c r="Y995" s="112"/>
      <c r="Z995" s="112"/>
      <c r="AA995" s="112"/>
      <c r="AB995" s="112"/>
      <c r="AC995" s="112"/>
      <c r="AD995" s="112"/>
    </row>
    <row r="996" spans="1:30" ht="15.75" customHeight="1">
      <c r="A996" s="112"/>
      <c r="B996" s="112"/>
      <c r="C996" s="112"/>
      <c r="D996" s="112"/>
      <c r="E996" s="112"/>
      <c r="F996" s="112"/>
      <c r="G996" s="112"/>
      <c r="H996" s="112"/>
      <c r="I996" s="112"/>
      <c r="J996" s="112"/>
      <c r="K996" s="112"/>
      <c r="L996" s="112"/>
      <c r="M996" s="112"/>
      <c r="N996" s="112"/>
      <c r="O996" s="112"/>
      <c r="P996" s="112"/>
      <c r="Q996" s="112"/>
      <c r="R996" s="112"/>
      <c r="S996" s="112"/>
      <c r="T996" s="112"/>
      <c r="U996" s="112"/>
      <c r="V996" s="112"/>
      <c r="W996" s="112"/>
      <c r="X996" s="112"/>
      <c r="Y996" s="112"/>
      <c r="Z996" s="112"/>
      <c r="AA996" s="112"/>
      <c r="AB996" s="112"/>
      <c r="AC996" s="112"/>
      <c r="AD996" s="112"/>
    </row>
    <row r="997" spans="1:30" ht="15.75" customHeight="1">
      <c r="A997" s="112"/>
      <c r="B997" s="112"/>
      <c r="C997" s="112"/>
      <c r="D997" s="112"/>
      <c r="E997" s="112"/>
      <c r="F997" s="112"/>
      <c r="G997" s="112"/>
      <c r="H997" s="112"/>
      <c r="I997" s="112"/>
      <c r="J997" s="112"/>
      <c r="K997" s="112"/>
      <c r="L997" s="112"/>
      <c r="M997" s="112"/>
      <c r="N997" s="112"/>
      <c r="O997" s="112"/>
      <c r="P997" s="112"/>
      <c r="Q997" s="112"/>
      <c r="R997" s="112"/>
      <c r="S997" s="112"/>
      <c r="T997" s="112"/>
      <c r="U997" s="112"/>
      <c r="V997" s="112"/>
      <c r="W997" s="112"/>
      <c r="X997" s="112"/>
      <c r="Y997" s="112"/>
      <c r="Z997" s="112"/>
      <c r="AA997" s="112"/>
      <c r="AB997" s="112"/>
      <c r="AC997" s="112"/>
      <c r="AD997" s="112"/>
    </row>
    <row r="998" spans="1:30" ht="15.75" customHeight="1">
      <c r="A998" s="112"/>
      <c r="B998" s="112"/>
      <c r="C998" s="112"/>
      <c r="D998" s="112"/>
      <c r="E998" s="112"/>
      <c r="F998" s="112"/>
      <c r="G998" s="112"/>
      <c r="H998" s="112"/>
      <c r="I998" s="112"/>
      <c r="J998" s="112"/>
      <c r="K998" s="112"/>
      <c r="L998" s="112"/>
      <c r="M998" s="112"/>
      <c r="N998" s="112"/>
      <c r="O998" s="112"/>
      <c r="P998" s="112"/>
      <c r="Q998" s="112"/>
      <c r="R998" s="112"/>
      <c r="S998" s="112"/>
      <c r="T998" s="112"/>
      <c r="U998" s="112"/>
      <c r="V998" s="112"/>
      <c r="W998" s="112"/>
      <c r="X998" s="112"/>
      <c r="Y998" s="112"/>
      <c r="Z998" s="112"/>
      <c r="AA998" s="112"/>
      <c r="AB998" s="112"/>
      <c r="AC998" s="112"/>
      <c r="AD998" s="112"/>
    </row>
  </sheetData>
  <mergeCells count="28">
    <mergeCell ref="D58:J58"/>
    <mergeCell ref="D42:J42"/>
    <mergeCell ref="D43:J43"/>
    <mergeCell ref="D44:J44"/>
    <mergeCell ref="D45:J45"/>
    <mergeCell ref="D47:I48"/>
    <mergeCell ref="D50:J50"/>
    <mergeCell ref="D51:J51"/>
    <mergeCell ref="D53:J53"/>
    <mergeCell ref="D54:J54"/>
    <mergeCell ref="D55:J55"/>
    <mergeCell ref="D56:J56"/>
    <mergeCell ref="D57:J57"/>
    <mergeCell ref="D38:J38"/>
    <mergeCell ref="D39:J39"/>
    <mergeCell ref="D40:J40"/>
    <mergeCell ref="D41:J41"/>
    <mergeCell ref="D52:J52"/>
    <mergeCell ref="B20:K22"/>
    <mergeCell ref="B24:K26"/>
    <mergeCell ref="B28:K30"/>
    <mergeCell ref="D34:I35"/>
    <mergeCell ref="D37:J37"/>
    <mergeCell ref="B3:D3"/>
    <mergeCell ref="B4:C4"/>
    <mergeCell ref="B10:K10"/>
    <mergeCell ref="B12:K14"/>
    <mergeCell ref="B15:K18"/>
  </mergeCells>
  <printOptions horizontalCentered="1" verticalCentered="1"/>
  <pageMargins left="0.5" right="0.5" top="0.5" bottom="0.75" header="0" footer="0"/>
  <pageSetup scale="57" orientation="portrait" r:id="rId1"/>
  <headerFooter>
    <oddFooter>&amp;L&amp;F&amp;R&amp;A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1000"/>
  <sheetViews>
    <sheetView showGridLines="0" view="pageBreakPreview" zoomScale="85" zoomScaleNormal="100" zoomScaleSheetLayoutView="85" workbookViewId="0">
      <selection activeCell="B19" sqref="B19"/>
    </sheetView>
  </sheetViews>
  <sheetFormatPr defaultColWidth="10.109375" defaultRowHeight="15" customHeight="1"/>
  <cols>
    <col min="1" max="1" width="36.88671875" customWidth="1"/>
    <col min="2" max="2" width="26.44140625" customWidth="1"/>
    <col min="3" max="3" width="8.33203125" customWidth="1"/>
    <col min="4" max="5" width="6.5546875" customWidth="1"/>
    <col min="6" max="6" width="5.77734375" customWidth="1"/>
    <col min="7" max="26" width="10.21875" customWidth="1"/>
  </cols>
  <sheetData>
    <row r="1" spans="1:26">
      <c r="A1" s="660" t="str">
        <f>'PRODUCER INFORMATION '!S1</f>
        <v>STC 12:36 (cl)</v>
      </c>
      <c r="B1" s="661"/>
      <c r="C1" s="661"/>
      <c r="D1" s="661"/>
      <c r="E1" s="661" t="str">
        <f>'PRODUCER INFORMATION '!B3</f>
        <v>TAX YEAR 2026</v>
      </c>
      <c r="F1" s="661"/>
      <c r="G1" s="661"/>
      <c r="H1" s="661"/>
      <c r="J1" s="661"/>
      <c r="K1" s="661"/>
      <c r="L1" s="661"/>
      <c r="M1" s="661"/>
      <c r="N1" s="661"/>
      <c r="O1" s="661"/>
      <c r="P1" s="661"/>
      <c r="Q1" s="661"/>
      <c r="R1" s="661"/>
      <c r="S1" s="661"/>
      <c r="T1" s="661"/>
      <c r="U1" s="661"/>
      <c r="V1" s="661"/>
      <c r="W1" s="661"/>
      <c r="X1" s="661"/>
      <c r="Y1" s="661"/>
    </row>
    <row r="2" spans="1:26">
      <c r="A2" s="662"/>
      <c r="B2" s="661"/>
      <c r="C2" s="661"/>
      <c r="D2" s="661"/>
      <c r="E2" s="661"/>
      <c r="F2" s="661"/>
      <c r="G2" s="661"/>
      <c r="H2" s="661"/>
      <c r="I2" s="661"/>
      <c r="J2" s="661"/>
      <c r="K2" s="661"/>
      <c r="L2" s="661"/>
      <c r="M2" s="661"/>
      <c r="N2" s="661"/>
      <c r="O2" s="661"/>
      <c r="P2" s="661"/>
      <c r="Q2" s="661"/>
      <c r="R2" s="661"/>
      <c r="S2" s="661"/>
      <c r="T2" s="661"/>
      <c r="U2" s="661"/>
      <c r="V2" s="661"/>
      <c r="W2" s="661"/>
      <c r="X2" s="661"/>
      <c r="Y2" s="661"/>
    </row>
    <row r="3" spans="1:26" ht="15.75">
      <c r="A3" s="642" t="s">
        <v>841</v>
      </c>
      <c r="B3" s="663">
        <f>'PRODUCER INFORMATION '!Q3</f>
        <v>0</v>
      </c>
      <c r="C3" s="454"/>
      <c r="D3" s="664"/>
      <c r="E3" s="642" t="s">
        <v>842</v>
      </c>
      <c r="F3" s="663">
        <f>'PRODUCER INFORMATION '!F14</f>
        <v>0</v>
      </c>
      <c r="G3" s="636"/>
      <c r="H3" s="665"/>
      <c r="I3" s="666"/>
      <c r="J3" s="666"/>
      <c r="K3" s="666"/>
      <c r="L3" s="666"/>
      <c r="M3" s="666"/>
      <c r="N3" s="666"/>
      <c r="O3" s="666"/>
      <c r="P3" s="666"/>
      <c r="Q3" s="666"/>
      <c r="R3" s="666"/>
      <c r="S3" s="666"/>
      <c r="T3" s="666"/>
      <c r="U3" s="666"/>
      <c r="V3" s="666"/>
      <c r="W3" s="666"/>
      <c r="X3" s="666"/>
      <c r="Y3" s="666"/>
    </row>
    <row r="4" spans="1:26" ht="15.75">
      <c r="A4" s="642" t="s">
        <v>812</v>
      </c>
      <c r="B4" s="667">
        <f>'PRODUCER INFORMATION '!Q5</f>
        <v>0</v>
      </c>
      <c r="C4" s="454"/>
      <c r="D4" s="664"/>
      <c r="E4" s="642" t="s">
        <v>843</v>
      </c>
      <c r="F4" s="663">
        <f>'PRODUCER INFORMATION '!F12</f>
        <v>0</v>
      </c>
      <c r="G4" s="636"/>
      <c r="H4" s="665"/>
      <c r="I4" s="630"/>
      <c r="J4" s="630"/>
      <c r="K4" s="630"/>
      <c r="L4" s="630"/>
      <c r="M4" s="630"/>
      <c r="N4" s="630"/>
      <c r="O4" s="630"/>
      <c r="P4" s="630"/>
      <c r="Q4" s="630"/>
      <c r="R4" s="630"/>
      <c r="S4" s="630"/>
      <c r="T4" s="630"/>
      <c r="U4" s="630"/>
      <c r="V4" s="630"/>
      <c r="W4" s="630"/>
      <c r="X4" s="630"/>
      <c r="Y4" s="630"/>
    </row>
    <row r="5" spans="1:26" ht="15.75">
      <c r="A5" s="668"/>
      <c r="B5" s="669"/>
      <c r="C5" s="669"/>
      <c r="D5" s="669"/>
      <c r="E5" s="669"/>
      <c r="F5" s="655"/>
      <c r="G5" s="669"/>
      <c r="H5" s="669"/>
      <c r="I5" s="669"/>
      <c r="J5" s="669"/>
      <c r="K5" s="669"/>
      <c r="L5" s="669"/>
      <c r="M5" s="669"/>
      <c r="N5" s="670"/>
      <c r="O5" s="670"/>
      <c r="P5" s="669"/>
      <c r="Q5" s="669"/>
      <c r="R5" s="669"/>
      <c r="S5" s="669"/>
      <c r="T5" s="669"/>
      <c r="U5" s="669"/>
      <c r="V5" s="669"/>
      <c r="W5" s="669"/>
      <c r="X5" s="669"/>
      <c r="Y5" s="669"/>
      <c r="Z5" s="669"/>
    </row>
    <row r="6" spans="1:26" ht="18.75">
      <c r="A6" s="671" t="s">
        <v>844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row>
    <row r="7" spans="1:26" ht="15.75">
      <c r="A7" s="672"/>
      <c r="B7" s="217"/>
      <c r="C7" s="217"/>
      <c r="D7" s="217"/>
      <c r="E7" s="217"/>
      <c r="F7" s="217"/>
      <c r="G7" s="217"/>
      <c r="H7" s="217"/>
      <c r="I7" s="217"/>
      <c r="J7" s="217"/>
      <c r="K7" s="217"/>
      <c r="L7" s="217"/>
      <c r="M7" s="217"/>
      <c r="N7" s="217"/>
      <c r="O7" s="217"/>
      <c r="P7" s="217"/>
      <c r="Q7" s="217"/>
      <c r="R7" s="217"/>
      <c r="S7" s="217"/>
      <c r="T7" s="217"/>
      <c r="U7" s="217"/>
      <c r="V7" s="217"/>
      <c r="W7" s="217"/>
      <c r="X7" s="217"/>
      <c r="Y7" s="217"/>
      <c r="Z7" s="217"/>
    </row>
    <row r="8" spans="1:26" ht="18.75" customHeight="1">
      <c r="A8" s="1072" t="s">
        <v>845</v>
      </c>
      <c r="B8" s="797"/>
      <c r="C8" s="797"/>
      <c r="D8" s="797"/>
      <c r="E8" s="797"/>
      <c r="F8" s="797"/>
      <c r="G8" s="797"/>
      <c r="K8" s="217"/>
      <c r="L8" s="217"/>
      <c r="M8" s="217"/>
      <c r="N8" s="217"/>
      <c r="O8" s="217"/>
      <c r="P8" s="217"/>
      <c r="Q8" s="217"/>
      <c r="R8" s="217"/>
      <c r="S8" s="217"/>
      <c r="T8" s="217"/>
      <c r="U8" s="217"/>
      <c r="V8" s="217"/>
      <c r="W8" s="217"/>
      <c r="X8" s="217"/>
      <c r="Y8" s="217"/>
      <c r="Z8" s="217"/>
    </row>
    <row r="9" spans="1:26" ht="18.75" customHeight="1">
      <c r="A9" s="797"/>
      <c r="B9" s="797"/>
      <c r="C9" s="797"/>
      <c r="D9" s="797"/>
      <c r="E9" s="797"/>
      <c r="F9" s="797"/>
      <c r="G9" s="797"/>
      <c r="K9" s="217"/>
      <c r="L9" s="217"/>
      <c r="M9" s="217"/>
      <c r="N9" s="217"/>
      <c r="O9" s="217"/>
      <c r="P9" s="217"/>
      <c r="Q9" s="217"/>
      <c r="R9" s="217"/>
      <c r="S9" s="217"/>
      <c r="T9" s="217"/>
      <c r="U9" s="217"/>
      <c r="V9" s="217"/>
      <c r="W9" s="217"/>
      <c r="X9" s="217"/>
      <c r="Y9" s="217"/>
      <c r="Z9" s="217"/>
    </row>
    <row r="10" spans="1:26" ht="18.75" customHeight="1">
      <c r="A10" s="797"/>
      <c r="B10" s="797"/>
      <c r="C10" s="797"/>
      <c r="D10" s="797"/>
      <c r="E10" s="797"/>
      <c r="F10" s="797"/>
      <c r="G10" s="797"/>
      <c r="K10" s="217"/>
      <c r="L10" s="217"/>
      <c r="M10" s="217"/>
      <c r="N10" s="217"/>
      <c r="O10" s="217"/>
      <c r="P10" s="217"/>
      <c r="Q10" s="217"/>
      <c r="R10" s="217"/>
      <c r="S10" s="217"/>
      <c r="T10" s="217"/>
      <c r="U10" s="217"/>
      <c r="V10" s="217"/>
      <c r="W10" s="217"/>
      <c r="X10" s="217"/>
      <c r="Y10" s="217"/>
      <c r="Z10" s="217"/>
    </row>
    <row r="11" spans="1:26" ht="15.75">
      <c r="A11" s="481"/>
      <c r="B11" s="217"/>
      <c r="C11" s="217"/>
      <c r="D11" s="217"/>
      <c r="E11" s="217"/>
      <c r="F11" s="217"/>
      <c r="G11" s="217"/>
      <c r="H11" s="217"/>
      <c r="J11" s="112"/>
      <c r="K11" s="112"/>
      <c r="L11" s="112"/>
      <c r="M11" s="112"/>
      <c r="N11" s="112"/>
      <c r="O11" s="112"/>
      <c r="P11" s="112"/>
      <c r="Q11" s="112"/>
      <c r="R11" s="112"/>
      <c r="S11" s="112"/>
      <c r="T11" s="112"/>
      <c r="U11" s="112"/>
      <c r="V11" s="112"/>
      <c r="W11" s="112"/>
      <c r="X11" s="112"/>
      <c r="Y11" s="112"/>
      <c r="Z11" s="112"/>
    </row>
    <row r="12" spans="1:26" ht="12" customHeight="1">
      <c r="A12" s="673" t="s">
        <v>846</v>
      </c>
      <c r="B12" s="674"/>
      <c r="C12" s="674"/>
      <c r="D12" s="674"/>
      <c r="E12" s="674"/>
      <c r="F12" s="674"/>
      <c r="G12" s="675"/>
      <c r="H12" s="676"/>
      <c r="I12" s="676"/>
      <c r="J12" s="112"/>
      <c r="K12" s="112"/>
      <c r="L12" s="112"/>
      <c r="M12" s="112"/>
      <c r="N12" s="112"/>
      <c r="O12" s="112"/>
      <c r="P12" s="112"/>
      <c r="Q12" s="112"/>
      <c r="R12" s="112"/>
      <c r="S12" s="112"/>
      <c r="T12" s="112"/>
      <c r="U12" s="112"/>
      <c r="V12" s="112"/>
      <c r="W12" s="112"/>
      <c r="X12" s="112"/>
      <c r="Y12" s="112"/>
    </row>
    <row r="13" spans="1:26" ht="22.5" customHeight="1">
      <c r="A13" s="1073" t="s">
        <v>847</v>
      </c>
      <c r="B13" s="797"/>
      <c r="C13" s="797"/>
      <c r="D13" s="797"/>
      <c r="E13" s="797"/>
      <c r="F13" s="797"/>
      <c r="G13" s="1071"/>
      <c r="H13" s="15"/>
      <c r="I13" s="3"/>
      <c r="J13" s="112"/>
      <c r="K13" s="112"/>
      <c r="L13" s="112"/>
      <c r="M13" s="112"/>
      <c r="N13" s="112"/>
      <c r="O13" s="112"/>
      <c r="P13" s="112"/>
      <c r="Q13" s="112"/>
      <c r="R13" s="112"/>
      <c r="S13" s="112"/>
      <c r="T13" s="112"/>
      <c r="U13" s="112"/>
      <c r="V13" s="112"/>
      <c r="W13" s="112"/>
      <c r="X13" s="112"/>
      <c r="Y13" s="112"/>
    </row>
    <row r="14" spans="1:26" ht="19.5" customHeight="1">
      <c r="A14" s="1074" t="s">
        <v>848</v>
      </c>
      <c r="B14" s="797"/>
      <c r="C14" s="797"/>
      <c r="D14" s="797"/>
      <c r="E14" s="797"/>
      <c r="F14" s="797"/>
      <c r="G14" s="1071"/>
      <c r="H14" s="676"/>
      <c r="I14" s="676"/>
      <c r="J14" s="112"/>
      <c r="K14" s="112"/>
      <c r="L14" s="112"/>
      <c r="M14" s="112"/>
      <c r="N14" s="112"/>
      <c r="O14" s="112"/>
      <c r="P14" s="112"/>
      <c r="Q14" s="112"/>
      <c r="R14" s="112"/>
      <c r="S14" s="112"/>
      <c r="T14" s="112"/>
      <c r="U14" s="112"/>
      <c r="V14" s="112"/>
      <c r="W14" s="112"/>
      <c r="X14" s="112"/>
      <c r="Y14" s="112"/>
    </row>
    <row r="15" spans="1:26" ht="25.5" customHeight="1">
      <c r="A15" s="1070" t="s">
        <v>849</v>
      </c>
      <c r="B15" s="797"/>
      <c r="C15" s="797"/>
      <c r="D15" s="797"/>
      <c r="E15" s="797"/>
      <c r="F15" s="797"/>
      <c r="G15" s="1071"/>
      <c r="H15" s="15"/>
      <c r="I15" s="3"/>
      <c r="J15" s="112"/>
      <c r="K15" s="112"/>
      <c r="L15" s="112"/>
      <c r="M15" s="112"/>
      <c r="N15" s="112"/>
      <c r="O15" s="112"/>
      <c r="P15" s="112"/>
      <c r="Q15" s="112"/>
      <c r="R15" s="112"/>
      <c r="S15" s="112"/>
      <c r="T15" s="112"/>
      <c r="U15" s="112"/>
      <c r="V15" s="112"/>
      <c r="W15" s="112"/>
      <c r="X15" s="112"/>
      <c r="Y15" s="112"/>
    </row>
    <row r="16" spans="1:26" ht="15.75">
      <c r="A16" s="931"/>
      <c r="B16" s="932"/>
      <c r="C16" s="932"/>
      <c r="D16" s="932"/>
      <c r="E16" s="932"/>
      <c r="F16" s="932"/>
      <c r="G16" s="933"/>
      <c r="H16" s="676"/>
      <c r="I16" s="676"/>
      <c r="J16" s="112"/>
      <c r="K16" s="112"/>
      <c r="L16" s="112"/>
      <c r="M16" s="112"/>
      <c r="N16" s="112"/>
      <c r="O16" s="112"/>
      <c r="P16" s="112"/>
      <c r="Q16" s="112"/>
      <c r="R16" s="112"/>
      <c r="S16" s="112"/>
      <c r="T16" s="112"/>
      <c r="U16" s="112"/>
      <c r="V16" s="112"/>
      <c r="W16" s="112"/>
      <c r="X16" s="112"/>
      <c r="Y16" s="112"/>
    </row>
    <row r="17" spans="1:26" ht="15.75">
      <c r="A17" s="677"/>
      <c r="B17" s="112" t="s">
        <v>850</v>
      </c>
      <c r="C17" s="643"/>
      <c r="D17" s="643"/>
      <c r="E17" s="643"/>
      <c r="F17" s="643"/>
      <c r="G17" s="643"/>
      <c r="H17" s="643"/>
      <c r="I17" s="112"/>
      <c r="J17" s="112"/>
      <c r="K17" s="112"/>
      <c r="L17" s="112"/>
      <c r="M17" s="112"/>
      <c r="N17" s="112"/>
      <c r="O17" s="112"/>
      <c r="P17" s="112"/>
      <c r="Q17" s="112"/>
      <c r="R17" s="112"/>
      <c r="S17" s="112"/>
      <c r="T17" s="112"/>
      <c r="U17" s="112"/>
      <c r="V17" s="112"/>
      <c r="W17" s="112"/>
      <c r="X17" s="112"/>
      <c r="Y17" s="112"/>
      <c r="Z17" s="112"/>
    </row>
    <row r="18" spans="1:26" ht="15.75">
      <c r="A18" s="677" t="s">
        <v>851</v>
      </c>
      <c r="B18" s="678">
        <v>0</v>
      </c>
      <c r="C18" s="678"/>
      <c r="D18" s="678"/>
      <c r="E18" s="678"/>
      <c r="F18" s="678"/>
      <c r="G18" s="678"/>
      <c r="H18" s="655"/>
      <c r="I18" s="655"/>
      <c r="J18" s="655"/>
      <c r="K18" s="655"/>
      <c r="L18" s="112"/>
      <c r="M18" s="112"/>
      <c r="N18" s="112"/>
      <c r="O18" s="112"/>
      <c r="P18" s="112"/>
      <c r="Q18" s="112"/>
      <c r="R18" s="112"/>
      <c r="S18" s="112"/>
      <c r="T18" s="112"/>
      <c r="U18" s="112"/>
      <c r="V18" s="112"/>
      <c r="W18" s="112"/>
      <c r="X18" s="112"/>
    </row>
    <row r="19" spans="1:26" ht="15.75">
      <c r="A19" s="677" t="s">
        <v>852</v>
      </c>
      <c r="B19" s="679">
        <v>0</v>
      </c>
      <c r="C19" s="679"/>
      <c r="D19" s="679"/>
      <c r="E19" s="679"/>
      <c r="F19" s="679"/>
      <c r="G19" s="679"/>
      <c r="H19" s="655"/>
      <c r="I19" s="655"/>
      <c r="J19" s="655"/>
      <c r="K19" s="655"/>
      <c r="L19" s="112"/>
      <c r="M19" s="112"/>
      <c r="N19" s="112"/>
      <c r="O19" s="112"/>
      <c r="P19" s="112"/>
      <c r="Q19" s="112"/>
      <c r="R19" s="112"/>
      <c r="S19" s="112"/>
      <c r="T19" s="112"/>
      <c r="U19" s="112"/>
      <c r="V19" s="112"/>
      <c r="W19" s="112"/>
      <c r="X19" s="112"/>
    </row>
    <row r="20" spans="1:26" ht="15.75">
      <c r="A20" s="677" t="s">
        <v>853</v>
      </c>
      <c r="B20" s="679">
        <v>0</v>
      </c>
      <c r="C20" s="679"/>
      <c r="D20" s="679"/>
      <c r="E20" s="679"/>
      <c r="F20" s="679"/>
      <c r="G20" s="679"/>
      <c r="H20" s="655"/>
      <c r="I20" s="655"/>
      <c r="J20" s="655"/>
      <c r="K20" s="655"/>
      <c r="L20" s="112"/>
      <c r="M20" s="112"/>
      <c r="N20" s="112"/>
      <c r="O20" s="112"/>
      <c r="P20" s="112"/>
      <c r="Q20" s="112"/>
      <c r="R20" s="112"/>
      <c r="S20" s="112"/>
      <c r="T20" s="112"/>
      <c r="U20" s="112"/>
      <c r="V20" s="112"/>
      <c r="W20" s="112"/>
      <c r="X20" s="112"/>
    </row>
    <row r="21" spans="1:26" ht="15.75">
      <c r="A21" s="677" t="s">
        <v>854</v>
      </c>
      <c r="B21" s="679">
        <v>0</v>
      </c>
      <c r="C21" s="679"/>
      <c r="D21" s="679"/>
      <c r="E21" s="679"/>
      <c r="F21" s="679"/>
      <c r="G21" s="679"/>
      <c r="H21" s="655"/>
      <c r="I21" s="655"/>
      <c r="J21" s="655"/>
      <c r="K21" s="655"/>
      <c r="L21" s="112"/>
      <c r="M21" s="112"/>
      <c r="N21" s="112"/>
      <c r="O21" s="112"/>
      <c r="P21" s="112"/>
      <c r="Q21" s="112"/>
      <c r="R21" s="112"/>
      <c r="S21" s="112"/>
      <c r="T21" s="112"/>
      <c r="U21" s="112"/>
      <c r="V21" s="112"/>
      <c r="W21" s="112"/>
      <c r="X21" s="112"/>
    </row>
    <row r="22" spans="1:26" ht="15.75">
      <c r="A22" s="677" t="s">
        <v>855</v>
      </c>
      <c r="B22" s="679">
        <v>0</v>
      </c>
      <c r="C22" s="679"/>
      <c r="D22" s="679"/>
      <c r="E22" s="679"/>
      <c r="F22" s="679"/>
      <c r="G22" s="679"/>
      <c r="H22" s="655"/>
      <c r="I22" s="655"/>
      <c r="J22" s="655"/>
      <c r="K22" s="655"/>
      <c r="L22" s="112"/>
      <c r="M22" s="112"/>
      <c r="N22" s="112"/>
      <c r="O22" s="112"/>
      <c r="P22" s="112"/>
      <c r="Q22" s="112"/>
      <c r="R22" s="112"/>
      <c r="S22" s="112"/>
      <c r="T22" s="112"/>
      <c r="U22" s="112"/>
      <c r="V22" s="112"/>
      <c r="W22" s="112"/>
      <c r="X22" s="112"/>
    </row>
    <row r="23" spans="1:26" ht="15.75">
      <c r="A23" s="677" t="s">
        <v>856</v>
      </c>
      <c r="B23" s="680">
        <v>0</v>
      </c>
      <c r="C23" s="679"/>
      <c r="D23" s="679"/>
      <c r="E23" s="679"/>
      <c r="F23" s="679"/>
      <c r="G23" s="679"/>
      <c r="H23" s="655"/>
      <c r="I23" s="655"/>
      <c r="J23" s="655"/>
      <c r="K23" s="655"/>
      <c r="L23" s="112"/>
      <c r="M23" s="112"/>
      <c r="N23" s="112"/>
      <c r="O23" s="112"/>
      <c r="P23" s="112"/>
      <c r="Q23" s="112"/>
      <c r="R23" s="112"/>
      <c r="S23" s="112"/>
      <c r="T23" s="112"/>
      <c r="U23" s="112"/>
      <c r="V23" s="112"/>
      <c r="W23" s="112"/>
      <c r="X23" s="112"/>
    </row>
    <row r="24" spans="1:26" ht="15.75">
      <c r="A24" s="677" t="s">
        <v>857</v>
      </c>
      <c r="B24" s="681">
        <v>0</v>
      </c>
      <c r="C24" s="681"/>
      <c r="D24" s="681"/>
      <c r="E24" s="681"/>
      <c r="F24" s="681"/>
      <c r="G24" s="681"/>
      <c r="H24" s="655"/>
      <c r="I24" s="655"/>
      <c r="J24" s="655"/>
      <c r="K24" s="655"/>
      <c r="L24" s="112"/>
      <c r="M24" s="112"/>
      <c r="N24" s="112"/>
      <c r="O24" s="112"/>
      <c r="P24" s="112"/>
      <c r="Q24" s="112"/>
      <c r="R24" s="112"/>
      <c r="S24" s="112"/>
      <c r="T24" s="112"/>
      <c r="U24" s="112"/>
      <c r="V24" s="112"/>
      <c r="W24" s="112"/>
      <c r="X24" s="112"/>
    </row>
    <row r="25" spans="1:26" ht="15.75">
      <c r="A25" s="682"/>
      <c r="B25" s="683"/>
      <c r="C25" s="683"/>
      <c r="D25" s="683"/>
      <c r="E25" s="683"/>
      <c r="F25" s="683"/>
      <c r="G25" s="683"/>
      <c r="H25" s="655"/>
      <c r="I25" s="655"/>
      <c r="J25" s="655"/>
      <c r="K25" s="655"/>
      <c r="L25" s="112"/>
      <c r="M25" s="112"/>
      <c r="N25" s="112"/>
      <c r="O25" s="112"/>
      <c r="P25" s="112"/>
      <c r="Q25" s="112"/>
      <c r="R25" s="112"/>
      <c r="S25" s="112"/>
      <c r="T25" s="112"/>
      <c r="U25" s="112"/>
      <c r="V25" s="112"/>
      <c r="W25" s="112"/>
      <c r="X25" s="112"/>
    </row>
    <row r="26" spans="1:26" ht="15.75">
      <c r="A26" s="677" t="s">
        <v>858</v>
      </c>
      <c r="B26" s="678">
        <v>0</v>
      </c>
      <c r="C26" s="684"/>
      <c r="D26" s="684"/>
      <c r="E26" s="684"/>
      <c r="F26" s="684"/>
      <c r="G26" s="684"/>
      <c r="H26" s="655"/>
      <c r="I26" s="655"/>
      <c r="J26" s="655"/>
      <c r="K26" s="655"/>
      <c r="L26" s="112"/>
      <c r="M26" s="112"/>
      <c r="N26" s="112"/>
      <c r="O26" s="112"/>
      <c r="P26" s="112"/>
      <c r="Q26" s="112"/>
      <c r="R26" s="112"/>
      <c r="S26" s="112"/>
      <c r="T26" s="112"/>
      <c r="U26" s="112"/>
      <c r="V26" s="112"/>
      <c r="W26" s="112"/>
      <c r="X26" s="112"/>
    </row>
    <row r="27" spans="1:26" ht="15.75">
      <c r="A27" s="677" t="s">
        <v>852</v>
      </c>
      <c r="B27" s="678">
        <v>0</v>
      </c>
      <c r="C27" s="685"/>
      <c r="D27" s="685"/>
      <c r="E27" s="685"/>
      <c r="F27" s="685"/>
      <c r="G27" s="685"/>
      <c r="H27" s="655"/>
      <c r="I27" s="655"/>
      <c r="J27" s="655"/>
      <c r="K27" s="655"/>
      <c r="L27" s="112"/>
      <c r="M27" s="112"/>
      <c r="N27" s="112"/>
      <c r="O27" s="112"/>
      <c r="P27" s="112"/>
      <c r="Q27" s="112"/>
      <c r="R27" s="112"/>
      <c r="S27" s="112"/>
      <c r="T27" s="112"/>
      <c r="U27" s="112"/>
      <c r="V27" s="112"/>
      <c r="W27" s="112"/>
      <c r="X27" s="112"/>
    </row>
    <row r="28" spans="1:26" ht="15.75">
      <c r="A28" s="677" t="s">
        <v>853</v>
      </c>
      <c r="B28" s="678">
        <v>0</v>
      </c>
      <c r="C28" s="685"/>
      <c r="D28" s="685"/>
      <c r="E28" s="685"/>
      <c r="F28" s="685"/>
      <c r="G28" s="685"/>
      <c r="H28" s="655"/>
      <c r="I28" s="655"/>
      <c r="J28" s="655"/>
      <c r="K28" s="655"/>
      <c r="L28" s="112"/>
      <c r="M28" s="112"/>
      <c r="N28" s="112"/>
      <c r="O28" s="112"/>
      <c r="P28" s="112"/>
      <c r="Q28" s="112"/>
      <c r="R28" s="112"/>
      <c r="S28" s="112"/>
      <c r="T28" s="112"/>
      <c r="U28" s="112"/>
      <c r="V28" s="112"/>
      <c r="W28" s="112"/>
      <c r="X28" s="112"/>
    </row>
    <row r="29" spans="1:26" ht="15.75">
      <c r="A29" s="677" t="s">
        <v>854</v>
      </c>
      <c r="B29" s="678">
        <v>0</v>
      </c>
      <c r="C29" s="685"/>
      <c r="D29" s="685"/>
      <c r="E29" s="685"/>
      <c r="F29" s="685"/>
      <c r="G29" s="685"/>
      <c r="H29" s="655"/>
      <c r="I29" s="655"/>
      <c r="J29" s="655"/>
      <c r="K29" s="655"/>
      <c r="L29" s="112"/>
      <c r="M29" s="112"/>
      <c r="N29" s="112"/>
      <c r="O29" s="112"/>
      <c r="P29" s="112"/>
      <c r="Q29" s="112"/>
      <c r="R29" s="112"/>
      <c r="S29" s="112"/>
      <c r="T29" s="112"/>
      <c r="U29" s="112"/>
      <c r="V29" s="112"/>
      <c r="W29" s="112"/>
      <c r="X29" s="112"/>
    </row>
    <row r="30" spans="1:26" ht="15.75">
      <c r="A30" s="677" t="s">
        <v>855</v>
      </c>
      <c r="B30" s="678">
        <v>0</v>
      </c>
      <c r="C30" s="685"/>
      <c r="D30" s="685"/>
      <c r="E30" s="685"/>
      <c r="F30" s="685"/>
      <c r="G30" s="685"/>
      <c r="H30" s="655"/>
      <c r="I30" s="655"/>
      <c r="J30" s="655"/>
      <c r="K30" s="655"/>
      <c r="L30" s="112"/>
      <c r="M30" s="112"/>
      <c r="N30" s="112"/>
      <c r="O30" s="112"/>
      <c r="P30" s="112"/>
      <c r="Q30" s="112"/>
      <c r="R30" s="112"/>
      <c r="S30" s="112"/>
      <c r="T30" s="112"/>
      <c r="U30" s="112"/>
      <c r="V30" s="112"/>
      <c r="W30" s="112"/>
      <c r="X30" s="112"/>
    </row>
    <row r="31" spans="1:26" ht="15.75">
      <c r="A31" s="481" t="s">
        <v>856</v>
      </c>
      <c r="B31" s="686">
        <v>0</v>
      </c>
      <c r="C31" s="685"/>
      <c r="D31" s="685"/>
      <c r="E31" s="685"/>
      <c r="F31" s="685"/>
      <c r="G31" s="685"/>
      <c r="H31" s="655"/>
      <c r="I31" s="655"/>
      <c r="J31" s="655"/>
      <c r="K31" s="655"/>
      <c r="L31" s="112"/>
      <c r="M31" s="112"/>
      <c r="N31" s="112"/>
      <c r="O31" s="112"/>
      <c r="P31" s="112"/>
      <c r="Q31" s="112"/>
      <c r="R31" s="112"/>
      <c r="S31" s="112"/>
      <c r="T31" s="112"/>
      <c r="U31" s="112"/>
      <c r="V31" s="112"/>
      <c r="W31" s="112"/>
      <c r="X31" s="112"/>
    </row>
    <row r="32" spans="1:26" ht="15.75">
      <c r="A32" s="481" t="s">
        <v>857</v>
      </c>
      <c r="B32" s="678">
        <v>0</v>
      </c>
      <c r="C32" s="687"/>
      <c r="D32" s="687"/>
      <c r="E32" s="687"/>
      <c r="F32" s="687"/>
      <c r="G32" s="687"/>
      <c r="H32" s="655"/>
      <c r="I32" s="655"/>
      <c r="J32" s="655"/>
      <c r="K32" s="655"/>
      <c r="L32" s="112"/>
      <c r="M32" s="112"/>
      <c r="N32" s="112"/>
      <c r="O32" s="112"/>
      <c r="P32" s="112"/>
      <c r="Q32" s="112"/>
      <c r="R32" s="112"/>
      <c r="S32" s="112"/>
      <c r="T32" s="112"/>
      <c r="U32" s="112"/>
      <c r="V32" s="112"/>
      <c r="W32" s="112"/>
      <c r="X32" s="112"/>
    </row>
    <row r="33" spans="1:24" ht="15.75">
      <c r="A33" s="688"/>
      <c r="B33" s="689"/>
      <c r="C33" s="689"/>
      <c r="D33" s="689"/>
      <c r="E33" s="689"/>
      <c r="F33" s="689"/>
      <c r="G33" s="689"/>
      <c r="H33" s="655"/>
      <c r="I33" s="655"/>
      <c r="J33" s="655"/>
      <c r="K33" s="655"/>
      <c r="L33" s="112"/>
      <c r="M33" s="112"/>
      <c r="N33" s="112"/>
      <c r="O33" s="112"/>
      <c r="P33" s="112"/>
      <c r="Q33" s="112"/>
      <c r="R33" s="112"/>
      <c r="S33" s="112"/>
      <c r="T33" s="112"/>
      <c r="U33" s="112"/>
      <c r="V33" s="112"/>
      <c r="W33" s="112"/>
      <c r="X33" s="112"/>
    </row>
    <row r="34" spans="1:24" ht="15.75">
      <c r="A34" s="677" t="s">
        <v>859</v>
      </c>
      <c r="B34" s="678">
        <v>0</v>
      </c>
      <c r="C34" s="684"/>
      <c r="D34" s="684"/>
      <c r="E34" s="684"/>
      <c r="F34" s="684"/>
      <c r="G34" s="684"/>
      <c r="H34" s="655"/>
      <c r="I34" s="217"/>
      <c r="J34" s="217"/>
      <c r="K34" s="217"/>
      <c r="L34" s="631"/>
      <c r="M34" s="631"/>
      <c r="N34" s="112"/>
      <c r="O34" s="112"/>
      <c r="P34" s="112"/>
      <c r="Q34" s="112"/>
      <c r="R34" s="112"/>
      <c r="S34" s="112"/>
      <c r="T34" s="112"/>
      <c r="U34" s="112"/>
      <c r="V34" s="112"/>
      <c r="W34" s="112"/>
      <c r="X34" s="112"/>
    </row>
    <row r="35" spans="1:24" ht="15.75">
      <c r="A35" s="677" t="s">
        <v>852</v>
      </c>
      <c r="B35" s="678">
        <v>0</v>
      </c>
      <c r="C35" s="685"/>
      <c r="D35" s="685"/>
      <c r="E35" s="685"/>
      <c r="F35" s="685"/>
      <c r="G35" s="685"/>
      <c r="H35" s="655"/>
      <c r="I35" s="217"/>
      <c r="J35" s="217"/>
      <c r="K35" s="217"/>
      <c r="L35" s="112"/>
      <c r="M35" s="112"/>
      <c r="N35" s="112"/>
      <c r="O35" s="112"/>
      <c r="P35" s="112"/>
      <c r="Q35" s="112"/>
      <c r="R35" s="112"/>
      <c r="S35" s="112"/>
      <c r="T35" s="112"/>
      <c r="U35" s="112"/>
      <c r="V35" s="112"/>
      <c r="W35" s="112"/>
      <c r="X35" s="112"/>
    </row>
    <row r="36" spans="1:24" ht="15.75">
      <c r="A36" s="677" t="s">
        <v>853</v>
      </c>
      <c r="B36" s="678">
        <v>0</v>
      </c>
      <c r="C36" s="685"/>
      <c r="D36" s="685"/>
      <c r="E36" s="685"/>
      <c r="F36" s="685"/>
      <c r="G36" s="685"/>
      <c r="H36" s="655"/>
      <c r="I36" s="112"/>
      <c r="J36" s="112"/>
      <c r="K36" s="112"/>
      <c r="L36" s="112"/>
      <c r="M36" s="112"/>
      <c r="N36" s="112"/>
      <c r="O36" s="112"/>
      <c r="P36" s="112"/>
      <c r="Q36" s="112"/>
      <c r="R36" s="112"/>
      <c r="S36" s="112"/>
      <c r="T36" s="112"/>
      <c r="U36" s="112"/>
      <c r="V36" s="112"/>
      <c r="W36" s="112"/>
      <c r="X36" s="112"/>
    </row>
    <row r="37" spans="1:24" ht="15.75">
      <c r="A37" s="677" t="s">
        <v>854</v>
      </c>
      <c r="B37" s="678">
        <v>0</v>
      </c>
      <c r="C37" s="685"/>
      <c r="D37" s="685"/>
      <c r="E37" s="685"/>
      <c r="F37" s="685"/>
      <c r="G37" s="685"/>
      <c r="H37" s="655"/>
      <c r="I37" s="112"/>
      <c r="J37" s="112"/>
      <c r="K37" s="112"/>
      <c r="L37" s="112"/>
      <c r="M37" s="112"/>
      <c r="N37" s="112"/>
      <c r="O37" s="112"/>
      <c r="P37" s="112"/>
      <c r="Q37" s="112"/>
      <c r="R37" s="112"/>
      <c r="S37" s="112"/>
      <c r="T37" s="112"/>
      <c r="U37" s="112"/>
      <c r="V37" s="112"/>
      <c r="W37" s="112"/>
      <c r="X37" s="112"/>
    </row>
    <row r="38" spans="1:24" ht="15.75">
      <c r="A38" s="677" t="s">
        <v>855</v>
      </c>
      <c r="B38" s="678">
        <v>0</v>
      </c>
      <c r="C38" s="685"/>
      <c r="D38" s="685"/>
      <c r="E38" s="685"/>
      <c r="F38" s="685"/>
      <c r="G38" s="685"/>
      <c r="H38" s="655"/>
      <c r="I38" s="112"/>
      <c r="J38" s="112"/>
      <c r="K38" s="112"/>
      <c r="L38" s="112"/>
      <c r="M38" s="112"/>
      <c r="N38" s="112"/>
      <c r="O38" s="112"/>
      <c r="P38" s="112"/>
      <c r="Q38" s="112"/>
      <c r="R38" s="112"/>
      <c r="S38" s="112"/>
      <c r="T38" s="112"/>
      <c r="U38" s="112"/>
      <c r="V38" s="112"/>
      <c r="W38" s="112"/>
      <c r="X38" s="112"/>
    </row>
    <row r="39" spans="1:24" ht="15.75">
      <c r="A39" s="481" t="s">
        <v>856</v>
      </c>
      <c r="B39" s="686">
        <v>0</v>
      </c>
      <c r="C39" s="685"/>
      <c r="D39" s="685"/>
      <c r="E39" s="685"/>
      <c r="F39" s="685"/>
      <c r="G39" s="685"/>
      <c r="H39" s="655"/>
      <c r="I39" s="112"/>
      <c r="J39" s="112"/>
      <c r="K39" s="112"/>
      <c r="L39" s="112"/>
      <c r="M39" s="112"/>
      <c r="N39" s="112"/>
      <c r="O39" s="112"/>
      <c r="P39" s="112"/>
      <c r="Q39" s="112"/>
      <c r="R39" s="112"/>
      <c r="S39" s="112"/>
      <c r="T39" s="112"/>
      <c r="U39" s="112"/>
      <c r="V39" s="112"/>
      <c r="W39" s="112"/>
      <c r="X39" s="112"/>
    </row>
    <row r="40" spans="1:24" ht="15.75">
      <c r="A40" s="481" t="s">
        <v>857</v>
      </c>
      <c r="B40" s="678">
        <v>0</v>
      </c>
      <c r="C40" s="687"/>
      <c r="D40" s="687"/>
      <c r="E40" s="687"/>
      <c r="F40" s="687"/>
      <c r="G40" s="687"/>
      <c r="H40" s="655"/>
      <c r="I40" s="112"/>
      <c r="J40" s="112"/>
      <c r="K40" s="112"/>
      <c r="L40" s="112"/>
      <c r="M40" s="112"/>
      <c r="N40" s="112"/>
      <c r="O40" s="112"/>
      <c r="P40" s="112"/>
      <c r="Q40" s="112"/>
      <c r="R40" s="112"/>
      <c r="S40" s="112"/>
      <c r="T40" s="112"/>
      <c r="U40" s="112"/>
      <c r="V40" s="112"/>
      <c r="W40" s="112"/>
      <c r="X40" s="112"/>
    </row>
    <row r="41" spans="1:24" ht="15.75">
      <c r="A41" s="688"/>
      <c r="B41" s="689"/>
      <c r="C41" s="689"/>
      <c r="D41" s="689"/>
      <c r="E41" s="689"/>
      <c r="F41" s="689"/>
      <c r="G41" s="689"/>
      <c r="H41" s="655"/>
      <c r="I41" s="112"/>
      <c r="J41" s="112"/>
      <c r="K41" s="112"/>
      <c r="L41" s="112"/>
      <c r="M41" s="112"/>
      <c r="N41" s="112"/>
      <c r="O41" s="112"/>
      <c r="P41" s="112"/>
      <c r="Q41" s="112"/>
      <c r="R41" s="112"/>
      <c r="S41" s="112"/>
      <c r="T41" s="112"/>
      <c r="U41" s="112"/>
      <c r="V41" s="112"/>
      <c r="W41" s="112"/>
      <c r="X41" s="112"/>
    </row>
    <row r="42" spans="1:24" ht="15.75">
      <c r="A42" s="677" t="s">
        <v>860</v>
      </c>
      <c r="B42" s="678">
        <v>0</v>
      </c>
      <c r="C42" s="684"/>
      <c r="D42" s="684"/>
      <c r="E42" s="684"/>
      <c r="F42" s="684"/>
      <c r="G42" s="684"/>
      <c r="H42" s="655"/>
      <c r="I42" s="112"/>
      <c r="J42" s="112"/>
      <c r="K42" s="112"/>
      <c r="L42" s="112"/>
      <c r="M42" s="112"/>
      <c r="N42" s="112"/>
      <c r="O42" s="112"/>
      <c r="P42" s="112"/>
      <c r="Q42" s="112"/>
      <c r="R42" s="112"/>
      <c r="S42" s="112"/>
      <c r="T42" s="112"/>
      <c r="U42" s="112"/>
      <c r="V42" s="112"/>
      <c r="W42" s="112"/>
      <c r="X42" s="112"/>
    </row>
    <row r="43" spans="1:24" ht="15.75">
      <c r="A43" s="677" t="s">
        <v>852</v>
      </c>
      <c r="B43" s="678">
        <v>0</v>
      </c>
      <c r="C43" s="685"/>
      <c r="D43" s="685"/>
      <c r="E43" s="685"/>
      <c r="F43" s="685"/>
      <c r="G43" s="685"/>
      <c r="H43" s="655"/>
      <c r="I43" s="112"/>
      <c r="J43" s="112"/>
      <c r="K43" s="112"/>
      <c r="L43" s="112"/>
      <c r="M43" s="112"/>
      <c r="N43" s="112"/>
      <c r="O43" s="112"/>
      <c r="P43" s="112"/>
      <c r="Q43" s="112"/>
      <c r="R43" s="112"/>
      <c r="S43" s="112"/>
      <c r="T43" s="112"/>
      <c r="U43" s="112"/>
      <c r="V43" s="112"/>
      <c r="W43" s="112"/>
      <c r="X43" s="112"/>
    </row>
    <row r="44" spans="1:24" ht="15.75">
      <c r="A44" s="677" t="s">
        <v>853</v>
      </c>
      <c r="B44" s="678">
        <v>0</v>
      </c>
      <c r="C44" s="685"/>
      <c r="D44" s="685"/>
      <c r="E44" s="685"/>
      <c r="F44" s="685"/>
      <c r="G44" s="685"/>
      <c r="H44" s="655"/>
      <c r="I44" s="112"/>
      <c r="J44" s="112"/>
      <c r="K44" s="112"/>
      <c r="L44" s="112"/>
      <c r="M44" s="112"/>
      <c r="N44" s="112"/>
      <c r="O44" s="112"/>
      <c r="P44" s="112"/>
      <c r="Q44" s="112"/>
      <c r="R44" s="112"/>
      <c r="S44" s="112"/>
      <c r="T44" s="112"/>
      <c r="U44" s="112"/>
      <c r="V44" s="112"/>
      <c r="W44" s="112"/>
      <c r="X44" s="112"/>
    </row>
    <row r="45" spans="1:24" ht="15.75">
      <c r="A45" s="677" t="s">
        <v>854</v>
      </c>
      <c r="B45" s="678">
        <v>0</v>
      </c>
      <c r="C45" s="685"/>
      <c r="D45" s="685"/>
      <c r="E45" s="685"/>
      <c r="F45" s="685"/>
      <c r="G45" s="685"/>
      <c r="H45" s="655"/>
      <c r="I45" s="112"/>
      <c r="J45" s="112"/>
      <c r="K45" s="112"/>
      <c r="L45" s="112"/>
      <c r="M45" s="112"/>
      <c r="N45" s="112"/>
      <c r="O45" s="112"/>
      <c r="P45" s="112"/>
      <c r="Q45" s="112"/>
      <c r="R45" s="112"/>
      <c r="S45" s="112"/>
      <c r="T45" s="112"/>
      <c r="U45" s="112"/>
      <c r="V45" s="112"/>
      <c r="W45" s="112"/>
      <c r="X45" s="112"/>
    </row>
    <row r="46" spans="1:24" ht="15.75">
      <c r="A46" s="677" t="s">
        <v>855</v>
      </c>
      <c r="B46" s="678">
        <v>0</v>
      </c>
      <c r="C46" s="685"/>
      <c r="D46" s="685"/>
      <c r="E46" s="685"/>
      <c r="F46" s="685"/>
      <c r="G46" s="685"/>
      <c r="H46" s="655"/>
      <c r="I46" s="112"/>
      <c r="J46" s="112"/>
      <c r="K46" s="112"/>
      <c r="L46" s="112"/>
      <c r="M46" s="112"/>
      <c r="N46" s="112"/>
      <c r="O46" s="112"/>
      <c r="P46" s="112"/>
      <c r="Q46" s="112"/>
      <c r="R46" s="112"/>
      <c r="S46" s="112"/>
      <c r="T46" s="112"/>
      <c r="U46" s="112"/>
      <c r="V46" s="112"/>
      <c r="W46" s="112"/>
      <c r="X46" s="112"/>
    </row>
    <row r="47" spans="1:24" ht="15.75">
      <c r="A47" s="481" t="s">
        <v>856</v>
      </c>
      <c r="B47" s="686">
        <v>0</v>
      </c>
      <c r="C47" s="685"/>
      <c r="D47" s="685"/>
      <c r="E47" s="685"/>
      <c r="F47" s="685"/>
      <c r="G47" s="685"/>
      <c r="H47" s="655"/>
      <c r="I47" s="112"/>
      <c r="J47" s="112"/>
      <c r="K47" s="112"/>
      <c r="L47" s="112"/>
      <c r="M47" s="112"/>
      <c r="N47" s="112"/>
      <c r="O47" s="112"/>
      <c r="P47" s="112"/>
      <c r="Q47" s="112"/>
      <c r="R47" s="112"/>
      <c r="S47" s="112"/>
      <c r="T47" s="112"/>
      <c r="U47" s="112"/>
      <c r="V47" s="112"/>
      <c r="W47" s="112"/>
      <c r="X47" s="112"/>
    </row>
    <row r="48" spans="1:24" ht="15.75">
      <c r="A48" s="481" t="s">
        <v>857</v>
      </c>
      <c r="B48" s="678">
        <v>0</v>
      </c>
      <c r="C48" s="690"/>
      <c r="D48" s="690"/>
      <c r="E48" s="690"/>
      <c r="F48" s="690"/>
      <c r="G48" s="690"/>
      <c r="H48" s="655"/>
      <c r="I48" s="112"/>
      <c r="J48" s="112"/>
      <c r="K48" s="112"/>
      <c r="L48" s="112"/>
      <c r="M48" s="112"/>
      <c r="N48" s="112"/>
      <c r="O48" s="112"/>
      <c r="P48" s="112"/>
      <c r="Q48" s="112"/>
      <c r="R48" s="112"/>
      <c r="S48" s="112"/>
      <c r="T48" s="112"/>
      <c r="U48" s="112"/>
      <c r="V48" s="112"/>
      <c r="W48" s="112"/>
      <c r="X48" s="112"/>
    </row>
    <row r="49" spans="1:26" ht="15.75">
      <c r="A49" s="677"/>
      <c r="B49" s="112"/>
      <c r="C49" s="112"/>
      <c r="D49" s="112"/>
      <c r="E49" s="112"/>
      <c r="F49" s="112"/>
      <c r="G49" s="112"/>
      <c r="H49" s="112"/>
      <c r="I49" s="112"/>
      <c r="J49" s="655"/>
      <c r="K49" s="112"/>
      <c r="L49" s="112"/>
      <c r="M49" s="112"/>
      <c r="N49" s="112"/>
      <c r="O49" s="112"/>
      <c r="P49" s="112"/>
      <c r="Q49" s="112"/>
      <c r="R49" s="112"/>
      <c r="S49" s="112"/>
      <c r="T49" s="112"/>
      <c r="U49" s="112"/>
      <c r="V49" s="112"/>
      <c r="W49" s="112"/>
      <c r="X49" s="112"/>
      <c r="Y49" s="112"/>
      <c r="Z49" s="112"/>
    </row>
    <row r="50" spans="1:26" ht="15.75">
      <c r="A50" s="677"/>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row>
    <row r="51" spans="1:26" ht="15.75">
      <c r="A51" s="677"/>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row>
    <row r="52" spans="1:26" ht="15.75">
      <c r="A52" s="677"/>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row>
    <row r="53" spans="1:26" ht="15.75">
      <c r="A53" s="677"/>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row>
    <row r="54" spans="1:26" ht="15.75">
      <c r="A54" s="677"/>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row>
    <row r="55" spans="1:26" ht="15.75">
      <c r="A55" s="677"/>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row r="56" spans="1:26" ht="15.75">
      <c r="A56" s="677"/>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row>
    <row r="57" spans="1:26" ht="15.75">
      <c r="A57" s="677"/>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row>
    <row r="58" spans="1:26" ht="15.75">
      <c r="A58" s="677"/>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row>
    <row r="59" spans="1:26" ht="15.75">
      <c r="A59" s="677"/>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row>
    <row r="60" spans="1:26" ht="15.75">
      <c r="A60" s="677"/>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row>
    <row r="61" spans="1:26" ht="15.75">
      <c r="A61" s="677"/>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row>
    <row r="62" spans="1:26" ht="15.75">
      <c r="A62" s="677"/>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row>
    <row r="63" spans="1:26" ht="15.75">
      <c r="A63" s="677"/>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row>
    <row r="64" spans="1:26" ht="15.75">
      <c r="A64" s="677"/>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row>
    <row r="65" spans="1:26" ht="15.75">
      <c r="A65" s="677"/>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row>
    <row r="66" spans="1:26" ht="15.75">
      <c r="A66" s="677"/>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row>
    <row r="67" spans="1:26" ht="15.75">
      <c r="A67" s="677"/>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row>
    <row r="68" spans="1:26" ht="15.75">
      <c r="A68" s="677"/>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row>
    <row r="69" spans="1:26" ht="15.75">
      <c r="A69" s="677"/>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row>
    <row r="70" spans="1:26" ht="15.75">
      <c r="A70" s="677"/>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row>
    <row r="71" spans="1:26" ht="15.75">
      <c r="A71" s="677"/>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row>
    <row r="72" spans="1:26" ht="15.75">
      <c r="A72" s="677"/>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row>
    <row r="73" spans="1:26" ht="15.75">
      <c r="A73" s="677"/>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row>
    <row r="74" spans="1:26" ht="15.75">
      <c r="A74" s="677"/>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row>
    <row r="75" spans="1:26" ht="15.75">
      <c r="A75" s="677"/>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ht="15.75">
      <c r="A76" s="677"/>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ht="15.75">
      <c r="A77" s="677"/>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ht="15.75">
      <c r="A78" s="677"/>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ht="15.75">
      <c r="A79" s="677"/>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ht="15.75">
      <c r="A80" s="677"/>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ht="15.75">
      <c r="A81" s="677"/>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ht="15.75">
      <c r="A82" s="677"/>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ht="15.75">
      <c r="A83" s="677"/>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ht="15.75">
      <c r="A84" s="677"/>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ht="15.75">
      <c r="A85" s="677"/>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ht="15.75">
      <c r="A86" s="677"/>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ht="15.75">
      <c r="A87" s="677"/>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ht="15.75">
      <c r="A88" s="677"/>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ht="15.75">
      <c r="A89" s="677"/>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ht="15.75">
      <c r="A90" s="677"/>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ht="15.75">
      <c r="A91" s="677"/>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ht="15.75">
      <c r="A92" s="677"/>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ht="15.75">
      <c r="A93" s="677"/>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ht="15.75">
      <c r="A94" s="677"/>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ht="15.75">
      <c r="A95" s="677"/>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ht="15.75">
      <c r="A96" s="677"/>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ht="15.75">
      <c r="A97" s="677"/>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ht="15.75">
      <c r="A98" s="677"/>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ht="15.75">
      <c r="A99" s="677"/>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ht="15.75">
      <c r="A100" s="677"/>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ht="15.75">
      <c r="A101" s="677"/>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ht="15.75">
      <c r="A102" s="677"/>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ht="15.75">
      <c r="A103" s="677"/>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ht="15.75">
      <c r="A104" s="677"/>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ht="15.75">
      <c r="A105" s="677"/>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ht="15.75">
      <c r="A106" s="677"/>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ht="15.75">
      <c r="A107" s="677"/>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ht="15.75">
      <c r="A108" s="677"/>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ht="15.75">
      <c r="A109" s="677"/>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ht="15.75">
      <c r="A110" s="677"/>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ht="15.75">
      <c r="A111" s="677"/>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ht="15.75">
      <c r="A112" s="677"/>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ht="15.75">
      <c r="A113" s="677"/>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ht="15.75">
      <c r="A114" s="677"/>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ht="15.75">
      <c r="A115" s="677"/>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ht="15.75">
      <c r="A116" s="677"/>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ht="15.75">
      <c r="A117" s="677"/>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ht="15.75">
      <c r="A118" s="677"/>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ht="15.75">
      <c r="A119" s="677"/>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ht="15.75">
      <c r="A120" s="677"/>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ht="15.75">
      <c r="A121" s="677"/>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ht="15.75">
      <c r="A122" s="677"/>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ht="15.75">
      <c r="A123" s="677"/>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ht="15.75">
      <c r="A124" s="677"/>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ht="15.75">
      <c r="A125" s="677"/>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ht="15.75">
      <c r="A126" s="677"/>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ht="15.75">
      <c r="A127" s="677"/>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ht="15.75">
      <c r="A128" s="677"/>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ht="15.75">
      <c r="A129" s="677"/>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ht="15.75">
      <c r="A130" s="677"/>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ht="15.75">
      <c r="A131" s="677"/>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ht="15.75">
      <c r="A132" s="677"/>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ht="15.75">
      <c r="A133" s="677"/>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ht="15.75">
      <c r="A134" s="677"/>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ht="15.75">
      <c r="A135" s="677"/>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ht="15.75">
      <c r="A136" s="677"/>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ht="15.75">
      <c r="A137" s="677"/>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ht="15.75">
      <c r="A138" s="677"/>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ht="15.75">
      <c r="A139" s="677"/>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ht="15.75">
      <c r="A140" s="677"/>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ht="15.75">
      <c r="A141" s="677"/>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ht="15.75">
      <c r="A142" s="677"/>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ht="15.75">
      <c r="A143" s="677"/>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ht="15.75">
      <c r="A144" s="677"/>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ht="15.75">
      <c r="A145" s="677"/>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ht="15.75">
      <c r="A146" s="677"/>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ht="15.75">
      <c r="A147" s="677"/>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ht="15.75">
      <c r="A148" s="677"/>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ht="15.75">
      <c r="A149" s="677"/>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ht="15.75">
      <c r="A150" s="677"/>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ht="15.75">
      <c r="A151" s="677"/>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ht="15.75">
      <c r="A152" s="677"/>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ht="15.75">
      <c r="A153" s="677"/>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ht="15.75">
      <c r="A154" s="677"/>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ht="15.75">
      <c r="A155" s="677"/>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ht="15.75">
      <c r="A156" s="677"/>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ht="15.75">
      <c r="A157" s="677"/>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ht="15.75">
      <c r="A158" s="677"/>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ht="15.75">
      <c r="A159" s="677"/>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ht="15.75">
      <c r="A160" s="677"/>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ht="15.75">
      <c r="A161" s="677"/>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ht="15.75">
      <c r="A162" s="677"/>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ht="15.75">
      <c r="A163" s="677"/>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ht="15.75">
      <c r="A164" s="677"/>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ht="15.75">
      <c r="A165" s="677"/>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ht="15.75">
      <c r="A166" s="677"/>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ht="15.75">
      <c r="A167" s="677"/>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ht="15.75">
      <c r="A168" s="677"/>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ht="15.75">
      <c r="A169" s="677"/>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ht="15.75">
      <c r="A170" s="677"/>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ht="15.75">
      <c r="A171" s="677"/>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ht="15.75">
      <c r="A172" s="677"/>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ht="15.75">
      <c r="A173" s="677"/>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ht="15.75">
      <c r="A174" s="677"/>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ht="15.75">
      <c r="A175" s="677"/>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ht="15.75">
      <c r="A176" s="677"/>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ht="15.75">
      <c r="A177" s="677"/>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ht="15.75">
      <c r="A178" s="677"/>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ht="15.75">
      <c r="A179" s="677"/>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ht="15.75">
      <c r="A180" s="677"/>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ht="15.75">
      <c r="A181" s="677"/>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ht="15.75">
      <c r="A182" s="677"/>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ht="15.75">
      <c r="A183" s="677"/>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ht="15.75">
      <c r="A184" s="677"/>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ht="15.75">
      <c r="A185" s="677"/>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ht="15.75">
      <c r="A186" s="677"/>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ht="15.75">
      <c r="A187" s="677"/>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ht="15.75">
      <c r="A188" s="677"/>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ht="15.75">
      <c r="A189" s="677"/>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ht="15.75">
      <c r="A190" s="677"/>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ht="15.75">
      <c r="A191" s="677"/>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ht="15.75">
      <c r="A192" s="677"/>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ht="15.75">
      <c r="A193" s="677"/>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ht="15.75">
      <c r="A194" s="677"/>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ht="15.75">
      <c r="A195" s="677"/>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ht="15.75">
      <c r="A196" s="677"/>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ht="15.75">
      <c r="A197" s="677"/>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ht="15.75">
      <c r="A198" s="677"/>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ht="15.75">
      <c r="A199" s="677"/>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ht="15.75">
      <c r="A200" s="677"/>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ht="15.75">
      <c r="A201" s="677"/>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ht="15.75">
      <c r="A202" s="677"/>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ht="15.75">
      <c r="A203" s="677"/>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ht="15.75">
      <c r="A204" s="677"/>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ht="15.75">
      <c r="A205" s="677"/>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ht="15.75">
      <c r="A206" s="677"/>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ht="15.75">
      <c r="A207" s="677"/>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ht="15.75">
      <c r="A208" s="677"/>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ht="15.75">
      <c r="A209" s="677"/>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ht="15.75">
      <c r="A210" s="677"/>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ht="15.75">
      <c r="A211" s="677"/>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ht="15.75">
      <c r="A212" s="677"/>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ht="15.75">
      <c r="A213" s="677"/>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ht="15.75">
      <c r="A214" s="677"/>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ht="15.75">
      <c r="A215" s="677"/>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ht="15.75">
      <c r="A216" s="677"/>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ht="15.75">
      <c r="A217" s="677"/>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ht="15.75">
      <c r="A218" s="677"/>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ht="15.75">
      <c r="A219" s="677"/>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ht="15.75">
      <c r="A220" s="677"/>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ht="15.75">
      <c r="A221" s="677"/>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ht="15.75">
      <c r="A222" s="677"/>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ht="15.75">
      <c r="A223" s="677"/>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ht="15.75">
      <c r="A224" s="677"/>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ht="15.75">
      <c r="A225" s="677"/>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ht="15.75">
      <c r="A226" s="677"/>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ht="15.75">
      <c r="A227" s="677"/>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ht="15.75">
      <c r="A228" s="677"/>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ht="15.75">
      <c r="A229" s="677"/>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ht="15.75">
      <c r="A230" s="677"/>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ht="15.75">
      <c r="A231" s="677"/>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ht="15.75">
      <c r="A232" s="677"/>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ht="15.75">
      <c r="A233" s="677"/>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ht="15.75">
      <c r="A234" s="677"/>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ht="15.75">
      <c r="A235" s="677"/>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ht="15.75">
      <c r="A236" s="677"/>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ht="15.75">
      <c r="A237" s="677"/>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ht="15.75">
      <c r="A238" s="677"/>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ht="15.75">
      <c r="A239" s="677"/>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ht="15.75">
      <c r="A240" s="677"/>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ht="15.75">
      <c r="A241" s="677"/>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ht="15.75">
      <c r="A242" s="677"/>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ht="15.75">
      <c r="A243" s="677"/>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ht="15.75">
      <c r="A244" s="677"/>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ht="15.75">
      <c r="A245" s="677"/>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ht="15.75">
      <c r="A246" s="677"/>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ht="15.75">
      <c r="A247" s="677"/>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ht="15.75">
      <c r="A248" s="677"/>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ht="15.75">
      <c r="A249" s="677"/>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ht="15.75">
      <c r="A250" s="677"/>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ht="15.75">
      <c r="A251" s="677"/>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ht="15.75">
      <c r="A252" s="677"/>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ht="15.75">
      <c r="A253" s="677"/>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row>
    <row r="254" spans="1:26" ht="15.75">
      <c r="A254" s="677"/>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row>
    <row r="255" spans="1:26" ht="15.75">
      <c r="A255" s="677"/>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row>
    <row r="256" spans="1:26" ht="15.75">
      <c r="A256" s="677"/>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row>
    <row r="257" spans="1:26" ht="15.75">
      <c r="A257" s="677"/>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row>
    <row r="258" spans="1:26" ht="15.75">
      <c r="A258" s="677"/>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row>
    <row r="259" spans="1:26" ht="15.75">
      <c r="A259" s="677"/>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row>
    <row r="260" spans="1:26" ht="15.75">
      <c r="A260" s="677"/>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row>
    <row r="261" spans="1:26" ht="15.75">
      <c r="A261" s="677"/>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row>
    <row r="262" spans="1:26" ht="15.75">
      <c r="A262" s="677"/>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row>
    <row r="263" spans="1:26" ht="15.75">
      <c r="A263" s="677"/>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row>
    <row r="264" spans="1:26" ht="15.75">
      <c r="A264" s="677"/>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row>
    <row r="265" spans="1:26" ht="15.75">
      <c r="A265" s="677"/>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row>
    <row r="266" spans="1:26" ht="15.75">
      <c r="A266" s="677"/>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row>
    <row r="267" spans="1:26" ht="15.75">
      <c r="A267" s="677"/>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row>
    <row r="268" spans="1:26" ht="15.75">
      <c r="A268" s="677"/>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row>
    <row r="269" spans="1:26" ht="15.75">
      <c r="A269" s="677"/>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row>
    <row r="270" spans="1:26" ht="15.75">
      <c r="A270" s="677"/>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row>
    <row r="271" spans="1:26" ht="15.75">
      <c r="A271" s="677"/>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row>
    <row r="272" spans="1:26" ht="15.75">
      <c r="A272" s="677"/>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row>
    <row r="273" spans="1:26" ht="15.75">
      <c r="A273" s="677"/>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row>
    <row r="274" spans="1:26" ht="15.75">
      <c r="A274" s="677"/>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row>
    <row r="275" spans="1:26" ht="15.75">
      <c r="A275" s="677"/>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row>
    <row r="276" spans="1:26" ht="15.75">
      <c r="A276" s="677"/>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row>
    <row r="277" spans="1:26" ht="15.75">
      <c r="A277" s="677"/>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row>
    <row r="278" spans="1:26" ht="15.75">
      <c r="A278" s="677"/>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row>
    <row r="279" spans="1:26" ht="15.75">
      <c r="A279" s="677"/>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row>
    <row r="280" spans="1:26" ht="15.75">
      <c r="A280" s="677"/>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row>
    <row r="281" spans="1:26" ht="15.75">
      <c r="A281" s="677"/>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row>
    <row r="282" spans="1:26" ht="15.75">
      <c r="A282" s="677"/>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row>
    <row r="283" spans="1:26" ht="15.75">
      <c r="A283" s="677"/>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row>
    <row r="284" spans="1:26" ht="15.75">
      <c r="A284" s="677"/>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row>
    <row r="285" spans="1:26" ht="15.75">
      <c r="A285" s="677"/>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row>
    <row r="286" spans="1:26" ht="15.75">
      <c r="A286" s="677"/>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row>
    <row r="287" spans="1:26" ht="15.75">
      <c r="A287" s="677"/>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row>
    <row r="288" spans="1:26" ht="15.75">
      <c r="A288" s="677"/>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row>
    <row r="289" spans="1:26" ht="15.75">
      <c r="A289" s="677"/>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row>
    <row r="290" spans="1:26" ht="15.75">
      <c r="A290" s="677"/>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row>
    <row r="291" spans="1:26" ht="15.75">
      <c r="A291" s="677"/>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row>
    <row r="292" spans="1:26" ht="15.75">
      <c r="A292" s="677"/>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row>
    <row r="293" spans="1:26" ht="15.75">
      <c r="A293" s="677"/>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row>
    <row r="294" spans="1:26" ht="15.75">
      <c r="A294" s="677"/>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row>
    <row r="295" spans="1:26" ht="15.75">
      <c r="A295" s="677"/>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row>
    <row r="296" spans="1:26" ht="15.75">
      <c r="A296" s="677"/>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row>
    <row r="297" spans="1:26" ht="15.75">
      <c r="A297" s="677"/>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row>
    <row r="298" spans="1:26" ht="15.75">
      <c r="A298" s="677"/>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row>
    <row r="299" spans="1:26" ht="15.75">
      <c r="A299" s="677"/>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row>
    <row r="300" spans="1:26" ht="15.75">
      <c r="A300" s="677"/>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row>
    <row r="301" spans="1:26" ht="15.75">
      <c r="A301" s="677"/>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row>
    <row r="302" spans="1:26" ht="15.75">
      <c r="A302" s="677"/>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row>
    <row r="303" spans="1:26" ht="15.75">
      <c r="A303" s="677"/>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row>
    <row r="304" spans="1:26" ht="15.75">
      <c r="A304" s="677"/>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row>
    <row r="305" spans="1:26" ht="15.75">
      <c r="A305" s="677"/>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row>
    <row r="306" spans="1:26" ht="15.75">
      <c r="A306" s="677"/>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row>
    <row r="307" spans="1:26" ht="15.75">
      <c r="A307" s="677"/>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row>
    <row r="308" spans="1:26" ht="15.75">
      <c r="A308" s="677"/>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row>
    <row r="309" spans="1:26" ht="15.75">
      <c r="A309" s="677"/>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row>
    <row r="310" spans="1:26" ht="15.75">
      <c r="A310" s="677"/>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row>
    <row r="311" spans="1:26" ht="15.75">
      <c r="A311" s="677"/>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row>
    <row r="312" spans="1:26" ht="15.75">
      <c r="A312" s="677"/>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row>
    <row r="313" spans="1:26" ht="15.75">
      <c r="A313" s="677"/>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row>
    <row r="314" spans="1:26" ht="15.75">
      <c r="A314" s="677"/>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row>
    <row r="315" spans="1:26" ht="15.75">
      <c r="A315" s="677"/>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row>
    <row r="316" spans="1:26" ht="15.75">
      <c r="A316" s="677"/>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row>
    <row r="317" spans="1:26" ht="15.75">
      <c r="A317" s="677"/>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row>
    <row r="318" spans="1:26" ht="15.75">
      <c r="A318" s="677"/>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row>
    <row r="319" spans="1:26" ht="15.75">
      <c r="A319" s="677"/>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row>
    <row r="320" spans="1:26" ht="15.75">
      <c r="A320" s="677"/>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row>
    <row r="321" spans="1:26" ht="15.75">
      <c r="A321" s="677"/>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row>
    <row r="322" spans="1:26" ht="15.75">
      <c r="A322" s="677"/>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row>
    <row r="323" spans="1:26" ht="15.75">
      <c r="A323" s="677"/>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row>
    <row r="324" spans="1:26" ht="15.75">
      <c r="A324" s="677"/>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row>
    <row r="325" spans="1:26" ht="15.75">
      <c r="A325" s="677"/>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row>
    <row r="326" spans="1:26" ht="15.75">
      <c r="A326" s="677"/>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row>
    <row r="327" spans="1:26" ht="15.75">
      <c r="A327" s="677"/>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row>
    <row r="328" spans="1:26" ht="15.75">
      <c r="A328" s="677"/>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row>
    <row r="329" spans="1:26" ht="15.75">
      <c r="A329" s="677"/>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row>
    <row r="330" spans="1:26" ht="15.75">
      <c r="A330" s="677"/>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row>
    <row r="331" spans="1:26" ht="15.75">
      <c r="A331" s="677"/>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row>
    <row r="332" spans="1:26" ht="15.75">
      <c r="A332" s="677"/>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row>
    <row r="333" spans="1:26" ht="15.75">
      <c r="A333" s="677"/>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row>
    <row r="334" spans="1:26" ht="15.75">
      <c r="A334" s="677"/>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row>
    <row r="335" spans="1:26" ht="15.75">
      <c r="A335" s="677"/>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row>
    <row r="336" spans="1:26" ht="15.75">
      <c r="A336" s="677"/>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row>
    <row r="337" spans="1:26" ht="15.75">
      <c r="A337" s="677"/>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row>
    <row r="338" spans="1:26" ht="15.75">
      <c r="A338" s="677"/>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row>
    <row r="339" spans="1:26" ht="15.75">
      <c r="A339" s="677"/>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row>
    <row r="340" spans="1:26" ht="15.75">
      <c r="A340" s="677"/>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row>
    <row r="341" spans="1:26" ht="15.75">
      <c r="A341" s="677"/>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row>
    <row r="342" spans="1:26" ht="15.75">
      <c r="A342" s="677"/>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row>
    <row r="343" spans="1:26" ht="15.75">
      <c r="A343" s="677"/>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row>
    <row r="344" spans="1:26" ht="15.75">
      <c r="A344" s="677"/>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row>
    <row r="345" spans="1:26" ht="15.75">
      <c r="A345" s="677"/>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row>
    <row r="346" spans="1:26" ht="15.75">
      <c r="A346" s="677"/>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row>
    <row r="347" spans="1:26" ht="15.75">
      <c r="A347" s="677"/>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row>
    <row r="348" spans="1:26" ht="15.75">
      <c r="A348" s="677"/>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row>
    <row r="349" spans="1:26" ht="15.75">
      <c r="A349" s="677"/>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row>
    <row r="350" spans="1:26" ht="15.75">
      <c r="A350" s="677"/>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row>
    <row r="351" spans="1:26" ht="15.75">
      <c r="A351" s="677"/>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row>
    <row r="352" spans="1:26" ht="15.75">
      <c r="A352" s="677"/>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row>
    <row r="353" spans="1:26" ht="15.75">
      <c r="A353" s="677"/>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row>
    <row r="354" spans="1:26" ht="15.75">
      <c r="A354" s="677"/>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row>
    <row r="355" spans="1:26" ht="15.75">
      <c r="A355" s="677"/>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row>
    <row r="356" spans="1:26" ht="15.75">
      <c r="A356" s="677"/>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row>
    <row r="357" spans="1:26" ht="15.75">
      <c r="A357" s="677"/>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row>
    <row r="358" spans="1:26" ht="15.75">
      <c r="A358" s="677"/>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row>
    <row r="359" spans="1:26" ht="15.75">
      <c r="A359" s="677"/>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row>
    <row r="360" spans="1:26" ht="15.75">
      <c r="A360" s="677"/>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row>
    <row r="361" spans="1:26" ht="15.75">
      <c r="A361" s="677"/>
      <c r="B361" s="112"/>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row>
    <row r="362" spans="1:26" ht="15.75">
      <c r="A362" s="677"/>
      <c r="B362" s="112"/>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row>
    <row r="363" spans="1:26" ht="15.75">
      <c r="A363" s="677"/>
      <c r="B363" s="112"/>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row>
    <row r="364" spans="1:26" ht="15.75">
      <c r="A364" s="677"/>
      <c r="B364" s="112"/>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row>
    <row r="365" spans="1:26" ht="15.75">
      <c r="A365" s="677"/>
      <c r="B365" s="112"/>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row>
    <row r="366" spans="1:26" ht="15.75">
      <c r="A366" s="677"/>
      <c r="B366" s="112"/>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row>
    <row r="367" spans="1:26" ht="15.75">
      <c r="A367" s="677"/>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row>
    <row r="368" spans="1:26" ht="15.75">
      <c r="A368" s="677"/>
      <c r="B368" s="112"/>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row>
    <row r="369" spans="1:26" ht="15.75">
      <c r="A369" s="677"/>
      <c r="B369" s="112"/>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row>
    <row r="370" spans="1:26" ht="15.75">
      <c r="A370" s="677"/>
      <c r="B370" s="112"/>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row>
    <row r="371" spans="1:26" ht="15.75">
      <c r="A371" s="677"/>
      <c r="B371" s="112"/>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row>
    <row r="372" spans="1:26" ht="15.75">
      <c r="A372" s="677"/>
      <c r="B372" s="112"/>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row>
    <row r="373" spans="1:26" ht="15.75">
      <c r="A373" s="677"/>
      <c r="B373" s="112"/>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row>
    <row r="374" spans="1:26" ht="15.75">
      <c r="A374" s="677"/>
      <c r="B374" s="112"/>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row>
    <row r="375" spans="1:26" ht="15.75">
      <c r="A375" s="677"/>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row>
    <row r="376" spans="1:26" ht="15.75">
      <c r="A376" s="677"/>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row>
    <row r="377" spans="1:26" ht="15.75">
      <c r="A377" s="677"/>
      <c r="B377" s="112"/>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row>
    <row r="378" spans="1:26" ht="15.75">
      <c r="A378" s="677"/>
      <c r="B378" s="112"/>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row>
    <row r="379" spans="1:26" ht="15.75">
      <c r="A379" s="677"/>
      <c r="B379" s="112"/>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row>
    <row r="380" spans="1:26" ht="15.75">
      <c r="A380" s="677"/>
      <c r="B380" s="112"/>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row>
    <row r="381" spans="1:26" ht="15.75">
      <c r="A381" s="677"/>
      <c r="B381" s="112"/>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row>
    <row r="382" spans="1:26" ht="15.75">
      <c r="A382" s="677"/>
      <c r="B382" s="112"/>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row>
    <row r="383" spans="1:26" ht="15.75">
      <c r="A383" s="677"/>
      <c r="B383" s="112"/>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row>
    <row r="384" spans="1:26" ht="15.75">
      <c r="A384" s="677"/>
      <c r="B384" s="112"/>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row>
    <row r="385" spans="1:26" ht="15.75">
      <c r="A385" s="677"/>
      <c r="B385" s="112"/>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row>
    <row r="386" spans="1:26" ht="15.75">
      <c r="A386" s="677"/>
      <c r="B386" s="112"/>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row>
    <row r="387" spans="1:26" ht="15.75">
      <c r="A387" s="677"/>
      <c r="B387" s="112"/>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row>
    <row r="388" spans="1:26" ht="15.75">
      <c r="A388" s="677"/>
      <c r="B388" s="112"/>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row>
    <row r="389" spans="1:26" ht="15.75">
      <c r="A389" s="677"/>
      <c r="B389" s="112"/>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row>
    <row r="390" spans="1:26" ht="15.75">
      <c r="A390" s="677"/>
      <c r="B390" s="112"/>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row>
    <row r="391" spans="1:26" ht="15.75">
      <c r="A391" s="677"/>
      <c r="B391" s="112"/>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row>
    <row r="392" spans="1:26" ht="15.75">
      <c r="A392" s="677"/>
      <c r="B392" s="112"/>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row>
    <row r="393" spans="1:26" ht="15.75">
      <c r="A393" s="677"/>
      <c r="B393" s="112"/>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row>
    <row r="394" spans="1:26" ht="15.75">
      <c r="A394" s="677"/>
      <c r="B394" s="112"/>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row>
    <row r="395" spans="1:26" ht="15.75">
      <c r="A395" s="677"/>
      <c r="B395" s="112"/>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row>
    <row r="396" spans="1:26" ht="15.75">
      <c r="A396" s="677"/>
      <c r="B396" s="112"/>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row>
    <row r="397" spans="1:26" ht="15.75">
      <c r="A397" s="677"/>
      <c r="B397" s="112"/>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row>
    <row r="398" spans="1:26" ht="15.75">
      <c r="A398" s="677"/>
      <c r="B398" s="112"/>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row>
    <row r="399" spans="1:26" ht="15.75">
      <c r="A399" s="677"/>
      <c r="B399" s="112"/>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row>
    <row r="400" spans="1:26" ht="15.75">
      <c r="A400" s="677"/>
      <c r="B400" s="112"/>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row>
    <row r="401" spans="1:26" ht="15.75">
      <c r="A401" s="677"/>
      <c r="B401" s="112"/>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row>
    <row r="402" spans="1:26" ht="15.75">
      <c r="A402" s="677"/>
      <c r="B402" s="112"/>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row>
    <row r="403" spans="1:26" ht="15.75">
      <c r="A403" s="677"/>
      <c r="B403" s="112"/>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row>
    <row r="404" spans="1:26" ht="15.75">
      <c r="A404" s="677"/>
      <c r="B404" s="112"/>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row>
    <row r="405" spans="1:26" ht="15.75">
      <c r="A405" s="677"/>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row>
    <row r="406" spans="1:26" ht="15.75">
      <c r="A406" s="677"/>
      <c r="B406" s="112"/>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row>
    <row r="407" spans="1:26" ht="15.75">
      <c r="A407" s="677"/>
      <c r="B407" s="112"/>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row>
    <row r="408" spans="1:26" ht="15.75">
      <c r="A408" s="677"/>
      <c r="B408" s="112"/>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row>
    <row r="409" spans="1:26" ht="15.75">
      <c r="A409" s="677"/>
      <c r="B409" s="112"/>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row>
    <row r="410" spans="1:26" ht="15.75">
      <c r="A410" s="677"/>
      <c r="B410" s="112"/>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row>
    <row r="411" spans="1:26" ht="15.75">
      <c r="A411" s="677"/>
      <c r="B411" s="112"/>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row>
    <row r="412" spans="1:26" ht="15.75">
      <c r="A412" s="677"/>
      <c r="B412" s="112"/>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row>
    <row r="413" spans="1:26" ht="15.75">
      <c r="A413" s="677"/>
      <c r="B413" s="112"/>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row>
    <row r="414" spans="1:26" ht="15.75">
      <c r="A414" s="677"/>
      <c r="B414" s="112"/>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row>
    <row r="415" spans="1:26" ht="15.75">
      <c r="A415" s="677"/>
      <c r="B415" s="112"/>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row>
    <row r="416" spans="1:26" ht="15.75">
      <c r="A416" s="677"/>
      <c r="B416" s="112"/>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row>
    <row r="417" spans="1:26" ht="15.75">
      <c r="A417" s="677"/>
      <c r="B417" s="112"/>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row>
    <row r="418" spans="1:26" ht="15.75">
      <c r="A418" s="677"/>
      <c r="B418" s="112"/>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row>
    <row r="419" spans="1:26" ht="15.75">
      <c r="A419" s="677"/>
      <c r="B419" s="112"/>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row>
    <row r="420" spans="1:26" ht="15.75">
      <c r="A420" s="677"/>
      <c r="B420" s="112"/>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row>
    <row r="421" spans="1:26" ht="15.75">
      <c r="A421" s="677"/>
      <c r="B421" s="112"/>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row>
    <row r="422" spans="1:26" ht="15.75">
      <c r="A422" s="677"/>
      <c r="B422" s="112"/>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row>
    <row r="423" spans="1:26" ht="15.75">
      <c r="A423" s="677"/>
      <c r="B423" s="112"/>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row>
    <row r="424" spans="1:26" ht="15.75">
      <c r="A424" s="677"/>
      <c r="B424" s="112"/>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row>
    <row r="425" spans="1:26" ht="15.75">
      <c r="A425" s="677"/>
      <c r="B425" s="112"/>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row>
    <row r="426" spans="1:26" ht="15.75">
      <c r="A426" s="677"/>
      <c r="B426" s="112"/>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row>
    <row r="427" spans="1:26" ht="15.75">
      <c r="A427" s="677"/>
      <c r="B427" s="112"/>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row>
    <row r="428" spans="1:26" ht="15.75">
      <c r="A428" s="677"/>
      <c r="B428" s="112"/>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row>
    <row r="429" spans="1:26" ht="15.75">
      <c r="A429" s="677"/>
      <c r="B429" s="112"/>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row>
    <row r="430" spans="1:26" ht="15.75">
      <c r="A430" s="677"/>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row>
    <row r="431" spans="1:26" ht="15.75">
      <c r="A431" s="677"/>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row>
    <row r="432" spans="1:26" ht="15.75">
      <c r="A432" s="677"/>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row>
    <row r="433" spans="1:26" ht="15.75">
      <c r="A433" s="677"/>
      <c r="B433" s="112"/>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row>
    <row r="434" spans="1:26" ht="15.75">
      <c r="A434" s="677"/>
      <c r="B434" s="112"/>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row>
    <row r="435" spans="1:26" ht="15.75">
      <c r="A435" s="677"/>
      <c r="B435" s="112"/>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row>
    <row r="436" spans="1:26" ht="15.75">
      <c r="A436" s="677"/>
      <c r="B436" s="112"/>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row>
    <row r="437" spans="1:26" ht="15.75">
      <c r="A437" s="677"/>
      <c r="B437" s="112"/>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row>
    <row r="438" spans="1:26" ht="15.75">
      <c r="A438" s="677"/>
      <c r="B438" s="112"/>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row>
    <row r="439" spans="1:26" ht="15.75">
      <c r="A439" s="677"/>
      <c r="B439" s="112"/>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row>
    <row r="440" spans="1:26" ht="15.75">
      <c r="A440" s="677"/>
      <c r="B440" s="112"/>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row>
    <row r="441" spans="1:26" ht="15.75">
      <c r="A441" s="677"/>
      <c r="B441" s="112"/>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row>
    <row r="442" spans="1:26" ht="15.75">
      <c r="A442" s="677"/>
      <c r="B442" s="112"/>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row>
    <row r="443" spans="1:26" ht="15.75">
      <c r="A443" s="677"/>
      <c r="B443" s="112"/>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row>
    <row r="444" spans="1:26" ht="15.75">
      <c r="A444" s="677"/>
      <c r="B444" s="112"/>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row>
    <row r="445" spans="1:26" ht="15.75">
      <c r="A445" s="677"/>
      <c r="B445" s="112"/>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row>
    <row r="446" spans="1:26" ht="15.75">
      <c r="A446" s="677"/>
      <c r="B446" s="112"/>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row>
    <row r="447" spans="1:26" ht="15.75">
      <c r="A447" s="677"/>
      <c r="B447" s="112"/>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row>
    <row r="448" spans="1:26" ht="15.75">
      <c r="A448" s="677"/>
      <c r="B448" s="112"/>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row>
    <row r="449" spans="1:26" ht="15.75">
      <c r="A449" s="677"/>
      <c r="B449" s="112"/>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row>
    <row r="450" spans="1:26" ht="15.75">
      <c r="A450" s="677"/>
      <c r="B450" s="112"/>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row>
    <row r="451" spans="1:26" ht="15.75">
      <c r="A451" s="677"/>
      <c r="B451" s="112"/>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row>
    <row r="452" spans="1:26" ht="15.75">
      <c r="A452" s="677"/>
      <c r="B452" s="112"/>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row>
    <row r="453" spans="1:26" ht="15.75">
      <c r="A453" s="677"/>
      <c r="B453" s="112"/>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row>
    <row r="454" spans="1:26" ht="15.75">
      <c r="A454" s="677"/>
      <c r="B454" s="112"/>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row>
    <row r="455" spans="1:26" ht="15.75">
      <c r="A455" s="677"/>
      <c r="B455" s="112"/>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row>
    <row r="456" spans="1:26" ht="15.75">
      <c r="A456" s="677"/>
      <c r="B456" s="112"/>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row>
    <row r="457" spans="1:26" ht="15.75">
      <c r="A457" s="677"/>
      <c r="B457" s="112"/>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row>
    <row r="458" spans="1:26" ht="15.75">
      <c r="A458" s="677"/>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row>
    <row r="459" spans="1:26" ht="15.75">
      <c r="A459" s="677"/>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row>
    <row r="460" spans="1:26" ht="15.75">
      <c r="A460" s="677"/>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row>
    <row r="461" spans="1:26" ht="15.75">
      <c r="A461" s="677"/>
      <c r="B461" s="112"/>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row>
    <row r="462" spans="1:26" ht="15.75">
      <c r="A462" s="677"/>
      <c r="B462" s="112"/>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row>
    <row r="463" spans="1:26" ht="15.75">
      <c r="A463" s="677"/>
      <c r="B463" s="112"/>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row>
    <row r="464" spans="1:26" ht="15.75">
      <c r="A464" s="677"/>
      <c r="B464" s="112"/>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row>
    <row r="465" spans="1:26" ht="15.75">
      <c r="A465" s="677"/>
      <c r="B465" s="112"/>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row>
    <row r="466" spans="1:26" ht="15.75">
      <c r="A466" s="677"/>
      <c r="B466" s="112"/>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row>
    <row r="467" spans="1:26" ht="15.75">
      <c r="A467" s="677"/>
      <c r="B467" s="112"/>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row>
    <row r="468" spans="1:26" ht="15.75">
      <c r="A468" s="677"/>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row>
    <row r="469" spans="1:26" ht="15.75">
      <c r="A469" s="677"/>
      <c r="B469" s="112"/>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row>
    <row r="470" spans="1:26" ht="15.75">
      <c r="A470" s="677"/>
      <c r="B470" s="112"/>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row>
    <row r="471" spans="1:26" ht="15.75">
      <c r="A471" s="677"/>
      <c r="B471" s="112"/>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row>
    <row r="472" spans="1:26" ht="15.75">
      <c r="A472" s="677"/>
      <c r="B472" s="112"/>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row>
    <row r="473" spans="1:26" ht="15.75">
      <c r="A473" s="677"/>
      <c r="B473" s="112"/>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row>
    <row r="474" spans="1:26" ht="15.75">
      <c r="A474" s="677"/>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row>
    <row r="475" spans="1:26" ht="15.75">
      <c r="A475" s="677"/>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row>
    <row r="476" spans="1:26" ht="15.75">
      <c r="A476" s="677"/>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row>
    <row r="477" spans="1:26" ht="15.75">
      <c r="A477" s="677"/>
      <c r="B477" s="112"/>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row>
    <row r="478" spans="1:26" ht="15.75">
      <c r="A478" s="677"/>
      <c r="B478" s="112"/>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row>
    <row r="479" spans="1:26" ht="15.75">
      <c r="A479" s="677"/>
      <c r="B479" s="112"/>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row>
    <row r="480" spans="1:26" ht="15.75">
      <c r="A480" s="677"/>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row>
    <row r="481" spans="1:26" ht="15.75">
      <c r="A481" s="677"/>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row>
    <row r="482" spans="1:26" ht="15.75">
      <c r="A482" s="677"/>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row>
    <row r="483" spans="1:26" ht="15.75">
      <c r="A483" s="677"/>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row>
    <row r="484" spans="1:26" ht="15.75">
      <c r="A484" s="677"/>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row>
    <row r="485" spans="1:26" ht="15.75">
      <c r="A485" s="677"/>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row>
    <row r="486" spans="1:26" ht="15.75">
      <c r="A486" s="677"/>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row>
    <row r="487" spans="1:26" ht="15.75">
      <c r="A487" s="677"/>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row>
    <row r="488" spans="1:26" ht="15.75">
      <c r="A488" s="677"/>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row>
    <row r="489" spans="1:26" ht="15.75">
      <c r="A489" s="677"/>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row>
    <row r="490" spans="1:26" ht="15.75">
      <c r="A490" s="677"/>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row>
    <row r="491" spans="1:26" ht="15.75">
      <c r="A491" s="677"/>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row>
    <row r="492" spans="1:26" ht="15.75">
      <c r="A492" s="677"/>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row>
    <row r="493" spans="1:26" ht="15.75">
      <c r="A493" s="677"/>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row>
    <row r="494" spans="1:26" ht="15.75">
      <c r="A494" s="677"/>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row>
    <row r="495" spans="1:26" ht="15.75">
      <c r="A495" s="677"/>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row>
    <row r="496" spans="1:26" ht="15.75">
      <c r="A496" s="677"/>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row>
    <row r="497" spans="1:26" ht="15.75">
      <c r="A497" s="677"/>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row>
    <row r="498" spans="1:26" ht="15.75">
      <c r="A498" s="677"/>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row>
    <row r="499" spans="1:26" ht="15.75">
      <c r="A499" s="677"/>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row>
    <row r="500" spans="1:26" ht="15.75">
      <c r="A500" s="677"/>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row>
    <row r="501" spans="1:26" ht="15.75">
      <c r="A501" s="677"/>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row>
    <row r="502" spans="1:26" ht="15.75">
      <c r="A502" s="677"/>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row>
    <row r="503" spans="1:26" ht="15.75">
      <c r="A503" s="677"/>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row>
    <row r="504" spans="1:26" ht="15.75">
      <c r="A504" s="677"/>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row>
    <row r="505" spans="1:26" ht="15.75">
      <c r="A505" s="677"/>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row>
    <row r="506" spans="1:26" ht="15.75">
      <c r="A506" s="677"/>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row>
    <row r="507" spans="1:26" ht="15.75">
      <c r="A507" s="677"/>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row>
    <row r="508" spans="1:26" ht="15.75">
      <c r="A508" s="677"/>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row>
    <row r="509" spans="1:26" ht="15.75">
      <c r="A509" s="677"/>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row>
    <row r="510" spans="1:26" ht="15.75">
      <c r="A510" s="677"/>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row>
    <row r="511" spans="1:26" ht="15.75">
      <c r="A511" s="677"/>
      <c r="B511" s="112"/>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row>
    <row r="512" spans="1:26" ht="15.75">
      <c r="A512" s="677"/>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row>
    <row r="513" spans="1:26" ht="15.75">
      <c r="A513" s="677"/>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row>
    <row r="514" spans="1:26" ht="15.75">
      <c r="A514" s="677"/>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row>
    <row r="515" spans="1:26" ht="15.75">
      <c r="A515" s="677"/>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row>
    <row r="516" spans="1:26" ht="15.75">
      <c r="A516" s="677"/>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row>
    <row r="517" spans="1:26" ht="15.75">
      <c r="A517" s="677"/>
      <c r="B517" s="112"/>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row>
    <row r="518" spans="1:26" ht="15.75">
      <c r="A518" s="677"/>
      <c r="B518" s="112"/>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row>
    <row r="519" spans="1:26" ht="15.75">
      <c r="A519" s="677"/>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row>
    <row r="520" spans="1:26" ht="15.75">
      <c r="A520" s="677"/>
      <c r="B520" s="112"/>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row>
    <row r="521" spans="1:26" ht="15.75">
      <c r="A521" s="677"/>
      <c r="B521" s="112"/>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row>
    <row r="522" spans="1:26" ht="15.75">
      <c r="A522" s="677"/>
      <c r="B522" s="112"/>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row>
    <row r="523" spans="1:26" ht="15.75">
      <c r="A523" s="677"/>
      <c r="B523" s="112"/>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row>
    <row r="524" spans="1:26" ht="15.75">
      <c r="A524" s="677"/>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row>
    <row r="525" spans="1:26" ht="15.75">
      <c r="A525" s="677"/>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row>
    <row r="526" spans="1:26" ht="15.75">
      <c r="A526" s="677"/>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row>
    <row r="527" spans="1:26" ht="15.75">
      <c r="A527" s="677"/>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row>
    <row r="528" spans="1:26" ht="15.75">
      <c r="A528" s="677"/>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row>
    <row r="529" spans="1:26" ht="15.75">
      <c r="A529" s="677"/>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row>
    <row r="530" spans="1:26" ht="15.75">
      <c r="A530" s="677"/>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row>
    <row r="531" spans="1:26" ht="15.75">
      <c r="A531" s="677"/>
      <c r="B531" s="112"/>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row>
    <row r="532" spans="1:26" ht="15.75">
      <c r="A532" s="677"/>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row>
    <row r="533" spans="1:26" ht="15.75">
      <c r="A533" s="677"/>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row>
    <row r="534" spans="1:26" ht="15.75">
      <c r="A534" s="677"/>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row>
    <row r="535" spans="1:26" ht="15.75">
      <c r="A535" s="677"/>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row>
    <row r="536" spans="1:26" ht="15.75">
      <c r="A536" s="677"/>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row>
    <row r="537" spans="1:26" ht="15.75">
      <c r="A537" s="677"/>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row>
    <row r="538" spans="1:26" ht="15.75">
      <c r="A538" s="677"/>
      <c r="B538" s="112"/>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row>
    <row r="539" spans="1:26" ht="15.75">
      <c r="A539" s="677"/>
      <c r="B539" s="112"/>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row>
    <row r="540" spans="1:26" ht="15.75">
      <c r="A540" s="677"/>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row>
    <row r="541" spans="1:26" ht="15.75">
      <c r="A541" s="677"/>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row>
    <row r="542" spans="1:26" ht="15.75">
      <c r="A542" s="677"/>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row>
    <row r="543" spans="1:26" ht="15.75">
      <c r="A543" s="677"/>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row>
    <row r="544" spans="1:26" ht="15.75">
      <c r="A544" s="677"/>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row>
    <row r="545" spans="1:26" ht="15.75">
      <c r="A545" s="677"/>
      <c r="B545" s="112"/>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row>
    <row r="546" spans="1:26" ht="15.75">
      <c r="A546" s="677"/>
      <c r="B546" s="112"/>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row>
    <row r="547" spans="1:26" ht="15.75">
      <c r="A547" s="677"/>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row>
    <row r="548" spans="1:26" ht="15.75">
      <c r="A548" s="677"/>
      <c r="B548" s="112"/>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row>
    <row r="549" spans="1:26" ht="15.75">
      <c r="A549" s="677"/>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row>
    <row r="550" spans="1:26" ht="15.75">
      <c r="A550" s="677"/>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row>
    <row r="551" spans="1:26" ht="15.75">
      <c r="A551" s="677"/>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row>
    <row r="552" spans="1:26" ht="15.75">
      <c r="A552" s="677"/>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row>
    <row r="553" spans="1:26" ht="15.75">
      <c r="A553" s="677"/>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row>
    <row r="554" spans="1:26" ht="15.75">
      <c r="A554" s="677"/>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row>
    <row r="555" spans="1:26" ht="15.75">
      <c r="A555" s="677"/>
      <c r="B555" s="112"/>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row>
    <row r="556" spans="1:26" ht="15.75">
      <c r="A556" s="677"/>
      <c r="B556" s="112"/>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row>
    <row r="557" spans="1:26" ht="15.75">
      <c r="A557" s="677"/>
      <c r="B557" s="112"/>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row>
    <row r="558" spans="1:26" ht="15.75">
      <c r="A558" s="677"/>
      <c r="B558" s="112"/>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row>
    <row r="559" spans="1:26" ht="15.75">
      <c r="A559" s="677"/>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row>
    <row r="560" spans="1:26" ht="15.75">
      <c r="A560" s="677"/>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row>
    <row r="561" spans="1:26" ht="15.75">
      <c r="A561" s="677"/>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row>
    <row r="562" spans="1:26" ht="15.75">
      <c r="A562" s="677"/>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row>
    <row r="563" spans="1:26" ht="15.75">
      <c r="A563" s="677"/>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row>
    <row r="564" spans="1:26" ht="15.75">
      <c r="A564" s="677"/>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row>
    <row r="565" spans="1:26" ht="15.75">
      <c r="A565" s="677"/>
      <c r="B565" s="112"/>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row>
    <row r="566" spans="1:26" ht="15.75">
      <c r="A566" s="677"/>
      <c r="B566" s="112"/>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row>
    <row r="567" spans="1:26" ht="15.75">
      <c r="A567" s="677"/>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row>
    <row r="568" spans="1:26" ht="15.75">
      <c r="A568" s="677"/>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row>
    <row r="569" spans="1:26" ht="15.75">
      <c r="A569" s="677"/>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row>
    <row r="570" spans="1:26" ht="15.75">
      <c r="A570" s="677"/>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row>
    <row r="571" spans="1:26" ht="15.75">
      <c r="A571" s="677"/>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row>
    <row r="572" spans="1:26" ht="15.75">
      <c r="A572" s="677"/>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row>
    <row r="573" spans="1:26" ht="15.75">
      <c r="A573" s="677"/>
      <c r="B573" s="112"/>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row>
    <row r="574" spans="1:26" ht="15.75">
      <c r="A574" s="677"/>
      <c r="B574" s="112"/>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row>
    <row r="575" spans="1:26" ht="15.75">
      <c r="A575" s="677"/>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row>
    <row r="576" spans="1:26" ht="15.75">
      <c r="A576" s="677"/>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row>
    <row r="577" spans="1:26" ht="15.75">
      <c r="A577" s="677"/>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row>
    <row r="578" spans="1:26" ht="15.75">
      <c r="A578" s="677"/>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row>
    <row r="579" spans="1:26" ht="15.75">
      <c r="A579" s="677"/>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row>
    <row r="580" spans="1:26" ht="15.75">
      <c r="A580" s="677"/>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row>
    <row r="581" spans="1:26" ht="15.75">
      <c r="A581" s="677"/>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row>
    <row r="582" spans="1:26" ht="15.75">
      <c r="A582" s="677"/>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row>
    <row r="583" spans="1:26" ht="15.75">
      <c r="A583" s="677"/>
      <c r="B583" s="112"/>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row>
    <row r="584" spans="1:26" ht="15.75">
      <c r="A584" s="677"/>
      <c r="B584" s="112"/>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row>
    <row r="585" spans="1:26" ht="15.75">
      <c r="A585" s="677"/>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row>
    <row r="586" spans="1:26" ht="15.75">
      <c r="A586" s="677"/>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row>
    <row r="587" spans="1:26" ht="15.75">
      <c r="A587" s="677"/>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row>
    <row r="588" spans="1:26" ht="15.75">
      <c r="A588" s="677"/>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row>
    <row r="589" spans="1:26" ht="15.75">
      <c r="A589" s="677"/>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row>
    <row r="590" spans="1:26" ht="15.75">
      <c r="A590" s="677"/>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row>
    <row r="591" spans="1:26" ht="15.75">
      <c r="A591" s="677"/>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row>
    <row r="592" spans="1:26" ht="15.75">
      <c r="A592" s="677"/>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row>
    <row r="593" spans="1:26" ht="15.75">
      <c r="A593" s="677"/>
      <c r="B593" s="112"/>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row>
    <row r="594" spans="1:26" ht="15.75">
      <c r="A594" s="677"/>
      <c r="B594" s="112"/>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row>
    <row r="595" spans="1:26" ht="15.75">
      <c r="A595" s="677"/>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row>
    <row r="596" spans="1:26" ht="15.75">
      <c r="A596" s="677"/>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row>
    <row r="597" spans="1:26" ht="15.75">
      <c r="A597" s="677"/>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row>
    <row r="598" spans="1:26" ht="15.75">
      <c r="A598" s="677"/>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row>
    <row r="599" spans="1:26" ht="15.75">
      <c r="A599" s="677"/>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row>
    <row r="600" spans="1:26" ht="15.75">
      <c r="A600" s="677"/>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row>
    <row r="601" spans="1:26" ht="15.75">
      <c r="A601" s="677"/>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row>
    <row r="602" spans="1:26" ht="15.75">
      <c r="A602" s="677"/>
      <c r="B602" s="112"/>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row>
    <row r="603" spans="1:26" ht="15.75">
      <c r="A603" s="677"/>
      <c r="B603" s="112"/>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row>
    <row r="604" spans="1:26" ht="15.75">
      <c r="A604" s="677"/>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row>
    <row r="605" spans="1:26" ht="15.75">
      <c r="A605" s="677"/>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row>
    <row r="606" spans="1:26" ht="15.75">
      <c r="A606" s="677"/>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row>
    <row r="607" spans="1:26" ht="15.75">
      <c r="A607" s="677"/>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row>
    <row r="608" spans="1:26" ht="15.75">
      <c r="A608" s="677"/>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row>
    <row r="609" spans="1:26" ht="15.75">
      <c r="A609" s="677"/>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row>
    <row r="610" spans="1:26" ht="15.75">
      <c r="A610" s="677"/>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row>
    <row r="611" spans="1:26" ht="15.75">
      <c r="A611" s="677"/>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row>
    <row r="612" spans="1:26" ht="15.75">
      <c r="A612" s="677"/>
      <c r="B612" s="112"/>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row>
    <row r="613" spans="1:26" ht="15.75">
      <c r="A613" s="677"/>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row>
    <row r="614" spans="1:26" ht="15.75">
      <c r="A614" s="677"/>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row>
    <row r="615" spans="1:26" ht="15.75">
      <c r="A615" s="677"/>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row>
    <row r="616" spans="1:26" ht="15.75">
      <c r="A616" s="677"/>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row>
    <row r="617" spans="1:26" ht="15.75">
      <c r="A617" s="677"/>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row>
    <row r="618" spans="1:26" ht="15.75">
      <c r="A618" s="677"/>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row>
    <row r="619" spans="1:26" ht="15.75">
      <c r="A619" s="677"/>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row>
    <row r="620" spans="1:26" ht="15.75">
      <c r="A620" s="677"/>
      <c r="B620" s="112"/>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row>
    <row r="621" spans="1:26" ht="15.75">
      <c r="A621" s="677"/>
      <c r="B621" s="112"/>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row>
    <row r="622" spans="1:26" ht="15.75">
      <c r="A622" s="677"/>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row>
    <row r="623" spans="1:26" ht="15.75">
      <c r="A623" s="677"/>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row>
    <row r="624" spans="1:26" ht="15.75">
      <c r="A624" s="677"/>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row>
    <row r="625" spans="1:26" ht="15.75">
      <c r="A625" s="677"/>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row>
    <row r="626" spans="1:26" ht="15.75">
      <c r="A626" s="677"/>
      <c r="B626" s="112"/>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row>
    <row r="627" spans="1:26" ht="15.75">
      <c r="A627" s="677"/>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row>
    <row r="628" spans="1:26" ht="15.75">
      <c r="A628" s="677"/>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row>
    <row r="629" spans="1:26" ht="15.75">
      <c r="A629" s="677"/>
      <c r="B629" s="112"/>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row>
    <row r="630" spans="1:26" ht="15.75">
      <c r="A630" s="677"/>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row>
    <row r="631" spans="1:26" ht="15.75">
      <c r="A631" s="677"/>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row>
    <row r="632" spans="1:26" ht="15.75">
      <c r="A632" s="677"/>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row>
    <row r="633" spans="1:26" ht="15.75">
      <c r="A633" s="677"/>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row>
    <row r="634" spans="1:26" ht="15.75">
      <c r="A634" s="677"/>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row>
    <row r="635" spans="1:26" ht="15.75">
      <c r="A635" s="677"/>
      <c r="B635" s="112"/>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row>
    <row r="636" spans="1:26" ht="15.75">
      <c r="A636" s="677"/>
      <c r="B636" s="112"/>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row>
    <row r="637" spans="1:26" ht="15.75">
      <c r="A637" s="677"/>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row>
    <row r="638" spans="1:26" ht="15.75">
      <c r="A638" s="677"/>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row>
    <row r="639" spans="1:26" ht="15.75">
      <c r="A639" s="677"/>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row>
    <row r="640" spans="1:26" ht="15.75">
      <c r="A640" s="677"/>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row>
    <row r="641" spans="1:26" ht="15.75">
      <c r="A641" s="677"/>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row>
    <row r="642" spans="1:26" ht="15.75">
      <c r="A642" s="677"/>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row>
    <row r="643" spans="1:26" ht="15.75">
      <c r="A643" s="677"/>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row>
    <row r="644" spans="1:26" ht="15.75">
      <c r="A644" s="677"/>
      <c r="B644" s="112"/>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row>
    <row r="645" spans="1:26" ht="15.75">
      <c r="A645" s="677"/>
      <c r="B645" s="112"/>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row>
    <row r="646" spans="1:26" ht="15.75">
      <c r="A646" s="677"/>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row>
    <row r="647" spans="1:26" ht="15.75">
      <c r="A647" s="677"/>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row>
    <row r="648" spans="1:26" ht="15.75">
      <c r="A648" s="677"/>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row>
    <row r="649" spans="1:26" ht="15.75">
      <c r="A649" s="677"/>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row>
    <row r="650" spans="1:26" ht="15.75">
      <c r="A650" s="677"/>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row>
    <row r="651" spans="1:26" ht="15.75">
      <c r="A651" s="677"/>
      <c r="B651" s="112"/>
      <c r="C651" s="112"/>
      <c r="D651" s="112"/>
      <c r="E651" s="112"/>
      <c r="F651" s="112"/>
      <c r="G651" s="112"/>
      <c r="H651" s="112"/>
      <c r="I651" s="112"/>
      <c r="J651" s="112"/>
      <c r="K651" s="112"/>
      <c r="L651" s="112"/>
      <c r="M651" s="112"/>
      <c r="N651" s="112"/>
      <c r="O651" s="112"/>
      <c r="P651" s="112"/>
      <c r="Q651" s="112"/>
      <c r="R651" s="112"/>
      <c r="S651" s="112"/>
      <c r="T651" s="112"/>
      <c r="U651" s="112"/>
      <c r="V651" s="112"/>
      <c r="W651" s="112"/>
      <c r="X651" s="112"/>
      <c r="Y651" s="112"/>
      <c r="Z651" s="112"/>
    </row>
    <row r="652" spans="1:26" ht="15.75">
      <c r="A652" s="677"/>
      <c r="B652" s="112"/>
      <c r="C652" s="112"/>
      <c r="D652" s="112"/>
      <c r="E652" s="112"/>
      <c r="F652" s="112"/>
      <c r="G652" s="112"/>
      <c r="H652" s="112"/>
      <c r="I652" s="112"/>
      <c r="J652" s="112"/>
      <c r="K652" s="112"/>
      <c r="L652" s="112"/>
      <c r="M652" s="112"/>
      <c r="N652" s="112"/>
      <c r="O652" s="112"/>
      <c r="P652" s="112"/>
      <c r="Q652" s="112"/>
      <c r="R652" s="112"/>
      <c r="S652" s="112"/>
      <c r="T652" s="112"/>
      <c r="U652" s="112"/>
      <c r="V652" s="112"/>
      <c r="W652" s="112"/>
      <c r="X652" s="112"/>
      <c r="Y652" s="112"/>
      <c r="Z652" s="112"/>
    </row>
    <row r="653" spans="1:26" ht="15.75">
      <c r="A653" s="677"/>
      <c r="B653" s="112"/>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row>
    <row r="654" spans="1:26" ht="15.75">
      <c r="A654" s="677"/>
      <c r="B654" s="112"/>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row>
    <row r="655" spans="1:26" ht="15.75">
      <c r="A655" s="677"/>
      <c r="B655" s="112"/>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row>
    <row r="656" spans="1:26" ht="15.75">
      <c r="A656" s="677"/>
      <c r="B656" s="112"/>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row>
    <row r="657" spans="1:26" ht="15.75">
      <c r="A657" s="677"/>
      <c r="B657" s="112"/>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row>
    <row r="658" spans="1:26" ht="15.75">
      <c r="A658" s="677"/>
      <c r="B658" s="112"/>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row>
    <row r="659" spans="1:26" ht="15.75">
      <c r="A659" s="677"/>
      <c r="B659" s="112"/>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row>
    <row r="660" spans="1:26" ht="15.75">
      <c r="A660" s="677"/>
      <c r="B660" s="112"/>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row>
    <row r="661" spans="1:26" ht="15.75">
      <c r="A661" s="677"/>
      <c r="B661" s="112"/>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row>
    <row r="662" spans="1:26" ht="15.75">
      <c r="A662" s="677"/>
      <c r="B662" s="112"/>
      <c r="C662" s="112"/>
      <c r="D662" s="112"/>
      <c r="E662" s="112"/>
      <c r="F662" s="112"/>
      <c r="G662" s="112"/>
      <c r="H662" s="112"/>
      <c r="I662" s="112"/>
      <c r="J662" s="112"/>
      <c r="K662" s="112"/>
      <c r="L662" s="112"/>
      <c r="M662" s="112"/>
      <c r="N662" s="112"/>
      <c r="O662" s="112"/>
      <c r="P662" s="112"/>
      <c r="Q662" s="112"/>
      <c r="R662" s="112"/>
      <c r="S662" s="112"/>
      <c r="T662" s="112"/>
      <c r="U662" s="112"/>
      <c r="V662" s="112"/>
      <c r="W662" s="112"/>
      <c r="X662" s="112"/>
      <c r="Y662" s="112"/>
      <c r="Z662" s="112"/>
    </row>
    <row r="663" spans="1:26" ht="15.75">
      <c r="A663" s="677"/>
      <c r="B663" s="112"/>
      <c r="C663" s="112"/>
      <c r="D663" s="112"/>
      <c r="E663" s="112"/>
      <c r="F663" s="112"/>
      <c r="G663" s="112"/>
      <c r="H663" s="112"/>
      <c r="I663" s="112"/>
      <c r="J663" s="112"/>
      <c r="K663" s="112"/>
      <c r="L663" s="112"/>
      <c r="M663" s="112"/>
      <c r="N663" s="112"/>
      <c r="O663" s="112"/>
      <c r="P663" s="112"/>
      <c r="Q663" s="112"/>
      <c r="R663" s="112"/>
      <c r="S663" s="112"/>
      <c r="T663" s="112"/>
      <c r="U663" s="112"/>
      <c r="V663" s="112"/>
      <c r="W663" s="112"/>
      <c r="X663" s="112"/>
      <c r="Y663" s="112"/>
      <c r="Z663" s="112"/>
    </row>
    <row r="664" spans="1:26" ht="15.75">
      <c r="A664" s="677"/>
      <c r="B664" s="112"/>
      <c r="C664" s="112"/>
      <c r="D664" s="112"/>
      <c r="E664" s="112"/>
      <c r="F664" s="112"/>
      <c r="G664" s="112"/>
      <c r="H664" s="112"/>
      <c r="I664" s="112"/>
      <c r="J664" s="112"/>
      <c r="K664" s="112"/>
      <c r="L664" s="112"/>
      <c r="M664" s="112"/>
      <c r="N664" s="112"/>
      <c r="O664" s="112"/>
      <c r="P664" s="112"/>
      <c r="Q664" s="112"/>
      <c r="R664" s="112"/>
      <c r="S664" s="112"/>
      <c r="T664" s="112"/>
      <c r="U664" s="112"/>
      <c r="V664" s="112"/>
      <c r="W664" s="112"/>
      <c r="X664" s="112"/>
      <c r="Y664" s="112"/>
      <c r="Z664" s="112"/>
    </row>
    <row r="665" spans="1:26" ht="15.75">
      <c r="A665" s="677"/>
      <c r="B665" s="112"/>
      <c r="C665" s="112"/>
      <c r="D665" s="112"/>
      <c r="E665" s="112"/>
      <c r="F665" s="112"/>
      <c r="G665" s="112"/>
      <c r="H665" s="112"/>
      <c r="I665" s="112"/>
      <c r="J665" s="112"/>
      <c r="K665" s="112"/>
      <c r="L665" s="112"/>
      <c r="M665" s="112"/>
      <c r="N665" s="112"/>
      <c r="O665" s="112"/>
      <c r="P665" s="112"/>
      <c r="Q665" s="112"/>
      <c r="R665" s="112"/>
      <c r="S665" s="112"/>
      <c r="T665" s="112"/>
      <c r="U665" s="112"/>
      <c r="V665" s="112"/>
      <c r="W665" s="112"/>
      <c r="X665" s="112"/>
      <c r="Y665" s="112"/>
      <c r="Z665" s="112"/>
    </row>
    <row r="666" spans="1:26" ht="15.75">
      <c r="A666" s="677"/>
      <c r="B666" s="112"/>
      <c r="C666" s="112"/>
      <c r="D666" s="112"/>
      <c r="E666" s="112"/>
      <c r="F666" s="112"/>
      <c r="G666" s="112"/>
      <c r="H666" s="112"/>
      <c r="I666" s="112"/>
      <c r="J666" s="112"/>
      <c r="K666" s="112"/>
      <c r="L666" s="112"/>
      <c r="M666" s="112"/>
      <c r="N666" s="112"/>
      <c r="O666" s="112"/>
      <c r="P666" s="112"/>
      <c r="Q666" s="112"/>
      <c r="R666" s="112"/>
      <c r="S666" s="112"/>
      <c r="T666" s="112"/>
      <c r="U666" s="112"/>
      <c r="V666" s="112"/>
      <c r="W666" s="112"/>
      <c r="X666" s="112"/>
      <c r="Y666" s="112"/>
      <c r="Z666" s="112"/>
    </row>
    <row r="667" spans="1:26" ht="15.75">
      <c r="A667" s="677"/>
      <c r="B667" s="112"/>
      <c r="C667" s="112"/>
      <c r="D667" s="112"/>
      <c r="E667" s="112"/>
      <c r="F667" s="112"/>
      <c r="G667" s="112"/>
      <c r="H667" s="112"/>
      <c r="I667" s="112"/>
      <c r="J667" s="112"/>
      <c r="K667" s="112"/>
      <c r="L667" s="112"/>
      <c r="M667" s="112"/>
      <c r="N667" s="112"/>
      <c r="O667" s="112"/>
      <c r="P667" s="112"/>
      <c r="Q667" s="112"/>
      <c r="R667" s="112"/>
      <c r="S667" s="112"/>
      <c r="T667" s="112"/>
      <c r="U667" s="112"/>
      <c r="V667" s="112"/>
      <c r="W667" s="112"/>
      <c r="X667" s="112"/>
      <c r="Y667" s="112"/>
      <c r="Z667" s="112"/>
    </row>
    <row r="668" spans="1:26" ht="15.75">
      <c r="A668" s="677"/>
      <c r="B668" s="112"/>
      <c r="C668" s="112"/>
      <c r="D668" s="112"/>
      <c r="E668" s="112"/>
      <c r="F668" s="112"/>
      <c r="G668" s="112"/>
      <c r="H668" s="112"/>
      <c r="I668" s="112"/>
      <c r="J668" s="112"/>
      <c r="K668" s="112"/>
      <c r="L668" s="112"/>
      <c r="M668" s="112"/>
      <c r="N668" s="112"/>
      <c r="O668" s="112"/>
      <c r="P668" s="112"/>
      <c r="Q668" s="112"/>
      <c r="R668" s="112"/>
      <c r="S668" s="112"/>
      <c r="T668" s="112"/>
      <c r="U668" s="112"/>
      <c r="V668" s="112"/>
      <c r="W668" s="112"/>
      <c r="X668" s="112"/>
      <c r="Y668" s="112"/>
      <c r="Z668" s="112"/>
    </row>
    <row r="669" spans="1:26" ht="15.75">
      <c r="A669" s="677"/>
      <c r="B669" s="112"/>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row>
    <row r="670" spans="1:26" ht="15.75">
      <c r="A670" s="677"/>
      <c r="B670" s="112"/>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row>
    <row r="671" spans="1:26" ht="15.75">
      <c r="A671" s="677"/>
      <c r="B671" s="112"/>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row>
    <row r="672" spans="1:26" ht="15.75">
      <c r="A672" s="677"/>
      <c r="B672" s="112"/>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row>
    <row r="673" spans="1:26" ht="15.75">
      <c r="A673" s="677"/>
      <c r="B673" s="112"/>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row>
    <row r="674" spans="1:26" ht="15.75">
      <c r="A674" s="677"/>
      <c r="B674" s="112"/>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row>
    <row r="675" spans="1:26" ht="15.75">
      <c r="A675" s="677"/>
      <c r="B675" s="112"/>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row>
    <row r="676" spans="1:26" ht="15.75">
      <c r="A676" s="677"/>
      <c r="B676" s="112"/>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row>
    <row r="677" spans="1:26" ht="15.75">
      <c r="A677" s="677"/>
      <c r="B677" s="112"/>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row>
    <row r="678" spans="1:26" ht="15.75">
      <c r="A678" s="677"/>
      <c r="B678" s="112"/>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row>
    <row r="679" spans="1:26" ht="15.75">
      <c r="A679" s="677"/>
      <c r="B679" s="112"/>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row>
    <row r="680" spans="1:26" ht="15.75">
      <c r="A680" s="677"/>
      <c r="B680" s="112"/>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row>
    <row r="681" spans="1:26" ht="15.75">
      <c r="A681" s="677"/>
      <c r="B681" s="112"/>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row>
    <row r="682" spans="1:26" ht="15.75">
      <c r="A682" s="677"/>
      <c r="B682" s="112"/>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row>
    <row r="683" spans="1:26" ht="15.75">
      <c r="A683" s="677"/>
      <c r="B683" s="112"/>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row>
    <row r="684" spans="1:26" ht="15.75">
      <c r="A684" s="677"/>
      <c r="B684" s="112"/>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row>
    <row r="685" spans="1:26" ht="15.75">
      <c r="A685" s="677"/>
      <c r="B685" s="112"/>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row>
    <row r="686" spans="1:26" ht="15.75">
      <c r="A686" s="677"/>
      <c r="B686" s="112"/>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row>
    <row r="687" spans="1:26" ht="15.75">
      <c r="A687" s="677"/>
      <c r="B687" s="112"/>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row>
    <row r="688" spans="1:26" ht="15.75">
      <c r="A688" s="677"/>
      <c r="B688" s="112"/>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row>
    <row r="689" spans="1:26" ht="15.75">
      <c r="A689" s="677"/>
      <c r="B689" s="112"/>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row>
    <row r="690" spans="1:26" ht="15.75">
      <c r="A690" s="677"/>
      <c r="B690" s="112"/>
      <c r="C690" s="112"/>
      <c r="D690" s="112"/>
      <c r="E690" s="112"/>
      <c r="F690" s="112"/>
      <c r="G690" s="112"/>
      <c r="H690" s="112"/>
      <c r="I690" s="112"/>
      <c r="J690" s="112"/>
      <c r="K690" s="112"/>
      <c r="L690" s="112"/>
      <c r="M690" s="112"/>
      <c r="N690" s="112"/>
      <c r="O690" s="112"/>
      <c r="P690" s="112"/>
      <c r="Q690" s="112"/>
      <c r="R690" s="112"/>
      <c r="S690" s="112"/>
      <c r="T690" s="112"/>
      <c r="U690" s="112"/>
      <c r="V690" s="112"/>
      <c r="W690" s="112"/>
      <c r="X690" s="112"/>
      <c r="Y690" s="112"/>
      <c r="Z690" s="112"/>
    </row>
    <row r="691" spans="1:26" ht="15.75">
      <c r="A691" s="677"/>
      <c r="B691" s="112"/>
      <c r="C691" s="112"/>
      <c r="D691" s="112"/>
      <c r="E691" s="112"/>
      <c r="F691" s="112"/>
      <c r="G691" s="112"/>
      <c r="H691" s="112"/>
      <c r="I691" s="112"/>
      <c r="J691" s="112"/>
      <c r="K691" s="112"/>
      <c r="L691" s="112"/>
      <c r="M691" s="112"/>
      <c r="N691" s="112"/>
      <c r="O691" s="112"/>
      <c r="P691" s="112"/>
      <c r="Q691" s="112"/>
      <c r="R691" s="112"/>
      <c r="S691" s="112"/>
      <c r="T691" s="112"/>
      <c r="U691" s="112"/>
      <c r="V691" s="112"/>
      <c r="W691" s="112"/>
      <c r="X691" s="112"/>
      <c r="Y691" s="112"/>
      <c r="Z691" s="112"/>
    </row>
    <row r="692" spans="1:26" ht="15.75">
      <c r="A692" s="677"/>
      <c r="B692" s="112"/>
      <c r="C692" s="112"/>
      <c r="D692" s="112"/>
      <c r="E692" s="112"/>
      <c r="F692" s="112"/>
      <c r="G692" s="112"/>
      <c r="H692" s="112"/>
      <c r="I692" s="112"/>
      <c r="J692" s="112"/>
      <c r="K692" s="112"/>
      <c r="L692" s="112"/>
      <c r="M692" s="112"/>
      <c r="N692" s="112"/>
      <c r="O692" s="112"/>
      <c r="P692" s="112"/>
      <c r="Q692" s="112"/>
      <c r="R692" s="112"/>
      <c r="S692" s="112"/>
      <c r="T692" s="112"/>
      <c r="U692" s="112"/>
      <c r="V692" s="112"/>
      <c r="W692" s="112"/>
      <c r="X692" s="112"/>
      <c r="Y692" s="112"/>
      <c r="Z692" s="112"/>
    </row>
    <row r="693" spans="1:26" ht="15.75">
      <c r="A693" s="677"/>
      <c r="B693" s="112"/>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row>
    <row r="694" spans="1:26" ht="15.75">
      <c r="A694" s="677"/>
      <c r="B694" s="112"/>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row>
    <row r="695" spans="1:26" ht="15.75">
      <c r="A695" s="677"/>
      <c r="B695" s="112"/>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row>
    <row r="696" spans="1:26" ht="15.75">
      <c r="A696" s="677"/>
      <c r="B696" s="112"/>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row>
    <row r="697" spans="1:26" ht="15.75">
      <c r="A697" s="677"/>
      <c r="B697" s="112"/>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row>
    <row r="698" spans="1:26" ht="15.75">
      <c r="A698" s="677"/>
      <c r="B698" s="112"/>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row>
    <row r="699" spans="1:26" ht="15.75">
      <c r="A699" s="677"/>
      <c r="B699" s="112"/>
      <c r="C699" s="112"/>
      <c r="D699" s="112"/>
      <c r="E699" s="112"/>
      <c r="F699" s="112"/>
      <c r="G699" s="112"/>
      <c r="H699" s="112"/>
      <c r="I699" s="112"/>
      <c r="J699" s="112"/>
      <c r="K699" s="112"/>
      <c r="L699" s="112"/>
      <c r="M699" s="112"/>
      <c r="N699" s="112"/>
      <c r="O699" s="112"/>
      <c r="P699" s="112"/>
      <c r="Q699" s="112"/>
      <c r="R699" s="112"/>
      <c r="S699" s="112"/>
      <c r="T699" s="112"/>
      <c r="U699" s="112"/>
      <c r="V699" s="112"/>
      <c r="W699" s="112"/>
      <c r="X699" s="112"/>
      <c r="Y699" s="112"/>
      <c r="Z699" s="112"/>
    </row>
    <row r="700" spans="1:26" ht="15.75">
      <c r="A700" s="677"/>
      <c r="B700" s="112"/>
      <c r="C700" s="112"/>
      <c r="D700" s="112"/>
      <c r="E700" s="112"/>
      <c r="F700" s="112"/>
      <c r="G700" s="112"/>
      <c r="H700" s="112"/>
      <c r="I700" s="112"/>
      <c r="J700" s="112"/>
      <c r="K700" s="112"/>
      <c r="L700" s="112"/>
      <c r="M700" s="112"/>
      <c r="N700" s="112"/>
      <c r="O700" s="112"/>
      <c r="P700" s="112"/>
      <c r="Q700" s="112"/>
      <c r="R700" s="112"/>
      <c r="S700" s="112"/>
      <c r="T700" s="112"/>
      <c r="U700" s="112"/>
      <c r="V700" s="112"/>
      <c r="W700" s="112"/>
      <c r="X700" s="112"/>
      <c r="Y700" s="112"/>
      <c r="Z700" s="112"/>
    </row>
    <row r="701" spans="1:26" ht="15.75">
      <c r="A701" s="677"/>
      <c r="B701" s="112"/>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row>
    <row r="702" spans="1:26" ht="15.75">
      <c r="A702" s="677"/>
      <c r="B702" s="112"/>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row>
    <row r="703" spans="1:26" ht="15.75">
      <c r="A703" s="677"/>
      <c r="B703" s="112"/>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row>
    <row r="704" spans="1:26" ht="15.75">
      <c r="A704" s="677"/>
      <c r="B704" s="112"/>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row>
    <row r="705" spans="1:26" ht="15.75">
      <c r="A705" s="677"/>
      <c r="B705" s="112"/>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row>
    <row r="706" spans="1:26" ht="15.75">
      <c r="A706" s="677"/>
      <c r="B706" s="112"/>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row>
    <row r="707" spans="1:26" ht="15.75">
      <c r="A707" s="677"/>
      <c r="B707" s="112"/>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row>
    <row r="708" spans="1:26" ht="15.75">
      <c r="A708" s="677"/>
      <c r="B708" s="112"/>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row>
    <row r="709" spans="1:26" ht="15.75">
      <c r="A709" s="677"/>
      <c r="B709" s="112"/>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row>
    <row r="710" spans="1:26" ht="15.75">
      <c r="A710" s="677"/>
      <c r="B710" s="112"/>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row>
    <row r="711" spans="1:26" ht="15.75">
      <c r="A711" s="677"/>
      <c r="B711" s="112"/>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row>
    <row r="712" spans="1:26" ht="15.75">
      <c r="A712" s="677"/>
      <c r="B712" s="112"/>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row>
    <row r="713" spans="1:26" ht="15.75">
      <c r="A713" s="677"/>
      <c r="B713" s="112"/>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row>
    <row r="714" spans="1:26" ht="15.75">
      <c r="A714" s="677"/>
      <c r="B714" s="112"/>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row>
    <row r="715" spans="1:26" ht="15.75">
      <c r="A715" s="677"/>
      <c r="B715" s="112"/>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row>
    <row r="716" spans="1:26" ht="15.75">
      <c r="A716" s="677"/>
      <c r="B716" s="112"/>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row>
    <row r="717" spans="1:26" ht="15.75">
      <c r="A717" s="677"/>
      <c r="B717" s="112"/>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row>
    <row r="718" spans="1:26" ht="15.75">
      <c r="A718" s="677"/>
      <c r="B718" s="112"/>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row>
    <row r="719" spans="1:26" ht="15.75">
      <c r="A719" s="677"/>
      <c r="B719" s="112"/>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row>
    <row r="720" spans="1:26" ht="15.75">
      <c r="A720" s="677"/>
      <c r="B720" s="112"/>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row>
    <row r="721" spans="1:26" ht="15.75">
      <c r="A721" s="677"/>
      <c r="B721" s="112"/>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row>
    <row r="722" spans="1:26" ht="15.75">
      <c r="A722" s="677"/>
      <c r="B722" s="112"/>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row>
    <row r="723" spans="1:26" ht="15.75">
      <c r="A723" s="677"/>
      <c r="B723" s="112"/>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row>
    <row r="724" spans="1:26" ht="15.75">
      <c r="A724" s="677"/>
      <c r="B724" s="112"/>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row>
    <row r="725" spans="1:26" ht="15.75">
      <c r="A725" s="677"/>
      <c r="B725" s="112"/>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row>
    <row r="726" spans="1:26" ht="15.75">
      <c r="A726" s="677"/>
      <c r="B726" s="112"/>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row>
    <row r="727" spans="1:26" ht="15.75">
      <c r="A727" s="677"/>
      <c r="B727" s="112"/>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row>
    <row r="728" spans="1:26" ht="15.75">
      <c r="A728" s="677"/>
      <c r="B728" s="112"/>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row>
    <row r="729" spans="1:26" ht="15.75">
      <c r="A729" s="677"/>
      <c r="B729" s="112"/>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row>
    <row r="730" spans="1:26" ht="15.75">
      <c r="A730" s="677"/>
      <c r="B730" s="112"/>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row>
    <row r="731" spans="1:26" ht="15.75">
      <c r="A731" s="677"/>
      <c r="B731" s="112"/>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row>
    <row r="732" spans="1:26" ht="15.75">
      <c r="A732" s="677"/>
      <c r="B732" s="112"/>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row>
    <row r="733" spans="1:26" ht="15.75">
      <c r="A733" s="677"/>
      <c r="B733" s="112"/>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row>
    <row r="734" spans="1:26" ht="15.75">
      <c r="A734" s="677"/>
      <c r="B734" s="112"/>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row>
    <row r="735" spans="1:26" ht="15.75">
      <c r="A735" s="677"/>
      <c r="B735" s="112"/>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row>
    <row r="736" spans="1:26" ht="15.75">
      <c r="A736" s="677"/>
      <c r="B736" s="112"/>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row>
    <row r="737" spans="1:26" ht="15.75">
      <c r="A737" s="677"/>
      <c r="B737" s="112"/>
      <c r="C737" s="112"/>
      <c r="D737" s="112"/>
      <c r="E737" s="112"/>
      <c r="F737" s="112"/>
      <c r="G737" s="112"/>
      <c r="H737" s="112"/>
      <c r="I737" s="112"/>
      <c r="J737" s="112"/>
      <c r="K737" s="112"/>
      <c r="L737" s="112"/>
      <c r="M737" s="112"/>
      <c r="N737" s="112"/>
      <c r="O737" s="112"/>
      <c r="P737" s="112"/>
      <c r="Q737" s="112"/>
      <c r="R737" s="112"/>
      <c r="S737" s="112"/>
      <c r="T737" s="112"/>
      <c r="U737" s="112"/>
      <c r="V737" s="112"/>
      <c r="W737" s="112"/>
      <c r="X737" s="112"/>
      <c r="Y737" s="112"/>
      <c r="Z737" s="112"/>
    </row>
    <row r="738" spans="1:26" ht="15.75">
      <c r="A738" s="677"/>
      <c r="B738" s="112"/>
      <c r="C738" s="112"/>
      <c r="D738" s="112"/>
      <c r="E738" s="112"/>
      <c r="F738" s="112"/>
      <c r="G738" s="112"/>
      <c r="H738" s="112"/>
      <c r="I738" s="112"/>
      <c r="J738" s="112"/>
      <c r="K738" s="112"/>
      <c r="L738" s="112"/>
      <c r="M738" s="112"/>
      <c r="N738" s="112"/>
      <c r="O738" s="112"/>
      <c r="P738" s="112"/>
      <c r="Q738" s="112"/>
      <c r="R738" s="112"/>
      <c r="S738" s="112"/>
      <c r="T738" s="112"/>
      <c r="U738" s="112"/>
      <c r="V738" s="112"/>
      <c r="W738" s="112"/>
      <c r="X738" s="112"/>
      <c r="Y738" s="112"/>
      <c r="Z738" s="112"/>
    </row>
    <row r="739" spans="1:26" ht="15.75">
      <c r="A739" s="677"/>
      <c r="B739" s="112"/>
      <c r="C739" s="112"/>
      <c r="D739" s="112"/>
      <c r="E739" s="112"/>
      <c r="F739" s="112"/>
      <c r="G739" s="112"/>
      <c r="H739" s="112"/>
      <c r="I739" s="112"/>
      <c r="J739" s="112"/>
      <c r="K739" s="112"/>
      <c r="L739" s="112"/>
      <c r="M739" s="112"/>
      <c r="N739" s="112"/>
      <c r="O739" s="112"/>
      <c r="P739" s="112"/>
      <c r="Q739" s="112"/>
      <c r="R739" s="112"/>
      <c r="S739" s="112"/>
      <c r="T739" s="112"/>
      <c r="U739" s="112"/>
      <c r="V739" s="112"/>
      <c r="W739" s="112"/>
      <c r="X739" s="112"/>
      <c r="Y739" s="112"/>
      <c r="Z739" s="112"/>
    </row>
    <row r="740" spans="1:26" ht="15.75">
      <c r="A740" s="677"/>
      <c r="B740" s="112"/>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row>
    <row r="741" spans="1:26" ht="15.75">
      <c r="A741" s="677"/>
      <c r="B741" s="112"/>
      <c r="C741" s="112"/>
      <c r="D741" s="112"/>
      <c r="E741" s="112"/>
      <c r="F741" s="112"/>
      <c r="G741" s="112"/>
      <c r="H741" s="112"/>
      <c r="I741" s="112"/>
      <c r="J741" s="112"/>
      <c r="K741" s="112"/>
      <c r="L741" s="112"/>
      <c r="M741" s="112"/>
      <c r="N741" s="112"/>
      <c r="O741" s="112"/>
      <c r="P741" s="112"/>
      <c r="Q741" s="112"/>
      <c r="R741" s="112"/>
      <c r="S741" s="112"/>
      <c r="T741" s="112"/>
      <c r="U741" s="112"/>
      <c r="V741" s="112"/>
      <c r="W741" s="112"/>
      <c r="X741" s="112"/>
      <c r="Y741" s="112"/>
      <c r="Z741" s="112"/>
    </row>
    <row r="742" spans="1:26" ht="15.75">
      <c r="A742" s="677"/>
      <c r="B742" s="112"/>
      <c r="C742" s="112"/>
      <c r="D742" s="112"/>
      <c r="E742" s="112"/>
      <c r="F742" s="112"/>
      <c r="G742" s="112"/>
      <c r="H742" s="112"/>
      <c r="I742" s="112"/>
      <c r="J742" s="112"/>
      <c r="K742" s="112"/>
      <c r="L742" s="112"/>
      <c r="M742" s="112"/>
      <c r="N742" s="112"/>
      <c r="O742" s="112"/>
      <c r="P742" s="112"/>
      <c r="Q742" s="112"/>
      <c r="R742" s="112"/>
      <c r="S742" s="112"/>
      <c r="T742" s="112"/>
      <c r="U742" s="112"/>
      <c r="V742" s="112"/>
      <c r="W742" s="112"/>
      <c r="X742" s="112"/>
      <c r="Y742" s="112"/>
      <c r="Z742" s="112"/>
    </row>
    <row r="743" spans="1:26" ht="15.75">
      <c r="A743" s="677"/>
      <c r="B743" s="112"/>
      <c r="C743" s="112"/>
      <c r="D743" s="112"/>
      <c r="E743" s="112"/>
      <c r="F743" s="112"/>
      <c r="G743" s="112"/>
      <c r="H743" s="112"/>
      <c r="I743" s="112"/>
      <c r="J743" s="112"/>
      <c r="K743" s="112"/>
      <c r="L743" s="112"/>
      <c r="M743" s="112"/>
      <c r="N743" s="112"/>
      <c r="O743" s="112"/>
      <c r="P743" s="112"/>
      <c r="Q743" s="112"/>
      <c r="R743" s="112"/>
      <c r="S743" s="112"/>
      <c r="T743" s="112"/>
      <c r="U743" s="112"/>
      <c r="V743" s="112"/>
      <c r="W743" s="112"/>
      <c r="X743" s="112"/>
      <c r="Y743" s="112"/>
      <c r="Z743" s="112"/>
    </row>
    <row r="744" spans="1:26" ht="15.75">
      <c r="A744" s="677"/>
      <c r="B744" s="112"/>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row>
    <row r="745" spans="1:26" ht="15.75">
      <c r="A745" s="677"/>
      <c r="B745" s="112"/>
      <c r="C745" s="112"/>
      <c r="D745" s="112"/>
      <c r="E745" s="112"/>
      <c r="F745" s="112"/>
      <c r="G745" s="112"/>
      <c r="H745" s="112"/>
      <c r="I745" s="112"/>
      <c r="J745" s="112"/>
      <c r="K745" s="112"/>
      <c r="L745" s="112"/>
      <c r="M745" s="112"/>
      <c r="N745" s="112"/>
      <c r="O745" s="112"/>
      <c r="P745" s="112"/>
      <c r="Q745" s="112"/>
      <c r="R745" s="112"/>
      <c r="S745" s="112"/>
      <c r="T745" s="112"/>
      <c r="U745" s="112"/>
      <c r="V745" s="112"/>
      <c r="W745" s="112"/>
      <c r="X745" s="112"/>
      <c r="Y745" s="112"/>
      <c r="Z745" s="112"/>
    </row>
    <row r="746" spans="1:26" ht="15.75">
      <c r="A746" s="677"/>
      <c r="B746" s="112"/>
      <c r="C746" s="112"/>
      <c r="D746" s="112"/>
      <c r="E746" s="112"/>
      <c r="F746" s="112"/>
      <c r="G746" s="112"/>
      <c r="H746" s="112"/>
      <c r="I746" s="112"/>
      <c r="J746" s="112"/>
      <c r="K746" s="112"/>
      <c r="L746" s="112"/>
      <c r="M746" s="112"/>
      <c r="N746" s="112"/>
      <c r="O746" s="112"/>
      <c r="P746" s="112"/>
      <c r="Q746" s="112"/>
      <c r="R746" s="112"/>
      <c r="S746" s="112"/>
      <c r="T746" s="112"/>
      <c r="U746" s="112"/>
      <c r="V746" s="112"/>
      <c r="W746" s="112"/>
      <c r="X746" s="112"/>
      <c r="Y746" s="112"/>
      <c r="Z746" s="112"/>
    </row>
    <row r="747" spans="1:26" ht="15.75">
      <c r="A747" s="677"/>
      <c r="B747" s="112"/>
      <c r="C747" s="112"/>
      <c r="D747" s="112"/>
      <c r="E747" s="112"/>
      <c r="F747" s="112"/>
      <c r="G747" s="112"/>
      <c r="H747" s="112"/>
      <c r="I747" s="112"/>
      <c r="J747" s="112"/>
      <c r="K747" s="112"/>
      <c r="L747" s="112"/>
      <c r="M747" s="112"/>
      <c r="N747" s="112"/>
      <c r="O747" s="112"/>
      <c r="P747" s="112"/>
      <c r="Q747" s="112"/>
      <c r="R747" s="112"/>
      <c r="S747" s="112"/>
      <c r="T747" s="112"/>
      <c r="U747" s="112"/>
      <c r="V747" s="112"/>
      <c r="W747" s="112"/>
      <c r="X747" s="112"/>
      <c r="Y747" s="112"/>
      <c r="Z747" s="112"/>
    </row>
    <row r="748" spans="1:26" ht="15.75">
      <c r="A748" s="677"/>
      <c r="B748" s="112"/>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row>
    <row r="749" spans="1:26" ht="15.75">
      <c r="A749" s="677"/>
      <c r="B749" s="112"/>
      <c r="C749" s="112"/>
      <c r="D749" s="112"/>
      <c r="E749" s="112"/>
      <c r="F749" s="112"/>
      <c r="G749" s="112"/>
      <c r="H749" s="112"/>
      <c r="I749" s="112"/>
      <c r="J749" s="112"/>
      <c r="K749" s="112"/>
      <c r="L749" s="112"/>
      <c r="M749" s="112"/>
      <c r="N749" s="112"/>
      <c r="O749" s="112"/>
      <c r="P749" s="112"/>
      <c r="Q749" s="112"/>
      <c r="R749" s="112"/>
      <c r="S749" s="112"/>
      <c r="T749" s="112"/>
      <c r="U749" s="112"/>
      <c r="V749" s="112"/>
      <c r="W749" s="112"/>
      <c r="X749" s="112"/>
      <c r="Y749" s="112"/>
      <c r="Z749" s="112"/>
    </row>
    <row r="750" spans="1:26" ht="15.75">
      <c r="A750" s="677"/>
      <c r="B750" s="112"/>
      <c r="C750" s="112"/>
      <c r="D750" s="112"/>
      <c r="E750" s="112"/>
      <c r="F750" s="112"/>
      <c r="G750" s="112"/>
      <c r="H750" s="112"/>
      <c r="I750" s="112"/>
      <c r="J750" s="112"/>
      <c r="K750" s="112"/>
      <c r="L750" s="112"/>
      <c r="M750" s="112"/>
      <c r="N750" s="112"/>
      <c r="O750" s="112"/>
      <c r="P750" s="112"/>
      <c r="Q750" s="112"/>
      <c r="R750" s="112"/>
      <c r="S750" s="112"/>
      <c r="T750" s="112"/>
      <c r="U750" s="112"/>
      <c r="V750" s="112"/>
      <c r="W750" s="112"/>
      <c r="X750" s="112"/>
      <c r="Y750" s="112"/>
      <c r="Z750" s="112"/>
    </row>
    <row r="751" spans="1:26" ht="15.75">
      <c r="A751" s="677"/>
      <c r="B751" s="112"/>
      <c r="C751" s="112"/>
      <c r="D751" s="112"/>
      <c r="E751" s="112"/>
      <c r="F751" s="112"/>
      <c r="G751" s="112"/>
      <c r="H751" s="112"/>
      <c r="I751" s="112"/>
      <c r="J751" s="112"/>
      <c r="K751" s="112"/>
      <c r="L751" s="112"/>
      <c r="M751" s="112"/>
      <c r="N751" s="112"/>
      <c r="O751" s="112"/>
      <c r="P751" s="112"/>
      <c r="Q751" s="112"/>
      <c r="R751" s="112"/>
      <c r="S751" s="112"/>
      <c r="T751" s="112"/>
      <c r="U751" s="112"/>
      <c r="V751" s="112"/>
      <c r="W751" s="112"/>
      <c r="X751" s="112"/>
      <c r="Y751" s="112"/>
      <c r="Z751" s="112"/>
    </row>
    <row r="752" spans="1:26" ht="15.75">
      <c r="A752" s="677"/>
      <c r="B752" s="112"/>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row>
    <row r="753" spans="1:26" ht="15.75">
      <c r="A753" s="677"/>
      <c r="B753" s="112"/>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row>
    <row r="754" spans="1:26" ht="15.75">
      <c r="A754" s="677"/>
      <c r="B754" s="112"/>
      <c r="C754" s="112"/>
      <c r="D754" s="112"/>
      <c r="E754" s="112"/>
      <c r="F754" s="112"/>
      <c r="G754" s="112"/>
      <c r="H754" s="112"/>
      <c r="I754" s="112"/>
      <c r="J754" s="112"/>
      <c r="K754" s="112"/>
      <c r="L754" s="112"/>
      <c r="M754" s="112"/>
      <c r="N754" s="112"/>
      <c r="O754" s="112"/>
      <c r="P754" s="112"/>
      <c r="Q754" s="112"/>
      <c r="R754" s="112"/>
      <c r="S754" s="112"/>
      <c r="T754" s="112"/>
      <c r="U754" s="112"/>
      <c r="V754" s="112"/>
      <c r="W754" s="112"/>
      <c r="X754" s="112"/>
      <c r="Y754" s="112"/>
      <c r="Z754" s="112"/>
    </row>
    <row r="755" spans="1:26" ht="15.75">
      <c r="A755" s="677"/>
      <c r="B755" s="112"/>
      <c r="C755" s="112"/>
      <c r="D755" s="112"/>
      <c r="E755" s="112"/>
      <c r="F755" s="112"/>
      <c r="G755" s="112"/>
      <c r="H755" s="112"/>
      <c r="I755" s="112"/>
      <c r="J755" s="112"/>
      <c r="K755" s="112"/>
      <c r="L755" s="112"/>
      <c r="M755" s="112"/>
      <c r="N755" s="112"/>
      <c r="O755" s="112"/>
      <c r="P755" s="112"/>
      <c r="Q755" s="112"/>
      <c r="R755" s="112"/>
      <c r="S755" s="112"/>
      <c r="T755" s="112"/>
      <c r="U755" s="112"/>
      <c r="V755" s="112"/>
      <c r="W755" s="112"/>
      <c r="X755" s="112"/>
      <c r="Y755" s="112"/>
      <c r="Z755" s="112"/>
    </row>
    <row r="756" spans="1:26" ht="15.75">
      <c r="A756" s="677"/>
      <c r="B756" s="112"/>
      <c r="C756" s="112"/>
      <c r="D756" s="112"/>
      <c r="E756" s="112"/>
      <c r="F756" s="112"/>
      <c r="G756" s="112"/>
      <c r="H756" s="112"/>
      <c r="I756" s="112"/>
      <c r="J756" s="112"/>
      <c r="K756" s="112"/>
      <c r="L756" s="112"/>
      <c r="M756" s="112"/>
      <c r="N756" s="112"/>
      <c r="O756" s="112"/>
      <c r="P756" s="112"/>
      <c r="Q756" s="112"/>
      <c r="R756" s="112"/>
      <c r="S756" s="112"/>
      <c r="T756" s="112"/>
      <c r="U756" s="112"/>
      <c r="V756" s="112"/>
      <c r="W756" s="112"/>
      <c r="X756" s="112"/>
      <c r="Y756" s="112"/>
      <c r="Z756" s="112"/>
    </row>
    <row r="757" spans="1:26" ht="15.75">
      <c r="A757" s="677"/>
      <c r="B757" s="112"/>
      <c r="C757" s="112"/>
      <c r="D757" s="112"/>
      <c r="E757" s="112"/>
      <c r="F757" s="112"/>
      <c r="G757" s="112"/>
      <c r="H757" s="112"/>
      <c r="I757" s="112"/>
      <c r="J757" s="112"/>
      <c r="K757" s="112"/>
      <c r="L757" s="112"/>
      <c r="M757" s="112"/>
      <c r="N757" s="112"/>
      <c r="O757" s="112"/>
      <c r="P757" s="112"/>
      <c r="Q757" s="112"/>
      <c r="R757" s="112"/>
      <c r="S757" s="112"/>
      <c r="T757" s="112"/>
      <c r="U757" s="112"/>
      <c r="V757" s="112"/>
      <c r="W757" s="112"/>
      <c r="X757" s="112"/>
      <c r="Y757" s="112"/>
      <c r="Z757" s="112"/>
    </row>
    <row r="758" spans="1:26" ht="15.75">
      <c r="A758" s="677"/>
      <c r="B758" s="112"/>
      <c r="C758" s="112"/>
      <c r="D758" s="112"/>
      <c r="E758" s="112"/>
      <c r="F758" s="112"/>
      <c r="G758" s="112"/>
      <c r="H758" s="112"/>
      <c r="I758" s="112"/>
      <c r="J758" s="112"/>
      <c r="K758" s="112"/>
      <c r="L758" s="112"/>
      <c r="M758" s="112"/>
      <c r="N758" s="112"/>
      <c r="O758" s="112"/>
      <c r="P758" s="112"/>
      <c r="Q758" s="112"/>
      <c r="R758" s="112"/>
      <c r="S758" s="112"/>
      <c r="T758" s="112"/>
      <c r="U758" s="112"/>
      <c r="V758" s="112"/>
      <c r="W758" s="112"/>
      <c r="X758" s="112"/>
      <c r="Y758" s="112"/>
      <c r="Z758" s="112"/>
    </row>
    <row r="759" spans="1:26" ht="15.75">
      <c r="A759" s="677"/>
      <c r="B759" s="112"/>
      <c r="C759" s="112"/>
      <c r="D759" s="112"/>
      <c r="E759" s="112"/>
      <c r="F759" s="112"/>
      <c r="G759" s="112"/>
      <c r="H759" s="112"/>
      <c r="I759" s="112"/>
      <c r="J759" s="112"/>
      <c r="K759" s="112"/>
      <c r="L759" s="112"/>
      <c r="M759" s="112"/>
      <c r="N759" s="112"/>
      <c r="O759" s="112"/>
      <c r="P759" s="112"/>
      <c r="Q759" s="112"/>
      <c r="R759" s="112"/>
      <c r="S759" s="112"/>
      <c r="T759" s="112"/>
      <c r="U759" s="112"/>
      <c r="V759" s="112"/>
      <c r="W759" s="112"/>
      <c r="X759" s="112"/>
      <c r="Y759" s="112"/>
      <c r="Z759" s="112"/>
    </row>
    <row r="760" spans="1:26" ht="15.75">
      <c r="A760" s="677"/>
      <c r="B760" s="112"/>
      <c r="C760" s="112"/>
      <c r="D760" s="112"/>
      <c r="E760" s="112"/>
      <c r="F760" s="112"/>
      <c r="G760" s="112"/>
      <c r="H760" s="112"/>
      <c r="I760" s="112"/>
      <c r="J760" s="112"/>
      <c r="K760" s="112"/>
      <c r="L760" s="112"/>
      <c r="M760" s="112"/>
      <c r="N760" s="112"/>
      <c r="O760" s="112"/>
      <c r="P760" s="112"/>
      <c r="Q760" s="112"/>
      <c r="R760" s="112"/>
      <c r="S760" s="112"/>
      <c r="T760" s="112"/>
      <c r="U760" s="112"/>
      <c r="V760" s="112"/>
      <c r="W760" s="112"/>
      <c r="X760" s="112"/>
      <c r="Y760" s="112"/>
      <c r="Z760" s="112"/>
    </row>
    <row r="761" spans="1:26" ht="15.75">
      <c r="A761" s="677"/>
      <c r="B761" s="112"/>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row>
    <row r="762" spans="1:26" ht="15.75">
      <c r="A762" s="677"/>
      <c r="B762" s="112"/>
      <c r="C762" s="112"/>
      <c r="D762" s="112"/>
      <c r="E762" s="112"/>
      <c r="F762" s="112"/>
      <c r="G762" s="112"/>
      <c r="H762" s="112"/>
      <c r="I762" s="112"/>
      <c r="J762" s="112"/>
      <c r="K762" s="112"/>
      <c r="L762" s="112"/>
      <c r="M762" s="112"/>
      <c r="N762" s="112"/>
      <c r="O762" s="112"/>
      <c r="P762" s="112"/>
      <c r="Q762" s="112"/>
      <c r="R762" s="112"/>
      <c r="S762" s="112"/>
      <c r="T762" s="112"/>
      <c r="U762" s="112"/>
      <c r="V762" s="112"/>
      <c r="W762" s="112"/>
      <c r="X762" s="112"/>
      <c r="Y762" s="112"/>
      <c r="Z762" s="112"/>
    </row>
    <row r="763" spans="1:26" ht="15.75">
      <c r="A763" s="677"/>
      <c r="B763" s="112"/>
      <c r="C763" s="112"/>
      <c r="D763" s="112"/>
      <c r="E763" s="112"/>
      <c r="F763" s="112"/>
      <c r="G763" s="112"/>
      <c r="H763" s="112"/>
      <c r="I763" s="112"/>
      <c r="J763" s="112"/>
      <c r="K763" s="112"/>
      <c r="L763" s="112"/>
      <c r="M763" s="112"/>
      <c r="N763" s="112"/>
      <c r="O763" s="112"/>
      <c r="P763" s="112"/>
      <c r="Q763" s="112"/>
      <c r="R763" s="112"/>
      <c r="S763" s="112"/>
      <c r="T763" s="112"/>
      <c r="U763" s="112"/>
      <c r="V763" s="112"/>
      <c r="W763" s="112"/>
      <c r="X763" s="112"/>
      <c r="Y763" s="112"/>
      <c r="Z763" s="112"/>
    </row>
    <row r="764" spans="1:26" ht="15.75">
      <c r="A764" s="677"/>
      <c r="B764" s="112"/>
      <c r="C764" s="112"/>
      <c r="D764" s="112"/>
      <c r="E764" s="112"/>
      <c r="F764" s="112"/>
      <c r="G764" s="112"/>
      <c r="H764" s="112"/>
      <c r="I764" s="112"/>
      <c r="J764" s="112"/>
      <c r="K764" s="112"/>
      <c r="L764" s="112"/>
      <c r="M764" s="112"/>
      <c r="N764" s="112"/>
      <c r="O764" s="112"/>
      <c r="P764" s="112"/>
      <c r="Q764" s="112"/>
      <c r="R764" s="112"/>
      <c r="S764" s="112"/>
      <c r="T764" s="112"/>
      <c r="U764" s="112"/>
      <c r="V764" s="112"/>
      <c r="W764" s="112"/>
      <c r="X764" s="112"/>
      <c r="Y764" s="112"/>
      <c r="Z764" s="112"/>
    </row>
    <row r="765" spans="1:26" ht="15.75">
      <c r="A765" s="677"/>
      <c r="B765" s="112"/>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row>
    <row r="766" spans="1:26" ht="15.75">
      <c r="A766" s="677"/>
      <c r="B766" s="112"/>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row>
    <row r="767" spans="1:26" ht="15.75">
      <c r="A767" s="677"/>
      <c r="B767" s="112"/>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row>
    <row r="768" spans="1:26" ht="15.75">
      <c r="A768" s="677"/>
      <c r="B768" s="112"/>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row>
    <row r="769" spans="1:26" ht="15.75">
      <c r="A769" s="677"/>
      <c r="B769" s="112"/>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row>
    <row r="770" spans="1:26" ht="15.75">
      <c r="A770" s="677"/>
      <c r="B770" s="112"/>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row>
    <row r="771" spans="1:26" ht="15.75">
      <c r="A771" s="677"/>
      <c r="B771" s="112"/>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row>
    <row r="772" spans="1:26" ht="15.75">
      <c r="A772" s="677"/>
      <c r="B772" s="112"/>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row>
    <row r="773" spans="1:26" ht="15.75">
      <c r="A773" s="677"/>
      <c r="B773" s="112"/>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row>
    <row r="774" spans="1:26" ht="15.75">
      <c r="A774" s="677"/>
      <c r="B774" s="112"/>
      <c r="C774" s="112"/>
      <c r="D774" s="112"/>
      <c r="E774" s="112"/>
      <c r="F774" s="112"/>
      <c r="G774" s="112"/>
      <c r="H774" s="112"/>
      <c r="I774" s="112"/>
      <c r="J774" s="112"/>
      <c r="K774" s="112"/>
      <c r="L774" s="112"/>
      <c r="M774" s="112"/>
      <c r="N774" s="112"/>
      <c r="O774" s="112"/>
      <c r="P774" s="112"/>
      <c r="Q774" s="112"/>
      <c r="R774" s="112"/>
      <c r="S774" s="112"/>
      <c r="T774" s="112"/>
      <c r="U774" s="112"/>
      <c r="V774" s="112"/>
      <c r="W774" s="112"/>
      <c r="X774" s="112"/>
      <c r="Y774" s="112"/>
      <c r="Z774" s="112"/>
    </row>
    <row r="775" spans="1:26" ht="15.75">
      <c r="A775" s="677"/>
      <c r="B775" s="112"/>
      <c r="C775" s="112"/>
      <c r="D775" s="112"/>
      <c r="E775" s="112"/>
      <c r="F775" s="112"/>
      <c r="G775" s="112"/>
      <c r="H775" s="112"/>
      <c r="I775" s="112"/>
      <c r="J775" s="112"/>
      <c r="K775" s="112"/>
      <c r="L775" s="112"/>
      <c r="M775" s="112"/>
      <c r="N775" s="112"/>
      <c r="O775" s="112"/>
      <c r="P775" s="112"/>
      <c r="Q775" s="112"/>
      <c r="R775" s="112"/>
      <c r="S775" s="112"/>
      <c r="T775" s="112"/>
      <c r="U775" s="112"/>
      <c r="V775" s="112"/>
      <c r="W775" s="112"/>
      <c r="X775" s="112"/>
      <c r="Y775" s="112"/>
      <c r="Z775" s="112"/>
    </row>
    <row r="776" spans="1:26" ht="15.75">
      <c r="A776" s="677"/>
      <c r="B776" s="112"/>
      <c r="C776" s="112"/>
      <c r="D776" s="112"/>
      <c r="E776" s="112"/>
      <c r="F776" s="112"/>
      <c r="G776" s="112"/>
      <c r="H776" s="112"/>
      <c r="I776" s="112"/>
      <c r="J776" s="112"/>
      <c r="K776" s="112"/>
      <c r="L776" s="112"/>
      <c r="M776" s="112"/>
      <c r="N776" s="112"/>
      <c r="O776" s="112"/>
      <c r="P776" s="112"/>
      <c r="Q776" s="112"/>
      <c r="R776" s="112"/>
      <c r="S776" s="112"/>
      <c r="T776" s="112"/>
      <c r="U776" s="112"/>
      <c r="V776" s="112"/>
      <c r="W776" s="112"/>
      <c r="X776" s="112"/>
      <c r="Y776" s="112"/>
      <c r="Z776" s="112"/>
    </row>
    <row r="777" spans="1:26" ht="15.75">
      <c r="A777" s="677"/>
      <c r="B777" s="112"/>
      <c r="C777" s="112"/>
      <c r="D777" s="112"/>
      <c r="E777" s="112"/>
      <c r="F777" s="112"/>
      <c r="G777" s="112"/>
      <c r="H777" s="112"/>
      <c r="I777" s="112"/>
      <c r="J777" s="112"/>
      <c r="K777" s="112"/>
      <c r="L777" s="112"/>
      <c r="M777" s="112"/>
      <c r="N777" s="112"/>
      <c r="O777" s="112"/>
      <c r="P777" s="112"/>
      <c r="Q777" s="112"/>
      <c r="R777" s="112"/>
      <c r="S777" s="112"/>
      <c r="T777" s="112"/>
      <c r="U777" s="112"/>
      <c r="V777" s="112"/>
      <c r="W777" s="112"/>
      <c r="X777" s="112"/>
      <c r="Y777" s="112"/>
      <c r="Z777" s="112"/>
    </row>
    <row r="778" spans="1:26" ht="15.75">
      <c r="A778" s="677"/>
      <c r="B778" s="112"/>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row>
    <row r="779" spans="1:26" ht="15.75">
      <c r="A779" s="677"/>
      <c r="B779" s="112"/>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row>
    <row r="780" spans="1:26" ht="15.75">
      <c r="A780" s="677"/>
      <c r="B780" s="112"/>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row>
    <row r="781" spans="1:26" ht="15.75">
      <c r="A781" s="677"/>
      <c r="B781" s="112"/>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row>
    <row r="782" spans="1:26" ht="15.75">
      <c r="A782" s="677"/>
      <c r="B782" s="112"/>
      <c r="C782" s="112"/>
      <c r="D782" s="112"/>
      <c r="E782" s="112"/>
      <c r="F782" s="112"/>
      <c r="G782" s="112"/>
      <c r="H782" s="112"/>
      <c r="I782" s="112"/>
      <c r="J782" s="112"/>
      <c r="K782" s="112"/>
      <c r="L782" s="112"/>
      <c r="M782" s="112"/>
      <c r="N782" s="112"/>
      <c r="O782" s="112"/>
      <c r="P782" s="112"/>
      <c r="Q782" s="112"/>
      <c r="R782" s="112"/>
      <c r="S782" s="112"/>
      <c r="T782" s="112"/>
      <c r="U782" s="112"/>
      <c r="V782" s="112"/>
      <c r="W782" s="112"/>
      <c r="X782" s="112"/>
      <c r="Y782" s="112"/>
      <c r="Z782" s="112"/>
    </row>
    <row r="783" spans="1:26" ht="15.75">
      <c r="A783" s="677"/>
      <c r="B783" s="112"/>
      <c r="C783" s="112"/>
      <c r="D783" s="112"/>
      <c r="E783" s="112"/>
      <c r="F783" s="112"/>
      <c r="G783" s="112"/>
      <c r="H783" s="112"/>
      <c r="I783" s="112"/>
      <c r="J783" s="112"/>
      <c r="K783" s="112"/>
      <c r="L783" s="112"/>
      <c r="M783" s="112"/>
      <c r="N783" s="112"/>
      <c r="O783" s="112"/>
      <c r="P783" s="112"/>
      <c r="Q783" s="112"/>
      <c r="R783" s="112"/>
      <c r="S783" s="112"/>
      <c r="T783" s="112"/>
      <c r="U783" s="112"/>
      <c r="V783" s="112"/>
      <c r="W783" s="112"/>
      <c r="X783" s="112"/>
      <c r="Y783" s="112"/>
      <c r="Z783" s="112"/>
    </row>
    <row r="784" spans="1:26" ht="15.75">
      <c r="A784" s="677"/>
      <c r="B784" s="112"/>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row>
    <row r="785" spans="1:26" ht="15.75">
      <c r="A785" s="677"/>
      <c r="B785" s="112"/>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row>
    <row r="786" spans="1:26" ht="15.75">
      <c r="A786" s="677"/>
      <c r="B786" s="112"/>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row>
    <row r="787" spans="1:26" ht="15.75">
      <c r="A787" s="677"/>
      <c r="B787" s="112"/>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row>
    <row r="788" spans="1:26" ht="15.75">
      <c r="A788" s="677"/>
      <c r="B788" s="112"/>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row>
    <row r="789" spans="1:26" ht="15.75">
      <c r="A789" s="677"/>
      <c r="B789" s="112"/>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row>
    <row r="790" spans="1:26" ht="15.75">
      <c r="A790" s="677"/>
      <c r="B790" s="112"/>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row>
    <row r="791" spans="1:26" ht="15.75">
      <c r="A791" s="677"/>
      <c r="B791" s="112"/>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row>
    <row r="792" spans="1:26" ht="15.75">
      <c r="A792" s="677"/>
      <c r="B792" s="112"/>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row>
    <row r="793" spans="1:26" ht="15.75">
      <c r="A793" s="677"/>
      <c r="B793" s="112"/>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row>
    <row r="794" spans="1:26" ht="15.75">
      <c r="A794" s="677"/>
      <c r="B794" s="112"/>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row>
    <row r="795" spans="1:26" ht="15.75">
      <c r="A795" s="677"/>
      <c r="B795" s="112"/>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row>
    <row r="796" spans="1:26" ht="15.75">
      <c r="A796" s="677"/>
      <c r="B796" s="112"/>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row>
    <row r="797" spans="1:26" ht="15.75">
      <c r="A797" s="677"/>
      <c r="B797" s="112"/>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row>
    <row r="798" spans="1:26" ht="15.75">
      <c r="A798" s="677"/>
      <c r="B798" s="112"/>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row>
    <row r="799" spans="1:26" ht="15.75">
      <c r="A799" s="677"/>
      <c r="B799" s="112"/>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row>
    <row r="800" spans="1:26" ht="15.75">
      <c r="A800" s="677"/>
      <c r="B800" s="112"/>
      <c r="C800" s="112"/>
      <c r="D800" s="112"/>
      <c r="E800" s="112"/>
      <c r="F800" s="112"/>
      <c r="G800" s="112"/>
      <c r="H800" s="112"/>
      <c r="I800" s="112"/>
      <c r="J800" s="112"/>
      <c r="K800" s="112"/>
      <c r="L800" s="112"/>
      <c r="M800" s="112"/>
      <c r="N800" s="112"/>
      <c r="O800" s="112"/>
      <c r="P800" s="112"/>
      <c r="Q800" s="112"/>
      <c r="R800" s="112"/>
      <c r="S800" s="112"/>
      <c r="T800" s="112"/>
      <c r="U800" s="112"/>
      <c r="V800" s="112"/>
      <c r="W800" s="112"/>
      <c r="X800" s="112"/>
      <c r="Y800" s="112"/>
      <c r="Z800" s="112"/>
    </row>
    <row r="801" spans="1:26" ht="15.75">
      <c r="A801" s="677"/>
      <c r="B801" s="112"/>
      <c r="C801" s="112"/>
      <c r="D801" s="112"/>
      <c r="E801" s="112"/>
      <c r="F801" s="112"/>
      <c r="G801" s="112"/>
      <c r="H801" s="112"/>
      <c r="I801" s="112"/>
      <c r="J801" s="112"/>
      <c r="K801" s="112"/>
      <c r="L801" s="112"/>
      <c r="M801" s="112"/>
      <c r="N801" s="112"/>
      <c r="O801" s="112"/>
      <c r="P801" s="112"/>
      <c r="Q801" s="112"/>
      <c r="R801" s="112"/>
      <c r="S801" s="112"/>
      <c r="T801" s="112"/>
      <c r="U801" s="112"/>
      <c r="V801" s="112"/>
      <c r="W801" s="112"/>
      <c r="X801" s="112"/>
      <c r="Y801" s="112"/>
      <c r="Z801" s="112"/>
    </row>
    <row r="802" spans="1:26" ht="15.75">
      <c r="A802" s="677"/>
      <c r="B802" s="112"/>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row>
    <row r="803" spans="1:26" ht="15.75">
      <c r="A803" s="677"/>
      <c r="B803" s="112"/>
      <c r="C803" s="112"/>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row>
    <row r="804" spans="1:26" ht="15.75">
      <c r="A804" s="677"/>
      <c r="B804" s="112"/>
      <c r="C804" s="112"/>
      <c r="D804" s="112"/>
      <c r="E804" s="112"/>
      <c r="F804" s="112"/>
      <c r="G804" s="112"/>
      <c r="H804" s="112"/>
      <c r="I804" s="112"/>
      <c r="J804" s="112"/>
      <c r="K804" s="112"/>
      <c r="L804" s="112"/>
      <c r="M804" s="112"/>
      <c r="N804" s="112"/>
      <c r="O804" s="112"/>
      <c r="P804" s="112"/>
      <c r="Q804" s="112"/>
      <c r="R804" s="112"/>
      <c r="S804" s="112"/>
      <c r="T804" s="112"/>
      <c r="U804" s="112"/>
      <c r="V804" s="112"/>
      <c r="W804" s="112"/>
      <c r="X804" s="112"/>
      <c r="Y804" s="112"/>
      <c r="Z804" s="112"/>
    </row>
    <row r="805" spans="1:26" ht="15.75">
      <c r="A805" s="677"/>
      <c r="B805" s="112"/>
      <c r="C805" s="112"/>
      <c r="D805" s="112"/>
      <c r="E805" s="112"/>
      <c r="F805" s="112"/>
      <c r="G805" s="112"/>
      <c r="H805" s="112"/>
      <c r="I805" s="112"/>
      <c r="J805" s="112"/>
      <c r="K805" s="112"/>
      <c r="L805" s="112"/>
      <c r="M805" s="112"/>
      <c r="N805" s="112"/>
      <c r="O805" s="112"/>
      <c r="P805" s="112"/>
      <c r="Q805" s="112"/>
      <c r="R805" s="112"/>
      <c r="S805" s="112"/>
      <c r="T805" s="112"/>
      <c r="U805" s="112"/>
      <c r="V805" s="112"/>
      <c r="W805" s="112"/>
      <c r="X805" s="112"/>
      <c r="Y805" s="112"/>
      <c r="Z805" s="112"/>
    </row>
    <row r="806" spans="1:26" ht="15.75">
      <c r="A806" s="677"/>
      <c r="B806" s="112"/>
      <c r="C806" s="112"/>
      <c r="D806" s="112"/>
      <c r="E806" s="112"/>
      <c r="F806" s="112"/>
      <c r="G806" s="112"/>
      <c r="H806" s="112"/>
      <c r="I806" s="112"/>
      <c r="J806" s="112"/>
      <c r="K806" s="112"/>
      <c r="L806" s="112"/>
      <c r="M806" s="112"/>
      <c r="N806" s="112"/>
      <c r="O806" s="112"/>
      <c r="P806" s="112"/>
      <c r="Q806" s="112"/>
      <c r="R806" s="112"/>
      <c r="S806" s="112"/>
      <c r="T806" s="112"/>
      <c r="U806" s="112"/>
      <c r="V806" s="112"/>
      <c r="W806" s="112"/>
      <c r="X806" s="112"/>
      <c r="Y806" s="112"/>
      <c r="Z806" s="112"/>
    </row>
    <row r="807" spans="1:26" ht="15.75">
      <c r="A807" s="677"/>
      <c r="B807" s="112"/>
      <c r="C807" s="112"/>
      <c r="D807" s="112"/>
      <c r="E807" s="112"/>
      <c r="F807" s="112"/>
      <c r="G807" s="112"/>
      <c r="H807" s="112"/>
      <c r="I807" s="112"/>
      <c r="J807" s="112"/>
      <c r="K807" s="112"/>
      <c r="L807" s="112"/>
      <c r="M807" s="112"/>
      <c r="N807" s="112"/>
      <c r="O807" s="112"/>
      <c r="P807" s="112"/>
      <c r="Q807" s="112"/>
      <c r="R807" s="112"/>
      <c r="S807" s="112"/>
      <c r="T807" s="112"/>
      <c r="U807" s="112"/>
      <c r="V807" s="112"/>
      <c r="W807" s="112"/>
      <c r="X807" s="112"/>
      <c r="Y807" s="112"/>
      <c r="Z807" s="112"/>
    </row>
    <row r="808" spans="1:26" ht="15.75">
      <c r="A808" s="677"/>
      <c r="B808" s="112"/>
      <c r="C808" s="112"/>
      <c r="D808" s="112"/>
      <c r="E808" s="112"/>
      <c r="F808" s="112"/>
      <c r="G808" s="112"/>
      <c r="H808" s="112"/>
      <c r="I808" s="112"/>
      <c r="J808" s="112"/>
      <c r="K808" s="112"/>
      <c r="L808" s="112"/>
      <c r="M808" s="112"/>
      <c r="N808" s="112"/>
      <c r="O808" s="112"/>
      <c r="P808" s="112"/>
      <c r="Q808" s="112"/>
      <c r="R808" s="112"/>
      <c r="S808" s="112"/>
      <c r="T808" s="112"/>
      <c r="U808" s="112"/>
      <c r="V808" s="112"/>
      <c r="W808" s="112"/>
      <c r="X808" s="112"/>
      <c r="Y808" s="112"/>
      <c r="Z808" s="112"/>
    </row>
    <row r="809" spans="1:26" ht="15.75">
      <c r="A809" s="677"/>
      <c r="B809" s="112"/>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row>
    <row r="810" spans="1:26" ht="15.75">
      <c r="A810" s="677"/>
      <c r="B810" s="112"/>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row>
    <row r="811" spans="1:26" ht="15.75">
      <c r="A811" s="677"/>
      <c r="B811" s="112"/>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row>
    <row r="812" spans="1:26" ht="15.75">
      <c r="A812" s="677"/>
      <c r="B812" s="112"/>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row>
    <row r="813" spans="1:26" ht="15.75">
      <c r="A813" s="677"/>
      <c r="B813" s="112"/>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row>
    <row r="814" spans="1:26" ht="15.75">
      <c r="A814" s="677"/>
      <c r="B814" s="112"/>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row>
    <row r="815" spans="1:26" ht="15.75">
      <c r="A815" s="677"/>
      <c r="B815" s="112"/>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row>
    <row r="816" spans="1:26" ht="15.75">
      <c r="A816" s="677"/>
      <c r="B816" s="112"/>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row>
    <row r="817" spans="1:26" ht="15.75">
      <c r="A817" s="677"/>
      <c r="B817" s="112"/>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row>
    <row r="818" spans="1:26" ht="15.75">
      <c r="A818" s="677"/>
      <c r="B818" s="112"/>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row>
    <row r="819" spans="1:26" ht="15.75">
      <c r="A819" s="677"/>
      <c r="B819" s="112"/>
      <c r="C819" s="112"/>
      <c r="D819" s="112"/>
      <c r="E819" s="112"/>
      <c r="F819" s="112"/>
      <c r="G819" s="112"/>
      <c r="H819" s="112"/>
      <c r="I819" s="112"/>
      <c r="J819" s="112"/>
      <c r="K819" s="112"/>
      <c r="L819" s="112"/>
      <c r="M819" s="112"/>
      <c r="N819" s="112"/>
      <c r="O819" s="112"/>
      <c r="P819" s="112"/>
      <c r="Q819" s="112"/>
      <c r="R819" s="112"/>
      <c r="S819" s="112"/>
      <c r="T819" s="112"/>
      <c r="U819" s="112"/>
      <c r="V819" s="112"/>
      <c r="W819" s="112"/>
      <c r="X819" s="112"/>
      <c r="Y819" s="112"/>
      <c r="Z819" s="112"/>
    </row>
    <row r="820" spans="1:26" ht="15.75">
      <c r="A820" s="677"/>
      <c r="B820" s="112"/>
      <c r="C820" s="112"/>
      <c r="D820" s="112"/>
      <c r="E820" s="112"/>
      <c r="F820" s="112"/>
      <c r="G820" s="112"/>
      <c r="H820" s="112"/>
      <c r="I820" s="112"/>
      <c r="J820" s="112"/>
      <c r="K820" s="112"/>
      <c r="L820" s="112"/>
      <c r="M820" s="112"/>
      <c r="N820" s="112"/>
      <c r="O820" s="112"/>
      <c r="P820" s="112"/>
      <c r="Q820" s="112"/>
      <c r="R820" s="112"/>
      <c r="S820" s="112"/>
      <c r="T820" s="112"/>
      <c r="U820" s="112"/>
      <c r="V820" s="112"/>
      <c r="W820" s="112"/>
      <c r="X820" s="112"/>
      <c r="Y820" s="112"/>
      <c r="Z820" s="112"/>
    </row>
    <row r="821" spans="1:26" ht="15.75">
      <c r="A821" s="677"/>
      <c r="B821" s="112"/>
      <c r="C821" s="112"/>
      <c r="D821" s="112"/>
      <c r="E821" s="112"/>
      <c r="F821" s="112"/>
      <c r="G821" s="112"/>
      <c r="H821" s="112"/>
      <c r="I821" s="112"/>
      <c r="J821" s="112"/>
      <c r="K821" s="112"/>
      <c r="L821" s="112"/>
      <c r="M821" s="112"/>
      <c r="N821" s="112"/>
      <c r="O821" s="112"/>
      <c r="P821" s="112"/>
      <c r="Q821" s="112"/>
      <c r="R821" s="112"/>
      <c r="S821" s="112"/>
      <c r="T821" s="112"/>
      <c r="U821" s="112"/>
      <c r="V821" s="112"/>
      <c r="W821" s="112"/>
      <c r="X821" s="112"/>
      <c r="Y821" s="112"/>
      <c r="Z821" s="112"/>
    </row>
    <row r="822" spans="1:26" ht="15.75">
      <c r="A822" s="677"/>
      <c r="B822" s="112"/>
      <c r="C822" s="112"/>
      <c r="D822" s="112"/>
      <c r="E822" s="112"/>
      <c r="F822" s="112"/>
      <c r="G822" s="112"/>
      <c r="H822" s="112"/>
      <c r="I822" s="112"/>
      <c r="J822" s="112"/>
      <c r="K822" s="112"/>
      <c r="L822" s="112"/>
      <c r="M822" s="112"/>
      <c r="N822" s="112"/>
      <c r="O822" s="112"/>
      <c r="P822" s="112"/>
      <c r="Q822" s="112"/>
      <c r="R822" s="112"/>
      <c r="S822" s="112"/>
      <c r="T822" s="112"/>
      <c r="U822" s="112"/>
      <c r="V822" s="112"/>
      <c r="W822" s="112"/>
      <c r="X822" s="112"/>
      <c r="Y822" s="112"/>
      <c r="Z822" s="112"/>
    </row>
    <row r="823" spans="1:26" ht="15.75">
      <c r="A823" s="677"/>
      <c r="B823" s="112"/>
      <c r="C823" s="112"/>
      <c r="D823" s="112"/>
      <c r="E823" s="112"/>
      <c r="F823" s="112"/>
      <c r="G823" s="112"/>
      <c r="H823" s="112"/>
      <c r="I823" s="112"/>
      <c r="J823" s="112"/>
      <c r="K823" s="112"/>
      <c r="L823" s="112"/>
      <c r="M823" s="112"/>
      <c r="N823" s="112"/>
      <c r="O823" s="112"/>
      <c r="P823" s="112"/>
      <c r="Q823" s="112"/>
      <c r="R823" s="112"/>
      <c r="S823" s="112"/>
      <c r="T823" s="112"/>
      <c r="U823" s="112"/>
      <c r="V823" s="112"/>
      <c r="W823" s="112"/>
      <c r="X823" s="112"/>
      <c r="Y823" s="112"/>
      <c r="Z823" s="112"/>
    </row>
    <row r="824" spans="1:26" ht="15.75">
      <c r="A824" s="677"/>
      <c r="B824" s="112"/>
      <c r="C824" s="112"/>
      <c r="D824" s="112"/>
      <c r="E824" s="112"/>
      <c r="F824" s="112"/>
      <c r="G824" s="112"/>
      <c r="H824" s="112"/>
      <c r="I824" s="112"/>
      <c r="J824" s="112"/>
      <c r="K824" s="112"/>
      <c r="L824" s="112"/>
      <c r="M824" s="112"/>
      <c r="N824" s="112"/>
      <c r="O824" s="112"/>
      <c r="P824" s="112"/>
      <c r="Q824" s="112"/>
      <c r="R824" s="112"/>
      <c r="S824" s="112"/>
      <c r="T824" s="112"/>
      <c r="U824" s="112"/>
      <c r="V824" s="112"/>
      <c r="W824" s="112"/>
      <c r="X824" s="112"/>
      <c r="Y824" s="112"/>
      <c r="Z824" s="112"/>
    </row>
    <row r="825" spans="1:26" ht="15.75">
      <c r="A825" s="677"/>
      <c r="B825" s="112"/>
      <c r="C825" s="112"/>
      <c r="D825" s="112"/>
      <c r="E825" s="112"/>
      <c r="F825" s="112"/>
      <c r="G825" s="112"/>
      <c r="H825" s="112"/>
      <c r="I825" s="112"/>
      <c r="J825" s="112"/>
      <c r="K825" s="112"/>
      <c r="L825" s="112"/>
      <c r="M825" s="112"/>
      <c r="N825" s="112"/>
      <c r="O825" s="112"/>
      <c r="P825" s="112"/>
      <c r="Q825" s="112"/>
      <c r="R825" s="112"/>
      <c r="S825" s="112"/>
      <c r="T825" s="112"/>
      <c r="U825" s="112"/>
      <c r="V825" s="112"/>
      <c r="W825" s="112"/>
      <c r="X825" s="112"/>
      <c r="Y825" s="112"/>
      <c r="Z825" s="112"/>
    </row>
    <row r="826" spans="1:26" ht="15.75">
      <c r="A826" s="677"/>
      <c r="B826" s="112"/>
      <c r="C826" s="112"/>
      <c r="D826" s="112"/>
      <c r="E826" s="112"/>
      <c r="F826" s="112"/>
      <c r="G826" s="112"/>
      <c r="H826" s="112"/>
      <c r="I826" s="112"/>
      <c r="J826" s="112"/>
      <c r="K826" s="112"/>
      <c r="L826" s="112"/>
      <c r="M826" s="112"/>
      <c r="N826" s="112"/>
      <c r="O826" s="112"/>
      <c r="P826" s="112"/>
      <c r="Q826" s="112"/>
      <c r="R826" s="112"/>
      <c r="S826" s="112"/>
      <c r="T826" s="112"/>
      <c r="U826" s="112"/>
      <c r="V826" s="112"/>
      <c r="W826" s="112"/>
      <c r="X826" s="112"/>
      <c r="Y826" s="112"/>
      <c r="Z826" s="112"/>
    </row>
    <row r="827" spans="1:26" ht="15.75">
      <c r="A827" s="677"/>
      <c r="B827" s="112"/>
      <c r="C827" s="112"/>
      <c r="D827" s="112"/>
      <c r="E827" s="112"/>
      <c r="F827" s="112"/>
      <c r="G827" s="112"/>
      <c r="H827" s="112"/>
      <c r="I827" s="112"/>
      <c r="J827" s="112"/>
      <c r="K827" s="112"/>
      <c r="L827" s="112"/>
      <c r="M827" s="112"/>
      <c r="N827" s="112"/>
      <c r="O827" s="112"/>
      <c r="P827" s="112"/>
      <c r="Q827" s="112"/>
      <c r="R827" s="112"/>
      <c r="S827" s="112"/>
      <c r="T827" s="112"/>
      <c r="U827" s="112"/>
      <c r="V827" s="112"/>
      <c r="W827" s="112"/>
      <c r="X827" s="112"/>
      <c r="Y827" s="112"/>
      <c r="Z827" s="112"/>
    </row>
    <row r="828" spans="1:26" ht="15.75">
      <c r="A828" s="677"/>
      <c r="B828" s="112"/>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row>
    <row r="829" spans="1:26" ht="15.75">
      <c r="A829" s="677"/>
      <c r="B829" s="112"/>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row>
    <row r="830" spans="1:26" ht="15.75">
      <c r="A830" s="677"/>
      <c r="B830" s="112"/>
      <c r="C830" s="112"/>
      <c r="D830" s="112"/>
      <c r="E830" s="112"/>
      <c r="F830" s="112"/>
      <c r="G830" s="112"/>
      <c r="H830" s="112"/>
      <c r="I830" s="112"/>
      <c r="J830" s="112"/>
      <c r="K830" s="112"/>
      <c r="L830" s="112"/>
      <c r="M830" s="112"/>
      <c r="N830" s="112"/>
      <c r="O830" s="112"/>
      <c r="P830" s="112"/>
      <c r="Q830" s="112"/>
      <c r="R830" s="112"/>
      <c r="S830" s="112"/>
      <c r="T830" s="112"/>
      <c r="U830" s="112"/>
      <c r="V830" s="112"/>
      <c r="W830" s="112"/>
      <c r="X830" s="112"/>
      <c r="Y830" s="112"/>
      <c r="Z830" s="112"/>
    </row>
    <row r="831" spans="1:26" ht="15.75">
      <c r="A831" s="677"/>
      <c r="B831" s="112"/>
      <c r="C831" s="112"/>
      <c r="D831" s="112"/>
      <c r="E831" s="112"/>
      <c r="F831" s="112"/>
      <c r="G831" s="112"/>
      <c r="H831" s="112"/>
      <c r="I831" s="112"/>
      <c r="J831" s="112"/>
      <c r="K831" s="112"/>
      <c r="L831" s="112"/>
      <c r="M831" s="112"/>
      <c r="N831" s="112"/>
      <c r="O831" s="112"/>
      <c r="P831" s="112"/>
      <c r="Q831" s="112"/>
      <c r="R831" s="112"/>
      <c r="S831" s="112"/>
      <c r="T831" s="112"/>
      <c r="U831" s="112"/>
      <c r="V831" s="112"/>
      <c r="W831" s="112"/>
      <c r="X831" s="112"/>
      <c r="Y831" s="112"/>
      <c r="Z831" s="112"/>
    </row>
    <row r="832" spans="1:26" ht="15.75">
      <c r="A832" s="677"/>
      <c r="B832" s="112"/>
      <c r="C832" s="112"/>
      <c r="D832" s="112"/>
      <c r="E832" s="112"/>
      <c r="F832" s="112"/>
      <c r="G832" s="112"/>
      <c r="H832" s="112"/>
      <c r="I832" s="112"/>
      <c r="J832" s="112"/>
      <c r="K832" s="112"/>
      <c r="L832" s="112"/>
      <c r="M832" s="112"/>
      <c r="N832" s="112"/>
      <c r="O832" s="112"/>
      <c r="P832" s="112"/>
      <c r="Q832" s="112"/>
      <c r="R832" s="112"/>
      <c r="S832" s="112"/>
      <c r="T832" s="112"/>
      <c r="U832" s="112"/>
      <c r="V832" s="112"/>
      <c r="W832" s="112"/>
      <c r="X832" s="112"/>
      <c r="Y832" s="112"/>
      <c r="Z832" s="112"/>
    </row>
    <row r="833" spans="1:26" ht="15.75">
      <c r="A833" s="677"/>
      <c r="B833" s="112"/>
      <c r="C833" s="112"/>
      <c r="D833" s="112"/>
      <c r="E833" s="112"/>
      <c r="F833" s="112"/>
      <c r="G833" s="112"/>
      <c r="H833" s="112"/>
      <c r="I833" s="112"/>
      <c r="J833" s="112"/>
      <c r="K833" s="112"/>
      <c r="L833" s="112"/>
      <c r="M833" s="112"/>
      <c r="N833" s="112"/>
      <c r="O833" s="112"/>
      <c r="P833" s="112"/>
      <c r="Q833" s="112"/>
      <c r="R833" s="112"/>
      <c r="S833" s="112"/>
      <c r="T833" s="112"/>
      <c r="U833" s="112"/>
      <c r="V833" s="112"/>
      <c r="W833" s="112"/>
      <c r="X833" s="112"/>
      <c r="Y833" s="112"/>
      <c r="Z833" s="112"/>
    </row>
    <row r="834" spans="1:26" ht="15.75">
      <c r="A834" s="677"/>
      <c r="B834" s="112"/>
      <c r="C834" s="112"/>
      <c r="D834" s="112"/>
      <c r="E834" s="112"/>
      <c r="F834" s="112"/>
      <c r="G834" s="112"/>
      <c r="H834" s="112"/>
      <c r="I834" s="112"/>
      <c r="J834" s="112"/>
      <c r="K834" s="112"/>
      <c r="L834" s="112"/>
      <c r="M834" s="112"/>
      <c r="N834" s="112"/>
      <c r="O834" s="112"/>
      <c r="P834" s="112"/>
      <c r="Q834" s="112"/>
      <c r="R834" s="112"/>
      <c r="S834" s="112"/>
      <c r="T834" s="112"/>
      <c r="U834" s="112"/>
      <c r="V834" s="112"/>
      <c r="W834" s="112"/>
      <c r="X834" s="112"/>
      <c r="Y834" s="112"/>
      <c r="Z834" s="112"/>
    </row>
    <row r="835" spans="1:26" ht="15.75">
      <c r="A835" s="677"/>
      <c r="B835" s="112"/>
      <c r="C835" s="112"/>
      <c r="D835" s="112"/>
      <c r="E835" s="112"/>
      <c r="F835" s="112"/>
      <c r="G835" s="112"/>
      <c r="H835" s="112"/>
      <c r="I835" s="112"/>
      <c r="J835" s="112"/>
      <c r="K835" s="112"/>
      <c r="L835" s="112"/>
      <c r="M835" s="112"/>
      <c r="N835" s="112"/>
      <c r="O835" s="112"/>
      <c r="P835" s="112"/>
      <c r="Q835" s="112"/>
      <c r="R835" s="112"/>
      <c r="S835" s="112"/>
      <c r="T835" s="112"/>
      <c r="U835" s="112"/>
      <c r="V835" s="112"/>
      <c r="W835" s="112"/>
      <c r="X835" s="112"/>
      <c r="Y835" s="112"/>
      <c r="Z835" s="112"/>
    </row>
    <row r="836" spans="1:26" ht="15.75">
      <c r="A836" s="677"/>
      <c r="B836" s="112"/>
      <c r="C836" s="112"/>
      <c r="D836" s="112"/>
      <c r="E836" s="112"/>
      <c r="F836" s="112"/>
      <c r="G836" s="112"/>
      <c r="H836" s="112"/>
      <c r="I836" s="112"/>
      <c r="J836" s="112"/>
      <c r="K836" s="112"/>
      <c r="L836" s="112"/>
      <c r="M836" s="112"/>
      <c r="N836" s="112"/>
      <c r="O836" s="112"/>
      <c r="P836" s="112"/>
      <c r="Q836" s="112"/>
      <c r="R836" s="112"/>
      <c r="S836" s="112"/>
      <c r="T836" s="112"/>
      <c r="U836" s="112"/>
      <c r="V836" s="112"/>
      <c r="W836" s="112"/>
      <c r="X836" s="112"/>
      <c r="Y836" s="112"/>
      <c r="Z836" s="112"/>
    </row>
    <row r="837" spans="1:26" ht="15.75">
      <c r="A837" s="677"/>
      <c r="B837" s="112"/>
      <c r="C837" s="112"/>
      <c r="D837" s="112"/>
      <c r="E837" s="112"/>
      <c r="F837" s="112"/>
      <c r="G837" s="112"/>
      <c r="H837" s="112"/>
      <c r="I837" s="112"/>
      <c r="J837" s="112"/>
      <c r="K837" s="112"/>
      <c r="L837" s="112"/>
      <c r="M837" s="112"/>
      <c r="N837" s="112"/>
      <c r="O837" s="112"/>
      <c r="P837" s="112"/>
      <c r="Q837" s="112"/>
      <c r="R837" s="112"/>
      <c r="S837" s="112"/>
      <c r="T837" s="112"/>
      <c r="U837" s="112"/>
      <c r="V837" s="112"/>
      <c r="W837" s="112"/>
      <c r="X837" s="112"/>
      <c r="Y837" s="112"/>
      <c r="Z837" s="112"/>
    </row>
    <row r="838" spans="1:26" ht="15.75">
      <c r="A838" s="677"/>
      <c r="B838" s="112"/>
      <c r="C838" s="112"/>
      <c r="D838" s="112"/>
      <c r="E838" s="112"/>
      <c r="F838" s="112"/>
      <c r="G838" s="112"/>
      <c r="H838" s="112"/>
      <c r="I838" s="112"/>
      <c r="J838" s="112"/>
      <c r="K838" s="112"/>
      <c r="L838" s="112"/>
      <c r="M838" s="112"/>
      <c r="N838" s="112"/>
      <c r="O838" s="112"/>
      <c r="P838" s="112"/>
      <c r="Q838" s="112"/>
      <c r="R838" s="112"/>
      <c r="S838" s="112"/>
      <c r="T838" s="112"/>
      <c r="U838" s="112"/>
      <c r="V838" s="112"/>
      <c r="W838" s="112"/>
      <c r="X838" s="112"/>
      <c r="Y838" s="112"/>
      <c r="Z838" s="112"/>
    </row>
    <row r="839" spans="1:26" ht="15.75">
      <c r="A839" s="677"/>
      <c r="B839" s="112"/>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row>
    <row r="840" spans="1:26" ht="15.75">
      <c r="A840" s="677"/>
      <c r="B840" s="112"/>
      <c r="C840" s="112"/>
      <c r="D840" s="112"/>
      <c r="E840" s="112"/>
      <c r="F840" s="112"/>
      <c r="G840" s="112"/>
      <c r="H840" s="112"/>
      <c r="I840" s="112"/>
      <c r="J840" s="112"/>
      <c r="K840" s="112"/>
      <c r="L840" s="112"/>
      <c r="M840" s="112"/>
      <c r="N840" s="112"/>
      <c r="O840" s="112"/>
      <c r="P840" s="112"/>
      <c r="Q840" s="112"/>
      <c r="R840" s="112"/>
      <c r="S840" s="112"/>
      <c r="T840" s="112"/>
      <c r="U840" s="112"/>
      <c r="V840" s="112"/>
      <c r="W840" s="112"/>
      <c r="X840" s="112"/>
      <c r="Y840" s="112"/>
      <c r="Z840" s="112"/>
    </row>
    <row r="841" spans="1:26" ht="15.75">
      <c r="A841" s="677"/>
      <c r="B841" s="112"/>
      <c r="C841" s="112"/>
      <c r="D841" s="112"/>
      <c r="E841" s="112"/>
      <c r="F841" s="112"/>
      <c r="G841" s="112"/>
      <c r="H841" s="112"/>
      <c r="I841" s="112"/>
      <c r="J841" s="112"/>
      <c r="K841" s="112"/>
      <c r="L841" s="112"/>
      <c r="M841" s="112"/>
      <c r="N841" s="112"/>
      <c r="O841" s="112"/>
      <c r="P841" s="112"/>
      <c r="Q841" s="112"/>
      <c r="R841" s="112"/>
      <c r="S841" s="112"/>
      <c r="T841" s="112"/>
      <c r="U841" s="112"/>
      <c r="V841" s="112"/>
      <c r="W841" s="112"/>
      <c r="X841" s="112"/>
      <c r="Y841" s="112"/>
      <c r="Z841" s="112"/>
    </row>
    <row r="842" spans="1:26" ht="15.75">
      <c r="A842" s="677"/>
      <c r="B842" s="112"/>
      <c r="C842" s="112"/>
      <c r="D842" s="112"/>
      <c r="E842" s="112"/>
      <c r="F842" s="112"/>
      <c r="G842" s="112"/>
      <c r="H842" s="112"/>
      <c r="I842" s="112"/>
      <c r="J842" s="112"/>
      <c r="K842" s="112"/>
      <c r="L842" s="112"/>
      <c r="M842" s="112"/>
      <c r="N842" s="112"/>
      <c r="O842" s="112"/>
      <c r="P842" s="112"/>
      <c r="Q842" s="112"/>
      <c r="R842" s="112"/>
      <c r="S842" s="112"/>
      <c r="T842" s="112"/>
      <c r="U842" s="112"/>
      <c r="V842" s="112"/>
      <c r="W842" s="112"/>
      <c r="X842" s="112"/>
      <c r="Y842" s="112"/>
      <c r="Z842" s="112"/>
    </row>
    <row r="843" spans="1:26" ht="15.75">
      <c r="A843" s="677"/>
      <c r="B843" s="112"/>
      <c r="C843" s="112"/>
      <c r="D843" s="112"/>
      <c r="E843" s="112"/>
      <c r="F843" s="112"/>
      <c r="G843" s="112"/>
      <c r="H843" s="112"/>
      <c r="I843" s="112"/>
      <c r="J843" s="112"/>
      <c r="K843" s="112"/>
      <c r="L843" s="112"/>
      <c r="M843" s="112"/>
      <c r="N843" s="112"/>
      <c r="O843" s="112"/>
      <c r="P843" s="112"/>
      <c r="Q843" s="112"/>
      <c r="R843" s="112"/>
      <c r="S843" s="112"/>
      <c r="T843" s="112"/>
      <c r="U843" s="112"/>
      <c r="V843" s="112"/>
      <c r="W843" s="112"/>
      <c r="X843" s="112"/>
      <c r="Y843" s="112"/>
      <c r="Z843" s="112"/>
    </row>
    <row r="844" spans="1:26" ht="15.75">
      <c r="A844" s="677"/>
      <c r="B844" s="112"/>
      <c r="C844" s="112"/>
      <c r="D844" s="112"/>
      <c r="E844" s="112"/>
      <c r="F844" s="112"/>
      <c r="G844" s="112"/>
      <c r="H844" s="112"/>
      <c r="I844" s="112"/>
      <c r="J844" s="112"/>
      <c r="K844" s="112"/>
      <c r="L844" s="112"/>
      <c r="M844" s="112"/>
      <c r="N844" s="112"/>
      <c r="O844" s="112"/>
      <c r="P844" s="112"/>
      <c r="Q844" s="112"/>
      <c r="R844" s="112"/>
      <c r="S844" s="112"/>
      <c r="T844" s="112"/>
      <c r="U844" s="112"/>
      <c r="V844" s="112"/>
      <c r="W844" s="112"/>
      <c r="X844" s="112"/>
      <c r="Y844" s="112"/>
      <c r="Z844" s="112"/>
    </row>
    <row r="845" spans="1:26" ht="15.75">
      <c r="A845" s="677"/>
      <c r="B845" s="112"/>
      <c r="C845" s="112"/>
      <c r="D845" s="112"/>
      <c r="E845" s="112"/>
      <c r="F845" s="112"/>
      <c r="G845" s="112"/>
      <c r="H845" s="112"/>
      <c r="I845" s="112"/>
      <c r="J845" s="112"/>
      <c r="K845" s="112"/>
      <c r="L845" s="112"/>
      <c r="M845" s="112"/>
      <c r="N845" s="112"/>
      <c r="O845" s="112"/>
      <c r="P845" s="112"/>
      <c r="Q845" s="112"/>
      <c r="R845" s="112"/>
      <c r="S845" s="112"/>
      <c r="T845" s="112"/>
      <c r="U845" s="112"/>
      <c r="V845" s="112"/>
      <c r="W845" s="112"/>
      <c r="X845" s="112"/>
      <c r="Y845" s="112"/>
      <c r="Z845" s="112"/>
    </row>
    <row r="846" spans="1:26" ht="15.75">
      <c r="A846" s="677"/>
      <c r="B846" s="112"/>
      <c r="C846" s="112"/>
      <c r="D846" s="112"/>
      <c r="E846" s="112"/>
      <c r="F846" s="112"/>
      <c r="G846" s="112"/>
      <c r="H846" s="112"/>
      <c r="I846" s="112"/>
      <c r="J846" s="112"/>
      <c r="K846" s="112"/>
      <c r="L846" s="112"/>
      <c r="M846" s="112"/>
      <c r="N846" s="112"/>
      <c r="O846" s="112"/>
      <c r="P846" s="112"/>
      <c r="Q846" s="112"/>
      <c r="R846" s="112"/>
      <c r="S846" s="112"/>
      <c r="T846" s="112"/>
      <c r="U846" s="112"/>
      <c r="V846" s="112"/>
      <c r="W846" s="112"/>
      <c r="X846" s="112"/>
      <c r="Y846" s="112"/>
      <c r="Z846" s="112"/>
    </row>
    <row r="847" spans="1:26" ht="15.75">
      <c r="A847" s="677"/>
      <c r="B847" s="112"/>
      <c r="C847" s="112"/>
      <c r="D847" s="112"/>
      <c r="E847" s="112"/>
      <c r="F847" s="112"/>
      <c r="G847" s="112"/>
      <c r="H847" s="112"/>
      <c r="I847" s="112"/>
      <c r="J847" s="112"/>
      <c r="K847" s="112"/>
      <c r="L847" s="112"/>
      <c r="M847" s="112"/>
      <c r="N847" s="112"/>
      <c r="O847" s="112"/>
      <c r="P847" s="112"/>
      <c r="Q847" s="112"/>
      <c r="R847" s="112"/>
      <c r="S847" s="112"/>
      <c r="T847" s="112"/>
      <c r="U847" s="112"/>
      <c r="V847" s="112"/>
      <c r="W847" s="112"/>
      <c r="X847" s="112"/>
      <c r="Y847" s="112"/>
      <c r="Z847" s="112"/>
    </row>
    <row r="848" spans="1:26" ht="15.75">
      <c r="A848" s="677"/>
      <c r="B848" s="112"/>
      <c r="C848" s="112"/>
      <c r="D848" s="112"/>
      <c r="E848" s="112"/>
      <c r="F848" s="112"/>
      <c r="G848" s="112"/>
      <c r="H848" s="112"/>
      <c r="I848" s="112"/>
      <c r="J848" s="112"/>
      <c r="K848" s="112"/>
      <c r="L848" s="112"/>
      <c r="M848" s="112"/>
      <c r="N848" s="112"/>
      <c r="O848" s="112"/>
      <c r="P848" s="112"/>
      <c r="Q848" s="112"/>
      <c r="R848" s="112"/>
      <c r="S848" s="112"/>
      <c r="T848" s="112"/>
      <c r="U848" s="112"/>
      <c r="V848" s="112"/>
      <c r="W848" s="112"/>
      <c r="X848" s="112"/>
      <c r="Y848" s="112"/>
      <c r="Z848" s="112"/>
    </row>
    <row r="849" spans="1:26" ht="15.75">
      <c r="A849" s="677"/>
      <c r="B849" s="112"/>
      <c r="C849" s="112"/>
      <c r="D849" s="112"/>
      <c r="E849" s="112"/>
      <c r="F849" s="112"/>
      <c r="G849" s="112"/>
      <c r="H849" s="112"/>
      <c r="I849" s="112"/>
      <c r="J849" s="112"/>
      <c r="K849" s="112"/>
      <c r="L849" s="112"/>
      <c r="M849" s="112"/>
      <c r="N849" s="112"/>
      <c r="O849" s="112"/>
      <c r="P849" s="112"/>
      <c r="Q849" s="112"/>
      <c r="R849" s="112"/>
      <c r="S849" s="112"/>
      <c r="T849" s="112"/>
      <c r="U849" s="112"/>
      <c r="V849" s="112"/>
      <c r="W849" s="112"/>
      <c r="X849" s="112"/>
      <c r="Y849" s="112"/>
      <c r="Z849" s="112"/>
    </row>
    <row r="850" spans="1:26" ht="15.75">
      <c r="A850" s="677"/>
      <c r="B850" s="112"/>
      <c r="C850" s="112"/>
      <c r="D850" s="112"/>
      <c r="E850" s="112"/>
      <c r="F850" s="112"/>
      <c r="G850" s="112"/>
      <c r="H850" s="112"/>
      <c r="I850" s="112"/>
      <c r="J850" s="112"/>
      <c r="K850" s="112"/>
      <c r="L850" s="112"/>
      <c r="M850" s="112"/>
      <c r="N850" s="112"/>
      <c r="O850" s="112"/>
      <c r="P850" s="112"/>
      <c r="Q850" s="112"/>
      <c r="R850" s="112"/>
      <c r="S850" s="112"/>
      <c r="T850" s="112"/>
      <c r="U850" s="112"/>
      <c r="V850" s="112"/>
      <c r="W850" s="112"/>
      <c r="X850" s="112"/>
      <c r="Y850" s="112"/>
      <c r="Z850" s="112"/>
    </row>
    <row r="851" spans="1:26" ht="15.75">
      <c r="A851" s="677"/>
      <c r="B851" s="112"/>
      <c r="C851" s="112"/>
      <c r="D851" s="112"/>
      <c r="E851" s="112"/>
      <c r="F851" s="112"/>
      <c r="G851" s="112"/>
      <c r="H851" s="112"/>
      <c r="I851" s="112"/>
      <c r="J851" s="112"/>
      <c r="K851" s="112"/>
      <c r="L851" s="112"/>
      <c r="M851" s="112"/>
      <c r="N851" s="112"/>
      <c r="O851" s="112"/>
      <c r="P851" s="112"/>
      <c r="Q851" s="112"/>
      <c r="R851" s="112"/>
      <c r="S851" s="112"/>
      <c r="T851" s="112"/>
      <c r="U851" s="112"/>
      <c r="V851" s="112"/>
      <c r="W851" s="112"/>
      <c r="X851" s="112"/>
      <c r="Y851" s="112"/>
      <c r="Z851" s="112"/>
    </row>
    <row r="852" spans="1:26" ht="15.75">
      <c r="A852" s="677"/>
      <c r="B852" s="112"/>
      <c r="C852" s="112"/>
      <c r="D852" s="112"/>
      <c r="E852" s="112"/>
      <c r="F852" s="112"/>
      <c r="G852" s="112"/>
      <c r="H852" s="112"/>
      <c r="I852" s="112"/>
      <c r="J852" s="112"/>
      <c r="K852" s="112"/>
      <c r="L852" s="112"/>
      <c r="M852" s="112"/>
      <c r="N852" s="112"/>
      <c r="O852" s="112"/>
      <c r="P852" s="112"/>
      <c r="Q852" s="112"/>
      <c r="R852" s="112"/>
      <c r="S852" s="112"/>
      <c r="T852" s="112"/>
      <c r="U852" s="112"/>
      <c r="V852" s="112"/>
      <c r="W852" s="112"/>
      <c r="X852" s="112"/>
      <c r="Y852" s="112"/>
      <c r="Z852" s="112"/>
    </row>
    <row r="853" spans="1:26" ht="15.75">
      <c r="A853" s="677"/>
      <c r="B853" s="112"/>
      <c r="C853" s="112"/>
      <c r="D853" s="112"/>
      <c r="E853" s="112"/>
      <c r="F853" s="112"/>
      <c r="G853" s="112"/>
      <c r="H853" s="112"/>
      <c r="I853" s="112"/>
      <c r="J853" s="112"/>
      <c r="K853" s="112"/>
      <c r="L853" s="112"/>
      <c r="M853" s="112"/>
      <c r="N853" s="112"/>
      <c r="O853" s="112"/>
      <c r="P853" s="112"/>
      <c r="Q853" s="112"/>
      <c r="R853" s="112"/>
      <c r="S853" s="112"/>
      <c r="T853" s="112"/>
      <c r="U853" s="112"/>
      <c r="V853" s="112"/>
      <c r="W853" s="112"/>
      <c r="X853" s="112"/>
      <c r="Y853" s="112"/>
      <c r="Z853" s="112"/>
    </row>
    <row r="854" spans="1:26" ht="15.75">
      <c r="A854" s="677"/>
      <c r="B854" s="112"/>
      <c r="C854" s="112"/>
      <c r="D854" s="112"/>
      <c r="E854" s="112"/>
      <c r="F854" s="112"/>
      <c r="G854" s="112"/>
      <c r="H854" s="112"/>
      <c r="I854" s="112"/>
      <c r="J854" s="112"/>
      <c r="K854" s="112"/>
      <c r="L854" s="112"/>
      <c r="M854" s="112"/>
      <c r="N854" s="112"/>
      <c r="O854" s="112"/>
      <c r="P854" s="112"/>
      <c r="Q854" s="112"/>
      <c r="R854" s="112"/>
      <c r="S854" s="112"/>
      <c r="T854" s="112"/>
      <c r="U854" s="112"/>
      <c r="V854" s="112"/>
      <c r="W854" s="112"/>
      <c r="X854" s="112"/>
      <c r="Y854" s="112"/>
      <c r="Z854" s="112"/>
    </row>
    <row r="855" spans="1:26" ht="15.75">
      <c r="A855" s="677"/>
      <c r="B855" s="112"/>
      <c r="C855" s="112"/>
      <c r="D855" s="112"/>
      <c r="E855" s="112"/>
      <c r="F855" s="112"/>
      <c r="G855" s="112"/>
      <c r="H855" s="112"/>
      <c r="I855" s="112"/>
      <c r="J855" s="112"/>
      <c r="K855" s="112"/>
      <c r="L855" s="112"/>
      <c r="M855" s="112"/>
      <c r="N855" s="112"/>
      <c r="O855" s="112"/>
      <c r="P855" s="112"/>
      <c r="Q855" s="112"/>
      <c r="R855" s="112"/>
      <c r="S855" s="112"/>
      <c r="T855" s="112"/>
      <c r="U855" s="112"/>
      <c r="V855" s="112"/>
      <c r="W855" s="112"/>
      <c r="X855" s="112"/>
      <c r="Y855" s="112"/>
      <c r="Z855" s="112"/>
    </row>
    <row r="856" spans="1:26" ht="15.75">
      <c r="A856" s="677"/>
      <c r="B856" s="112"/>
      <c r="C856" s="112"/>
      <c r="D856" s="112"/>
      <c r="E856" s="112"/>
      <c r="F856" s="112"/>
      <c r="G856" s="112"/>
      <c r="H856" s="112"/>
      <c r="I856" s="112"/>
      <c r="J856" s="112"/>
      <c r="K856" s="112"/>
      <c r="L856" s="112"/>
      <c r="M856" s="112"/>
      <c r="N856" s="112"/>
      <c r="O856" s="112"/>
      <c r="P856" s="112"/>
      <c r="Q856" s="112"/>
      <c r="R856" s="112"/>
      <c r="S856" s="112"/>
      <c r="T856" s="112"/>
      <c r="U856" s="112"/>
      <c r="V856" s="112"/>
      <c r="W856" s="112"/>
      <c r="X856" s="112"/>
      <c r="Y856" s="112"/>
      <c r="Z856" s="112"/>
    </row>
    <row r="857" spans="1:26" ht="15.75">
      <c r="A857" s="677"/>
      <c r="B857" s="112"/>
      <c r="C857" s="112"/>
      <c r="D857" s="112"/>
      <c r="E857" s="112"/>
      <c r="F857" s="112"/>
      <c r="G857" s="112"/>
      <c r="H857" s="112"/>
      <c r="I857" s="112"/>
      <c r="J857" s="112"/>
      <c r="K857" s="112"/>
      <c r="L857" s="112"/>
      <c r="M857" s="112"/>
      <c r="N857" s="112"/>
      <c r="O857" s="112"/>
      <c r="P857" s="112"/>
      <c r="Q857" s="112"/>
      <c r="R857" s="112"/>
      <c r="S857" s="112"/>
      <c r="T857" s="112"/>
      <c r="U857" s="112"/>
      <c r="V857" s="112"/>
      <c r="W857" s="112"/>
      <c r="X857" s="112"/>
      <c r="Y857" s="112"/>
      <c r="Z857" s="112"/>
    </row>
    <row r="858" spans="1:26" ht="15.75">
      <c r="A858" s="677"/>
      <c r="B858" s="112"/>
      <c r="C858" s="112"/>
      <c r="D858" s="112"/>
      <c r="E858" s="112"/>
      <c r="F858" s="112"/>
      <c r="G858" s="112"/>
      <c r="H858" s="112"/>
      <c r="I858" s="112"/>
      <c r="J858" s="112"/>
      <c r="K858" s="112"/>
      <c r="L858" s="112"/>
      <c r="M858" s="112"/>
      <c r="N858" s="112"/>
      <c r="O858" s="112"/>
      <c r="P858" s="112"/>
      <c r="Q858" s="112"/>
      <c r="R858" s="112"/>
      <c r="S858" s="112"/>
      <c r="T858" s="112"/>
      <c r="U858" s="112"/>
      <c r="V858" s="112"/>
      <c r="W858" s="112"/>
      <c r="X858" s="112"/>
      <c r="Y858" s="112"/>
      <c r="Z858" s="112"/>
    </row>
    <row r="859" spans="1:26" ht="15.75">
      <c r="A859" s="677"/>
      <c r="B859" s="112"/>
      <c r="C859" s="112"/>
      <c r="D859" s="112"/>
      <c r="E859" s="112"/>
      <c r="F859" s="112"/>
      <c r="G859" s="112"/>
      <c r="H859" s="112"/>
      <c r="I859" s="112"/>
      <c r="J859" s="112"/>
      <c r="K859" s="112"/>
      <c r="L859" s="112"/>
      <c r="M859" s="112"/>
      <c r="N859" s="112"/>
      <c r="O859" s="112"/>
      <c r="P859" s="112"/>
      <c r="Q859" s="112"/>
      <c r="R859" s="112"/>
      <c r="S859" s="112"/>
      <c r="T859" s="112"/>
      <c r="U859" s="112"/>
      <c r="V859" s="112"/>
      <c r="W859" s="112"/>
      <c r="X859" s="112"/>
      <c r="Y859" s="112"/>
      <c r="Z859" s="112"/>
    </row>
    <row r="860" spans="1:26" ht="15.75">
      <c r="A860" s="677"/>
      <c r="B860" s="112"/>
      <c r="C860" s="112"/>
      <c r="D860" s="112"/>
      <c r="E860" s="112"/>
      <c r="F860" s="112"/>
      <c r="G860" s="112"/>
      <c r="H860" s="112"/>
      <c r="I860" s="112"/>
      <c r="J860" s="112"/>
      <c r="K860" s="112"/>
      <c r="L860" s="112"/>
      <c r="M860" s="112"/>
      <c r="N860" s="112"/>
      <c r="O860" s="112"/>
      <c r="P860" s="112"/>
      <c r="Q860" s="112"/>
      <c r="R860" s="112"/>
      <c r="S860" s="112"/>
      <c r="T860" s="112"/>
      <c r="U860" s="112"/>
      <c r="V860" s="112"/>
      <c r="W860" s="112"/>
      <c r="X860" s="112"/>
      <c r="Y860" s="112"/>
      <c r="Z860" s="112"/>
    </row>
    <row r="861" spans="1:26" ht="15.75">
      <c r="A861" s="677"/>
      <c r="B861" s="112"/>
      <c r="C861" s="112"/>
      <c r="D861" s="112"/>
      <c r="E861" s="112"/>
      <c r="F861" s="112"/>
      <c r="G861" s="112"/>
      <c r="H861" s="112"/>
      <c r="I861" s="112"/>
      <c r="J861" s="112"/>
      <c r="K861" s="112"/>
      <c r="L861" s="112"/>
      <c r="M861" s="112"/>
      <c r="N861" s="112"/>
      <c r="O861" s="112"/>
      <c r="P861" s="112"/>
      <c r="Q861" s="112"/>
      <c r="R861" s="112"/>
      <c r="S861" s="112"/>
      <c r="T861" s="112"/>
      <c r="U861" s="112"/>
      <c r="V861" s="112"/>
      <c r="W861" s="112"/>
      <c r="X861" s="112"/>
      <c r="Y861" s="112"/>
      <c r="Z861" s="112"/>
    </row>
    <row r="862" spans="1:26" ht="15.75">
      <c r="A862" s="677"/>
      <c r="B862" s="112"/>
      <c r="C862" s="112"/>
      <c r="D862" s="112"/>
      <c r="E862" s="112"/>
      <c r="F862" s="112"/>
      <c r="G862" s="112"/>
      <c r="H862" s="112"/>
      <c r="I862" s="112"/>
      <c r="J862" s="112"/>
      <c r="K862" s="112"/>
      <c r="L862" s="112"/>
      <c r="M862" s="112"/>
      <c r="N862" s="112"/>
      <c r="O862" s="112"/>
      <c r="P862" s="112"/>
      <c r="Q862" s="112"/>
      <c r="R862" s="112"/>
      <c r="S862" s="112"/>
      <c r="T862" s="112"/>
      <c r="U862" s="112"/>
      <c r="V862" s="112"/>
      <c r="W862" s="112"/>
      <c r="X862" s="112"/>
      <c r="Y862" s="112"/>
      <c r="Z862" s="112"/>
    </row>
    <row r="863" spans="1:26" ht="15.75">
      <c r="A863" s="677"/>
      <c r="B863" s="112"/>
      <c r="C863" s="112"/>
      <c r="D863" s="112"/>
      <c r="E863" s="112"/>
      <c r="F863" s="112"/>
      <c r="G863" s="112"/>
      <c r="H863" s="112"/>
      <c r="I863" s="112"/>
      <c r="J863" s="112"/>
      <c r="K863" s="112"/>
      <c r="L863" s="112"/>
      <c r="M863" s="112"/>
      <c r="N863" s="112"/>
      <c r="O863" s="112"/>
      <c r="P863" s="112"/>
      <c r="Q863" s="112"/>
      <c r="R863" s="112"/>
      <c r="S863" s="112"/>
      <c r="T863" s="112"/>
      <c r="U863" s="112"/>
      <c r="V863" s="112"/>
      <c r="W863" s="112"/>
      <c r="X863" s="112"/>
      <c r="Y863" s="112"/>
      <c r="Z863" s="112"/>
    </row>
    <row r="864" spans="1:26" ht="15.75">
      <c r="A864" s="677"/>
      <c r="B864" s="112"/>
      <c r="C864" s="112"/>
      <c r="D864" s="112"/>
      <c r="E864" s="112"/>
      <c r="F864" s="112"/>
      <c r="G864" s="112"/>
      <c r="H864" s="112"/>
      <c r="I864" s="112"/>
      <c r="J864" s="112"/>
      <c r="K864" s="112"/>
      <c r="L864" s="112"/>
      <c r="M864" s="112"/>
      <c r="N864" s="112"/>
      <c r="O864" s="112"/>
      <c r="P864" s="112"/>
      <c r="Q864" s="112"/>
      <c r="R864" s="112"/>
      <c r="S864" s="112"/>
      <c r="T864" s="112"/>
      <c r="U864" s="112"/>
      <c r="V864" s="112"/>
      <c r="W864" s="112"/>
      <c r="X864" s="112"/>
      <c r="Y864" s="112"/>
      <c r="Z864" s="112"/>
    </row>
    <row r="865" spans="1:26" ht="15.75">
      <c r="A865" s="677"/>
      <c r="B865" s="112"/>
      <c r="C865" s="112"/>
      <c r="D865" s="112"/>
      <c r="E865" s="112"/>
      <c r="F865" s="112"/>
      <c r="G865" s="112"/>
      <c r="H865" s="112"/>
      <c r="I865" s="112"/>
      <c r="J865" s="112"/>
      <c r="K865" s="112"/>
      <c r="L865" s="112"/>
      <c r="M865" s="112"/>
      <c r="N865" s="112"/>
      <c r="O865" s="112"/>
      <c r="P865" s="112"/>
      <c r="Q865" s="112"/>
      <c r="R865" s="112"/>
      <c r="S865" s="112"/>
      <c r="T865" s="112"/>
      <c r="U865" s="112"/>
      <c r="V865" s="112"/>
      <c r="W865" s="112"/>
      <c r="X865" s="112"/>
      <c r="Y865" s="112"/>
      <c r="Z865" s="112"/>
    </row>
    <row r="866" spans="1:26" ht="15.75">
      <c r="A866" s="677"/>
      <c r="B866" s="112"/>
      <c r="C866" s="112"/>
      <c r="D866" s="112"/>
      <c r="E866" s="112"/>
      <c r="F866" s="112"/>
      <c r="G866" s="112"/>
      <c r="H866" s="112"/>
      <c r="I866" s="112"/>
      <c r="J866" s="112"/>
      <c r="K866" s="112"/>
      <c r="L866" s="112"/>
      <c r="M866" s="112"/>
      <c r="N866" s="112"/>
      <c r="O866" s="112"/>
      <c r="P866" s="112"/>
      <c r="Q866" s="112"/>
      <c r="R866" s="112"/>
      <c r="S866" s="112"/>
      <c r="T866" s="112"/>
      <c r="U866" s="112"/>
      <c r="V866" s="112"/>
      <c r="W866" s="112"/>
      <c r="X866" s="112"/>
      <c r="Y866" s="112"/>
      <c r="Z866" s="112"/>
    </row>
    <row r="867" spans="1:26" ht="15.75">
      <c r="A867" s="677"/>
      <c r="B867" s="112"/>
      <c r="C867" s="112"/>
      <c r="D867" s="112"/>
      <c r="E867" s="112"/>
      <c r="F867" s="112"/>
      <c r="G867" s="112"/>
      <c r="H867" s="112"/>
      <c r="I867" s="112"/>
      <c r="J867" s="112"/>
      <c r="K867" s="112"/>
      <c r="L867" s="112"/>
      <c r="M867" s="112"/>
      <c r="N867" s="112"/>
      <c r="O867" s="112"/>
      <c r="P867" s="112"/>
      <c r="Q867" s="112"/>
      <c r="R867" s="112"/>
      <c r="S867" s="112"/>
      <c r="T867" s="112"/>
      <c r="U867" s="112"/>
      <c r="V867" s="112"/>
      <c r="W867" s="112"/>
      <c r="X867" s="112"/>
      <c r="Y867" s="112"/>
      <c r="Z867" s="112"/>
    </row>
    <row r="868" spans="1:26" ht="15.75">
      <c r="A868" s="677"/>
      <c r="B868" s="112"/>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row>
    <row r="869" spans="1:26" ht="15.75">
      <c r="A869" s="677"/>
      <c r="B869" s="112"/>
      <c r="C869" s="112"/>
      <c r="D869" s="112"/>
      <c r="E869" s="112"/>
      <c r="F869" s="112"/>
      <c r="G869" s="112"/>
      <c r="H869" s="112"/>
      <c r="I869" s="112"/>
      <c r="J869" s="112"/>
      <c r="K869" s="112"/>
      <c r="L869" s="112"/>
      <c r="M869" s="112"/>
      <c r="N869" s="112"/>
      <c r="O869" s="112"/>
      <c r="P869" s="112"/>
      <c r="Q869" s="112"/>
      <c r="R869" s="112"/>
      <c r="S869" s="112"/>
      <c r="T869" s="112"/>
      <c r="U869" s="112"/>
      <c r="V869" s="112"/>
      <c r="W869" s="112"/>
      <c r="X869" s="112"/>
      <c r="Y869" s="112"/>
      <c r="Z869" s="112"/>
    </row>
    <row r="870" spans="1:26" ht="15.75">
      <c r="A870" s="677"/>
      <c r="B870" s="112"/>
      <c r="C870" s="112"/>
      <c r="D870" s="112"/>
      <c r="E870" s="112"/>
      <c r="F870" s="112"/>
      <c r="G870" s="112"/>
      <c r="H870" s="112"/>
      <c r="I870" s="112"/>
      <c r="J870" s="112"/>
      <c r="K870" s="112"/>
      <c r="L870" s="112"/>
      <c r="M870" s="112"/>
      <c r="N870" s="112"/>
      <c r="O870" s="112"/>
      <c r="P870" s="112"/>
      <c r="Q870" s="112"/>
      <c r="R870" s="112"/>
      <c r="S870" s="112"/>
      <c r="T870" s="112"/>
      <c r="U870" s="112"/>
      <c r="V870" s="112"/>
      <c r="W870" s="112"/>
      <c r="X870" s="112"/>
      <c r="Y870" s="112"/>
      <c r="Z870" s="112"/>
    </row>
    <row r="871" spans="1:26" ht="15.75">
      <c r="A871" s="677"/>
      <c r="B871" s="112"/>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row>
    <row r="872" spans="1:26" ht="15.75">
      <c r="A872" s="677"/>
      <c r="B872" s="112"/>
      <c r="C872" s="112"/>
      <c r="D872" s="112"/>
      <c r="E872" s="112"/>
      <c r="F872" s="112"/>
      <c r="G872" s="112"/>
      <c r="H872" s="112"/>
      <c r="I872" s="112"/>
      <c r="J872" s="112"/>
      <c r="K872" s="112"/>
      <c r="L872" s="112"/>
      <c r="M872" s="112"/>
      <c r="N872" s="112"/>
      <c r="O872" s="112"/>
      <c r="P872" s="112"/>
      <c r="Q872" s="112"/>
      <c r="R872" s="112"/>
      <c r="S872" s="112"/>
      <c r="T872" s="112"/>
      <c r="U872" s="112"/>
      <c r="V872" s="112"/>
      <c r="W872" s="112"/>
      <c r="X872" s="112"/>
      <c r="Y872" s="112"/>
      <c r="Z872" s="112"/>
    </row>
    <row r="873" spans="1:26" ht="15.75">
      <c r="A873" s="677"/>
      <c r="B873" s="112"/>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row>
    <row r="874" spans="1:26" ht="15.75">
      <c r="A874" s="677"/>
      <c r="B874" s="112"/>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row>
    <row r="875" spans="1:26" ht="15.75">
      <c r="A875" s="677"/>
      <c r="B875" s="112"/>
      <c r="C875" s="112"/>
      <c r="D875" s="112"/>
      <c r="E875" s="112"/>
      <c r="F875" s="112"/>
      <c r="G875" s="112"/>
      <c r="H875" s="112"/>
      <c r="I875" s="112"/>
      <c r="J875" s="112"/>
      <c r="K875" s="112"/>
      <c r="L875" s="112"/>
      <c r="M875" s="112"/>
      <c r="N875" s="112"/>
      <c r="O875" s="112"/>
      <c r="P875" s="112"/>
      <c r="Q875" s="112"/>
      <c r="R875" s="112"/>
      <c r="S875" s="112"/>
      <c r="T875" s="112"/>
      <c r="U875" s="112"/>
      <c r="V875" s="112"/>
      <c r="W875" s="112"/>
      <c r="X875" s="112"/>
      <c r="Y875" s="112"/>
      <c r="Z875" s="112"/>
    </row>
    <row r="876" spans="1:26" ht="15.75">
      <c r="A876" s="677"/>
      <c r="B876" s="112"/>
      <c r="C876" s="112"/>
      <c r="D876" s="112"/>
      <c r="E876" s="112"/>
      <c r="F876" s="112"/>
      <c r="G876" s="112"/>
      <c r="H876" s="112"/>
      <c r="I876" s="112"/>
      <c r="J876" s="112"/>
      <c r="K876" s="112"/>
      <c r="L876" s="112"/>
      <c r="M876" s="112"/>
      <c r="N876" s="112"/>
      <c r="O876" s="112"/>
      <c r="P876" s="112"/>
      <c r="Q876" s="112"/>
      <c r="R876" s="112"/>
      <c r="S876" s="112"/>
      <c r="T876" s="112"/>
      <c r="U876" s="112"/>
      <c r="V876" s="112"/>
      <c r="W876" s="112"/>
      <c r="X876" s="112"/>
      <c r="Y876" s="112"/>
      <c r="Z876" s="112"/>
    </row>
    <row r="877" spans="1:26" ht="15.75">
      <c r="A877" s="677"/>
      <c r="B877" s="112"/>
      <c r="C877" s="112"/>
      <c r="D877" s="112"/>
      <c r="E877" s="112"/>
      <c r="F877" s="112"/>
      <c r="G877" s="112"/>
      <c r="H877" s="112"/>
      <c r="I877" s="112"/>
      <c r="J877" s="112"/>
      <c r="K877" s="112"/>
      <c r="L877" s="112"/>
      <c r="M877" s="112"/>
      <c r="N877" s="112"/>
      <c r="O877" s="112"/>
      <c r="P877" s="112"/>
      <c r="Q877" s="112"/>
      <c r="R877" s="112"/>
      <c r="S877" s="112"/>
      <c r="T877" s="112"/>
      <c r="U877" s="112"/>
      <c r="V877" s="112"/>
      <c r="W877" s="112"/>
      <c r="X877" s="112"/>
      <c r="Y877" s="112"/>
      <c r="Z877" s="112"/>
    </row>
    <row r="878" spans="1:26" ht="15.75">
      <c r="A878" s="677"/>
      <c r="B878" s="112"/>
      <c r="C878" s="112"/>
      <c r="D878" s="112"/>
      <c r="E878" s="112"/>
      <c r="F878" s="112"/>
      <c r="G878" s="112"/>
      <c r="H878" s="112"/>
      <c r="I878" s="112"/>
      <c r="J878" s="112"/>
      <c r="K878" s="112"/>
      <c r="L878" s="112"/>
      <c r="M878" s="112"/>
      <c r="N878" s="112"/>
      <c r="O878" s="112"/>
      <c r="P878" s="112"/>
      <c r="Q878" s="112"/>
      <c r="R878" s="112"/>
      <c r="S878" s="112"/>
      <c r="T878" s="112"/>
      <c r="U878" s="112"/>
      <c r="V878" s="112"/>
      <c r="W878" s="112"/>
      <c r="X878" s="112"/>
      <c r="Y878" s="112"/>
      <c r="Z878" s="112"/>
    </row>
    <row r="879" spans="1:26" ht="15.75">
      <c r="A879" s="677"/>
      <c r="B879" s="112"/>
      <c r="C879" s="112"/>
      <c r="D879" s="112"/>
      <c r="E879" s="112"/>
      <c r="F879" s="112"/>
      <c r="G879" s="112"/>
      <c r="H879" s="112"/>
      <c r="I879" s="112"/>
      <c r="J879" s="112"/>
      <c r="K879" s="112"/>
      <c r="L879" s="112"/>
      <c r="M879" s="112"/>
      <c r="N879" s="112"/>
      <c r="O879" s="112"/>
      <c r="P879" s="112"/>
      <c r="Q879" s="112"/>
      <c r="R879" s="112"/>
      <c r="S879" s="112"/>
      <c r="T879" s="112"/>
      <c r="U879" s="112"/>
      <c r="V879" s="112"/>
      <c r="W879" s="112"/>
      <c r="X879" s="112"/>
      <c r="Y879" s="112"/>
      <c r="Z879" s="112"/>
    </row>
    <row r="880" spans="1:26" ht="15.75">
      <c r="A880" s="677"/>
      <c r="B880" s="112"/>
      <c r="C880" s="112"/>
      <c r="D880" s="112"/>
      <c r="E880" s="112"/>
      <c r="F880" s="112"/>
      <c r="G880" s="112"/>
      <c r="H880" s="112"/>
      <c r="I880" s="112"/>
      <c r="J880" s="112"/>
      <c r="K880" s="112"/>
      <c r="L880" s="112"/>
      <c r="M880" s="112"/>
      <c r="N880" s="112"/>
      <c r="O880" s="112"/>
      <c r="P880" s="112"/>
      <c r="Q880" s="112"/>
      <c r="R880" s="112"/>
      <c r="S880" s="112"/>
      <c r="T880" s="112"/>
      <c r="U880" s="112"/>
      <c r="V880" s="112"/>
      <c r="W880" s="112"/>
      <c r="X880" s="112"/>
      <c r="Y880" s="112"/>
      <c r="Z880" s="112"/>
    </row>
    <row r="881" spans="1:26" ht="15.75">
      <c r="A881" s="677"/>
      <c r="B881" s="112"/>
      <c r="C881" s="112"/>
      <c r="D881" s="112"/>
      <c r="E881" s="112"/>
      <c r="F881" s="112"/>
      <c r="G881" s="112"/>
      <c r="H881" s="112"/>
      <c r="I881" s="112"/>
      <c r="J881" s="112"/>
      <c r="K881" s="112"/>
      <c r="L881" s="112"/>
      <c r="M881" s="112"/>
      <c r="N881" s="112"/>
      <c r="O881" s="112"/>
      <c r="P881" s="112"/>
      <c r="Q881" s="112"/>
      <c r="R881" s="112"/>
      <c r="S881" s="112"/>
      <c r="T881" s="112"/>
      <c r="U881" s="112"/>
      <c r="V881" s="112"/>
      <c r="W881" s="112"/>
      <c r="X881" s="112"/>
      <c r="Y881" s="112"/>
      <c r="Z881" s="112"/>
    </row>
    <row r="882" spans="1:26" ht="15.75">
      <c r="A882" s="677"/>
      <c r="B882" s="112"/>
      <c r="C882" s="112"/>
      <c r="D882" s="112"/>
      <c r="E882" s="112"/>
      <c r="F882" s="112"/>
      <c r="G882" s="112"/>
      <c r="H882" s="112"/>
      <c r="I882" s="112"/>
      <c r="J882" s="112"/>
      <c r="K882" s="112"/>
      <c r="L882" s="112"/>
      <c r="M882" s="112"/>
      <c r="N882" s="112"/>
      <c r="O882" s="112"/>
      <c r="P882" s="112"/>
      <c r="Q882" s="112"/>
      <c r="R882" s="112"/>
      <c r="S882" s="112"/>
      <c r="T882" s="112"/>
      <c r="U882" s="112"/>
      <c r="V882" s="112"/>
      <c r="W882" s="112"/>
      <c r="X882" s="112"/>
      <c r="Y882" s="112"/>
      <c r="Z882" s="112"/>
    </row>
    <row r="883" spans="1:26" ht="15.75">
      <c r="A883" s="677"/>
      <c r="B883" s="112"/>
      <c r="C883" s="112"/>
      <c r="D883" s="112"/>
      <c r="E883" s="112"/>
      <c r="F883" s="112"/>
      <c r="G883" s="112"/>
      <c r="H883" s="112"/>
      <c r="I883" s="112"/>
      <c r="J883" s="112"/>
      <c r="K883" s="112"/>
      <c r="L883" s="112"/>
      <c r="M883" s="112"/>
      <c r="N883" s="112"/>
      <c r="O883" s="112"/>
      <c r="P883" s="112"/>
      <c r="Q883" s="112"/>
      <c r="R883" s="112"/>
      <c r="S883" s="112"/>
      <c r="T883" s="112"/>
      <c r="U883" s="112"/>
      <c r="V883" s="112"/>
      <c r="W883" s="112"/>
      <c r="X883" s="112"/>
      <c r="Y883" s="112"/>
      <c r="Z883" s="112"/>
    </row>
    <row r="884" spans="1:26" ht="15.75">
      <c r="A884" s="677"/>
      <c r="B884" s="112"/>
      <c r="C884" s="112"/>
      <c r="D884" s="112"/>
      <c r="E884" s="112"/>
      <c r="F884" s="112"/>
      <c r="G884" s="112"/>
      <c r="H884" s="112"/>
      <c r="I884" s="112"/>
      <c r="J884" s="112"/>
      <c r="K884" s="112"/>
      <c r="L884" s="112"/>
      <c r="M884" s="112"/>
      <c r="N884" s="112"/>
      <c r="O884" s="112"/>
      <c r="P884" s="112"/>
      <c r="Q884" s="112"/>
      <c r="R884" s="112"/>
      <c r="S884" s="112"/>
      <c r="T884" s="112"/>
      <c r="U884" s="112"/>
      <c r="V884" s="112"/>
      <c r="W884" s="112"/>
      <c r="X884" s="112"/>
      <c r="Y884" s="112"/>
      <c r="Z884" s="112"/>
    </row>
    <row r="885" spans="1:26" ht="15.75">
      <c r="A885" s="677"/>
      <c r="B885" s="112"/>
      <c r="C885" s="112"/>
      <c r="D885" s="112"/>
      <c r="E885" s="112"/>
      <c r="F885" s="112"/>
      <c r="G885" s="112"/>
      <c r="H885" s="112"/>
      <c r="I885" s="112"/>
      <c r="J885" s="112"/>
      <c r="K885" s="112"/>
      <c r="L885" s="112"/>
      <c r="M885" s="112"/>
      <c r="N885" s="112"/>
      <c r="O885" s="112"/>
      <c r="P885" s="112"/>
      <c r="Q885" s="112"/>
      <c r="R885" s="112"/>
      <c r="S885" s="112"/>
      <c r="T885" s="112"/>
      <c r="U885" s="112"/>
      <c r="V885" s="112"/>
      <c r="W885" s="112"/>
      <c r="X885" s="112"/>
      <c r="Y885" s="112"/>
      <c r="Z885" s="112"/>
    </row>
    <row r="886" spans="1:26" ht="15.75">
      <c r="A886" s="677"/>
      <c r="B886" s="112"/>
      <c r="C886" s="112"/>
      <c r="D886" s="112"/>
      <c r="E886" s="112"/>
      <c r="F886" s="112"/>
      <c r="G886" s="112"/>
      <c r="H886" s="112"/>
      <c r="I886" s="112"/>
      <c r="J886" s="112"/>
      <c r="K886" s="112"/>
      <c r="L886" s="112"/>
      <c r="M886" s="112"/>
      <c r="N886" s="112"/>
      <c r="O886" s="112"/>
      <c r="P886" s="112"/>
      <c r="Q886" s="112"/>
      <c r="R886" s="112"/>
      <c r="S886" s="112"/>
      <c r="T886" s="112"/>
      <c r="U886" s="112"/>
      <c r="V886" s="112"/>
      <c r="W886" s="112"/>
      <c r="X886" s="112"/>
      <c r="Y886" s="112"/>
      <c r="Z886" s="112"/>
    </row>
    <row r="887" spans="1:26" ht="15.75">
      <c r="A887" s="677"/>
      <c r="B887" s="112"/>
      <c r="C887" s="112"/>
      <c r="D887" s="112"/>
      <c r="E887" s="112"/>
      <c r="F887" s="112"/>
      <c r="G887" s="112"/>
      <c r="H887" s="112"/>
      <c r="I887" s="112"/>
      <c r="J887" s="112"/>
      <c r="K887" s="112"/>
      <c r="L887" s="112"/>
      <c r="M887" s="112"/>
      <c r="N887" s="112"/>
      <c r="O887" s="112"/>
      <c r="P887" s="112"/>
      <c r="Q887" s="112"/>
      <c r="R887" s="112"/>
      <c r="S887" s="112"/>
      <c r="T887" s="112"/>
      <c r="U887" s="112"/>
      <c r="V887" s="112"/>
      <c r="W887" s="112"/>
      <c r="X887" s="112"/>
      <c r="Y887" s="112"/>
      <c r="Z887" s="112"/>
    </row>
    <row r="888" spans="1:26" ht="15.75">
      <c r="A888" s="677"/>
      <c r="B888" s="112"/>
      <c r="C888" s="112"/>
      <c r="D888" s="112"/>
      <c r="E888" s="112"/>
      <c r="F888" s="112"/>
      <c r="G888" s="112"/>
      <c r="H888" s="112"/>
      <c r="I888" s="112"/>
      <c r="J888" s="112"/>
      <c r="K888" s="112"/>
      <c r="L888" s="112"/>
      <c r="M888" s="112"/>
      <c r="N888" s="112"/>
      <c r="O888" s="112"/>
      <c r="P888" s="112"/>
      <c r="Q888" s="112"/>
      <c r="R888" s="112"/>
      <c r="S888" s="112"/>
      <c r="T888" s="112"/>
      <c r="U888" s="112"/>
      <c r="V888" s="112"/>
      <c r="W888" s="112"/>
      <c r="X888" s="112"/>
      <c r="Y888" s="112"/>
      <c r="Z888" s="112"/>
    </row>
    <row r="889" spans="1:26" ht="15.75">
      <c r="A889" s="677"/>
      <c r="B889" s="112"/>
      <c r="C889" s="112"/>
      <c r="D889" s="112"/>
      <c r="E889" s="112"/>
      <c r="F889" s="112"/>
      <c r="G889" s="112"/>
      <c r="H889" s="112"/>
      <c r="I889" s="112"/>
      <c r="J889" s="112"/>
      <c r="K889" s="112"/>
      <c r="L889" s="112"/>
      <c r="M889" s="112"/>
      <c r="N889" s="112"/>
      <c r="O889" s="112"/>
      <c r="P889" s="112"/>
      <c r="Q889" s="112"/>
      <c r="R889" s="112"/>
      <c r="S889" s="112"/>
      <c r="T889" s="112"/>
      <c r="U889" s="112"/>
      <c r="V889" s="112"/>
      <c r="W889" s="112"/>
      <c r="X889" s="112"/>
      <c r="Y889" s="112"/>
      <c r="Z889" s="112"/>
    </row>
    <row r="890" spans="1:26" ht="15.75">
      <c r="A890" s="677"/>
      <c r="B890" s="112"/>
      <c r="C890" s="112"/>
      <c r="D890" s="112"/>
      <c r="E890" s="112"/>
      <c r="F890" s="112"/>
      <c r="G890" s="112"/>
      <c r="H890" s="112"/>
      <c r="I890" s="112"/>
      <c r="J890" s="112"/>
      <c r="K890" s="112"/>
      <c r="L890" s="112"/>
      <c r="M890" s="112"/>
      <c r="N890" s="112"/>
      <c r="O890" s="112"/>
      <c r="P890" s="112"/>
      <c r="Q890" s="112"/>
      <c r="R890" s="112"/>
      <c r="S890" s="112"/>
      <c r="T890" s="112"/>
      <c r="U890" s="112"/>
      <c r="V890" s="112"/>
      <c r="W890" s="112"/>
      <c r="X890" s="112"/>
      <c r="Y890" s="112"/>
      <c r="Z890" s="112"/>
    </row>
    <row r="891" spans="1:26" ht="15.75">
      <c r="A891" s="677"/>
      <c r="B891" s="112"/>
      <c r="C891" s="112"/>
      <c r="D891" s="112"/>
      <c r="E891" s="112"/>
      <c r="F891" s="112"/>
      <c r="G891" s="112"/>
      <c r="H891" s="112"/>
      <c r="I891" s="112"/>
      <c r="J891" s="112"/>
      <c r="K891" s="112"/>
      <c r="L891" s="112"/>
      <c r="M891" s="112"/>
      <c r="N891" s="112"/>
      <c r="O891" s="112"/>
      <c r="P891" s="112"/>
      <c r="Q891" s="112"/>
      <c r="R891" s="112"/>
      <c r="S891" s="112"/>
      <c r="T891" s="112"/>
      <c r="U891" s="112"/>
      <c r="V891" s="112"/>
      <c r="W891" s="112"/>
      <c r="X891" s="112"/>
      <c r="Y891" s="112"/>
      <c r="Z891" s="112"/>
    </row>
    <row r="892" spans="1:26" ht="15.75">
      <c r="A892" s="677"/>
      <c r="B892" s="112"/>
      <c r="C892" s="112"/>
      <c r="D892" s="112"/>
      <c r="E892" s="112"/>
      <c r="F892" s="112"/>
      <c r="G892" s="112"/>
      <c r="H892" s="112"/>
      <c r="I892" s="112"/>
      <c r="J892" s="112"/>
      <c r="K892" s="112"/>
      <c r="L892" s="112"/>
      <c r="M892" s="112"/>
      <c r="N892" s="112"/>
      <c r="O892" s="112"/>
      <c r="P892" s="112"/>
      <c r="Q892" s="112"/>
      <c r="R892" s="112"/>
      <c r="S892" s="112"/>
      <c r="T892" s="112"/>
      <c r="U892" s="112"/>
      <c r="V892" s="112"/>
      <c r="W892" s="112"/>
      <c r="X892" s="112"/>
      <c r="Y892" s="112"/>
      <c r="Z892" s="112"/>
    </row>
    <row r="893" spans="1:26" ht="15.75">
      <c r="A893" s="677"/>
      <c r="B893" s="112"/>
      <c r="C893" s="112"/>
      <c r="D893" s="112"/>
      <c r="E893" s="112"/>
      <c r="F893" s="112"/>
      <c r="G893" s="112"/>
      <c r="H893" s="112"/>
      <c r="I893" s="112"/>
      <c r="J893" s="112"/>
      <c r="K893" s="112"/>
      <c r="L893" s="112"/>
      <c r="M893" s="112"/>
      <c r="N893" s="112"/>
      <c r="O893" s="112"/>
      <c r="P893" s="112"/>
      <c r="Q893" s="112"/>
      <c r="R893" s="112"/>
      <c r="S893" s="112"/>
      <c r="T893" s="112"/>
      <c r="U893" s="112"/>
      <c r="V893" s="112"/>
      <c r="W893" s="112"/>
      <c r="X893" s="112"/>
      <c r="Y893" s="112"/>
      <c r="Z893" s="112"/>
    </row>
    <row r="894" spans="1:26" ht="15.75">
      <c r="A894" s="677"/>
      <c r="B894" s="112"/>
      <c r="C894" s="112"/>
      <c r="D894" s="112"/>
      <c r="E894" s="112"/>
      <c r="F894" s="112"/>
      <c r="G894" s="112"/>
      <c r="H894" s="112"/>
      <c r="I894" s="112"/>
      <c r="J894" s="112"/>
      <c r="K894" s="112"/>
      <c r="L894" s="112"/>
      <c r="M894" s="112"/>
      <c r="N894" s="112"/>
      <c r="O894" s="112"/>
      <c r="P894" s="112"/>
      <c r="Q894" s="112"/>
      <c r="R894" s="112"/>
      <c r="S894" s="112"/>
      <c r="T894" s="112"/>
      <c r="U894" s="112"/>
      <c r="V894" s="112"/>
      <c r="W894" s="112"/>
      <c r="X894" s="112"/>
      <c r="Y894" s="112"/>
      <c r="Z894" s="112"/>
    </row>
    <row r="895" spans="1:26" ht="15.75">
      <c r="A895" s="677"/>
      <c r="B895" s="112"/>
      <c r="C895" s="112"/>
      <c r="D895" s="112"/>
      <c r="E895" s="112"/>
      <c r="F895" s="112"/>
      <c r="G895" s="112"/>
      <c r="H895" s="112"/>
      <c r="I895" s="112"/>
      <c r="J895" s="112"/>
      <c r="K895" s="112"/>
      <c r="L895" s="112"/>
      <c r="M895" s="112"/>
      <c r="N895" s="112"/>
      <c r="O895" s="112"/>
      <c r="P895" s="112"/>
      <c r="Q895" s="112"/>
      <c r="R895" s="112"/>
      <c r="S895" s="112"/>
      <c r="T895" s="112"/>
      <c r="U895" s="112"/>
      <c r="V895" s="112"/>
      <c r="W895" s="112"/>
      <c r="X895" s="112"/>
      <c r="Y895" s="112"/>
      <c r="Z895" s="112"/>
    </row>
    <row r="896" spans="1:26" ht="15.75">
      <c r="A896" s="677"/>
      <c r="B896" s="112"/>
      <c r="C896" s="112"/>
      <c r="D896" s="112"/>
      <c r="E896" s="112"/>
      <c r="F896" s="112"/>
      <c r="G896" s="112"/>
      <c r="H896" s="112"/>
      <c r="I896" s="112"/>
      <c r="J896" s="112"/>
      <c r="K896" s="112"/>
      <c r="L896" s="112"/>
      <c r="M896" s="112"/>
      <c r="N896" s="112"/>
      <c r="O896" s="112"/>
      <c r="P896" s="112"/>
      <c r="Q896" s="112"/>
      <c r="R896" s="112"/>
      <c r="S896" s="112"/>
      <c r="T896" s="112"/>
      <c r="U896" s="112"/>
      <c r="V896" s="112"/>
      <c r="W896" s="112"/>
      <c r="X896" s="112"/>
      <c r="Y896" s="112"/>
      <c r="Z896" s="112"/>
    </row>
    <row r="897" spans="1:26" ht="15.75">
      <c r="A897" s="677"/>
      <c r="B897" s="112"/>
      <c r="C897" s="112"/>
      <c r="D897" s="112"/>
      <c r="E897" s="112"/>
      <c r="F897" s="112"/>
      <c r="G897" s="112"/>
      <c r="H897" s="112"/>
      <c r="I897" s="112"/>
      <c r="J897" s="112"/>
      <c r="K897" s="112"/>
      <c r="L897" s="112"/>
      <c r="M897" s="112"/>
      <c r="N897" s="112"/>
      <c r="O897" s="112"/>
      <c r="P897" s="112"/>
      <c r="Q897" s="112"/>
      <c r="R897" s="112"/>
      <c r="S897" s="112"/>
      <c r="T897" s="112"/>
      <c r="U897" s="112"/>
      <c r="V897" s="112"/>
      <c r="W897" s="112"/>
      <c r="X897" s="112"/>
      <c r="Y897" s="112"/>
      <c r="Z897" s="112"/>
    </row>
    <row r="898" spans="1:26" ht="15.75">
      <c r="A898" s="677"/>
      <c r="B898" s="112"/>
      <c r="C898" s="112"/>
      <c r="D898" s="112"/>
      <c r="E898" s="112"/>
      <c r="F898" s="112"/>
      <c r="G898" s="112"/>
      <c r="H898" s="112"/>
      <c r="I898" s="112"/>
      <c r="J898" s="112"/>
      <c r="K898" s="112"/>
      <c r="L898" s="112"/>
      <c r="M898" s="112"/>
      <c r="N898" s="112"/>
      <c r="O898" s="112"/>
      <c r="P898" s="112"/>
      <c r="Q898" s="112"/>
      <c r="R898" s="112"/>
      <c r="S898" s="112"/>
      <c r="T898" s="112"/>
      <c r="U898" s="112"/>
      <c r="V898" s="112"/>
      <c r="W898" s="112"/>
      <c r="X898" s="112"/>
      <c r="Y898" s="112"/>
      <c r="Z898" s="112"/>
    </row>
    <row r="899" spans="1:26" ht="15.75">
      <c r="A899" s="677"/>
      <c r="B899" s="112"/>
      <c r="C899" s="112"/>
      <c r="D899" s="112"/>
      <c r="E899" s="112"/>
      <c r="F899" s="112"/>
      <c r="G899" s="112"/>
      <c r="H899" s="112"/>
      <c r="I899" s="112"/>
      <c r="J899" s="112"/>
      <c r="K899" s="112"/>
      <c r="L899" s="112"/>
      <c r="M899" s="112"/>
      <c r="N899" s="112"/>
      <c r="O899" s="112"/>
      <c r="P899" s="112"/>
      <c r="Q899" s="112"/>
      <c r="R899" s="112"/>
      <c r="S899" s="112"/>
      <c r="T899" s="112"/>
      <c r="U899" s="112"/>
      <c r="V899" s="112"/>
      <c r="W899" s="112"/>
      <c r="X899" s="112"/>
      <c r="Y899" s="112"/>
      <c r="Z899" s="112"/>
    </row>
    <row r="900" spans="1:26" ht="15.75">
      <c r="A900" s="677"/>
      <c r="B900" s="112"/>
      <c r="C900" s="112"/>
      <c r="D900" s="112"/>
      <c r="E900" s="112"/>
      <c r="F900" s="112"/>
      <c r="G900" s="112"/>
      <c r="H900" s="112"/>
      <c r="I900" s="112"/>
      <c r="J900" s="112"/>
      <c r="K900" s="112"/>
      <c r="L900" s="112"/>
      <c r="M900" s="112"/>
      <c r="N900" s="112"/>
      <c r="O900" s="112"/>
      <c r="P900" s="112"/>
      <c r="Q900" s="112"/>
      <c r="R900" s="112"/>
      <c r="S900" s="112"/>
      <c r="T900" s="112"/>
      <c r="U900" s="112"/>
      <c r="V900" s="112"/>
      <c r="W900" s="112"/>
      <c r="X900" s="112"/>
      <c r="Y900" s="112"/>
      <c r="Z900" s="112"/>
    </row>
    <row r="901" spans="1:26" ht="15.75">
      <c r="A901" s="677"/>
      <c r="B901" s="112"/>
      <c r="C901" s="112"/>
      <c r="D901" s="112"/>
      <c r="E901" s="112"/>
      <c r="F901" s="112"/>
      <c r="G901" s="112"/>
      <c r="H901" s="112"/>
      <c r="I901" s="112"/>
      <c r="J901" s="112"/>
      <c r="K901" s="112"/>
      <c r="L901" s="112"/>
      <c r="M901" s="112"/>
      <c r="N901" s="112"/>
      <c r="O901" s="112"/>
      <c r="P901" s="112"/>
      <c r="Q901" s="112"/>
      <c r="R901" s="112"/>
      <c r="S901" s="112"/>
      <c r="T901" s="112"/>
      <c r="U901" s="112"/>
      <c r="V901" s="112"/>
      <c r="W901" s="112"/>
      <c r="X901" s="112"/>
      <c r="Y901" s="112"/>
      <c r="Z901" s="112"/>
    </row>
    <row r="902" spans="1:26" ht="15.75">
      <c r="A902" s="677"/>
      <c r="B902" s="112"/>
      <c r="C902" s="112"/>
      <c r="D902" s="112"/>
      <c r="E902" s="112"/>
      <c r="F902" s="112"/>
      <c r="G902" s="112"/>
      <c r="H902" s="112"/>
      <c r="I902" s="112"/>
      <c r="J902" s="112"/>
      <c r="K902" s="112"/>
      <c r="L902" s="112"/>
      <c r="M902" s="112"/>
      <c r="N902" s="112"/>
      <c r="O902" s="112"/>
      <c r="P902" s="112"/>
      <c r="Q902" s="112"/>
      <c r="R902" s="112"/>
      <c r="S902" s="112"/>
      <c r="T902" s="112"/>
      <c r="U902" s="112"/>
      <c r="V902" s="112"/>
      <c r="W902" s="112"/>
      <c r="X902" s="112"/>
      <c r="Y902" s="112"/>
      <c r="Z902" s="112"/>
    </row>
    <row r="903" spans="1:26" ht="15.75">
      <c r="A903" s="677"/>
      <c r="B903" s="112"/>
      <c r="C903" s="112"/>
      <c r="D903" s="112"/>
      <c r="E903" s="112"/>
      <c r="F903" s="112"/>
      <c r="G903" s="112"/>
      <c r="H903" s="112"/>
      <c r="I903" s="112"/>
      <c r="J903" s="112"/>
      <c r="K903" s="112"/>
      <c r="L903" s="112"/>
      <c r="M903" s="112"/>
      <c r="N903" s="112"/>
      <c r="O903" s="112"/>
      <c r="P903" s="112"/>
      <c r="Q903" s="112"/>
      <c r="R903" s="112"/>
      <c r="S903" s="112"/>
      <c r="T903" s="112"/>
      <c r="U903" s="112"/>
      <c r="V903" s="112"/>
      <c r="W903" s="112"/>
      <c r="X903" s="112"/>
      <c r="Y903" s="112"/>
      <c r="Z903" s="112"/>
    </row>
    <row r="904" spans="1:26" ht="15.75">
      <c r="A904" s="677"/>
      <c r="B904" s="112"/>
      <c r="C904" s="112"/>
      <c r="D904" s="112"/>
      <c r="E904" s="112"/>
      <c r="F904" s="112"/>
      <c r="G904" s="112"/>
      <c r="H904" s="112"/>
      <c r="I904" s="112"/>
      <c r="J904" s="112"/>
      <c r="K904" s="112"/>
      <c r="L904" s="112"/>
      <c r="M904" s="112"/>
      <c r="N904" s="112"/>
      <c r="O904" s="112"/>
      <c r="P904" s="112"/>
      <c r="Q904" s="112"/>
      <c r="R904" s="112"/>
      <c r="S904" s="112"/>
      <c r="T904" s="112"/>
      <c r="U904" s="112"/>
      <c r="V904" s="112"/>
      <c r="W904" s="112"/>
      <c r="X904" s="112"/>
      <c r="Y904" s="112"/>
      <c r="Z904" s="112"/>
    </row>
    <row r="905" spans="1:26" ht="15.75">
      <c r="A905" s="677"/>
      <c r="B905" s="112"/>
      <c r="C905" s="112"/>
      <c r="D905" s="112"/>
      <c r="E905" s="112"/>
      <c r="F905" s="112"/>
      <c r="G905" s="112"/>
      <c r="H905" s="112"/>
      <c r="I905" s="112"/>
      <c r="J905" s="112"/>
      <c r="K905" s="112"/>
      <c r="L905" s="112"/>
      <c r="M905" s="112"/>
      <c r="N905" s="112"/>
      <c r="O905" s="112"/>
      <c r="P905" s="112"/>
      <c r="Q905" s="112"/>
      <c r="R905" s="112"/>
      <c r="S905" s="112"/>
      <c r="T905" s="112"/>
      <c r="U905" s="112"/>
      <c r="V905" s="112"/>
      <c r="W905" s="112"/>
      <c r="X905" s="112"/>
      <c r="Y905" s="112"/>
      <c r="Z905" s="112"/>
    </row>
    <row r="906" spans="1:26" ht="15.75">
      <c r="A906" s="677"/>
      <c r="B906" s="112"/>
      <c r="C906" s="112"/>
      <c r="D906" s="112"/>
      <c r="E906" s="112"/>
      <c r="F906" s="112"/>
      <c r="G906" s="112"/>
      <c r="H906" s="112"/>
      <c r="I906" s="112"/>
      <c r="J906" s="112"/>
      <c r="K906" s="112"/>
      <c r="L906" s="112"/>
      <c r="M906" s="112"/>
      <c r="N906" s="112"/>
      <c r="O906" s="112"/>
      <c r="P906" s="112"/>
      <c r="Q906" s="112"/>
      <c r="R906" s="112"/>
      <c r="S906" s="112"/>
      <c r="T906" s="112"/>
      <c r="U906" s="112"/>
      <c r="V906" s="112"/>
      <c r="W906" s="112"/>
      <c r="X906" s="112"/>
      <c r="Y906" s="112"/>
      <c r="Z906" s="112"/>
    </row>
    <row r="907" spans="1:26" ht="15.75">
      <c r="A907" s="677"/>
      <c r="B907" s="112"/>
      <c r="C907" s="112"/>
      <c r="D907" s="112"/>
      <c r="E907" s="112"/>
      <c r="F907" s="112"/>
      <c r="G907" s="112"/>
      <c r="H907" s="112"/>
      <c r="I907" s="112"/>
      <c r="J907" s="112"/>
      <c r="K907" s="112"/>
      <c r="L907" s="112"/>
      <c r="M907" s="112"/>
      <c r="N907" s="112"/>
      <c r="O907" s="112"/>
      <c r="P907" s="112"/>
      <c r="Q907" s="112"/>
      <c r="R907" s="112"/>
      <c r="S907" s="112"/>
      <c r="T907" s="112"/>
      <c r="U907" s="112"/>
      <c r="V907" s="112"/>
      <c r="W907" s="112"/>
      <c r="X907" s="112"/>
      <c r="Y907" s="112"/>
      <c r="Z907" s="112"/>
    </row>
    <row r="908" spans="1:26" ht="15.75">
      <c r="A908" s="677"/>
      <c r="B908" s="112"/>
      <c r="C908" s="112"/>
      <c r="D908" s="112"/>
      <c r="E908" s="112"/>
      <c r="F908" s="112"/>
      <c r="G908" s="112"/>
      <c r="H908" s="112"/>
      <c r="I908" s="112"/>
      <c r="J908" s="112"/>
      <c r="K908" s="112"/>
      <c r="L908" s="112"/>
      <c r="M908" s="112"/>
      <c r="N908" s="112"/>
      <c r="O908" s="112"/>
      <c r="P908" s="112"/>
      <c r="Q908" s="112"/>
      <c r="R908" s="112"/>
      <c r="S908" s="112"/>
      <c r="T908" s="112"/>
      <c r="U908" s="112"/>
      <c r="V908" s="112"/>
      <c r="W908" s="112"/>
      <c r="X908" s="112"/>
      <c r="Y908" s="112"/>
      <c r="Z908" s="112"/>
    </row>
    <row r="909" spans="1:26" ht="15.75">
      <c r="A909" s="677"/>
      <c r="B909" s="112"/>
      <c r="C909" s="112"/>
      <c r="D909" s="112"/>
      <c r="E909" s="112"/>
      <c r="F909" s="112"/>
      <c r="G909" s="112"/>
      <c r="H909" s="112"/>
      <c r="I909" s="112"/>
      <c r="J909" s="112"/>
      <c r="K909" s="112"/>
      <c r="L909" s="112"/>
      <c r="M909" s="112"/>
      <c r="N909" s="112"/>
      <c r="O909" s="112"/>
      <c r="P909" s="112"/>
      <c r="Q909" s="112"/>
      <c r="R909" s="112"/>
      <c r="S909" s="112"/>
      <c r="T909" s="112"/>
      <c r="U909" s="112"/>
      <c r="V909" s="112"/>
      <c r="W909" s="112"/>
      <c r="X909" s="112"/>
      <c r="Y909" s="112"/>
      <c r="Z909" s="112"/>
    </row>
    <row r="910" spans="1:26" ht="15.75">
      <c r="A910" s="677"/>
      <c r="B910" s="112"/>
      <c r="C910" s="112"/>
      <c r="D910" s="112"/>
      <c r="E910" s="112"/>
      <c r="F910" s="112"/>
      <c r="G910" s="112"/>
      <c r="H910" s="112"/>
      <c r="I910" s="112"/>
      <c r="J910" s="112"/>
      <c r="K910" s="112"/>
      <c r="L910" s="112"/>
      <c r="M910" s="112"/>
      <c r="N910" s="112"/>
      <c r="O910" s="112"/>
      <c r="P910" s="112"/>
      <c r="Q910" s="112"/>
      <c r="R910" s="112"/>
      <c r="S910" s="112"/>
      <c r="T910" s="112"/>
      <c r="U910" s="112"/>
      <c r="V910" s="112"/>
      <c r="W910" s="112"/>
      <c r="X910" s="112"/>
      <c r="Y910" s="112"/>
      <c r="Z910" s="112"/>
    </row>
    <row r="911" spans="1:26" ht="15.75">
      <c r="A911" s="677"/>
      <c r="B911" s="112"/>
      <c r="C911" s="112"/>
      <c r="D911" s="112"/>
      <c r="E911" s="112"/>
      <c r="F911" s="112"/>
      <c r="G911" s="112"/>
      <c r="H911" s="112"/>
      <c r="I911" s="112"/>
      <c r="J911" s="112"/>
      <c r="K911" s="112"/>
      <c r="L911" s="112"/>
      <c r="M911" s="112"/>
      <c r="N911" s="112"/>
      <c r="O911" s="112"/>
      <c r="P911" s="112"/>
      <c r="Q911" s="112"/>
      <c r="R911" s="112"/>
      <c r="S911" s="112"/>
      <c r="T911" s="112"/>
      <c r="U911" s="112"/>
      <c r="V911" s="112"/>
      <c r="W911" s="112"/>
      <c r="X911" s="112"/>
      <c r="Y911" s="112"/>
      <c r="Z911" s="112"/>
    </row>
    <row r="912" spans="1:26" ht="15.75">
      <c r="A912" s="677"/>
      <c r="B912" s="112"/>
      <c r="C912" s="112"/>
      <c r="D912" s="112"/>
      <c r="E912" s="112"/>
      <c r="F912" s="112"/>
      <c r="G912" s="112"/>
      <c r="H912" s="112"/>
      <c r="I912" s="112"/>
      <c r="J912" s="112"/>
      <c r="K912" s="112"/>
      <c r="L912" s="112"/>
      <c r="M912" s="112"/>
      <c r="N912" s="112"/>
      <c r="O912" s="112"/>
      <c r="P912" s="112"/>
      <c r="Q912" s="112"/>
      <c r="R912" s="112"/>
      <c r="S912" s="112"/>
      <c r="T912" s="112"/>
      <c r="U912" s="112"/>
      <c r="V912" s="112"/>
      <c r="W912" s="112"/>
      <c r="X912" s="112"/>
      <c r="Y912" s="112"/>
      <c r="Z912" s="112"/>
    </row>
    <row r="913" spans="1:26" ht="15.75">
      <c r="A913" s="677"/>
      <c r="B913" s="112"/>
      <c r="C913" s="112"/>
      <c r="D913" s="112"/>
      <c r="E913" s="112"/>
      <c r="F913" s="112"/>
      <c r="G913" s="112"/>
      <c r="H913" s="112"/>
      <c r="I913" s="112"/>
      <c r="J913" s="112"/>
      <c r="K913" s="112"/>
      <c r="L913" s="112"/>
      <c r="M913" s="112"/>
      <c r="N913" s="112"/>
      <c r="O913" s="112"/>
      <c r="P913" s="112"/>
      <c r="Q913" s="112"/>
      <c r="R913" s="112"/>
      <c r="S913" s="112"/>
      <c r="T913" s="112"/>
      <c r="U913" s="112"/>
      <c r="V913" s="112"/>
      <c r="W913" s="112"/>
      <c r="X913" s="112"/>
      <c r="Y913" s="112"/>
      <c r="Z913" s="112"/>
    </row>
    <row r="914" spans="1:26" ht="15.75">
      <c r="A914" s="677"/>
      <c r="B914" s="112"/>
      <c r="C914" s="112"/>
      <c r="D914" s="112"/>
      <c r="E914" s="112"/>
      <c r="F914" s="112"/>
      <c r="G914" s="112"/>
      <c r="H914" s="112"/>
      <c r="I914" s="112"/>
      <c r="J914" s="112"/>
      <c r="K914" s="112"/>
      <c r="L914" s="112"/>
      <c r="M914" s="112"/>
      <c r="N914" s="112"/>
      <c r="O914" s="112"/>
      <c r="P914" s="112"/>
      <c r="Q914" s="112"/>
      <c r="R914" s="112"/>
      <c r="S914" s="112"/>
      <c r="T914" s="112"/>
      <c r="U914" s="112"/>
      <c r="V914" s="112"/>
      <c r="W914" s="112"/>
      <c r="X914" s="112"/>
      <c r="Y914" s="112"/>
      <c r="Z914" s="112"/>
    </row>
    <row r="915" spans="1:26" ht="15.75">
      <c r="A915" s="677"/>
      <c r="B915" s="112"/>
      <c r="C915" s="112"/>
      <c r="D915" s="112"/>
      <c r="E915" s="112"/>
      <c r="F915" s="112"/>
      <c r="G915" s="112"/>
      <c r="H915" s="112"/>
      <c r="I915" s="112"/>
      <c r="J915" s="112"/>
      <c r="K915" s="112"/>
      <c r="L915" s="112"/>
      <c r="M915" s="112"/>
      <c r="N915" s="112"/>
      <c r="O915" s="112"/>
      <c r="P915" s="112"/>
      <c r="Q915" s="112"/>
      <c r="R915" s="112"/>
      <c r="S915" s="112"/>
      <c r="T915" s="112"/>
      <c r="U915" s="112"/>
      <c r="V915" s="112"/>
      <c r="W915" s="112"/>
      <c r="X915" s="112"/>
      <c r="Y915" s="112"/>
      <c r="Z915" s="112"/>
    </row>
    <row r="916" spans="1:26" ht="15.75">
      <c r="A916" s="677"/>
      <c r="B916" s="112"/>
      <c r="C916" s="112"/>
      <c r="D916" s="112"/>
      <c r="E916" s="112"/>
      <c r="F916" s="112"/>
      <c r="G916" s="112"/>
      <c r="H916" s="112"/>
      <c r="I916" s="112"/>
      <c r="J916" s="112"/>
      <c r="K916" s="112"/>
      <c r="L916" s="112"/>
      <c r="M916" s="112"/>
      <c r="N916" s="112"/>
      <c r="O916" s="112"/>
      <c r="P916" s="112"/>
      <c r="Q916" s="112"/>
      <c r="R916" s="112"/>
      <c r="S916" s="112"/>
      <c r="T916" s="112"/>
      <c r="U916" s="112"/>
      <c r="V916" s="112"/>
      <c r="W916" s="112"/>
      <c r="X916" s="112"/>
      <c r="Y916" s="112"/>
      <c r="Z916" s="112"/>
    </row>
    <row r="917" spans="1:26" ht="15.75">
      <c r="A917" s="677"/>
      <c r="B917" s="112"/>
      <c r="C917" s="112"/>
      <c r="D917" s="112"/>
      <c r="E917" s="112"/>
      <c r="F917" s="112"/>
      <c r="G917" s="112"/>
      <c r="H917" s="112"/>
      <c r="I917" s="112"/>
      <c r="J917" s="112"/>
      <c r="K917" s="112"/>
      <c r="L917" s="112"/>
      <c r="M917" s="112"/>
      <c r="N917" s="112"/>
      <c r="O917" s="112"/>
      <c r="P917" s="112"/>
      <c r="Q917" s="112"/>
      <c r="R917" s="112"/>
      <c r="S917" s="112"/>
      <c r="T917" s="112"/>
      <c r="U917" s="112"/>
      <c r="V917" s="112"/>
      <c r="W917" s="112"/>
      <c r="X917" s="112"/>
      <c r="Y917" s="112"/>
      <c r="Z917" s="112"/>
    </row>
    <row r="918" spans="1:26" ht="15.75">
      <c r="A918" s="677"/>
      <c r="B918" s="112"/>
      <c r="C918" s="112"/>
      <c r="D918" s="112"/>
      <c r="E918" s="112"/>
      <c r="F918" s="112"/>
      <c r="G918" s="112"/>
      <c r="H918" s="112"/>
      <c r="I918" s="112"/>
      <c r="J918" s="112"/>
      <c r="K918" s="112"/>
      <c r="L918" s="112"/>
      <c r="M918" s="112"/>
      <c r="N918" s="112"/>
      <c r="O918" s="112"/>
      <c r="P918" s="112"/>
      <c r="Q918" s="112"/>
      <c r="R918" s="112"/>
      <c r="S918" s="112"/>
      <c r="T918" s="112"/>
      <c r="U918" s="112"/>
      <c r="V918" s="112"/>
      <c r="W918" s="112"/>
      <c r="X918" s="112"/>
      <c r="Y918" s="112"/>
      <c r="Z918" s="112"/>
    </row>
    <row r="919" spans="1:26" ht="15.75">
      <c r="A919" s="677"/>
      <c r="B919" s="112"/>
      <c r="C919" s="112"/>
      <c r="D919" s="112"/>
      <c r="E919" s="112"/>
      <c r="F919" s="112"/>
      <c r="G919" s="112"/>
      <c r="H919" s="112"/>
      <c r="I919" s="112"/>
      <c r="J919" s="112"/>
      <c r="K919" s="112"/>
      <c r="L919" s="112"/>
      <c r="M919" s="112"/>
      <c r="N919" s="112"/>
      <c r="O919" s="112"/>
      <c r="P919" s="112"/>
      <c r="Q919" s="112"/>
      <c r="R919" s="112"/>
      <c r="S919" s="112"/>
      <c r="T919" s="112"/>
      <c r="U919" s="112"/>
      <c r="V919" s="112"/>
      <c r="W919" s="112"/>
      <c r="X919" s="112"/>
      <c r="Y919" s="112"/>
      <c r="Z919" s="112"/>
    </row>
    <row r="920" spans="1:26" ht="15.75">
      <c r="A920" s="677"/>
      <c r="B920" s="112"/>
      <c r="C920" s="112"/>
      <c r="D920" s="112"/>
      <c r="E920" s="112"/>
      <c r="F920" s="112"/>
      <c r="G920" s="112"/>
      <c r="H920" s="112"/>
      <c r="I920" s="112"/>
      <c r="J920" s="112"/>
      <c r="K920" s="112"/>
      <c r="L920" s="112"/>
      <c r="M920" s="112"/>
      <c r="N920" s="112"/>
      <c r="O920" s="112"/>
      <c r="P920" s="112"/>
      <c r="Q920" s="112"/>
      <c r="R920" s="112"/>
      <c r="S920" s="112"/>
      <c r="T920" s="112"/>
      <c r="U920" s="112"/>
      <c r="V920" s="112"/>
      <c r="W920" s="112"/>
      <c r="X920" s="112"/>
      <c r="Y920" s="112"/>
      <c r="Z920" s="112"/>
    </row>
    <row r="921" spans="1:26" ht="15.75">
      <c r="A921" s="677"/>
      <c r="B921" s="112"/>
      <c r="C921" s="112"/>
      <c r="D921" s="112"/>
      <c r="E921" s="112"/>
      <c r="F921" s="112"/>
      <c r="G921" s="112"/>
      <c r="H921" s="112"/>
      <c r="I921" s="112"/>
      <c r="J921" s="112"/>
      <c r="K921" s="112"/>
      <c r="L921" s="112"/>
      <c r="M921" s="112"/>
      <c r="N921" s="112"/>
      <c r="O921" s="112"/>
      <c r="P921" s="112"/>
      <c r="Q921" s="112"/>
      <c r="R921" s="112"/>
      <c r="S921" s="112"/>
      <c r="T921" s="112"/>
      <c r="U921" s="112"/>
      <c r="V921" s="112"/>
      <c r="W921" s="112"/>
      <c r="X921" s="112"/>
      <c r="Y921" s="112"/>
      <c r="Z921" s="112"/>
    </row>
    <row r="922" spans="1:26" ht="15.75">
      <c r="A922" s="677"/>
      <c r="B922" s="112"/>
      <c r="C922" s="112"/>
      <c r="D922" s="112"/>
      <c r="E922" s="112"/>
      <c r="F922" s="112"/>
      <c r="G922" s="112"/>
      <c r="H922" s="112"/>
      <c r="I922" s="112"/>
      <c r="J922" s="112"/>
      <c r="K922" s="112"/>
      <c r="L922" s="112"/>
      <c r="M922" s="112"/>
      <c r="N922" s="112"/>
      <c r="O922" s="112"/>
      <c r="P922" s="112"/>
      <c r="Q922" s="112"/>
      <c r="R922" s="112"/>
      <c r="S922" s="112"/>
      <c r="T922" s="112"/>
      <c r="U922" s="112"/>
      <c r="V922" s="112"/>
      <c r="W922" s="112"/>
      <c r="X922" s="112"/>
      <c r="Y922" s="112"/>
      <c r="Z922" s="112"/>
    </row>
    <row r="923" spans="1:26" ht="15.75">
      <c r="A923" s="677"/>
      <c r="B923" s="112"/>
      <c r="C923" s="112"/>
      <c r="D923" s="112"/>
      <c r="E923" s="112"/>
      <c r="F923" s="112"/>
      <c r="G923" s="112"/>
      <c r="H923" s="112"/>
      <c r="I923" s="112"/>
      <c r="J923" s="112"/>
      <c r="K923" s="112"/>
      <c r="L923" s="112"/>
      <c r="M923" s="112"/>
      <c r="N923" s="112"/>
      <c r="O923" s="112"/>
      <c r="P923" s="112"/>
      <c r="Q923" s="112"/>
      <c r="R923" s="112"/>
      <c r="S923" s="112"/>
      <c r="T923" s="112"/>
      <c r="U923" s="112"/>
      <c r="V923" s="112"/>
      <c r="W923" s="112"/>
      <c r="X923" s="112"/>
      <c r="Y923" s="112"/>
      <c r="Z923" s="112"/>
    </row>
    <row r="924" spans="1:26" ht="15.75">
      <c r="A924" s="677"/>
      <c r="B924" s="112"/>
      <c r="C924" s="112"/>
      <c r="D924" s="112"/>
      <c r="E924" s="112"/>
      <c r="F924" s="112"/>
      <c r="G924" s="112"/>
      <c r="H924" s="112"/>
      <c r="I924" s="112"/>
      <c r="J924" s="112"/>
      <c r="K924" s="112"/>
      <c r="L924" s="112"/>
      <c r="M924" s="112"/>
      <c r="N924" s="112"/>
      <c r="O924" s="112"/>
      <c r="P924" s="112"/>
      <c r="Q924" s="112"/>
      <c r="R924" s="112"/>
      <c r="S924" s="112"/>
      <c r="T924" s="112"/>
      <c r="U924" s="112"/>
      <c r="V924" s="112"/>
      <c r="W924" s="112"/>
      <c r="X924" s="112"/>
      <c r="Y924" s="112"/>
      <c r="Z924" s="112"/>
    </row>
    <row r="925" spans="1:26" ht="15.75">
      <c r="A925" s="677"/>
      <c r="B925" s="112"/>
      <c r="C925" s="112"/>
      <c r="D925" s="112"/>
      <c r="E925" s="112"/>
      <c r="F925" s="112"/>
      <c r="G925" s="112"/>
      <c r="H925" s="112"/>
      <c r="I925" s="112"/>
      <c r="J925" s="112"/>
      <c r="K925" s="112"/>
      <c r="L925" s="112"/>
      <c r="M925" s="112"/>
      <c r="N925" s="112"/>
      <c r="O925" s="112"/>
      <c r="P925" s="112"/>
      <c r="Q925" s="112"/>
      <c r="R925" s="112"/>
      <c r="S925" s="112"/>
      <c r="T925" s="112"/>
      <c r="U925" s="112"/>
      <c r="V925" s="112"/>
      <c r="W925" s="112"/>
      <c r="X925" s="112"/>
      <c r="Y925" s="112"/>
      <c r="Z925" s="112"/>
    </row>
    <row r="926" spans="1:26" ht="15.75">
      <c r="A926" s="677"/>
      <c r="B926" s="112"/>
      <c r="C926" s="112"/>
      <c r="D926" s="112"/>
      <c r="E926" s="112"/>
      <c r="F926" s="112"/>
      <c r="G926" s="112"/>
      <c r="H926" s="112"/>
      <c r="I926" s="112"/>
      <c r="J926" s="112"/>
      <c r="K926" s="112"/>
      <c r="L926" s="112"/>
      <c r="M926" s="112"/>
      <c r="N926" s="112"/>
      <c r="O926" s="112"/>
      <c r="P926" s="112"/>
      <c r="Q926" s="112"/>
      <c r="R926" s="112"/>
      <c r="S926" s="112"/>
      <c r="T926" s="112"/>
      <c r="U926" s="112"/>
      <c r="V926" s="112"/>
      <c r="W926" s="112"/>
      <c r="X926" s="112"/>
      <c r="Y926" s="112"/>
      <c r="Z926" s="112"/>
    </row>
    <row r="927" spans="1:26" ht="15.75">
      <c r="A927" s="677"/>
      <c r="B927" s="112"/>
      <c r="C927" s="112"/>
      <c r="D927" s="112"/>
      <c r="E927" s="112"/>
      <c r="F927" s="112"/>
      <c r="G927" s="112"/>
      <c r="H927" s="112"/>
      <c r="I927" s="112"/>
      <c r="J927" s="112"/>
      <c r="K927" s="112"/>
      <c r="L927" s="112"/>
      <c r="M927" s="112"/>
      <c r="N927" s="112"/>
      <c r="O927" s="112"/>
      <c r="P927" s="112"/>
      <c r="Q927" s="112"/>
      <c r="R927" s="112"/>
      <c r="S927" s="112"/>
      <c r="T927" s="112"/>
      <c r="U927" s="112"/>
      <c r="V927" s="112"/>
      <c r="W927" s="112"/>
      <c r="X927" s="112"/>
      <c r="Y927" s="112"/>
      <c r="Z927" s="112"/>
    </row>
    <row r="928" spans="1:26" ht="15.75">
      <c r="A928" s="677"/>
      <c r="B928" s="112"/>
      <c r="C928" s="112"/>
      <c r="D928" s="112"/>
      <c r="E928" s="112"/>
      <c r="F928" s="112"/>
      <c r="G928" s="112"/>
      <c r="H928" s="112"/>
      <c r="I928" s="112"/>
      <c r="J928" s="112"/>
      <c r="K928" s="112"/>
      <c r="L928" s="112"/>
      <c r="M928" s="112"/>
      <c r="N928" s="112"/>
      <c r="O928" s="112"/>
      <c r="P928" s="112"/>
      <c r="Q928" s="112"/>
      <c r="R928" s="112"/>
      <c r="S928" s="112"/>
      <c r="T928" s="112"/>
      <c r="U928" s="112"/>
      <c r="V928" s="112"/>
      <c r="W928" s="112"/>
      <c r="X928" s="112"/>
      <c r="Y928" s="112"/>
      <c r="Z928" s="112"/>
    </row>
    <row r="929" spans="1:26" ht="15.75">
      <c r="A929" s="677"/>
      <c r="B929" s="112"/>
      <c r="C929" s="112"/>
      <c r="D929" s="112"/>
      <c r="E929" s="112"/>
      <c r="F929" s="112"/>
      <c r="G929" s="112"/>
      <c r="H929" s="112"/>
      <c r="I929" s="112"/>
      <c r="J929" s="112"/>
      <c r="K929" s="112"/>
      <c r="L929" s="112"/>
      <c r="M929" s="112"/>
      <c r="N929" s="112"/>
      <c r="O929" s="112"/>
      <c r="P929" s="112"/>
      <c r="Q929" s="112"/>
      <c r="R929" s="112"/>
      <c r="S929" s="112"/>
      <c r="T929" s="112"/>
      <c r="U929" s="112"/>
      <c r="V929" s="112"/>
      <c r="W929" s="112"/>
      <c r="X929" s="112"/>
      <c r="Y929" s="112"/>
      <c r="Z929" s="112"/>
    </row>
    <row r="930" spans="1:26" ht="15.75">
      <c r="A930" s="677"/>
      <c r="B930" s="112"/>
      <c r="C930" s="112"/>
      <c r="D930" s="112"/>
      <c r="E930" s="112"/>
      <c r="F930" s="112"/>
      <c r="G930" s="112"/>
      <c r="H930" s="112"/>
      <c r="I930" s="112"/>
      <c r="J930" s="112"/>
      <c r="K930" s="112"/>
      <c r="L930" s="112"/>
      <c r="M930" s="112"/>
      <c r="N930" s="112"/>
      <c r="O930" s="112"/>
      <c r="P930" s="112"/>
      <c r="Q930" s="112"/>
      <c r="R930" s="112"/>
      <c r="S930" s="112"/>
      <c r="T930" s="112"/>
      <c r="U930" s="112"/>
      <c r="V930" s="112"/>
      <c r="W930" s="112"/>
      <c r="X930" s="112"/>
      <c r="Y930" s="112"/>
      <c r="Z930" s="112"/>
    </row>
    <row r="931" spans="1:26" ht="15.75">
      <c r="A931" s="677"/>
      <c r="B931" s="112"/>
      <c r="C931" s="112"/>
      <c r="D931" s="112"/>
      <c r="E931" s="112"/>
      <c r="F931" s="112"/>
      <c r="G931" s="112"/>
      <c r="H931" s="112"/>
      <c r="I931" s="112"/>
      <c r="J931" s="112"/>
      <c r="K931" s="112"/>
      <c r="L931" s="112"/>
      <c r="M931" s="112"/>
      <c r="N931" s="112"/>
      <c r="O931" s="112"/>
      <c r="P931" s="112"/>
      <c r="Q931" s="112"/>
      <c r="R931" s="112"/>
      <c r="S931" s="112"/>
      <c r="T931" s="112"/>
      <c r="U931" s="112"/>
      <c r="V931" s="112"/>
      <c r="W931" s="112"/>
      <c r="X931" s="112"/>
      <c r="Y931" s="112"/>
      <c r="Z931" s="112"/>
    </row>
    <row r="932" spans="1:26" ht="15.75">
      <c r="A932" s="677"/>
      <c r="B932" s="112"/>
      <c r="C932" s="112"/>
      <c r="D932" s="112"/>
      <c r="E932" s="112"/>
      <c r="F932" s="112"/>
      <c r="G932" s="112"/>
      <c r="H932" s="112"/>
      <c r="I932" s="112"/>
      <c r="J932" s="112"/>
      <c r="K932" s="112"/>
      <c r="L932" s="112"/>
      <c r="M932" s="112"/>
      <c r="N932" s="112"/>
      <c r="O932" s="112"/>
      <c r="P932" s="112"/>
      <c r="Q932" s="112"/>
      <c r="R932" s="112"/>
      <c r="S932" s="112"/>
      <c r="T932" s="112"/>
      <c r="U932" s="112"/>
      <c r="V932" s="112"/>
      <c r="W932" s="112"/>
      <c r="X932" s="112"/>
      <c r="Y932" s="112"/>
      <c r="Z932" s="112"/>
    </row>
    <row r="933" spans="1:26" ht="15.75">
      <c r="A933" s="677"/>
      <c r="B933" s="112"/>
      <c r="C933" s="112"/>
      <c r="D933" s="112"/>
      <c r="E933" s="112"/>
      <c r="F933" s="112"/>
      <c r="G933" s="112"/>
      <c r="H933" s="112"/>
      <c r="I933" s="112"/>
      <c r="J933" s="112"/>
      <c r="K933" s="112"/>
      <c r="L933" s="112"/>
      <c r="M933" s="112"/>
      <c r="N933" s="112"/>
      <c r="O933" s="112"/>
      <c r="P933" s="112"/>
      <c r="Q933" s="112"/>
      <c r="R933" s="112"/>
      <c r="S933" s="112"/>
      <c r="T933" s="112"/>
      <c r="U933" s="112"/>
      <c r="V933" s="112"/>
      <c r="W933" s="112"/>
      <c r="X933" s="112"/>
      <c r="Y933" s="112"/>
      <c r="Z933" s="112"/>
    </row>
    <row r="934" spans="1:26" ht="15.75">
      <c r="A934" s="677"/>
      <c r="B934" s="112"/>
      <c r="C934" s="112"/>
      <c r="D934" s="112"/>
      <c r="E934" s="112"/>
      <c r="F934" s="112"/>
      <c r="G934" s="112"/>
      <c r="H934" s="112"/>
      <c r="I934" s="112"/>
      <c r="J934" s="112"/>
      <c r="K934" s="112"/>
      <c r="L934" s="112"/>
      <c r="M934" s="112"/>
      <c r="N934" s="112"/>
      <c r="O934" s="112"/>
      <c r="P934" s="112"/>
      <c r="Q934" s="112"/>
      <c r="R934" s="112"/>
      <c r="S934" s="112"/>
      <c r="T934" s="112"/>
      <c r="U934" s="112"/>
      <c r="V934" s="112"/>
      <c r="W934" s="112"/>
      <c r="X934" s="112"/>
      <c r="Y934" s="112"/>
      <c r="Z934" s="112"/>
    </row>
    <row r="935" spans="1:26" ht="15.75">
      <c r="A935" s="677"/>
      <c r="B935" s="112"/>
      <c r="C935" s="112"/>
      <c r="D935" s="112"/>
      <c r="E935" s="112"/>
      <c r="F935" s="112"/>
      <c r="G935" s="112"/>
      <c r="H935" s="112"/>
      <c r="I935" s="112"/>
      <c r="J935" s="112"/>
      <c r="K935" s="112"/>
      <c r="L935" s="112"/>
      <c r="M935" s="112"/>
      <c r="N935" s="112"/>
      <c r="O935" s="112"/>
      <c r="P935" s="112"/>
      <c r="Q935" s="112"/>
      <c r="R935" s="112"/>
      <c r="S935" s="112"/>
      <c r="T935" s="112"/>
      <c r="U935" s="112"/>
      <c r="V935" s="112"/>
      <c r="W935" s="112"/>
      <c r="X935" s="112"/>
      <c r="Y935" s="112"/>
      <c r="Z935" s="112"/>
    </row>
    <row r="936" spans="1:26" ht="15.75">
      <c r="A936" s="677"/>
      <c r="B936" s="112"/>
      <c r="C936" s="112"/>
      <c r="D936" s="112"/>
      <c r="E936" s="112"/>
      <c r="F936" s="112"/>
      <c r="G936" s="112"/>
      <c r="H936" s="112"/>
      <c r="I936" s="112"/>
      <c r="J936" s="112"/>
      <c r="K936" s="112"/>
      <c r="L936" s="112"/>
      <c r="M936" s="112"/>
      <c r="N936" s="112"/>
      <c r="O936" s="112"/>
      <c r="P936" s="112"/>
      <c r="Q936" s="112"/>
      <c r="R936" s="112"/>
      <c r="S936" s="112"/>
      <c r="T936" s="112"/>
      <c r="U936" s="112"/>
      <c r="V936" s="112"/>
      <c r="W936" s="112"/>
      <c r="X936" s="112"/>
      <c r="Y936" s="112"/>
      <c r="Z936" s="112"/>
    </row>
    <row r="937" spans="1:26" ht="15.75">
      <c r="A937" s="677"/>
      <c r="B937" s="112"/>
      <c r="C937" s="112"/>
      <c r="D937" s="112"/>
      <c r="E937" s="112"/>
      <c r="F937" s="112"/>
      <c r="G937" s="112"/>
      <c r="H937" s="112"/>
      <c r="I937" s="112"/>
      <c r="J937" s="112"/>
      <c r="K937" s="112"/>
      <c r="L937" s="112"/>
      <c r="M937" s="112"/>
      <c r="N937" s="112"/>
      <c r="O937" s="112"/>
      <c r="P937" s="112"/>
      <c r="Q937" s="112"/>
      <c r="R937" s="112"/>
      <c r="S937" s="112"/>
      <c r="T937" s="112"/>
      <c r="U937" s="112"/>
      <c r="V937" s="112"/>
      <c r="W937" s="112"/>
      <c r="X937" s="112"/>
      <c r="Y937" s="112"/>
      <c r="Z937" s="112"/>
    </row>
    <row r="938" spans="1:26" ht="15.75">
      <c r="A938" s="677"/>
      <c r="B938" s="112"/>
      <c r="C938" s="112"/>
      <c r="D938" s="112"/>
      <c r="E938" s="112"/>
      <c r="F938" s="112"/>
      <c r="G938" s="112"/>
      <c r="H938" s="112"/>
      <c r="I938" s="112"/>
      <c r="J938" s="112"/>
      <c r="K938" s="112"/>
      <c r="L938" s="112"/>
      <c r="M938" s="112"/>
      <c r="N938" s="112"/>
      <c r="O938" s="112"/>
      <c r="P938" s="112"/>
      <c r="Q938" s="112"/>
      <c r="R938" s="112"/>
      <c r="S938" s="112"/>
      <c r="T938" s="112"/>
      <c r="U938" s="112"/>
      <c r="V938" s="112"/>
      <c r="W938" s="112"/>
      <c r="X938" s="112"/>
      <c r="Y938" s="112"/>
      <c r="Z938" s="112"/>
    </row>
    <row r="939" spans="1:26" ht="15.75">
      <c r="A939" s="677"/>
      <c r="B939" s="112"/>
      <c r="C939" s="112"/>
      <c r="D939" s="112"/>
      <c r="E939" s="112"/>
      <c r="F939" s="112"/>
      <c r="G939" s="112"/>
      <c r="H939" s="112"/>
      <c r="I939" s="112"/>
      <c r="J939" s="112"/>
      <c r="K939" s="112"/>
      <c r="L939" s="112"/>
      <c r="M939" s="112"/>
      <c r="N939" s="112"/>
      <c r="O939" s="112"/>
      <c r="P939" s="112"/>
      <c r="Q939" s="112"/>
      <c r="R939" s="112"/>
      <c r="S939" s="112"/>
      <c r="T939" s="112"/>
      <c r="U939" s="112"/>
      <c r="V939" s="112"/>
      <c r="W939" s="112"/>
      <c r="X939" s="112"/>
      <c r="Y939" s="112"/>
      <c r="Z939" s="112"/>
    </row>
    <row r="940" spans="1:26" ht="15.75">
      <c r="A940" s="677"/>
      <c r="B940" s="112"/>
      <c r="C940" s="112"/>
      <c r="D940" s="112"/>
      <c r="E940" s="112"/>
      <c r="F940" s="112"/>
      <c r="G940" s="112"/>
      <c r="H940" s="112"/>
      <c r="I940" s="112"/>
      <c r="J940" s="112"/>
      <c r="K940" s="112"/>
      <c r="L940" s="112"/>
      <c r="M940" s="112"/>
      <c r="N940" s="112"/>
      <c r="O940" s="112"/>
      <c r="P940" s="112"/>
      <c r="Q940" s="112"/>
      <c r="R940" s="112"/>
      <c r="S940" s="112"/>
      <c r="T940" s="112"/>
      <c r="U940" s="112"/>
      <c r="V940" s="112"/>
      <c r="W940" s="112"/>
      <c r="X940" s="112"/>
      <c r="Y940" s="112"/>
      <c r="Z940" s="112"/>
    </row>
    <row r="941" spans="1:26" ht="15.75">
      <c r="A941" s="677"/>
      <c r="B941" s="112"/>
      <c r="C941" s="112"/>
      <c r="D941" s="112"/>
      <c r="E941" s="112"/>
      <c r="F941" s="112"/>
      <c r="G941" s="112"/>
      <c r="H941" s="112"/>
      <c r="I941" s="112"/>
      <c r="J941" s="112"/>
      <c r="K941" s="112"/>
      <c r="L941" s="112"/>
      <c r="M941" s="112"/>
      <c r="N941" s="112"/>
      <c r="O941" s="112"/>
      <c r="P941" s="112"/>
      <c r="Q941" s="112"/>
      <c r="R941" s="112"/>
      <c r="S941" s="112"/>
      <c r="T941" s="112"/>
      <c r="U941" s="112"/>
      <c r="V941" s="112"/>
      <c r="W941" s="112"/>
      <c r="X941" s="112"/>
      <c r="Y941" s="112"/>
      <c r="Z941" s="112"/>
    </row>
    <row r="942" spans="1:26" ht="15.75">
      <c r="A942" s="677"/>
      <c r="B942" s="112"/>
      <c r="C942" s="112"/>
      <c r="D942" s="112"/>
      <c r="E942" s="112"/>
      <c r="F942" s="112"/>
      <c r="G942" s="112"/>
      <c r="H942" s="112"/>
      <c r="I942" s="112"/>
      <c r="J942" s="112"/>
      <c r="K942" s="112"/>
      <c r="L942" s="112"/>
      <c r="M942" s="112"/>
      <c r="N942" s="112"/>
      <c r="O942" s="112"/>
      <c r="P942" s="112"/>
      <c r="Q942" s="112"/>
      <c r="R942" s="112"/>
      <c r="S942" s="112"/>
      <c r="T942" s="112"/>
      <c r="U942" s="112"/>
      <c r="V942" s="112"/>
      <c r="W942" s="112"/>
      <c r="X942" s="112"/>
      <c r="Y942" s="112"/>
      <c r="Z942" s="112"/>
    </row>
    <row r="943" spans="1:26" ht="15.75">
      <c r="A943" s="677"/>
      <c r="B943" s="112"/>
      <c r="C943" s="112"/>
      <c r="D943" s="112"/>
      <c r="E943" s="112"/>
      <c r="F943" s="112"/>
      <c r="G943" s="112"/>
      <c r="H943" s="112"/>
      <c r="I943" s="112"/>
      <c r="J943" s="112"/>
      <c r="K943" s="112"/>
      <c r="L943" s="112"/>
      <c r="M943" s="112"/>
      <c r="N943" s="112"/>
      <c r="O943" s="112"/>
      <c r="P943" s="112"/>
      <c r="Q943" s="112"/>
      <c r="R943" s="112"/>
      <c r="S943" s="112"/>
      <c r="T943" s="112"/>
      <c r="U943" s="112"/>
      <c r="V943" s="112"/>
      <c r="W943" s="112"/>
      <c r="X943" s="112"/>
      <c r="Y943" s="112"/>
      <c r="Z943" s="112"/>
    </row>
    <row r="944" spans="1:26" ht="15.75">
      <c r="A944" s="677"/>
      <c r="B944" s="112"/>
      <c r="C944" s="112"/>
      <c r="D944" s="112"/>
      <c r="E944" s="112"/>
      <c r="F944" s="112"/>
      <c r="G944" s="112"/>
      <c r="H944" s="112"/>
      <c r="I944" s="112"/>
      <c r="J944" s="112"/>
      <c r="K944" s="112"/>
      <c r="L944" s="112"/>
      <c r="M944" s="112"/>
      <c r="N944" s="112"/>
      <c r="O944" s="112"/>
      <c r="P944" s="112"/>
      <c r="Q944" s="112"/>
      <c r="R944" s="112"/>
      <c r="S944" s="112"/>
      <c r="T944" s="112"/>
      <c r="U944" s="112"/>
      <c r="V944" s="112"/>
      <c r="W944" s="112"/>
      <c r="X944" s="112"/>
      <c r="Y944" s="112"/>
      <c r="Z944" s="112"/>
    </row>
    <row r="945" spans="1:26" ht="15.75">
      <c r="A945" s="677"/>
      <c r="B945" s="112"/>
      <c r="C945" s="112"/>
      <c r="D945" s="112"/>
      <c r="E945" s="112"/>
      <c r="F945" s="112"/>
      <c r="G945" s="112"/>
      <c r="H945" s="112"/>
      <c r="I945" s="112"/>
      <c r="J945" s="112"/>
      <c r="K945" s="112"/>
      <c r="L945" s="112"/>
      <c r="M945" s="112"/>
      <c r="N945" s="112"/>
      <c r="O945" s="112"/>
      <c r="P945" s="112"/>
      <c r="Q945" s="112"/>
      <c r="R945" s="112"/>
      <c r="S945" s="112"/>
      <c r="T945" s="112"/>
      <c r="U945" s="112"/>
      <c r="V945" s="112"/>
      <c r="W945" s="112"/>
      <c r="X945" s="112"/>
      <c r="Y945" s="112"/>
      <c r="Z945" s="112"/>
    </row>
    <row r="946" spans="1:26" ht="15.75">
      <c r="A946" s="677"/>
      <c r="B946" s="112"/>
      <c r="C946" s="112"/>
      <c r="D946" s="112"/>
      <c r="E946" s="112"/>
      <c r="F946" s="112"/>
      <c r="G946" s="112"/>
      <c r="H946" s="112"/>
      <c r="I946" s="112"/>
      <c r="J946" s="112"/>
      <c r="K946" s="112"/>
      <c r="L946" s="112"/>
      <c r="M946" s="112"/>
      <c r="N946" s="112"/>
      <c r="O946" s="112"/>
      <c r="P946" s="112"/>
      <c r="Q946" s="112"/>
      <c r="R946" s="112"/>
      <c r="S946" s="112"/>
      <c r="T946" s="112"/>
      <c r="U946" s="112"/>
      <c r="V946" s="112"/>
      <c r="W946" s="112"/>
      <c r="X946" s="112"/>
      <c r="Y946" s="112"/>
      <c r="Z946" s="112"/>
    </row>
    <row r="947" spans="1:26" ht="15.75">
      <c r="A947" s="677"/>
      <c r="B947" s="112"/>
      <c r="C947" s="112"/>
      <c r="D947" s="112"/>
      <c r="E947" s="112"/>
      <c r="F947" s="112"/>
      <c r="G947" s="112"/>
      <c r="H947" s="112"/>
      <c r="I947" s="112"/>
      <c r="J947" s="112"/>
      <c r="K947" s="112"/>
      <c r="L947" s="112"/>
      <c r="M947" s="112"/>
      <c r="N947" s="112"/>
      <c r="O947" s="112"/>
      <c r="P947" s="112"/>
      <c r="Q947" s="112"/>
      <c r="R947" s="112"/>
      <c r="S947" s="112"/>
      <c r="T947" s="112"/>
      <c r="U947" s="112"/>
      <c r="V947" s="112"/>
      <c r="W947" s="112"/>
      <c r="X947" s="112"/>
      <c r="Y947" s="112"/>
      <c r="Z947" s="112"/>
    </row>
    <row r="948" spans="1:26" ht="15.75">
      <c r="A948" s="677"/>
      <c r="B948" s="112"/>
      <c r="C948" s="112"/>
      <c r="D948" s="112"/>
      <c r="E948" s="112"/>
      <c r="F948" s="112"/>
      <c r="G948" s="112"/>
      <c r="H948" s="112"/>
      <c r="I948" s="112"/>
      <c r="J948" s="112"/>
      <c r="K948" s="112"/>
      <c r="L948" s="112"/>
      <c r="M948" s="112"/>
      <c r="N948" s="112"/>
      <c r="O948" s="112"/>
      <c r="P948" s="112"/>
      <c r="Q948" s="112"/>
      <c r="R948" s="112"/>
      <c r="S948" s="112"/>
      <c r="T948" s="112"/>
      <c r="U948" s="112"/>
      <c r="V948" s="112"/>
      <c r="W948" s="112"/>
      <c r="X948" s="112"/>
      <c r="Y948" s="112"/>
      <c r="Z948" s="112"/>
    </row>
    <row r="949" spans="1:26" ht="15.75">
      <c r="A949" s="677"/>
      <c r="B949" s="112"/>
      <c r="C949" s="112"/>
      <c r="D949" s="112"/>
      <c r="E949" s="112"/>
      <c r="F949" s="112"/>
      <c r="G949" s="112"/>
      <c r="H949" s="112"/>
      <c r="I949" s="112"/>
      <c r="J949" s="112"/>
      <c r="K949" s="112"/>
      <c r="L949" s="112"/>
      <c r="M949" s="112"/>
      <c r="N949" s="112"/>
      <c r="O949" s="112"/>
      <c r="P949" s="112"/>
      <c r="Q949" s="112"/>
      <c r="R949" s="112"/>
      <c r="S949" s="112"/>
      <c r="T949" s="112"/>
      <c r="U949" s="112"/>
      <c r="V949" s="112"/>
      <c r="W949" s="112"/>
      <c r="X949" s="112"/>
      <c r="Y949" s="112"/>
      <c r="Z949" s="112"/>
    </row>
    <row r="950" spans="1:26" ht="15.75">
      <c r="A950" s="677"/>
      <c r="B950" s="112"/>
      <c r="C950" s="112"/>
      <c r="D950" s="112"/>
      <c r="E950" s="112"/>
      <c r="F950" s="112"/>
      <c r="G950" s="112"/>
      <c r="H950" s="112"/>
      <c r="I950" s="112"/>
      <c r="J950" s="112"/>
      <c r="K950" s="112"/>
      <c r="L950" s="112"/>
      <c r="M950" s="112"/>
      <c r="N950" s="112"/>
      <c r="O950" s="112"/>
      <c r="P950" s="112"/>
      <c r="Q950" s="112"/>
      <c r="R950" s="112"/>
      <c r="S950" s="112"/>
      <c r="T950" s="112"/>
      <c r="U950" s="112"/>
      <c r="V950" s="112"/>
      <c r="W950" s="112"/>
      <c r="X950" s="112"/>
      <c r="Y950" s="112"/>
      <c r="Z950" s="112"/>
    </row>
    <row r="951" spans="1:26" ht="15.75">
      <c r="A951" s="677"/>
      <c r="B951" s="112"/>
      <c r="C951" s="112"/>
      <c r="D951" s="112"/>
      <c r="E951" s="112"/>
      <c r="F951" s="112"/>
      <c r="G951" s="112"/>
      <c r="H951" s="112"/>
      <c r="I951" s="112"/>
      <c r="J951" s="112"/>
      <c r="K951" s="112"/>
      <c r="L951" s="112"/>
      <c r="M951" s="112"/>
      <c r="N951" s="112"/>
      <c r="O951" s="112"/>
      <c r="P951" s="112"/>
      <c r="Q951" s="112"/>
      <c r="R951" s="112"/>
      <c r="S951" s="112"/>
      <c r="T951" s="112"/>
      <c r="U951" s="112"/>
      <c r="V951" s="112"/>
      <c r="W951" s="112"/>
      <c r="X951" s="112"/>
      <c r="Y951" s="112"/>
      <c r="Z951" s="112"/>
    </row>
    <row r="952" spans="1:26" ht="15.75">
      <c r="A952" s="677"/>
      <c r="B952" s="112"/>
      <c r="C952" s="112"/>
      <c r="D952" s="112"/>
      <c r="E952" s="112"/>
      <c r="F952" s="112"/>
      <c r="G952" s="112"/>
      <c r="H952" s="112"/>
      <c r="I952" s="112"/>
      <c r="J952" s="112"/>
      <c r="K952" s="112"/>
      <c r="L952" s="112"/>
      <c r="M952" s="112"/>
      <c r="N952" s="112"/>
      <c r="O952" s="112"/>
      <c r="P952" s="112"/>
      <c r="Q952" s="112"/>
      <c r="R952" s="112"/>
      <c r="S952" s="112"/>
      <c r="T952" s="112"/>
      <c r="U952" s="112"/>
      <c r="V952" s="112"/>
      <c r="W952" s="112"/>
      <c r="X952" s="112"/>
      <c r="Y952" s="112"/>
      <c r="Z952" s="112"/>
    </row>
    <row r="953" spans="1:26" ht="15.75">
      <c r="A953" s="677"/>
      <c r="B953" s="112"/>
      <c r="C953" s="112"/>
      <c r="D953" s="112"/>
      <c r="E953" s="112"/>
      <c r="F953" s="112"/>
      <c r="G953" s="112"/>
      <c r="H953" s="112"/>
      <c r="I953" s="112"/>
      <c r="J953" s="112"/>
      <c r="K953" s="112"/>
      <c r="L953" s="112"/>
      <c r="M953" s="112"/>
      <c r="N953" s="112"/>
      <c r="O953" s="112"/>
      <c r="P953" s="112"/>
      <c r="Q953" s="112"/>
      <c r="R953" s="112"/>
      <c r="S953" s="112"/>
      <c r="T953" s="112"/>
      <c r="U953" s="112"/>
      <c r="V953" s="112"/>
      <c r="W953" s="112"/>
      <c r="X953" s="112"/>
      <c r="Y953" s="112"/>
      <c r="Z953" s="112"/>
    </row>
    <row r="954" spans="1:26" ht="15.75">
      <c r="A954" s="677"/>
      <c r="B954" s="112"/>
      <c r="C954" s="112"/>
      <c r="D954" s="112"/>
      <c r="E954" s="112"/>
      <c r="F954" s="112"/>
      <c r="G954" s="112"/>
      <c r="H954" s="112"/>
      <c r="I954" s="112"/>
      <c r="J954" s="112"/>
      <c r="K954" s="112"/>
      <c r="L954" s="112"/>
      <c r="M954" s="112"/>
      <c r="N954" s="112"/>
      <c r="O954" s="112"/>
      <c r="P954" s="112"/>
      <c r="Q954" s="112"/>
      <c r="R954" s="112"/>
      <c r="S954" s="112"/>
      <c r="T954" s="112"/>
      <c r="U954" s="112"/>
      <c r="V954" s="112"/>
      <c r="W954" s="112"/>
      <c r="X954" s="112"/>
      <c r="Y954" s="112"/>
      <c r="Z954" s="112"/>
    </row>
    <row r="955" spans="1:26" ht="15.75">
      <c r="A955" s="677"/>
      <c r="B955" s="112"/>
      <c r="C955" s="112"/>
      <c r="D955" s="112"/>
      <c r="E955" s="112"/>
      <c r="F955" s="112"/>
      <c r="G955" s="112"/>
      <c r="H955" s="112"/>
      <c r="I955" s="112"/>
      <c r="J955" s="112"/>
      <c r="K955" s="112"/>
      <c r="L955" s="112"/>
      <c r="M955" s="112"/>
      <c r="N955" s="112"/>
      <c r="O955" s="112"/>
      <c r="P955" s="112"/>
      <c r="Q955" s="112"/>
      <c r="R955" s="112"/>
      <c r="S955" s="112"/>
      <c r="T955" s="112"/>
      <c r="U955" s="112"/>
      <c r="V955" s="112"/>
      <c r="W955" s="112"/>
      <c r="X955" s="112"/>
      <c r="Y955" s="112"/>
      <c r="Z955" s="112"/>
    </row>
    <row r="956" spans="1:26" ht="15.75">
      <c r="A956" s="677"/>
      <c r="B956" s="112"/>
      <c r="C956" s="112"/>
      <c r="D956" s="112"/>
      <c r="E956" s="112"/>
      <c r="F956" s="112"/>
      <c r="G956" s="112"/>
      <c r="H956" s="112"/>
      <c r="I956" s="112"/>
      <c r="J956" s="112"/>
      <c r="K956" s="112"/>
      <c r="L956" s="112"/>
      <c r="M956" s="112"/>
      <c r="N956" s="112"/>
      <c r="O956" s="112"/>
      <c r="P956" s="112"/>
      <c r="Q956" s="112"/>
      <c r="R956" s="112"/>
      <c r="S956" s="112"/>
      <c r="T956" s="112"/>
      <c r="U956" s="112"/>
      <c r="V956" s="112"/>
      <c r="W956" s="112"/>
      <c r="X956" s="112"/>
      <c r="Y956" s="112"/>
      <c r="Z956" s="112"/>
    </row>
    <row r="957" spans="1:26" ht="15.75">
      <c r="A957" s="677"/>
      <c r="B957" s="112"/>
      <c r="C957" s="112"/>
      <c r="D957" s="112"/>
      <c r="E957" s="112"/>
      <c r="F957" s="112"/>
      <c r="G957" s="112"/>
      <c r="H957" s="112"/>
      <c r="I957" s="112"/>
      <c r="J957" s="112"/>
      <c r="K957" s="112"/>
      <c r="L957" s="112"/>
      <c r="M957" s="112"/>
      <c r="N957" s="112"/>
      <c r="O957" s="112"/>
      <c r="P957" s="112"/>
      <c r="Q957" s="112"/>
      <c r="R957" s="112"/>
      <c r="S957" s="112"/>
      <c r="T957" s="112"/>
      <c r="U957" s="112"/>
      <c r="V957" s="112"/>
      <c r="W957" s="112"/>
      <c r="X957" s="112"/>
      <c r="Y957" s="112"/>
      <c r="Z957" s="112"/>
    </row>
    <row r="958" spans="1:26" ht="15.75">
      <c r="A958" s="677"/>
      <c r="B958" s="112"/>
      <c r="C958" s="112"/>
      <c r="D958" s="112"/>
      <c r="E958" s="112"/>
      <c r="F958" s="112"/>
      <c r="G958" s="112"/>
      <c r="H958" s="112"/>
      <c r="I958" s="112"/>
      <c r="J958" s="112"/>
      <c r="K958" s="112"/>
      <c r="L958" s="112"/>
      <c r="M958" s="112"/>
      <c r="N958" s="112"/>
      <c r="O958" s="112"/>
      <c r="P958" s="112"/>
      <c r="Q958" s="112"/>
      <c r="R958" s="112"/>
      <c r="S958" s="112"/>
      <c r="T958" s="112"/>
      <c r="U958" s="112"/>
      <c r="V958" s="112"/>
      <c r="W958" s="112"/>
      <c r="X958" s="112"/>
      <c r="Y958" s="112"/>
      <c r="Z958" s="112"/>
    </row>
    <row r="959" spans="1:26" ht="15.75">
      <c r="A959" s="677"/>
      <c r="B959" s="112"/>
      <c r="C959" s="112"/>
      <c r="D959" s="112"/>
      <c r="E959" s="112"/>
      <c r="F959" s="112"/>
      <c r="G959" s="112"/>
      <c r="H959" s="112"/>
      <c r="I959" s="112"/>
      <c r="J959" s="112"/>
      <c r="K959" s="112"/>
      <c r="L959" s="112"/>
      <c r="M959" s="112"/>
      <c r="N959" s="112"/>
      <c r="O959" s="112"/>
      <c r="P959" s="112"/>
      <c r="Q959" s="112"/>
      <c r="R959" s="112"/>
      <c r="S959" s="112"/>
      <c r="T959" s="112"/>
      <c r="U959" s="112"/>
      <c r="V959" s="112"/>
      <c r="W959" s="112"/>
      <c r="X959" s="112"/>
      <c r="Y959" s="112"/>
      <c r="Z959" s="112"/>
    </row>
    <row r="960" spans="1:26" ht="15.75">
      <c r="A960" s="677"/>
      <c r="B960" s="112"/>
      <c r="C960" s="112"/>
      <c r="D960" s="112"/>
      <c r="E960" s="112"/>
      <c r="F960" s="112"/>
      <c r="G960" s="112"/>
      <c r="H960" s="112"/>
      <c r="I960" s="112"/>
      <c r="J960" s="112"/>
      <c r="K960" s="112"/>
      <c r="L960" s="112"/>
      <c r="M960" s="112"/>
      <c r="N960" s="112"/>
      <c r="O960" s="112"/>
      <c r="P960" s="112"/>
      <c r="Q960" s="112"/>
      <c r="R960" s="112"/>
      <c r="S960" s="112"/>
      <c r="T960" s="112"/>
      <c r="U960" s="112"/>
      <c r="V960" s="112"/>
      <c r="W960" s="112"/>
      <c r="X960" s="112"/>
      <c r="Y960" s="112"/>
      <c r="Z960" s="112"/>
    </row>
    <row r="961" spans="1:26" ht="15.75">
      <c r="A961" s="677"/>
      <c r="B961" s="112"/>
      <c r="C961" s="112"/>
      <c r="D961" s="112"/>
      <c r="E961" s="112"/>
      <c r="F961" s="112"/>
      <c r="G961" s="112"/>
      <c r="H961" s="112"/>
      <c r="I961" s="112"/>
      <c r="J961" s="112"/>
      <c r="K961" s="112"/>
      <c r="L961" s="112"/>
      <c r="M961" s="112"/>
      <c r="N961" s="112"/>
      <c r="O961" s="112"/>
      <c r="P961" s="112"/>
      <c r="Q961" s="112"/>
      <c r="R961" s="112"/>
      <c r="S961" s="112"/>
      <c r="T961" s="112"/>
      <c r="U961" s="112"/>
      <c r="V961" s="112"/>
      <c r="W961" s="112"/>
      <c r="X961" s="112"/>
      <c r="Y961" s="112"/>
      <c r="Z961" s="112"/>
    </row>
    <row r="962" spans="1:26" ht="15.75">
      <c r="A962" s="677"/>
      <c r="B962" s="112"/>
      <c r="C962" s="112"/>
      <c r="D962" s="112"/>
      <c r="E962" s="112"/>
      <c r="F962" s="112"/>
      <c r="G962" s="112"/>
      <c r="H962" s="112"/>
      <c r="I962" s="112"/>
      <c r="J962" s="112"/>
      <c r="K962" s="112"/>
      <c r="L962" s="112"/>
      <c r="M962" s="112"/>
      <c r="N962" s="112"/>
      <c r="O962" s="112"/>
      <c r="P962" s="112"/>
      <c r="Q962" s="112"/>
      <c r="R962" s="112"/>
      <c r="S962" s="112"/>
      <c r="T962" s="112"/>
      <c r="U962" s="112"/>
      <c r="V962" s="112"/>
      <c r="W962" s="112"/>
      <c r="X962" s="112"/>
      <c r="Y962" s="112"/>
      <c r="Z962" s="112"/>
    </row>
    <row r="963" spans="1:26" ht="15.75">
      <c r="A963" s="677"/>
      <c r="B963" s="112"/>
      <c r="C963" s="112"/>
      <c r="D963" s="112"/>
      <c r="E963" s="112"/>
      <c r="F963" s="112"/>
      <c r="G963" s="112"/>
      <c r="H963" s="112"/>
      <c r="I963" s="112"/>
      <c r="J963" s="112"/>
      <c r="K963" s="112"/>
      <c r="L963" s="112"/>
      <c r="M963" s="112"/>
      <c r="N963" s="112"/>
      <c r="O963" s="112"/>
      <c r="P963" s="112"/>
      <c r="Q963" s="112"/>
      <c r="R963" s="112"/>
      <c r="S963" s="112"/>
      <c r="T963" s="112"/>
      <c r="U963" s="112"/>
      <c r="V963" s="112"/>
      <c r="W963" s="112"/>
      <c r="X963" s="112"/>
      <c r="Y963" s="112"/>
      <c r="Z963" s="112"/>
    </row>
    <row r="964" spans="1:26" ht="15.75">
      <c r="A964" s="677"/>
      <c r="B964" s="112"/>
      <c r="C964" s="112"/>
      <c r="D964" s="112"/>
      <c r="E964" s="112"/>
      <c r="F964" s="112"/>
      <c r="G964" s="112"/>
      <c r="H964" s="112"/>
      <c r="I964" s="112"/>
      <c r="J964" s="112"/>
      <c r="K964" s="112"/>
      <c r="L964" s="112"/>
      <c r="M964" s="112"/>
      <c r="N964" s="112"/>
      <c r="O964" s="112"/>
      <c r="P964" s="112"/>
      <c r="Q964" s="112"/>
      <c r="R964" s="112"/>
      <c r="S964" s="112"/>
      <c r="T964" s="112"/>
      <c r="U964" s="112"/>
      <c r="V964" s="112"/>
      <c r="W964" s="112"/>
      <c r="X964" s="112"/>
      <c r="Y964" s="112"/>
      <c r="Z964" s="112"/>
    </row>
    <row r="965" spans="1:26" ht="15.75">
      <c r="A965" s="677"/>
      <c r="B965" s="112"/>
      <c r="C965" s="112"/>
      <c r="D965" s="112"/>
      <c r="E965" s="112"/>
      <c r="F965" s="112"/>
      <c r="G965" s="112"/>
      <c r="H965" s="112"/>
      <c r="I965" s="112"/>
      <c r="J965" s="112"/>
      <c r="K965" s="112"/>
      <c r="L965" s="112"/>
      <c r="M965" s="112"/>
      <c r="N965" s="112"/>
      <c r="O965" s="112"/>
      <c r="P965" s="112"/>
      <c r="Q965" s="112"/>
      <c r="R965" s="112"/>
      <c r="S965" s="112"/>
      <c r="T965" s="112"/>
      <c r="U965" s="112"/>
      <c r="V965" s="112"/>
      <c r="W965" s="112"/>
      <c r="X965" s="112"/>
      <c r="Y965" s="112"/>
      <c r="Z965" s="112"/>
    </row>
    <row r="966" spans="1:26" ht="15.75">
      <c r="A966" s="677"/>
      <c r="B966" s="112"/>
      <c r="C966" s="112"/>
      <c r="D966" s="112"/>
      <c r="E966" s="112"/>
      <c r="F966" s="112"/>
      <c r="G966" s="112"/>
      <c r="H966" s="112"/>
      <c r="I966" s="112"/>
      <c r="J966" s="112"/>
      <c r="K966" s="112"/>
      <c r="L966" s="112"/>
      <c r="M966" s="112"/>
      <c r="N966" s="112"/>
      <c r="O966" s="112"/>
      <c r="P966" s="112"/>
      <c r="Q966" s="112"/>
      <c r="R966" s="112"/>
      <c r="S966" s="112"/>
      <c r="T966" s="112"/>
      <c r="U966" s="112"/>
      <c r="V966" s="112"/>
      <c r="W966" s="112"/>
      <c r="X966" s="112"/>
      <c r="Y966" s="112"/>
      <c r="Z966" s="112"/>
    </row>
    <row r="967" spans="1:26" ht="15.75">
      <c r="A967" s="677"/>
      <c r="B967" s="112"/>
      <c r="C967" s="112"/>
      <c r="D967" s="112"/>
      <c r="E967" s="112"/>
      <c r="F967" s="112"/>
      <c r="G967" s="112"/>
      <c r="H967" s="112"/>
      <c r="I967" s="112"/>
      <c r="J967" s="112"/>
      <c r="K967" s="112"/>
      <c r="L967" s="112"/>
      <c r="M967" s="112"/>
      <c r="N967" s="112"/>
      <c r="O967" s="112"/>
      <c r="P967" s="112"/>
      <c r="Q967" s="112"/>
      <c r="R967" s="112"/>
      <c r="S967" s="112"/>
      <c r="T967" s="112"/>
      <c r="U967" s="112"/>
      <c r="V967" s="112"/>
      <c r="W967" s="112"/>
      <c r="X967" s="112"/>
      <c r="Y967" s="112"/>
      <c r="Z967" s="112"/>
    </row>
    <row r="968" spans="1:26" ht="15.75">
      <c r="A968" s="677"/>
      <c r="B968" s="112"/>
      <c r="C968" s="112"/>
      <c r="D968" s="112"/>
      <c r="E968" s="112"/>
      <c r="F968" s="112"/>
      <c r="G968" s="112"/>
      <c r="H968" s="112"/>
      <c r="I968" s="112"/>
      <c r="J968" s="112"/>
      <c r="K968" s="112"/>
      <c r="L968" s="112"/>
      <c r="M968" s="112"/>
      <c r="N968" s="112"/>
      <c r="O968" s="112"/>
      <c r="P968" s="112"/>
      <c r="Q968" s="112"/>
      <c r="R968" s="112"/>
      <c r="S968" s="112"/>
      <c r="T968" s="112"/>
      <c r="U968" s="112"/>
      <c r="V968" s="112"/>
      <c r="W968" s="112"/>
      <c r="X968" s="112"/>
      <c r="Y968" s="112"/>
      <c r="Z968" s="112"/>
    </row>
    <row r="969" spans="1:26" ht="15.75">
      <c r="A969" s="677"/>
      <c r="B969" s="112"/>
      <c r="C969" s="112"/>
      <c r="D969" s="112"/>
      <c r="E969" s="112"/>
      <c r="F969" s="112"/>
      <c r="G969" s="112"/>
      <c r="H969" s="112"/>
      <c r="I969" s="112"/>
      <c r="J969" s="112"/>
      <c r="K969" s="112"/>
      <c r="L969" s="112"/>
      <c r="M969" s="112"/>
      <c r="N969" s="112"/>
      <c r="O969" s="112"/>
      <c r="P969" s="112"/>
      <c r="Q969" s="112"/>
      <c r="R969" s="112"/>
      <c r="S969" s="112"/>
      <c r="T969" s="112"/>
      <c r="U969" s="112"/>
      <c r="V969" s="112"/>
      <c r="W969" s="112"/>
      <c r="X969" s="112"/>
      <c r="Y969" s="112"/>
      <c r="Z969" s="112"/>
    </row>
    <row r="970" spans="1:26" ht="15.75">
      <c r="A970" s="677"/>
      <c r="B970" s="112"/>
      <c r="C970" s="112"/>
      <c r="D970" s="112"/>
      <c r="E970" s="112"/>
      <c r="F970" s="112"/>
      <c r="G970" s="112"/>
      <c r="H970" s="112"/>
      <c r="I970" s="112"/>
      <c r="J970" s="112"/>
      <c r="K970" s="112"/>
      <c r="L970" s="112"/>
      <c r="M970" s="112"/>
      <c r="N970" s="112"/>
      <c r="O970" s="112"/>
      <c r="P970" s="112"/>
      <c r="Q970" s="112"/>
      <c r="R970" s="112"/>
      <c r="S970" s="112"/>
      <c r="T970" s="112"/>
      <c r="U970" s="112"/>
      <c r="V970" s="112"/>
      <c r="W970" s="112"/>
      <c r="X970" s="112"/>
      <c r="Y970" s="112"/>
      <c r="Z970" s="112"/>
    </row>
    <row r="971" spans="1:26" ht="15.75">
      <c r="A971" s="677"/>
      <c r="B971" s="112"/>
      <c r="C971" s="112"/>
      <c r="D971" s="112"/>
      <c r="E971" s="112"/>
      <c r="F971" s="112"/>
      <c r="G971" s="112"/>
      <c r="H971" s="112"/>
      <c r="I971" s="112"/>
      <c r="J971" s="112"/>
      <c r="K971" s="112"/>
      <c r="L971" s="112"/>
      <c r="M971" s="112"/>
      <c r="N971" s="112"/>
      <c r="O971" s="112"/>
      <c r="P971" s="112"/>
      <c r="Q971" s="112"/>
      <c r="R971" s="112"/>
      <c r="S971" s="112"/>
      <c r="T971" s="112"/>
      <c r="U971" s="112"/>
      <c r="V971" s="112"/>
      <c r="W971" s="112"/>
      <c r="X971" s="112"/>
      <c r="Y971" s="112"/>
      <c r="Z971" s="112"/>
    </row>
    <row r="972" spans="1:26" ht="15.75">
      <c r="A972" s="677"/>
      <c r="B972" s="112"/>
      <c r="C972" s="112"/>
      <c r="D972" s="112"/>
      <c r="E972" s="112"/>
      <c r="F972" s="112"/>
      <c r="G972" s="112"/>
      <c r="H972" s="112"/>
      <c r="I972" s="112"/>
      <c r="J972" s="112"/>
      <c r="K972" s="112"/>
      <c r="L972" s="112"/>
      <c r="M972" s="112"/>
      <c r="N972" s="112"/>
      <c r="O972" s="112"/>
      <c r="P972" s="112"/>
      <c r="Q972" s="112"/>
      <c r="R972" s="112"/>
      <c r="S972" s="112"/>
      <c r="T972" s="112"/>
      <c r="U972" s="112"/>
      <c r="V972" s="112"/>
      <c r="W972" s="112"/>
      <c r="X972" s="112"/>
      <c r="Y972" s="112"/>
      <c r="Z972" s="112"/>
    </row>
    <row r="973" spans="1:26" ht="15.75">
      <c r="A973" s="677"/>
      <c r="B973" s="112"/>
      <c r="C973" s="112"/>
      <c r="D973" s="112"/>
      <c r="E973" s="112"/>
      <c r="F973" s="112"/>
      <c r="G973" s="112"/>
      <c r="H973" s="112"/>
      <c r="I973" s="112"/>
      <c r="J973" s="112"/>
      <c r="K973" s="112"/>
      <c r="L973" s="112"/>
      <c r="M973" s="112"/>
      <c r="N973" s="112"/>
      <c r="O973" s="112"/>
      <c r="P973" s="112"/>
      <c r="Q973" s="112"/>
      <c r="R973" s="112"/>
      <c r="S973" s="112"/>
      <c r="T973" s="112"/>
      <c r="U973" s="112"/>
      <c r="V973" s="112"/>
      <c r="W973" s="112"/>
      <c r="X973" s="112"/>
      <c r="Y973" s="112"/>
      <c r="Z973" s="112"/>
    </row>
    <row r="974" spans="1:26" ht="15.75">
      <c r="A974" s="677"/>
      <c r="B974" s="112"/>
      <c r="C974" s="112"/>
      <c r="D974" s="112"/>
      <c r="E974" s="112"/>
      <c r="F974" s="112"/>
      <c r="G974" s="112"/>
      <c r="H974" s="112"/>
      <c r="I974" s="112"/>
      <c r="J974" s="112"/>
      <c r="K974" s="112"/>
      <c r="L974" s="112"/>
      <c r="M974" s="112"/>
      <c r="N974" s="112"/>
      <c r="O974" s="112"/>
      <c r="P974" s="112"/>
      <c r="Q974" s="112"/>
      <c r="R974" s="112"/>
      <c r="S974" s="112"/>
      <c r="T974" s="112"/>
      <c r="U974" s="112"/>
      <c r="V974" s="112"/>
      <c r="W974" s="112"/>
      <c r="X974" s="112"/>
      <c r="Y974" s="112"/>
      <c r="Z974" s="112"/>
    </row>
    <row r="975" spans="1:26" ht="15.75">
      <c r="A975" s="677"/>
      <c r="B975" s="112"/>
      <c r="C975" s="112"/>
      <c r="D975" s="112"/>
      <c r="E975" s="112"/>
      <c r="F975" s="112"/>
      <c r="G975" s="112"/>
      <c r="H975" s="112"/>
      <c r="I975" s="112"/>
      <c r="J975" s="112"/>
      <c r="K975" s="112"/>
      <c r="L975" s="112"/>
      <c r="M975" s="112"/>
      <c r="N975" s="112"/>
      <c r="O975" s="112"/>
      <c r="P975" s="112"/>
      <c r="Q975" s="112"/>
      <c r="R975" s="112"/>
      <c r="S975" s="112"/>
      <c r="T975" s="112"/>
      <c r="U975" s="112"/>
      <c r="V975" s="112"/>
      <c r="W975" s="112"/>
      <c r="X975" s="112"/>
      <c r="Y975" s="112"/>
      <c r="Z975" s="112"/>
    </row>
    <row r="976" spans="1:26" ht="15.75">
      <c r="A976" s="677"/>
      <c r="B976" s="112"/>
      <c r="C976" s="112"/>
      <c r="D976" s="112"/>
      <c r="E976" s="112"/>
      <c r="F976" s="112"/>
      <c r="G976" s="112"/>
      <c r="H976" s="112"/>
      <c r="I976" s="112"/>
      <c r="J976" s="112"/>
      <c r="K976" s="112"/>
      <c r="L976" s="112"/>
      <c r="M976" s="112"/>
      <c r="N976" s="112"/>
      <c r="O976" s="112"/>
      <c r="P976" s="112"/>
      <c r="Q976" s="112"/>
      <c r="R976" s="112"/>
      <c r="S976" s="112"/>
      <c r="T976" s="112"/>
      <c r="U976" s="112"/>
      <c r="V976" s="112"/>
      <c r="W976" s="112"/>
      <c r="X976" s="112"/>
      <c r="Y976" s="112"/>
      <c r="Z976" s="112"/>
    </row>
    <row r="977" spans="1:26" ht="15.75">
      <c r="A977" s="677"/>
      <c r="B977" s="112"/>
      <c r="C977" s="112"/>
      <c r="D977" s="112"/>
      <c r="E977" s="112"/>
      <c r="F977" s="112"/>
      <c r="G977" s="112"/>
      <c r="H977" s="112"/>
      <c r="I977" s="112"/>
      <c r="J977" s="112"/>
      <c r="K977" s="112"/>
      <c r="L977" s="112"/>
      <c r="M977" s="112"/>
      <c r="N977" s="112"/>
      <c r="O977" s="112"/>
      <c r="P977" s="112"/>
      <c r="Q977" s="112"/>
      <c r="R977" s="112"/>
      <c r="S977" s="112"/>
      <c r="T977" s="112"/>
      <c r="U977" s="112"/>
      <c r="V977" s="112"/>
      <c r="W977" s="112"/>
      <c r="X977" s="112"/>
      <c r="Y977" s="112"/>
      <c r="Z977" s="112"/>
    </row>
    <row r="978" spans="1:26" ht="15.75">
      <c r="A978" s="677"/>
      <c r="B978" s="112"/>
      <c r="C978" s="112"/>
      <c r="D978" s="112"/>
      <c r="E978" s="112"/>
      <c r="F978" s="112"/>
      <c r="G978" s="112"/>
      <c r="H978" s="112"/>
      <c r="I978" s="112"/>
      <c r="J978" s="112"/>
      <c r="K978" s="112"/>
      <c r="L978" s="112"/>
      <c r="M978" s="112"/>
      <c r="N978" s="112"/>
      <c r="O978" s="112"/>
      <c r="P978" s="112"/>
      <c r="Q978" s="112"/>
      <c r="R978" s="112"/>
      <c r="S978" s="112"/>
      <c r="T978" s="112"/>
      <c r="U978" s="112"/>
      <c r="V978" s="112"/>
      <c r="W978" s="112"/>
      <c r="X978" s="112"/>
      <c r="Y978" s="112"/>
      <c r="Z978" s="112"/>
    </row>
    <row r="979" spans="1:26" ht="15.75">
      <c r="A979" s="677"/>
      <c r="B979" s="112"/>
      <c r="C979" s="112"/>
      <c r="D979" s="112"/>
      <c r="E979" s="112"/>
      <c r="F979" s="112"/>
      <c r="G979" s="112"/>
      <c r="H979" s="112"/>
      <c r="I979" s="112"/>
      <c r="J979" s="112"/>
      <c r="K979" s="112"/>
      <c r="L979" s="112"/>
      <c r="M979" s="112"/>
      <c r="N979" s="112"/>
      <c r="O979" s="112"/>
      <c r="P979" s="112"/>
      <c r="Q979" s="112"/>
      <c r="R979" s="112"/>
      <c r="S979" s="112"/>
      <c r="T979" s="112"/>
      <c r="U979" s="112"/>
      <c r="V979" s="112"/>
      <c r="W979" s="112"/>
      <c r="X979" s="112"/>
      <c r="Y979" s="112"/>
      <c r="Z979" s="112"/>
    </row>
    <row r="980" spans="1:26" ht="15.75">
      <c r="A980" s="677"/>
      <c r="B980" s="112"/>
      <c r="C980" s="112"/>
      <c r="D980" s="112"/>
      <c r="E980" s="112"/>
      <c r="F980" s="112"/>
      <c r="G980" s="112"/>
      <c r="H980" s="112"/>
      <c r="I980" s="112"/>
      <c r="J980" s="112"/>
      <c r="K980" s="112"/>
      <c r="L980" s="112"/>
      <c r="M980" s="112"/>
      <c r="N980" s="112"/>
      <c r="O980" s="112"/>
      <c r="P980" s="112"/>
      <c r="Q980" s="112"/>
      <c r="R980" s="112"/>
      <c r="S980" s="112"/>
      <c r="T980" s="112"/>
      <c r="U980" s="112"/>
      <c r="V980" s="112"/>
      <c r="W980" s="112"/>
      <c r="X980" s="112"/>
      <c r="Y980" s="112"/>
      <c r="Z980" s="112"/>
    </row>
    <row r="981" spans="1:26" ht="15.75">
      <c r="A981" s="677"/>
      <c r="B981" s="112"/>
      <c r="C981" s="112"/>
      <c r="D981" s="112"/>
      <c r="E981" s="112"/>
      <c r="F981" s="112"/>
      <c r="G981" s="112"/>
      <c r="H981" s="112"/>
      <c r="I981" s="112"/>
      <c r="J981" s="112"/>
      <c r="K981" s="112"/>
      <c r="L981" s="112"/>
      <c r="M981" s="112"/>
      <c r="N981" s="112"/>
      <c r="O981" s="112"/>
      <c r="P981" s="112"/>
      <c r="Q981" s="112"/>
      <c r="R981" s="112"/>
      <c r="S981" s="112"/>
      <c r="T981" s="112"/>
      <c r="U981" s="112"/>
      <c r="V981" s="112"/>
      <c r="W981" s="112"/>
      <c r="X981" s="112"/>
      <c r="Y981" s="112"/>
      <c r="Z981" s="112"/>
    </row>
    <row r="982" spans="1:26" ht="15.75">
      <c r="A982" s="677"/>
      <c r="B982" s="112"/>
      <c r="C982" s="112"/>
      <c r="D982" s="112"/>
      <c r="E982" s="112"/>
      <c r="F982" s="112"/>
      <c r="G982" s="112"/>
      <c r="H982" s="112"/>
      <c r="I982" s="112"/>
      <c r="J982" s="112"/>
      <c r="K982" s="112"/>
      <c r="L982" s="112"/>
      <c r="M982" s="112"/>
      <c r="N982" s="112"/>
      <c r="O982" s="112"/>
      <c r="P982" s="112"/>
      <c r="Q982" s="112"/>
      <c r="R982" s="112"/>
      <c r="S982" s="112"/>
      <c r="T982" s="112"/>
      <c r="U982" s="112"/>
      <c r="V982" s="112"/>
      <c r="W982" s="112"/>
      <c r="X982" s="112"/>
      <c r="Y982" s="112"/>
      <c r="Z982" s="112"/>
    </row>
    <row r="983" spans="1:26" ht="15.75">
      <c r="A983" s="677"/>
      <c r="B983" s="112"/>
      <c r="C983" s="112"/>
      <c r="D983" s="112"/>
      <c r="E983" s="112"/>
      <c r="F983" s="112"/>
      <c r="G983" s="112"/>
      <c r="H983" s="112"/>
      <c r="I983" s="112"/>
      <c r="J983" s="112"/>
      <c r="K983" s="112"/>
      <c r="L983" s="112"/>
      <c r="M983" s="112"/>
      <c r="N983" s="112"/>
      <c r="O983" s="112"/>
      <c r="P983" s="112"/>
      <c r="Q983" s="112"/>
      <c r="R983" s="112"/>
      <c r="S983" s="112"/>
      <c r="T983" s="112"/>
      <c r="U983" s="112"/>
      <c r="V983" s="112"/>
      <c r="W983" s="112"/>
      <c r="X983" s="112"/>
      <c r="Y983" s="112"/>
      <c r="Z983" s="112"/>
    </row>
    <row r="984" spans="1:26" ht="15.75">
      <c r="A984" s="677"/>
      <c r="B984" s="112"/>
      <c r="C984" s="112"/>
      <c r="D984" s="112"/>
      <c r="E984" s="112"/>
      <c r="F984" s="112"/>
      <c r="G984" s="112"/>
      <c r="H984" s="112"/>
      <c r="I984" s="112"/>
      <c r="J984" s="112"/>
      <c r="K984" s="112"/>
      <c r="L984" s="112"/>
      <c r="M984" s="112"/>
      <c r="N984" s="112"/>
      <c r="O984" s="112"/>
      <c r="P984" s="112"/>
      <c r="Q984" s="112"/>
      <c r="R984" s="112"/>
      <c r="S984" s="112"/>
      <c r="T984" s="112"/>
      <c r="U984" s="112"/>
      <c r="V984" s="112"/>
      <c r="W984" s="112"/>
      <c r="X984" s="112"/>
      <c r="Y984" s="112"/>
      <c r="Z984" s="112"/>
    </row>
    <row r="985" spans="1:26" ht="15.75">
      <c r="A985" s="677"/>
      <c r="B985" s="112"/>
      <c r="C985" s="112"/>
      <c r="D985" s="112"/>
      <c r="E985" s="112"/>
      <c r="F985" s="112"/>
      <c r="G985" s="112"/>
      <c r="H985" s="112"/>
      <c r="I985" s="112"/>
      <c r="J985" s="112"/>
      <c r="K985" s="112"/>
      <c r="L985" s="112"/>
      <c r="M985" s="112"/>
      <c r="N985" s="112"/>
      <c r="O985" s="112"/>
      <c r="P985" s="112"/>
      <c r="Q985" s="112"/>
      <c r="R985" s="112"/>
      <c r="S985" s="112"/>
      <c r="T985" s="112"/>
      <c r="U985" s="112"/>
      <c r="V985" s="112"/>
      <c r="W985" s="112"/>
      <c r="X985" s="112"/>
      <c r="Y985" s="112"/>
      <c r="Z985" s="112"/>
    </row>
    <row r="986" spans="1:26" ht="15.75">
      <c r="A986" s="677"/>
      <c r="B986" s="112"/>
      <c r="C986" s="112"/>
      <c r="D986" s="112"/>
      <c r="E986" s="112"/>
      <c r="F986" s="112"/>
      <c r="G986" s="112"/>
      <c r="H986" s="112"/>
      <c r="I986" s="112"/>
      <c r="J986" s="112"/>
      <c r="K986" s="112"/>
      <c r="L986" s="112"/>
      <c r="M986" s="112"/>
      <c r="N986" s="112"/>
      <c r="O986" s="112"/>
      <c r="P986" s="112"/>
      <c r="Q986" s="112"/>
      <c r="R986" s="112"/>
      <c r="S986" s="112"/>
      <c r="T986" s="112"/>
      <c r="U986" s="112"/>
      <c r="V986" s="112"/>
      <c r="W986" s="112"/>
      <c r="X986" s="112"/>
      <c r="Y986" s="112"/>
      <c r="Z986" s="112"/>
    </row>
    <row r="987" spans="1:26" ht="15.75">
      <c r="A987" s="677"/>
      <c r="B987" s="112"/>
      <c r="C987" s="112"/>
      <c r="D987" s="112"/>
      <c r="E987" s="112"/>
      <c r="F987" s="112"/>
      <c r="G987" s="112"/>
      <c r="H987" s="112"/>
      <c r="I987" s="112"/>
      <c r="J987" s="112"/>
      <c r="K987" s="112"/>
      <c r="L987" s="112"/>
      <c r="M987" s="112"/>
      <c r="N987" s="112"/>
      <c r="O987" s="112"/>
      <c r="P987" s="112"/>
      <c r="Q987" s="112"/>
      <c r="R987" s="112"/>
      <c r="S987" s="112"/>
      <c r="T987" s="112"/>
      <c r="U987" s="112"/>
      <c r="V987" s="112"/>
      <c r="W987" s="112"/>
      <c r="X987" s="112"/>
      <c r="Y987" s="112"/>
      <c r="Z987" s="112"/>
    </row>
    <row r="988" spans="1:26" ht="15.75">
      <c r="A988" s="677"/>
      <c r="B988" s="112"/>
      <c r="C988" s="112"/>
      <c r="D988" s="112"/>
      <c r="E988" s="112"/>
      <c r="F988" s="112"/>
      <c r="G988" s="112"/>
      <c r="H988" s="112"/>
      <c r="I988" s="112"/>
      <c r="J988" s="112"/>
      <c r="K988" s="112"/>
      <c r="L988" s="112"/>
      <c r="M988" s="112"/>
      <c r="N988" s="112"/>
      <c r="O988" s="112"/>
      <c r="P988" s="112"/>
      <c r="Q988" s="112"/>
      <c r="R988" s="112"/>
      <c r="S988" s="112"/>
      <c r="T988" s="112"/>
      <c r="U988" s="112"/>
      <c r="V988" s="112"/>
      <c r="W988" s="112"/>
      <c r="X988" s="112"/>
      <c r="Y988" s="112"/>
      <c r="Z988" s="112"/>
    </row>
    <row r="989" spans="1:26" ht="15.75">
      <c r="A989" s="677"/>
      <c r="B989" s="112"/>
      <c r="C989" s="112"/>
      <c r="D989" s="112"/>
      <c r="E989" s="112"/>
      <c r="F989" s="112"/>
      <c r="G989" s="112"/>
      <c r="H989" s="112"/>
      <c r="I989" s="112"/>
      <c r="J989" s="112"/>
      <c r="K989" s="112"/>
      <c r="L989" s="112"/>
      <c r="M989" s="112"/>
      <c r="N989" s="112"/>
      <c r="O989" s="112"/>
      <c r="P989" s="112"/>
      <c r="Q989" s="112"/>
      <c r="R989" s="112"/>
      <c r="S989" s="112"/>
      <c r="T989" s="112"/>
      <c r="U989" s="112"/>
      <c r="V989" s="112"/>
      <c r="W989" s="112"/>
      <c r="X989" s="112"/>
      <c r="Y989" s="112"/>
      <c r="Z989" s="112"/>
    </row>
    <row r="990" spans="1:26" ht="15.75">
      <c r="A990" s="677"/>
      <c r="B990" s="112"/>
      <c r="C990" s="112"/>
      <c r="D990" s="112"/>
      <c r="E990" s="112"/>
      <c r="F990" s="112"/>
      <c r="G990" s="112"/>
      <c r="H990" s="112"/>
      <c r="I990" s="112"/>
      <c r="J990" s="112"/>
      <c r="K990" s="112"/>
      <c r="L990" s="112"/>
      <c r="M990" s="112"/>
      <c r="N990" s="112"/>
      <c r="O990" s="112"/>
      <c r="P990" s="112"/>
      <c r="Q990" s="112"/>
      <c r="R990" s="112"/>
      <c r="S990" s="112"/>
      <c r="T990" s="112"/>
      <c r="U990" s="112"/>
      <c r="V990" s="112"/>
      <c r="W990" s="112"/>
      <c r="X990" s="112"/>
      <c r="Y990" s="112"/>
      <c r="Z990" s="112"/>
    </row>
    <row r="991" spans="1:26" ht="15.75">
      <c r="A991" s="677"/>
      <c r="B991" s="112"/>
      <c r="C991" s="112"/>
      <c r="D991" s="112"/>
      <c r="E991" s="112"/>
      <c r="F991" s="112"/>
      <c r="G991" s="112"/>
      <c r="H991" s="112"/>
      <c r="I991" s="112"/>
      <c r="J991" s="112"/>
      <c r="K991" s="112"/>
      <c r="L991" s="112"/>
      <c r="M991" s="112"/>
      <c r="N991" s="112"/>
      <c r="O991" s="112"/>
      <c r="P991" s="112"/>
      <c r="Q991" s="112"/>
      <c r="R991" s="112"/>
      <c r="S991" s="112"/>
      <c r="T991" s="112"/>
      <c r="U991" s="112"/>
      <c r="V991" s="112"/>
      <c r="W991" s="112"/>
      <c r="X991" s="112"/>
      <c r="Y991" s="112"/>
      <c r="Z991" s="112"/>
    </row>
    <row r="992" spans="1:26" ht="15.75">
      <c r="A992" s="677"/>
      <c r="B992" s="112"/>
      <c r="C992" s="112"/>
      <c r="D992" s="112"/>
      <c r="E992" s="112"/>
      <c r="F992" s="112"/>
      <c r="G992" s="112"/>
      <c r="H992" s="112"/>
      <c r="I992" s="112"/>
      <c r="J992" s="112"/>
      <c r="K992" s="112"/>
      <c r="L992" s="112"/>
      <c r="M992" s="112"/>
      <c r="N992" s="112"/>
      <c r="O992" s="112"/>
      <c r="P992" s="112"/>
      <c r="Q992" s="112"/>
      <c r="R992" s="112"/>
      <c r="S992" s="112"/>
      <c r="T992" s="112"/>
      <c r="U992" s="112"/>
      <c r="V992" s="112"/>
      <c r="W992" s="112"/>
      <c r="X992" s="112"/>
      <c r="Y992" s="112"/>
      <c r="Z992" s="112"/>
    </row>
    <row r="993" spans="1:26" ht="15.75">
      <c r="A993" s="677"/>
      <c r="B993" s="112"/>
      <c r="C993" s="112"/>
      <c r="D993" s="112"/>
      <c r="E993" s="112"/>
      <c r="F993" s="112"/>
      <c r="G993" s="112"/>
      <c r="H993" s="112"/>
      <c r="I993" s="112"/>
      <c r="J993" s="112"/>
      <c r="K993" s="112"/>
      <c r="L993" s="112"/>
      <c r="M993" s="112"/>
      <c r="N993" s="112"/>
      <c r="O993" s="112"/>
      <c r="P993" s="112"/>
      <c r="Q993" s="112"/>
      <c r="R993" s="112"/>
      <c r="S993" s="112"/>
      <c r="T993" s="112"/>
      <c r="U993" s="112"/>
      <c r="V993" s="112"/>
      <c r="W993" s="112"/>
      <c r="X993" s="112"/>
      <c r="Y993" s="112"/>
      <c r="Z993" s="112"/>
    </row>
    <row r="994" spans="1:26" ht="15.75">
      <c r="A994" s="677"/>
      <c r="B994" s="112"/>
      <c r="C994" s="112"/>
      <c r="D994" s="112"/>
      <c r="E994" s="112"/>
      <c r="F994" s="112"/>
      <c r="G994" s="112"/>
      <c r="H994" s="112"/>
      <c r="I994" s="112"/>
      <c r="J994" s="112"/>
      <c r="K994" s="112"/>
      <c r="L994" s="112"/>
      <c r="M994" s="112"/>
      <c r="N994" s="112"/>
      <c r="O994" s="112"/>
      <c r="P994" s="112"/>
      <c r="Q994" s="112"/>
      <c r="R994" s="112"/>
      <c r="S994" s="112"/>
      <c r="T994" s="112"/>
      <c r="U994" s="112"/>
      <c r="V994" s="112"/>
      <c r="W994" s="112"/>
      <c r="X994" s="112"/>
      <c r="Y994" s="112"/>
      <c r="Z994" s="112"/>
    </row>
    <row r="995" spans="1:26" ht="15.75">
      <c r="A995" s="677"/>
      <c r="B995" s="112"/>
      <c r="C995" s="112"/>
      <c r="D995" s="112"/>
      <c r="E995" s="112"/>
      <c r="F995" s="112"/>
      <c r="G995" s="112"/>
      <c r="H995" s="112"/>
      <c r="I995" s="112"/>
      <c r="J995" s="112"/>
      <c r="K995" s="112"/>
      <c r="L995" s="112"/>
      <c r="M995" s="112"/>
      <c r="N995" s="112"/>
      <c r="O995" s="112"/>
      <c r="P995" s="112"/>
      <c r="Q995" s="112"/>
      <c r="R995" s="112"/>
      <c r="S995" s="112"/>
      <c r="T995" s="112"/>
      <c r="U995" s="112"/>
      <c r="V995" s="112"/>
      <c r="W995" s="112"/>
      <c r="X995" s="112"/>
      <c r="Y995" s="112"/>
      <c r="Z995" s="112"/>
    </row>
    <row r="996" spans="1:26" ht="15.75">
      <c r="A996" s="677"/>
      <c r="B996" s="112"/>
      <c r="C996" s="112"/>
      <c r="D996" s="112"/>
      <c r="E996" s="112"/>
      <c r="F996" s="112"/>
      <c r="G996" s="112"/>
      <c r="H996" s="112"/>
      <c r="I996" s="112"/>
      <c r="J996" s="112"/>
      <c r="K996" s="112"/>
      <c r="L996" s="112"/>
      <c r="M996" s="112"/>
      <c r="N996" s="112"/>
      <c r="O996" s="112"/>
      <c r="P996" s="112"/>
      <c r="Q996" s="112"/>
      <c r="R996" s="112"/>
      <c r="S996" s="112"/>
      <c r="T996" s="112"/>
      <c r="U996" s="112"/>
      <c r="V996" s="112"/>
      <c r="W996" s="112"/>
      <c r="X996" s="112"/>
      <c r="Y996" s="112"/>
      <c r="Z996" s="112"/>
    </row>
    <row r="997" spans="1:26" ht="15.75">
      <c r="A997" s="677"/>
      <c r="B997" s="112"/>
      <c r="C997" s="112"/>
      <c r="D997" s="112"/>
      <c r="E997" s="112"/>
      <c r="F997" s="112"/>
      <c r="G997" s="112"/>
      <c r="H997" s="112"/>
      <c r="I997" s="112"/>
      <c r="J997" s="112"/>
      <c r="K997" s="112"/>
      <c r="L997" s="112"/>
      <c r="M997" s="112"/>
      <c r="N997" s="112"/>
      <c r="O997" s="112"/>
      <c r="P997" s="112"/>
      <c r="Q997" s="112"/>
      <c r="R997" s="112"/>
      <c r="S997" s="112"/>
      <c r="T997" s="112"/>
      <c r="U997" s="112"/>
      <c r="V997" s="112"/>
      <c r="W997" s="112"/>
      <c r="X997" s="112"/>
      <c r="Y997" s="112"/>
      <c r="Z997" s="112"/>
    </row>
    <row r="998" spans="1:26" ht="15.75">
      <c r="A998" s="677"/>
      <c r="B998" s="112"/>
      <c r="C998" s="112"/>
      <c r="D998" s="112"/>
      <c r="E998" s="112"/>
      <c r="F998" s="112"/>
      <c r="G998" s="112"/>
      <c r="H998" s="112"/>
      <c r="I998" s="112"/>
      <c r="J998" s="112"/>
      <c r="K998" s="112"/>
      <c r="L998" s="112"/>
      <c r="M998" s="112"/>
      <c r="N998" s="112"/>
      <c r="O998" s="112"/>
      <c r="P998" s="112"/>
      <c r="Q998" s="112"/>
      <c r="R998" s="112"/>
      <c r="S998" s="112"/>
      <c r="T998" s="112"/>
      <c r="U998" s="112"/>
      <c r="V998" s="112"/>
      <c r="W998" s="112"/>
      <c r="X998" s="112"/>
      <c r="Y998" s="112"/>
      <c r="Z998" s="112"/>
    </row>
    <row r="999" spans="1:26" ht="15.75">
      <c r="A999" s="677"/>
      <c r="B999" s="112"/>
      <c r="C999" s="112"/>
      <c r="D999" s="112"/>
      <c r="E999" s="112"/>
      <c r="F999" s="112"/>
      <c r="G999" s="112"/>
      <c r="H999" s="112"/>
      <c r="I999" s="112"/>
      <c r="J999" s="112"/>
      <c r="K999" s="112"/>
      <c r="L999" s="112"/>
      <c r="M999" s="112"/>
      <c r="N999" s="112"/>
      <c r="O999" s="112"/>
      <c r="P999" s="112"/>
      <c r="Q999" s="112"/>
      <c r="R999" s="112"/>
      <c r="S999" s="112"/>
      <c r="T999" s="112"/>
      <c r="U999" s="112"/>
      <c r="V999" s="112"/>
      <c r="W999" s="112"/>
      <c r="X999" s="112"/>
      <c r="Y999" s="112"/>
      <c r="Z999" s="112"/>
    </row>
    <row r="1000" spans="1:26">
      <c r="A1000" s="691"/>
    </row>
  </sheetData>
  <mergeCells count="4">
    <mergeCell ref="A15:G16"/>
    <mergeCell ref="A8:G10"/>
    <mergeCell ref="A13:G13"/>
    <mergeCell ref="A14:G14"/>
  </mergeCells>
  <pageMargins left="1" right="1" top="1" bottom="1" header="0" footer="0"/>
  <pageSetup scale="62" fitToHeight="0" orientation="portrait" r:id="rId1"/>
  <headerFooter>
    <oddFooter>&amp;L&amp;F&amp;R&amp;A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000"/>
  <sheetViews>
    <sheetView showGridLines="0" view="pageBreakPreview" zoomScale="85" zoomScaleNormal="100" zoomScaleSheetLayoutView="85" workbookViewId="0">
      <selection activeCell="F14" sqref="F14"/>
    </sheetView>
  </sheetViews>
  <sheetFormatPr defaultColWidth="10.109375" defaultRowHeight="15" customHeight="1"/>
  <cols>
    <col min="1" max="1" width="7.6640625" customWidth="1"/>
    <col min="2" max="2" width="10.77734375" customWidth="1"/>
    <col min="3" max="26" width="7.6640625" customWidth="1"/>
  </cols>
  <sheetData>
    <row r="1" spans="1:11" ht="15.75">
      <c r="A1" s="692" t="str">
        <f>'PRODUCER INFORMATION '!S1</f>
        <v>STC 12:36 (cl)</v>
      </c>
      <c r="J1" s="692" t="str">
        <f>'PRODUCER INFORMATION '!B3</f>
        <v>TAX YEAR 2026</v>
      </c>
      <c r="K1" s="692"/>
    </row>
    <row r="2" spans="1:11" ht="18.75">
      <c r="A2" s="693" t="s">
        <v>861</v>
      </c>
      <c r="B2" s="112"/>
      <c r="C2" s="112"/>
      <c r="D2" s="112"/>
      <c r="E2" s="112"/>
      <c r="F2" s="694"/>
      <c r="G2" s="112"/>
      <c r="H2" s="112"/>
      <c r="I2" s="112"/>
      <c r="J2" s="112"/>
      <c r="K2" s="112"/>
    </row>
    <row r="3" spans="1:11" ht="15.75" customHeight="1">
      <c r="A3" s="985" t="s">
        <v>862</v>
      </c>
      <c r="B3" s="797"/>
      <c r="C3" s="797"/>
      <c r="D3" s="797"/>
      <c r="E3" s="797"/>
      <c r="F3" s="797"/>
      <c r="G3" s="797"/>
      <c r="H3" s="797"/>
      <c r="I3" s="797"/>
      <c r="J3" s="797"/>
      <c r="K3" s="112"/>
    </row>
    <row r="4" spans="1:11" ht="24" customHeight="1">
      <c r="A4" s="797"/>
      <c r="B4" s="797"/>
      <c r="C4" s="797"/>
      <c r="D4" s="797"/>
      <c r="E4" s="797"/>
      <c r="F4" s="797"/>
      <c r="G4" s="797"/>
      <c r="H4" s="797"/>
      <c r="I4" s="797"/>
      <c r="J4" s="797"/>
      <c r="K4" s="112"/>
    </row>
    <row r="5" spans="1:11" ht="10.5" customHeight="1">
      <c r="A5" s="797"/>
      <c r="B5" s="797"/>
      <c r="C5" s="797"/>
      <c r="D5" s="797"/>
      <c r="E5" s="797"/>
      <c r="F5" s="797"/>
      <c r="G5" s="797"/>
      <c r="H5" s="797"/>
      <c r="I5" s="797"/>
      <c r="J5" s="797"/>
      <c r="K5" s="112"/>
    </row>
    <row r="6" spans="1:11" ht="15.75">
      <c r="A6" s="797"/>
      <c r="B6" s="797"/>
      <c r="C6" s="797"/>
      <c r="D6" s="797"/>
      <c r="E6" s="797"/>
      <c r="F6" s="797"/>
      <c r="G6" s="797"/>
      <c r="H6" s="797"/>
      <c r="I6" s="797"/>
      <c r="J6" s="797"/>
      <c r="K6" s="112"/>
    </row>
    <row r="7" spans="1:11" ht="15.75">
      <c r="A7" s="797"/>
      <c r="B7" s="797"/>
      <c r="C7" s="797"/>
      <c r="D7" s="797"/>
      <c r="E7" s="797"/>
      <c r="F7" s="797"/>
      <c r="G7" s="797"/>
      <c r="H7" s="797"/>
      <c r="I7" s="797"/>
      <c r="J7" s="797"/>
      <c r="K7" s="112"/>
    </row>
    <row r="8" spans="1:11" ht="27.75" customHeight="1">
      <c r="A8" s="797"/>
      <c r="B8" s="797"/>
      <c r="C8" s="797"/>
      <c r="D8" s="797"/>
      <c r="E8" s="797"/>
      <c r="F8" s="797"/>
      <c r="G8" s="797"/>
      <c r="H8" s="797"/>
      <c r="I8" s="797"/>
      <c r="J8" s="797"/>
      <c r="K8" s="112"/>
    </row>
    <row r="9" spans="1:11" ht="8.25" customHeight="1">
      <c r="A9" s="112"/>
      <c r="B9" s="112"/>
      <c r="C9" s="112"/>
      <c r="D9" s="112"/>
      <c r="E9" s="112"/>
      <c r="F9" s="112"/>
      <c r="G9" s="112"/>
      <c r="H9" s="112"/>
      <c r="I9" s="112"/>
      <c r="J9" s="112"/>
      <c r="K9" s="112"/>
    </row>
    <row r="10" spans="1:11" ht="15.75">
      <c r="A10" s="217" t="s">
        <v>863</v>
      </c>
      <c r="B10" s="112"/>
      <c r="C10" s="112"/>
      <c r="D10" s="112"/>
      <c r="E10" s="112"/>
      <c r="F10" s="112"/>
      <c r="G10" s="112"/>
      <c r="H10" s="112"/>
      <c r="I10" s="112"/>
      <c r="J10" s="112"/>
      <c r="K10" s="112"/>
    </row>
    <row r="11" spans="1:11" ht="15.75">
      <c r="A11" s="1054"/>
      <c r="B11" s="854"/>
      <c r="C11" s="695"/>
      <c r="D11" s="696"/>
      <c r="E11" s="696"/>
      <c r="F11" s="696"/>
      <c r="G11" s="696"/>
      <c r="H11" s="696"/>
      <c r="I11" s="696"/>
      <c r="J11" s="696"/>
      <c r="K11" s="112"/>
    </row>
    <row r="12" spans="1:11" ht="15.75">
      <c r="A12" s="861"/>
      <c r="B12" s="862"/>
      <c r="C12" s="695"/>
      <c r="D12" s="696"/>
      <c r="E12" s="696"/>
      <c r="F12" s="696"/>
      <c r="G12" s="696"/>
      <c r="H12" s="696"/>
      <c r="I12" s="696"/>
      <c r="J12" s="696"/>
      <c r="K12" s="112"/>
    </row>
    <row r="13" spans="1:11" ht="15.75">
      <c r="A13" s="861"/>
      <c r="B13" s="862"/>
      <c r="C13" s="697"/>
      <c r="D13" s="698"/>
      <c r="E13" s="698"/>
      <c r="F13" s="698"/>
      <c r="G13" s="698"/>
      <c r="H13" s="698"/>
      <c r="I13" s="698"/>
      <c r="J13" s="698"/>
      <c r="K13" s="217"/>
    </row>
    <row r="14" spans="1:11" ht="15.75">
      <c r="A14" s="855"/>
      <c r="B14" s="856"/>
      <c r="C14" s="697"/>
      <c r="D14" s="698"/>
      <c r="E14" s="698"/>
      <c r="F14" s="698"/>
      <c r="G14" s="698"/>
      <c r="H14" s="698"/>
      <c r="I14" s="698"/>
      <c r="J14" s="698"/>
      <c r="K14" s="217"/>
    </row>
    <row r="15" spans="1:11" ht="15.75">
      <c r="A15" s="112"/>
      <c r="B15" s="112"/>
      <c r="C15" s="217"/>
      <c r="D15" s="217"/>
      <c r="E15" s="217"/>
      <c r="F15" s="217"/>
      <c r="G15" s="217"/>
      <c r="H15" s="217"/>
      <c r="I15" s="217"/>
      <c r="J15" s="217"/>
      <c r="K15" s="217"/>
    </row>
    <row r="16" spans="1:11" ht="15.75">
      <c r="A16" s="217" t="s">
        <v>864</v>
      </c>
      <c r="B16" s="217"/>
      <c r="C16" s="656" t="s">
        <v>865</v>
      </c>
      <c r="E16" s="217"/>
      <c r="F16" s="217"/>
      <c r="G16" s="217"/>
      <c r="H16" s="217"/>
      <c r="I16" s="217"/>
      <c r="J16" s="217"/>
      <c r="K16" s="217"/>
    </row>
    <row r="17" spans="1:11" ht="15.75">
      <c r="A17" s="1054"/>
      <c r="B17" s="854"/>
      <c r="C17" s="699"/>
      <c r="D17" s="700"/>
      <c r="E17" s="700"/>
      <c r="F17" s="700"/>
      <c r="G17" s="700"/>
      <c r="H17" s="700"/>
      <c r="I17" s="700"/>
      <c r="J17" s="700"/>
      <c r="K17" s="217"/>
    </row>
    <row r="18" spans="1:11" ht="15.75">
      <c r="A18" s="861"/>
      <c r="B18" s="862"/>
      <c r="C18" s="696"/>
      <c r="D18" s="701"/>
      <c r="E18" s="701"/>
      <c r="F18" s="701"/>
      <c r="G18" s="701"/>
      <c r="H18" s="701"/>
      <c r="I18" s="701"/>
      <c r="J18" s="701"/>
      <c r="K18" s="482"/>
    </row>
    <row r="19" spans="1:11" ht="15.75">
      <c r="A19" s="861"/>
      <c r="B19" s="862"/>
      <c r="C19" s="702"/>
      <c r="D19" s="703"/>
      <c r="E19" s="703"/>
      <c r="F19" s="703"/>
      <c r="G19" s="703"/>
      <c r="H19" s="703"/>
      <c r="I19" s="703"/>
      <c r="J19" s="703"/>
      <c r="K19" s="482"/>
    </row>
    <row r="20" spans="1:11" ht="15.75">
      <c r="A20" s="855"/>
      <c r="B20" s="856"/>
      <c r="C20" s="704"/>
      <c r="D20" s="698"/>
      <c r="E20" s="698"/>
      <c r="F20" s="698"/>
      <c r="G20" s="698"/>
      <c r="H20" s="698"/>
      <c r="I20" s="698"/>
      <c r="J20" s="698"/>
      <c r="K20" s="217"/>
    </row>
    <row r="21" spans="1:11" ht="15.75" customHeight="1">
      <c r="A21" s="112"/>
      <c r="B21" s="631"/>
      <c r="C21" s="112"/>
      <c r="D21" s="482"/>
      <c r="E21" s="482"/>
      <c r="F21" s="482"/>
      <c r="G21" s="482"/>
      <c r="H21" s="482"/>
      <c r="I21" s="482"/>
      <c r="J21" s="482"/>
      <c r="K21" s="482"/>
    </row>
    <row r="22" spans="1:11" ht="15.75" customHeight="1">
      <c r="A22" s="217" t="s">
        <v>866</v>
      </c>
      <c r="B22" s="705"/>
      <c r="C22" s="112"/>
      <c r="D22" s="482"/>
      <c r="E22" s="482"/>
      <c r="F22" s="482"/>
      <c r="G22" s="482"/>
      <c r="H22" s="482"/>
      <c r="I22" s="482"/>
      <c r="J22" s="482"/>
      <c r="K22" s="482"/>
    </row>
    <row r="23" spans="1:11" ht="15.75" customHeight="1">
      <c r="A23" s="1054"/>
      <c r="B23" s="854"/>
      <c r="C23" s="706"/>
      <c r="D23" s="707"/>
      <c r="E23" s="708"/>
      <c r="F23" s="707"/>
      <c r="G23" s="707"/>
      <c r="H23" s="707"/>
      <c r="I23" s="707"/>
      <c r="J23" s="707"/>
      <c r="K23" s="656"/>
    </row>
    <row r="24" spans="1:11" ht="15.75" customHeight="1">
      <c r="A24" s="861"/>
      <c r="B24" s="862"/>
      <c r="C24" s="696"/>
      <c r="D24" s="696"/>
      <c r="E24" s="696"/>
      <c r="F24" s="696"/>
      <c r="G24" s="696"/>
      <c r="H24" s="696"/>
      <c r="I24" s="696"/>
      <c r="J24" s="696"/>
      <c r="K24" s="217"/>
    </row>
    <row r="25" spans="1:11" ht="15.75" customHeight="1">
      <c r="A25" s="855"/>
      <c r="B25" s="856"/>
      <c r="C25" s="704"/>
      <c r="D25" s="698"/>
      <c r="E25" s="698"/>
      <c r="F25" s="698"/>
      <c r="G25" s="698"/>
      <c r="H25" s="698"/>
      <c r="I25" s="698"/>
      <c r="J25" s="698"/>
      <c r="K25" s="217"/>
    </row>
    <row r="26" spans="1:11" ht="15.75" customHeight="1">
      <c r="A26" s="709"/>
      <c r="B26" s="709"/>
      <c r="C26" s="217"/>
      <c r="D26" s="217"/>
      <c r="E26" s="217"/>
      <c r="F26" s="217"/>
      <c r="G26" s="217"/>
      <c r="H26" s="217"/>
      <c r="I26" s="217"/>
      <c r="J26" s="217"/>
      <c r="K26" s="217"/>
    </row>
    <row r="27" spans="1:11" ht="15" customHeight="1">
      <c r="A27" s="1079" t="s">
        <v>867</v>
      </c>
      <c r="B27" s="1080"/>
      <c r="C27" s="1080"/>
      <c r="D27" s="1080"/>
      <c r="E27" s="1080"/>
      <c r="F27" s="1080"/>
      <c r="G27" s="1080"/>
      <c r="H27" s="1080"/>
      <c r="I27" s="1081"/>
    </row>
    <row r="28" spans="1:11" ht="15" customHeight="1">
      <c r="A28" s="1082"/>
      <c r="B28" s="797"/>
      <c r="C28" s="797"/>
      <c r="D28" s="797"/>
      <c r="E28" s="797"/>
      <c r="F28" s="797"/>
      <c r="G28" s="797"/>
      <c r="H28" s="797"/>
      <c r="I28" s="801"/>
    </row>
    <row r="29" spans="1:11" ht="15" customHeight="1">
      <c r="A29" s="1082"/>
      <c r="B29" s="797"/>
      <c r="C29" s="797"/>
      <c r="D29" s="797"/>
      <c r="E29" s="797"/>
      <c r="F29" s="797"/>
      <c r="G29" s="797"/>
      <c r="H29" s="797"/>
      <c r="I29" s="801"/>
    </row>
    <row r="30" spans="1:11" ht="15" customHeight="1">
      <c r="A30" s="1082"/>
      <c r="B30" s="797"/>
      <c r="C30" s="797"/>
      <c r="D30" s="797"/>
      <c r="E30" s="797"/>
      <c r="F30" s="797"/>
      <c r="G30" s="797"/>
      <c r="H30" s="797"/>
      <c r="I30" s="801"/>
    </row>
    <row r="31" spans="1:11" ht="15" customHeight="1">
      <c r="A31" s="1082"/>
      <c r="B31" s="797"/>
      <c r="C31" s="797"/>
      <c r="D31" s="797"/>
      <c r="E31" s="797"/>
      <c r="F31" s="797"/>
      <c r="G31" s="797"/>
      <c r="H31" s="797"/>
      <c r="I31" s="801"/>
    </row>
    <row r="32" spans="1:11" ht="15.75" customHeight="1">
      <c r="A32" s="1083"/>
      <c r="B32" s="814"/>
      <c r="C32" s="814"/>
      <c r="D32" s="814"/>
      <c r="E32" s="814"/>
      <c r="F32" s="814"/>
      <c r="G32" s="814"/>
      <c r="H32" s="814"/>
      <c r="I32" s="1084"/>
    </row>
    <row r="33" spans="1:11" ht="15.75" customHeight="1">
      <c r="A33" s="1075" t="s">
        <v>868</v>
      </c>
      <c r="B33" s="887"/>
      <c r="C33" s="887"/>
      <c r="D33" s="887"/>
      <c r="E33" s="887"/>
      <c r="F33" s="887"/>
      <c r="G33" s="887"/>
      <c r="H33" s="887"/>
      <c r="I33" s="1076"/>
    </row>
    <row r="34" spans="1:11" ht="15.75" customHeight="1">
      <c r="A34" s="1077"/>
      <c r="B34" s="822"/>
      <c r="C34" s="822"/>
      <c r="D34" s="822"/>
      <c r="E34" s="822"/>
      <c r="F34" s="822"/>
      <c r="G34" s="822"/>
      <c r="H34" s="822"/>
      <c r="I34" s="1078"/>
      <c r="J34" s="3"/>
      <c r="K34" s="3"/>
    </row>
    <row r="35" spans="1:11" ht="15.75" customHeight="1">
      <c r="A35" s="799"/>
      <c r="B35" s="797"/>
      <c r="C35" s="797"/>
      <c r="D35" s="797"/>
      <c r="E35" s="797"/>
      <c r="F35" s="797"/>
      <c r="G35" s="797"/>
      <c r="H35" s="797"/>
      <c r="I35" s="798"/>
      <c r="J35" s="3"/>
      <c r="K35" s="3"/>
    </row>
    <row r="36" spans="1:11" ht="15.75" customHeight="1">
      <c r="A36" s="799"/>
      <c r="B36" s="797"/>
      <c r="C36" s="797"/>
      <c r="D36" s="797"/>
      <c r="E36" s="797"/>
      <c r="F36" s="797"/>
      <c r="G36" s="797"/>
      <c r="H36" s="797"/>
      <c r="I36" s="798"/>
      <c r="J36" s="3"/>
      <c r="K36" s="3"/>
    </row>
    <row r="37" spans="1:11" ht="15.75" customHeight="1">
      <c r="A37" s="799"/>
      <c r="B37" s="797"/>
      <c r="C37" s="797"/>
      <c r="D37" s="797"/>
      <c r="E37" s="797"/>
      <c r="F37" s="797"/>
      <c r="G37" s="797"/>
      <c r="H37" s="797"/>
      <c r="I37" s="798"/>
      <c r="J37" s="3"/>
      <c r="K37" s="3"/>
    </row>
    <row r="38" spans="1:11" ht="15.75" customHeight="1">
      <c r="A38" s="799"/>
      <c r="B38" s="797"/>
      <c r="C38" s="797"/>
      <c r="D38" s="797"/>
      <c r="E38" s="797"/>
      <c r="F38" s="797"/>
      <c r="G38" s="797"/>
      <c r="H38" s="797"/>
      <c r="I38" s="798"/>
      <c r="J38" s="3"/>
      <c r="K38" s="3"/>
    </row>
    <row r="39" spans="1:11" ht="15.75" customHeight="1">
      <c r="A39" s="799"/>
      <c r="B39" s="797"/>
      <c r="C39" s="797"/>
      <c r="D39" s="797"/>
      <c r="E39" s="797"/>
      <c r="F39" s="797"/>
      <c r="G39" s="797"/>
      <c r="H39" s="797"/>
      <c r="I39" s="798"/>
      <c r="J39" s="3"/>
      <c r="K39" s="3"/>
    </row>
    <row r="40" spans="1:11" ht="15.75" customHeight="1">
      <c r="A40" s="799"/>
      <c r="B40" s="797"/>
      <c r="C40" s="797"/>
      <c r="D40" s="797"/>
      <c r="E40" s="797"/>
      <c r="F40" s="797"/>
      <c r="G40" s="797"/>
      <c r="H40" s="797"/>
      <c r="I40" s="798"/>
      <c r="J40" s="3"/>
      <c r="K40" s="3"/>
    </row>
    <row r="41" spans="1:11" ht="15.75" customHeight="1">
      <c r="A41" s="799"/>
      <c r="B41" s="797"/>
      <c r="C41" s="797"/>
      <c r="D41" s="797"/>
      <c r="E41" s="797"/>
      <c r="F41" s="797"/>
      <c r="G41" s="797"/>
      <c r="H41" s="797"/>
      <c r="I41" s="798"/>
      <c r="J41" s="3"/>
      <c r="K41" s="3"/>
    </row>
    <row r="42" spans="1:11" ht="15.75" customHeight="1">
      <c r="A42" s="799"/>
      <c r="B42" s="797"/>
      <c r="C42" s="797"/>
      <c r="D42" s="797"/>
      <c r="E42" s="797"/>
      <c r="F42" s="797"/>
      <c r="G42" s="797"/>
      <c r="H42" s="797"/>
      <c r="I42" s="798"/>
      <c r="J42" s="3"/>
      <c r="K42" s="3"/>
    </row>
    <row r="43" spans="1:11" ht="15.75" customHeight="1">
      <c r="A43" s="799"/>
      <c r="B43" s="797"/>
      <c r="C43" s="797"/>
      <c r="D43" s="797"/>
      <c r="E43" s="797"/>
      <c r="F43" s="797"/>
      <c r="G43" s="797"/>
      <c r="H43" s="797"/>
      <c r="I43" s="798"/>
      <c r="J43" s="3"/>
      <c r="K43" s="3"/>
    </row>
    <row r="44" spans="1:11" ht="15.75" customHeight="1">
      <c r="A44" s="799"/>
      <c r="B44" s="797"/>
      <c r="C44" s="797"/>
      <c r="D44" s="797"/>
      <c r="E44" s="797"/>
      <c r="F44" s="797"/>
      <c r="G44" s="797"/>
      <c r="H44" s="797"/>
      <c r="I44" s="798"/>
      <c r="J44" s="3"/>
      <c r="K44" s="3"/>
    </row>
    <row r="45" spans="1:11" ht="15.75" customHeight="1">
      <c r="A45" s="799"/>
      <c r="B45" s="797"/>
      <c r="C45" s="797"/>
      <c r="D45" s="797"/>
      <c r="E45" s="797"/>
      <c r="F45" s="797"/>
      <c r="G45" s="797"/>
      <c r="H45" s="797"/>
      <c r="I45" s="798"/>
      <c r="J45" s="3"/>
      <c r="K45" s="3"/>
    </row>
    <row r="46" spans="1:11" ht="15.75" customHeight="1">
      <c r="A46" s="799"/>
      <c r="B46" s="797"/>
      <c r="C46" s="797"/>
      <c r="D46" s="797"/>
      <c r="E46" s="797"/>
      <c r="F46" s="797"/>
      <c r="G46" s="797"/>
      <c r="H46" s="797"/>
      <c r="I46" s="798"/>
      <c r="J46" s="3"/>
      <c r="K46" s="3"/>
    </row>
    <row r="47" spans="1:11" ht="15.75" customHeight="1">
      <c r="A47" s="799"/>
      <c r="B47" s="797"/>
      <c r="C47" s="797"/>
      <c r="D47" s="797"/>
      <c r="E47" s="797"/>
      <c r="F47" s="797"/>
      <c r="G47" s="797"/>
      <c r="H47" s="797"/>
      <c r="I47" s="798"/>
      <c r="J47" s="3"/>
      <c r="K47" s="3"/>
    </row>
    <row r="48" spans="1:11" ht="15.75" customHeight="1">
      <c r="A48" s="799"/>
      <c r="B48" s="797"/>
      <c r="C48" s="797"/>
      <c r="D48" s="797"/>
      <c r="E48" s="797"/>
      <c r="F48" s="797"/>
      <c r="G48" s="797"/>
      <c r="H48" s="797"/>
      <c r="I48" s="798"/>
      <c r="J48" s="3"/>
      <c r="K48" s="3"/>
    </row>
    <row r="49" spans="1:11" ht="15.75" customHeight="1">
      <c r="A49" s="799"/>
      <c r="B49" s="797"/>
      <c r="C49" s="797"/>
      <c r="D49" s="797"/>
      <c r="E49" s="797"/>
      <c r="F49" s="797"/>
      <c r="G49" s="797"/>
      <c r="H49" s="797"/>
      <c r="I49" s="798"/>
      <c r="J49" s="3"/>
      <c r="K49" s="3"/>
    </row>
    <row r="50" spans="1:11" ht="15.75" customHeight="1">
      <c r="A50" s="799"/>
      <c r="B50" s="797"/>
      <c r="C50" s="797"/>
      <c r="D50" s="797"/>
      <c r="E50" s="797"/>
      <c r="F50" s="797"/>
      <c r="G50" s="797"/>
      <c r="H50" s="797"/>
      <c r="I50" s="798"/>
      <c r="J50" s="3"/>
      <c r="K50" s="3"/>
    </row>
    <row r="51" spans="1:11" ht="15.75" customHeight="1">
      <c r="A51" s="799"/>
      <c r="B51" s="797"/>
      <c r="C51" s="797"/>
      <c r="D51" s="797"/>
      <c r="E51" s="797"/>
      <c r="F51" s="797"/>
      <c r="G51" s="797"/>
      <c r="H51" s="797"/>
      <c r="I51" s="798"/>
      <c r="J51" s="3"/>
      <c r="K51" s="3"/>
    </row>
    <row r="52" spans="1:11" ht="15.75" customHeight="1">
      <c r="A52" s="799"/>
      <c r="B52" s="797"/>
      <c r="C52" s="797"/>
      <c r="D52" s="797"/>
      <c r="E52" s="797"/>
      <c r="F52" s="797"/>
      <c r="G52" s="797"/>
      <c r="H52" s="797"/>
      <c r="I52" s="798"/>
      <c r="J52" s="3"/>
      <c r="K52" s="3"/>
    </row>
    <row r="53" spans="1:11" ht="15.75" customHeight="1">
      <c r="A53" s="799"/>
      <c r="B53" s="797"/>
      <c r="C53" s="797"/>
      <c r="D53" s="797"/>
      <c r="E53" s="797"/>
      <c r="F53" s="797"/>
      <c r="G53" s="797"/>
      <c r="H53" s="797"/>
      <c r="I53" s="798"/>
      <c r="J53" s="3"/>
      <c r="K53" s="3"/>
    </row>
    <row r="54" spans="1:11" ht="15.75" customHeight="1">
      <c r="A54" s="799"/>
      <c r="B54" s="797"/>
      <c r="C54" s="797"/>
      <c r="D54" s="797"/>
      <c r="E54" s="797"/>
      <c r="F54" s="797"/>
      <c r="G54" s="797"/>
      <c r="H54" s="797"/>
      <c r="I54" s="798"/>
      <c r="J54" s="3"/>
      <c r="K54" s="3"/>
    </row>
    <row r="55" spans="1:11" ht="15.75" customHeight="1">
      <c r="A55" s="799"/>
      <c r="B55" s="797"/>
      <c r="C55" s="797"/>
      <c r="D55" s="797"/>
      <c r="E55" s="797"/>
      <c r="F55" s="797"/>
      <c r="G55" s="797"/>
      <c r="H55" s="797"/>
      <c r="I55" s="798"/>
      <c r="J55" s="3"/>
      <c r="K55" s="3"/>
    </row>
    <row r="56" spans="1:11" ht="15.75" customHeight="1">
      <c r="A56" s="813"/>
      <c r="B56" s="814"/>
      <c r="C56" s="814"/>
      <c r="D56" s="814"/>
      <c r="E56" s="814"/>
      <c r="F56" s="814"/>
      <c r="G56" s="814"/>
      <c r="H56" s="814"/>
      <c r="I56" s="815"/>
      <c r="J56" s="3"/>
      <c r="K56" s="3"/>
    </row>
    <row r="57" spans="1:11" ht="15.75" customHeight="1">
      <c r="J57" s="3"/>
      <c r="K57" s="3"/>
    </row>
    <row r="58" spans="1:11" ht="15.75" customHeight="1">
      <c r="J58" s="3"/>
      <c r="K58" s="3"/>
    </row>
    <row r="59" spans="1:11" ht="15.75" customHeight="1">
      <c r="J59" s="3"/>
      <c r="K59" s="3"/>
    </row>
    <row r="60" spans="1:11" ht="15.75" customHeight="1">
      <c r="J60" s="3"/>
      <c r="K60" s="3"/>
    </row>
    <row r="61" spans="1:11" ht="15.75" customHeight="1">
      <c r="J61" s="3"/>
      <c r="K61" s="3"/>
    </row>
    <row r="62" spans="1:11" ht="15.75" customHeight="1">
      <c r="J62" s="3"/>
      <c r="K62" s="3"/>
    </row>
    <row r="63" spans="1:11" ht="15.75" customHeight="1">
      <c r="J63" s="3"/>
      <c r="K63" s="3"/>
    </row>
    <row r="64" spans="1:11" ht="15.75" customHeight="1">
      <c r="J64" s="3"/>
      <c r="K64" s="3"/>
    </row>
    <row r="65" spans="10:11" ht="15.75" customHeight="1">
      <c r="J65" s="3"/>
      <c r="K65" s="3"/>
    </row>
    <row r="66" spans="10:11" ht="15.75" customHeight="1">
      <c r="J66" s="3"/>
      <c r="K66" s="3"/>
    </row>
    <row r="67" spans="10:11" ht="15.75" customHeight="1">
      <c r="J67" s="3"/>
      <c r="K67" s="3"/>
    </row>
    <row r="68" spans="10:11" ht="15.75" customHeight="1">
      <c r="J68" s="3"/>
      <c r="K68" s="3"/>
    </row>
    <row r="69" spans="10:11" ht="15.75" customHeight="1">
      <c r="J69" s="3"/>
      <c r="K69" s="3"/>
    </row>
    <row r="70" spans="10:11" ht="15.75" customHeight="1">
      <c r="J70" s="3"/>
      <c r="K70" s="3"/>
    </row>
    <row r="71" spans="10:11" ht="15.75" customHeight="1">
      <c r="J71" s="3"/>
      <c r="K71" s="3"/>
    </row>
    <row r="72" spans="10:11" ht="15.75" customHeight="1">
      <c r="J72" s="3"/>
      <c r="K72" s="3"/>
    </row>
    <row r="73" spans="10:11" ht="15.75" customHeight="1"/>
    <row r="74" spans="10:11" ht="15.75" customHeight="1"/>
    <row r="75" spans="10:11" ht="15.75" customHeight="1"/>
    <row r="76" spans="10:11" ht="15.75" customHeight="1"/>
    <row r="77" spans="10:11" ht="15.75" customHeight="1"/>
    <row r="78" spans="10:11" ht="15.75" customHeight="1"/>
    <row r="79" spans="10:11" ht="15.75" customHeight="1"/>
    <row r="80" spans="10: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33:I33"/>
    <mergeCell ref="A34:I56"/>
    <mergeCell ref="A3:J8"/>
    <mergeCell ref="A11:B14"/>
    <mergeCell ref="A17:B20"/>
    <mergeCell ref="A23:B25"/>
    <mergeCell ref="A27:I32"/>
  </mergeCells>
  <pageMargins left="0.7" right="0.7" top="0.75" bottom="0.75" header="0" footer="0"/>
  <pageSetup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999"/>
  <sheetViews>
    <sheetView showGridLines="0" view="pageBreakPreview" zoomScale="80" zoomScaleNormal="100" zoomScaleSheetLayoutView="80" workbookViewId="0">
      <selection activeCell="A37" sqref="A37"/>
    </sheetView>
  </sheetViews>
  <sheetFormatPr defaultColWidth="10.109375" defaultRowHeight="15" customHeight="1"/>
  <cols>
    <col min="1" max="3" width="10.21875" customWidth="1"/>
    <col min="4" max="4" width="12.6640625" customWidth="1"/>
    <col min="5" max="5" width="6.5546875" customWidth="1"/>
    <col min="6" max="26" width="10.21875" customWidth="1"/>
  </cols>
  <sheetData>
    <row r="1" spans="1:26" ht="15" customHeight="1">
      <c r="A1" s="630" t="str">
        <f>'PRODUCER INFORMATION '!S1</f>
        <v>STC 12:36 (cl)</v>
      </c>
      <c r="B1" s="105"/>
      <c r="C1" s="105"/>
      <c r="D1" s="105"/>
      <c r="E1" s="105"/>
      <c r="F1" s="105"/>
      <c r="G1" s="105"/>
      <c r="H1" s="105"/>
      <c r="I1" s="105"/>
      <c r="J1" s="105"/>
      <c r="K1" s="105" t="str">
        <f>'PRODUCER INFORMATION '!B3</f>
        <v>TAX YEAR 2026</v>
      </c>
      <c r="L1" s="105"/>
      <c r="M1" s="105"/>
      <c r="N1" s="105"/>
      <c r="O1" s="105"/>
      <c r="P1" s="105"/>
      <c r="Q1" s="105"/>
      <c r="R1" s="105"/>
      <c r="S1" s="105"/>
      <c r="T1" s="105"/>
      <c r="U1" s="105"/>
      <c r="V1" s="105"/>
      <c r="W1" s="105"/>
      <c r="X1" s="105"/>
      <c r="Y1" s="105"/>
      <c r="Z1" s="105"/>
    </row>
    <row r="2" spans="1:26" ht="15" customHeight="1">
      <c r="A2" s="710"/>
      <c r="B2" s="710"/>
      <c r="C2" s="710"/>
      <c r="D2" s="710"/>
      <c r="E2" s="710"/>
      <c r="F2" s="710"/>
      <c r="G2" s="710"/>
      <c r="H2" s="710"/>
      <c r="I2" s="710"/>
      <c r="J2" s="710"/>
      <c r="K2" s="710"/>
      <c r="L2" s="710"/>
      <c r="M2" s="710"/>
      <c r="N2" s="710"/>
      <c r="O2" s="710"/>
      <c r="P2" s="710"/>
      <c r="Q2" s="710"/>
      <c r="R2" s="710"/>
      <c r="S2" s="710"/>
      <c r="T2" s="710"/>
      <c r="U2" s="710"/>
      <c r="V2" s="710"/>
      <c r="W2" s="710"/>
      <c r="X2" s="710"/>
      <c r="Y2" s="710"/>
      <c r="Z2" s="710"/>
    </row>
    <row r="3" spans="1:26" ht="18" customHeight="1">
      <c r="A3" s="642" t="s">
        <v>811</v>
      </c>
      <c r="B3" s="1085">
        <f>'PRODUCER INFORMATION '!Q3</f>
        <v>0</v>
      </c>
      <c r="C3" s="849"/>
      <c r="D3" s="849"/>
      <c r="E3" s="711"/>
      <c r="F3" s="712"/>
      <c r="G3" s="642" t="s">
        <v>842</v>
      </c>
      <c r="H3" s="1086">
        <f>'PRODUCER INFORMATION '!F14</f>
        <v>0</v>
      </c>
      <c r="I3" s="849"/>
      <c r="J3" s="849"/>
      <c r="K3" s="849"/>
      <c r="L3" s="112"/>
      <c r="M3" s="112"/>
      <c r="N3" s="112"/>
      <c r="O3" s="112"/>
      <c r="P3" s="112"/>
      <c r="Q3" s="112"/>
      <c r="R3" s="112"/>
      <c r="S3" s="112"/>
      <c r="T3" s="112"/>
      <c r="U3" s="112"/>
      <c r="V3" s="112"/>
      <c r="W3" s="112"/>
      <c r="X3" s="112"/>
      <c r="Y3" s="112"/>
      <c r="Z3" s="112"/>
    </row>
    <row r="4" spans="1:26" ht="17.25" customHeight="1">
      <c r="A4" s="642" t="s">
        <v>812</v>
      </c>
      <c r="B4" s="1087">
        <f>'PRODUCER INFORMATION '!Q5</f>
        <v>0</v>
      </c>
      <c r="C4" s="868"/>
      <c r="D4" s="868"/>
      <c r="E4" s="664"/>
      <c r="F4" s="712"/>
      <c r="G4" s="642" t="s">
        <v>869</v>
      </c>
      <c r="H4" s="1088">
        <f>'PRODUCER INFORMATION '!F12</f>
        <v>0</v>
      </c>
      <c r="I4" s="868"/>
      <c r="J4" s="868"/>
      <c r="K4" s="868"/>
      <c r="L4" s="112"/>
      <c r="M4" s="112"/>
      <c r="N4" s="112"/>
      <c r="O4" s="112"/>
      <c r="P4" s="112"/>
      <c r="Q4" s="112"/>
      <c r="R4" s="112"/>
      <c r="S4" s="112"/>
      <c r="T4" s="112"/>
      <c r="U4" s="112"/>
      <c r="V4" s="112"/>
      <c r="W4" s="112"/>
      <c r="X4" s="112"/>
      <c r="Y4" s="112"/>
      <c r="Z4" s="112"/>
    </row>
    <row r="5" spans="1:26" ht="18" customHeight="1">
      <c r="A5" s="712"/>
      <c r="B5" s="712"/>
      <c r="C5" s="712"/>
      <c r="D5" s="712"/>
      <c r="E5" s="712"/>
      <c r="F5" s="712"/>
      <c r="G5" s="642" t="s">
        <v>870</v>
      </c>
      <c r="H5" s="1089">
        <f>'PRODUCER INFORMATION '!P46</f>
        <v>0</v>
      </c>
      <c r="I5" s="868"/>
      <c r="J5" s="713"/>
      <c r="K5" s="713"/>
      <c r="L5" s="714"/>
      <c r="M5" s="714"/>
      <c r="N5" s="714"/>
      <c r="O5" s="714"/>
      <c r="P5" s="630"/>
      <c r="Q5" s="630"/>
      <c r="R5" s="630"/>
      <c r="S5" s="630"/>
      <c r="T5" s="630"/>
      <c r="U5" s="630"/>
      <c r="V5" s="630"/>
      <c r="W5" s="630"/>
      <c r="X5" s="630"/>
      <c r="Y5" s="630"/>
      <c r="Z5" s="630"/>
    </row>
    <row r="6" spans="1:26" ht="15" customHeight="1">
      <c r="A6" s="630"/>
      <c r="B6" s="630"/>
      <c r="C6" s="630"/>
      <c r="D6" s="630"/>
      <c r="E6" s="630"/>
      <c r="F6" s="630"/>
      <c r="G6" s="715"/>
      <c r="H6" s="716"/>
      <c r="I6" s="716"/>
      <c r="J6" s="716"/>
      <c r="K6" s="716"/>
      <c r="L6" s="714"/>
      <c r="M6" s="714"/>
      <c r="N6" s="714"/>
      <c r="O6" s="714"/>
      <c r="P6" s="630"/>
      <c r="Q6" s="630"/>
      <c r="R6" s="630"/>
      <c r="S6" s="630"/>
      <c r="T6" s="630"/>
      <c r="U6" s="630"/>
      <c r="V6" s="630"/>
      <c r="W6" s="630"/>
      <c r="X6" s="630"/>
      <c r="Y6" s="630"/>
      <c r="Z6" s="630"/>
    </row>
    <row r="7" spans="1:26" ht="15" customHeight="1">
      <c r="A7" s="649"/>
      <c r="B7" s="717"/>
      <c r="C7" s="649"/>
      <c r="D7" s="649"/>
      <c r="E7" s="649"/>
      <c r="F7" s="649"/>
      <c r="G7" s="649"/>
      <c r="H7" s="649"/>
      <c r="I7" s="649"/>
      <c r="J7" s="649"/>
      <c r="K7" s="649"/>
      <c r="L7" s="649"/>
      <c r="M7" s="649"/>
      <c r="N7" s="649"/>
      <c r="O7" s="649"/>
      <c r="P7" s="649"/>
      <c r="Q7" s="649"/>
      <c r="R7" s="649"/>
      <c r="S7" s="649"/>
      <c r="T7" s="649"/>
      <c r="U7" s="649"/>
      <c r="V7" s="649"/>
      <c r="W7" s="649"/>
      <c r="X7" s="649"/>
      <c r="Y7" s="649"/>
      <c r="Z7" s="649"/>
    </row>
    <row r="8" spans="1:26" ht="30" customHeight="1">
      <c r="A8" s="283"/>
      <c r="B8" s="1090" t="s">
        <v>871</v>
      </c>
      <c r="C8" s="797"/>
      <c r="D8" s="797"/>
      <c r="E8" s="797"/>
      <c r="F8" s="797"/>
      <c r="G8" s="797"/>
      <c r="H8" s="797"/>
      <c r="I8" s="797"/>
      <c r="J8" s="797"/>
      <c r="K8" s="797"/>
      <c r="L8" s="718"/>
      <c r="M8" s="718"/>
      <c r="N8" s="718"/>
      <c r="O8" s="283"/>
      <c r="P8" s="283"/>
      <c r="Q8" s="283"/>
      <c r="R8" s="283"/>
      <c r="S8" s="283"/>
      <c r="T8" s="283"/>
      <c r="U8" s="283"/>
      <c r="V8" s="283"/>
      <c r="W8" s="283"/>
      <c r="X8" s="283"/>
      <c r="Y8" s="283"/>
      <c r="Z8" s="283"/>
    </row>
    <row r="9" spans="1:26" ht="9" customHeight="1">
      <c r="A9" s="112"/>
      <c r="B9" s="481"/>
      <c r="C9" s="642"/>
      <c r="D9" s="1091"/>
      <c r="E9" s="797"/>
      <c r="F9" s="797"/>
      <c r="G9" s="797"/>
      <c r="H9" s="112"/>
      <c r="I9" s="112"/>
      <c r="J9" s="112"/>
      <c r="K9" s="112"/>
      <c r="L9" s="112"/>
      <c r="M9" s="112"/>
      <c r="N9" s="112"/>
      <c r="O9" s="112"/>
      <c r="P9" s="112"/>
      <c r="Q9" s="112"/>
      <c r="R9" s="112"/>
      <c r="S9" s="112"/>
      <c r="T9" s="112"/>
      <c r="U9" s="112"/>
      <c r="V9" s="112"/>
      <c r="W9" s="112"/>
      <c r="X9" s="112"/>
      <c r="Y9" s="112"/>
      <c r="Z9" s="112"/>
    </row>
    <row r="10" spans="1:26" ht="18" customHeight="1">
      <c r="A10" s="112"/>
      <c r="B10" s="995" t="s">
        <v>872</v>
      </c>
      <c r="C10" s="797"/>
      <c r="D10" s="797"/>
      <c r="E10" s="797"/>
      <c r="F10" s="797"/>
      <c r="G10" s="797"/>
      <c r="H10" s="797"/>
      <c r="I10" s="797"/>
      <c r="J10" s="797"/>
      <c r="K10" s="797"/>
      <c r="L10" s="112"/>
      <c r="M10" s="112"/>
      <c r="N10" s="112"/>
      <c r="O10" s="112"/>
      <c r="P10" s="112"/>
      <c r="Q10" s="112"/>
      <c r="R10" s="112"/>
      <c r="S10" s="112"/>
      <c r="T10" s="112"/>
      <c r="U10" s="112"/>
      <c r="V10" s="112"/>
      <c r="W10" s="112"/>
      <c r="X10" s="112"/>
      <c r="Y10" s="112"/>
      <c r="Z10" s="112"/>
    </row>
    <row r="11" spans="1:26" ht="18" customHeight="1">
      <c r="A11" s="112"/>
      <c r="B11" s="797"/>
      <c r="C11" s="797"/>
      <c r="D11" s="797"/>
      <c r="E11" s="797"/>
      <c r="F11" s="797"/>
      <c r="G11" s="797"/>
      <c r="H11" s="797"/>
      <c r="I11" s="797"/>
      <c r="J11" s="797"/>
      <c r="K11" s="797"/>
      <c r="L11" s="112"/>
      <c r="M11" s="112"/>
      <c r="N11" s="112"/>
      <c r="O11" s="112"/>
      <c r="P11" s="112"/>
      <c r="Q11" s="112"/>
      <c r="R11" s="112"/>
      <c r="S11" s="112"/>
      <c r="T11" s="112"/>
      <c r="U11" s="112"/>
      <c r="V11" s="112"/>
      <c r="W11" s="112"/>
      <c r="X11" s="112"/>
      <c r="Y11" s="112"/>
      <c r="Z11" s="112"/>
    </row>
    <row r="12" spans="1:26" ht="18.75" customHeight="1">
      <c r="A12" s="112"/>
      <c r="B12" s="797"/>
      <c r="C12" s="797"/>
      <c r="D12" s="797"/>
      <c r="E12" s="797"/>
      <c r="F12" s="797"/>
      <c r="G12" s="797"/>
      <c r="H12" s="797"/>
      <c r="I12" s="797"/>
      <c r="J12" s="797"/>
      <c r="K12" s="797"/>
      <c r="L12" s="112"/>
      <c r="M12" s="112"/>
      <c r="N12" s="112"/>
      <c r="O12" s="112"/>
      <c r="P12" s="112"/>
      <c r="Q12" s="112"/>
      <c r="R12" s="112"/>
      <c r="S12" s="112"/>
      <c r="T12" s="112"/>
      <c r="U12" s="112"/>
      <c r="V12" s="112"/>
      <c r="W12" s="112"/>
      <c r="X12" s="112"/>
      <c r="Y12" s="112"/>
      <c r="Z12" s="112"/>
    </row>
    <row r="13" spans="1:26" ht="18.75" customHeight="1">
      <c r="A13" s="112"/>
      <c r="B13" s="797"/>
      <c r="C13" s="797"/>
      <c r="D13" s="797"/>
      <c r="E13" s="797"/>
      <c r="F13" s="797"/>
      <c r="G13" s="797"/>
      <c r="H13" s="797"/>
      <c r="I13" s="797"/>
      <c r="J13" s="797"/>
      <c r="K13" s="797"/>
      <c r="L13" s="112"/>
      <c r="M13" s="112"/>
      <c r="N13" s="112"/>
      <c r="O13" s="112"/>
      <c r="P13" s="112"/>
      <c r="Q13" s="112"/>
      <c r="R13" s="112"/>
      <c r="S13" s="112"/>
      <c r="T13" s="112"/>
      <c r="U13" s="112"/>
      <c r="V13" s="112"/>
      <c r="W13" s="112"/>
      <c r="X13" s="112"/>
      <c r="Y13" s="112"/>
      <c r="Z13" s="112"/>
    </row>
    <row r="14" spans="1:26" ht="15" customHeight="1">
      <c r="A14" s="112"/>
      <c r="B14" s="797"/>
      <c r="C14" s="797"/>
      <c r="D14" s="797"/>
      <c r="E14" s="797"/>
      <c r="F14" s="797"/>
      <c r="G14" s="797"/>
      <c r="H14" s="797"/>
      <c r="I14" s="797"/>
      <c r="J14" s="797"/>
      <c r="K14" s="797"/>
      <c r="L14" s="112"/>
      <c r="M14" s="112"/>
      <c r="N14" s="112"/>
      <c r="O14" s="112"/>
      <c r="P14" s="112"/>
      <c r="Q14" s="112"/>
      <c r="R14" s="112"/>
      <c r="S14" s="112"/>
      <c r="T14" s="112"/>
      <c r="U14" s="112"/>
      <c r="V14" s="112"/>
      <c r="W14" s="112"/>
      <c r="X14" s="112"/>
      <c r="Y14" s="112"/>
      <c r="Z14" s="112"/>
    </row>
    <row r="15" spans="1:26" ht="24.75" customHeight="1">
      <c r="A15" s="112"/>
      <c r="B15" s="797"/>
      <c r="C15" s="797"/>
      <c r="D15" s="797"/>
      <c r="E15" s="797"/>
      <c r="F15" s="797"/>
      <c r="G15" s="797"/>
      <c r="H15" s="797"/>
      <c r="I15" s="797"/>
      <c r="J15" s="797"/>
      <c r="K15" s="797"/>
      <c r="L15" s="112"/>
      <c r="M15" s="112"/>
      <c r="N15" s="112"/>
      <c r="O15" s="112"/>
      <c r="P15" s="112"/>
      <c r="Q15" s="112"/>
      <c r="R15" s="112"/>
      <c r="S15" s="112"/>
      <c r="T15" s="112"/>
      <c r="U15" s="112"/>
      <c r="V15" s="112"/>
      <c r="W15" s="112"/>
      <c r="X15" s="112"/>
      <c r="Y15" s="112"/>
      <c r="Z15" s="112"/>
    </row>
    <row r="16" spans="1:26" ht="15" customHeight="1">
      <c r="A16" s="112"/>
      <c r="B16" s="515"/>
      <c r="C16" s="307"/>
      <c r="D16" s="496"/>
      <c r="E16" s="496"/>
      <c r="F16" s="496"/>
      <c r="G16" s="496"/>
      <c r="H16" s="63"/>
      <c r="I16" s="63"/>
      <c r="J16" s="63"/>
      <c r="K16" s="63"/>
      <c r="L16" s="112"/>
      <c r="M16" s="112"/>
      <c r="N16" s="112"/>
      <c r="O16" s="112"/>
      <c r="P16" s="112"/>
      <c r="Q16" s="112"/>
      <c r="R16" s="112"/>
      <c r="S16" s="112"/>
      <c r="T16" s="112"/>
      <c r="U16" s="112"/>
      <c r="V16" s="112"/>
      <c r="W16" s="112"/>
      <c r="X16" s="112"/>
      <c r="Y16" s="112"/>
      <c r="Z16" s="112"/>
    </row>
    <row r="17" spans="1:26" ht="15" customHeight="1">
      <c r="A17" s="112"/>
      <c r="B17" s="995" t="s">
        <v>873</v>
      </c>
      <c r="C17" s="797"/>
      <c r="D17" s="797"/>
      <c r="E17" s="797"/>
      <c r="F17" s="797"/>
      <c r="G17" s="797"/>
      <c r="H17" s="797"/>
      <c r="I17" s="797"/>
      <c r="J17" s="797"/>
      <c r="K17" s="797"/>
      <c r="L17" s="112"/>
      <c r="M17" s="112"/>
      <c r="N17" s="112"/>
      <c r="O17" s="112"/>
      <c r="P17" s="112"/>
      <c r="Q17" s="112"/>
      <c r="R17" s="112"/>
      <c r="S17" s="112"/>
      <c r="T17" s="112"/>
      <c r="U17" s="112"/>
      <c r="V17" s="112"/>
      <c r="W17" s="112"/>
      <c r="X17" s="112"/>
      <c r="Y17" s="112"/>
      <c r="Z17" s="112"/>
    </row>
    <row r="18" spans="1:26" ht="15" customHeight="1">
      <c r="A18" s="112"/>
      <c r="B18" s="797"/>
      <c r="C18" s="797"/>
      <c r="D18" s="797"/>
      <c r="E18" s="797"/>
      <c r="F18" s="797"/>
      <c r="G18" s="797"/>
      <c r="H18" s="797"/>
      <c r="I18" s="797"/>
      <c r="J18" s="797"/>
      <c r="K18" s="797"/>
      <c r="L18" s="112"/>
      <c r="M18" s="112"/>
      <c r="N18" s="112"/>
      <c r="O18" s="112"/>
      <c r="P18" s="112"/>
      <c r="Q18" s="112"/>
      <c r="R18" s="112"/>
      <c r="S18" s="112"/>
      <c r="T18" s="112"/>
      <c r="U18" s="112"/>
      <c r="V18" s="112"/>
      <c r="W18" s="112"/>
      <c r="X18" s="112"/>
      <c r="Y18" s="112"/>
      <c r="Z18" s="112"/>
    </row>
    <row r="19" spans="1:26" ht="15" customHeight="1">
      <c r="A19" s="112"/>
      <c r="B19" s="797"/>
      <c r="C19" s="797"/>
      <c r="D19" s="797"/>
      <c r="E19" s="797"/>
      <c r="F19" s="797"/>
      <c r="G19" s="797"/>
      <c r="H19" s="797"/>
      <c r="I19" s="797"/>
      <c r="J19" s="797"/>
      <c r="K19" s="797"/>
      <c r="L19" s="112"/>
      <c r="M19" s="112"/>
      <c r="N19" s="112"/>
      <c r="O19" s="112"/>
      <c r="P19" s="112"/>
      <c r="Q19" s="112"/>
      <c r="R19" s="112"/>
      <c r="S19" s="112"/>
      <c r="T19" s="112"/>
      <c r="U19" s="112"/>
      <c r="V19" s="112"/>
      <c r="W19" s="112"/>
      <c r="X19" s="112"/>
      <c r="Y19" s="112"/>
      <c r="Z19" s="112"/>
    </row>
    <row r="20" spans="1:26" ht="15" customHeight="1">
      <c r="A20" s="112"/>
      <c r="B20" s="797"/>
      <c r="C20" s="797"/>
      <c r="D20" s="797"/>
      <c r="E20" s="797"/>
      <c r="F20" s="797"/>
      <c r="G20" s="797"/>
      <c r="H20" s="797"/>
      <c r="I20" s="797"/>
      <c r="J20" s="797"/>
      <c r="K20" s="797"/>
      <c r="L20" s="112"/>
      <c r="M20" s="112"/>
      <c r="N20" s="112"/>
      <c r="O20" s="112"/>
      <c r="P20" s="112"/>
      <c r="Q20" s="112"/>
      <c r="R20" s="112"/>
      <c r="S20" s="112"/>
      <c r="T20" s="112"/>
      <c r="U20" s="112"/>
      <c r="V20" s="112"/>
      <c r="W20" s="112"/>
      <c r="X20" s="112"/>
      <c r="Y20" s="112"/>
      <c r="Z20" s="112"/>
    </row>
    <row r="21" spans="1:26" ht="15" customHeight="1">
      <c r="A21" s="112"/>
      <c r="B21" s="797"/>
      <c r="C21" s="797"/>
      <c r="D21" s="797"/>
      <c r="E21" s="797"/>
      <c r="F21" s="797"/>
      <c r="G21" s="797"/>
      <c r="H21" s="797"/>
      <c r="I21" s="797"/>
      <c r="J21" s="797"/>
      <c r="K21" s="797"/>
      <c r="L21" s="112"/>
      <c r="M21" s="112"/>
      <c r="N21" s="112"/>
      <c r="O21" s="112"/>
      <c r="P21" s="112"/>
      <c r="Q21" s="112"/>
      <c r="R21" s="112"/>
      <c r="S21" s="112"/>
      <c r="T21" s="112"/>
      <c r="U21" s="112"/>
      <c r="V21" s="112"/>
      <c r="W21" s="112"/>
      <c r="X21" s="112"/>
      <c r="Y21" s="112"/>
      <c r="Z21" s="112"/>
    </row>
    <row r="22" spans="1:26" ht="16.5" customHeight="1">
      <c r="A22" s="112"/>
      <c r="L22" s="112"/>
      <c r="M22" s="112"/>
      <c r="N22" s="112"/>
      <c r="O22" s="112"/>
      <c r="P22" s="112"/>
      <c r="Q22" s="112"/>
      <c r="R22" s="112"/>
      <c r="S22" s="112"/>
      <c r="T22" s="112"/>
      <c r="U22" s="112"/>
      <c r="V22" s="112"/>
      <c r="W22" s="112"/>
      <c r="X22" s="112"/>
      <c r="Y22" s="112"/>
      <c r="Z22" s="112"/>
    </row>
    <row r="23" spans="1:26" ht="15" customHeight="1">
      <c r="A23" s="112"/>
      <c r="B23" s="112"/>
      <c r="C23" s="112"/>
      <c r="D23" s="112"/>
      <c r="E23" s="112"/>
      <c r="F23" s="112"/>
      <c r="G23" s="656"/>
      <c r="H23" s="656"/>
      <c r="I23" s="656"/>
      <c r="J23" s="656"/>
      <c r="K23" s="656"/>
      <c r="L23" s="656"/>
      <c r="M23" s="656"/>
      <c r="N23" s="112"/>
      <c r="O23" s="112"/>
      <c r="P23" s="112"/>
      <c r="Q23" s="112"/>
      <c r="R23" s="112"/>
      <c r="S23" s="112"/>
      <c r="T23" s="112"/>
      <c r="U23" s="112"/>
      <c r="V23" s="112"/>
      <c r="W23" s="112"/>
      <c r="X23" s="112"/>
      <c r="Y23" s="112"/>
      <c r="Z23" s="112"/>
    </row>
    <row r="24" spans="1:26" ht="24" customHeight="1">
      <c r="A24" s="112"/>
      <c r="B24" s="1094" t="s">
        <v>874</v>
      </c>
      <c r="C24" s="822"/>
      <c r="D24" s="822"/>
      <c r="E24" s="822"/>
      <c r="F24" s="822"/>
      <c r="G24" s="822"/>
      <c r="H24" s="822"/>
      <c r="I24" s="822"/>
      <c r="J24" s="822"/>
      <c r="K24" s="1078"/>
      <c r="L24" s="643"/>
      <c r="M24" s="112"/>
      <c r="N24" s="112"/>
      <c r="O24" s="112"/>
      <c r="P24" s="112"/>
      <c r="Q24" s="112"/>
      <c r="R24" s="112"/>
      <c r="S24" s="112"/>
      <c r="T24" s="112"/>
      <c r="U24" s="112"/>
      <c r="V24" s="112"/>
      <c r="W24" s="112"/>
      <c r="X24" s="112"/>
      <c r="Y24" s="112"/>
      <c r="Z24" s="112"/>
    </row>
    <row r="25" spans="1:26" ht="24" customHeight="1">
      <c r="A25" s="112"/>
      <c r="B25" s="799"/>
      <c r="C25" s="797"/>
      <c r="D25" s="797"/>
      <c r="E25" s="797"/>
      <c r="F25" s="797"/>
      <c r="G25" s="797"/>
      <c r="H25" s="797"/>
      <c r="I25" s="797"/>
      <c r="J25" s="797"/>
      <c r="K25" s="798"/>
      <c r="L25" s="643"/>
      <c r="M25" s="112"/>
      <c r="N25" s="112"/>
      <c r="O25" s="112"/>
      <c r="P25" s="112"/>
      <c r="Q25" s="112"/>
      <c r="R25" s="112"/>
      <c r="S25" s="112"/>
      <c r="T25" s="112"/>
      <c r="U25" s="112"/>
      <c r="V25" s="112"/>
      <c r="W25" s="112"/>
      <c r="X25" s="112"/>
      <c r="Y25" s="112"/>
      <c r="Z25" s="112"/>
    </row>
    <row r="26" spans="1:26" ht="15" customHeight="1">
      <c r="A26" s="112"/>
      <c r="B26" s="799"/>
      <c r="C26" s="797"/>
      <c r="D26" s="797"/>
      <c r="E26" s="797"/>
      <c r="F26" s="797"/>
      <c r="G26" s="797"/>
      <c r="H26" s="797"/>
      <c r="I26" s="797"/>
      <c r="J26" s="797"/>
      <c r="K26" s="798"/>
      <c r="L26" s="643"/>
      <c r="M26" s="112"/>
      <c r="N26" s="112"/>
      <c r="O26" s="112"/>
      <c r="P26" s="112"/>
      <c r="Q26" s="112"/>
      <c r="R26" s="112"/>
      <c r="S26" s="112"/>
      <c r="T26" s="112"/>
      <c r="U26" s="112"/>
      <c r="V26" s="112"/>
      <c r="W26" s="112"/>
      <c r="X26" s="112"/>
      <c r="Y26" s="112"/>
      <c r="Z26" s="112"/>
    </row>
    <row r="27" spans="1:26" ht="15" customHeight="1">
      <c r="A27" s="112"/>
      <c r="B27" s="799"/>
      <c r="C27" s="797"/>
      <c r="D27" s="797"/>
      <c r="E27" s="797"/>
      <c r="F27" s="797"/>
      <c r="G27" s="797"/>
      <c r="H27" s="797"/>
      <c r="I27" s="797"/>
      <c r="J27" s="797"/>
      <c r="K27" s="798"/>
      <c r="L27" s="643"/>
      <c r="M27" s="112"/>
      <c r="N27" s="112"/>
      <c r="O27" s="112"/>
      <c r="P27" s="112"/>
      <c r="Q27" s="112"/>
      <c r="R27" s="112"/>
      <c r="S27" s="112"/>
      <c r="T27" s="112"/>
      <c r="U27" s="112"/>
      <c r="V27" s="112"/>
      <c r="W27" s="112"/>
      <c r="X27" s="112"/>
      <c r="Y27" s="112"/>
      <c r="Z27" s="112"/>
    </row>
    <row r="28" spans="1:26" ht="15" customHeight="1">
      <c r="A28" s="112"/>
      <c r="B28" s="799"/>
      <c r="C28" s="797"/>
      <c r="D28" s="797"/>
      <c r="E28" s="797"/>
      <c r="F28" s="797"/>
      <c r="G28" s="797"/>
      <c r="H28" s="797"/>
      <c r="I28" s="797"/>
      <c r="J28" s="797"/>
      <c r="K28" s="798"/>
      <c r="L28" s="643"/>
      <c r="M28" s="112"/>
      <c r="N28" s="112"/>
      <c r="O28" s="112"/>
      <c r="P28" s="112"/>
      <c r="Q28" s="112"/>
      <c r="R28" s="112"/>
      <c r="S28" s="112"/>
      <c r="T28" s="112"/>
      <c r="U28" s="112"/>
      <c r="V28" s="112"/>
      <c r="W28" s="112"/>
      <c r="X28" s="112"/>
      <c r="Y28" s="112"/>
      <c r="Z28" s="112"/>
    </row>
    <row r="29" spans="1:26" ht="28.5" customHeight="1">
      <c r="A29" s="112"/>
      <c r="B29" s="813"/>
      <c r="C29" s="814"/>
      <c r="D29" s="814"/>
      <c r="E29" s="814"/>
      <c r="F29" s="814"/>
      <c r="G29" s="814"/>
      <c r="H29" s="814"/>
      <c r="I29" s="814"/>
      <c r="J29" s="814"/>
      <c r="K29" s="815"/>
      <c r="L29" s="472"/>
      <c r="M29" s="112"/>
      <c r="N29" s="112"/>
      <c r="O29" s="112"/>
      <c r="P29" s="112"/>
      <c r="Q29" s="112"/>
      <c r="R29" s="112"/>
      <c r="S29" s="112"/>
      <c r="T29" s="112"/>
      <c r="U29" s="112"/>
      <c r="V29" s="112"/>
      <c r="W29" s="112"/>
      <c r="X29" s="112"/>
      <c r="Y29" s="112"/>
      <c r="Z29" s="112"/>
    </row>
    <row r="30" spans="1:26" ht="15.75" customHeight="1">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row>
    <row r="31" spans="1:26" ht="15.75" customHeight="1">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row>
    <row r="32" spans="1:26" ht="15" customHeight="1">
      <c r="A32" s="112"/>
      <c r="B32" s="112"/>
      <c r="C32" s="112"/>
      <c r="D32" s="1095"/>
      <c r="E32" s="797"/>
      <c r="F32" s="797"/>
      <c r="G32" s="797"/>
      <c r="H32" s="797"/>
      <c r="I32" s="797"/>
      <c r="J32" s="797"/>
      <c r="K32" s="797"/>
      <c r="L32" s="112"/>
      <c r="M32" s="112"/>
      <c r="N32" s="112"/>
      <c r="O32" s="112"/>
      <c r="P32" s="112"/>
      <c r="Q32" s="112"/>
      <c r="R32" s="112"/>
      <c r="S32" s="112"/>
      <c r="T32" s="112"/>
      <c r="U32" s="112"/>
      <c r="V32" s="112"/>
      <c r="W32" s="112"/>
      <c r="X32" s="112"/>
      <c r="Y32" s="112"/>
      <c r="Z32" s="112"/>
    </row>
    <row r="33" spans="1:26" ht="15" customHeight="1">
      <c r="A33" s="112"/>
      <c r="B33" s="63" t="s">
        <v>875</v>
      </c>
      <c r="C33" s="112"/>
      <c r="D33" s="797"/>
      <c r="E33" s="797"/>
      <c r="F33" s="797"/>
      <c r="G33" s="797"/>
      <c r="H33" s="797"/>
      <c r="I33" s="797"/>
      <c r="J33" s="797"/>
      <c r="K33" s="797"/>
      <c r="L33" s="112"/>
      <c r="M33" s="112"/>
      <c r="N33" s="112"/>
      <c r="O33" s="112"/>
      <c r="P33" s="112"/>
      <c r="Q33" s="112"/>
      <c r="R33" s="112"/>
      <c r="S33" s="112"/>
      <c r="T33" s="112"/>
      <c r="U33" s="112"/>
      <c r="V33" s="112"/>
      <c r="W33" s="112"/>
      <c r="X33" s="112"/>
      <c r="Y33" s="112"/>
      <c r="Z33" s="112"/>
    </row>
    <row r="34" spans="1:26" ht="15" customHeight="1">
      <c r="A34" s="112"/>
      <c r="B34" s="719"/>
      <c r="C34" s="63"/>
      <c r="D34" s="63"/>
      <c r="E34" s="1096"/>
      <c r="F34" s="797"/>
      <c r="G34" s="797"/>
      <c r="H34" s="797"/>
      <c r="I34" s="797"/>
      <c r="J34" s="797"/>
      <c r="K34" s="797"/>
      <c r="L34" s="112"/>
      <c r="M34" s="112"/>
      <c r="N34" s="112"/>
      <c r="O34" s="112"/>
      <c r="P34" s="112"/>
      <c r="Q34" s="112"/>
      <c r="R34" s="112"/>
      <c r="S34" s="112"/>
      <c r="T34" s="112"/>
      <c r="U34" s="112"/>
      <c r="V34" s="112"/>
      <c r="W34" s="112"/>
      <c r="X34" s="112"/>
      <c r="Y34" s="112"/>
      <c r="Z34" s="112"/>
    </row>
    <row r="35" spans="1:26" ht="15" customHeight="1">
      <c r="A35" s="112"/>
      <c r="B35" s="719"/>
      <c r="C35" s="63"/>
      <c r="D35" s="63"/>
      <c r="E35" s="797"/>
      <c r="F35" s="797"/>
      <c r="G35" s="797"/>
      <c r="H35" s="797"/>
      <c r="I35" s="797"/>
      <c r="J35" s="797"/>
      <c r="K35" s="797"/>
      <c r="L35" s="112"/>
      <c r="M35" s="112"/>
      <c r="N35" s="112"/>
      <c r="O35" s="112"/>
      <c r="P35" s="112"/>
      <c r="Q35" s="112"/>
      <c r="R35" s="112"/>
      <c r="S35" s="112"/>
      <c r="T35" s="112"/>
      <c r="U35" s="112"/>
      <c r="V35" s="112"/>
      <c r="W35" s="112"/>
      <c r="X35" s="112"/>
      <c r="Y35" s="112"/>
      <c r="Z35" s="112"/>
    </row>
    <row r="36" spans="1:26" ht="15" customHeight="1">
      <c r="A36" s="112"/>
      <c r="B36" s="719"/>
      <c r="C36" s="63"/>
      <c r="D36" s="63"/>
      <c r="E36" s="797"/>
      <c r="F36" s="797"/>
      <c r="G36" s="797"/>
      <c r="H36" s="797"/>
      <c r="I36" s="797"/>
      <c r="J36" s="797"/>
      <c r="K36" s="797"/>
      <c r="L36" s="112"/>
      <c r="M36" s="112"/>
      <c r="N36" s="112"/>
      <c r="O36" s="112"/>
      <c r="P36" s="112"/>
      <c r="Q36" s="112"/>
      <c r="R36" s="112"/>
      <c r="S36" s="112"/>
      <c r="T36" s="112"/>
      <c r="U36" s="112"/>
      <c r="V36" s="112"/>
      <c r="W36" s="112"/>
      <c r="X36" s="112"/>
      <c r="Y36" s="112"/>
      <c r="Z36" s="112"/>
    </row>
    <row r="37" spans="1:26" ht="15" customHeight="1">
      <c r="A37" s="112"/>
      <c r="B37" s="719" t="s">
        <v>876</v>
      </c>
      <c r="C37" s="63"/>
      <c r="D37" s="126"/>
      <c r="E37" s="814"/>
      <c r="F37" s="814"/>
      <c r="G37" s="814"/>
      <c r="H37" s="814"/>
      <c r="I37" s="814"/>
      <c r="J37" s="814"/>
      <c r="K37" s="814"/>
      <c r="L37" s="112"/>
      <c r="M37" s="112"/>
      <c r="N37" s="112"/>
      <c r="O37" s="112"/>
      <c r="P37" s="112"/>
      <c r="Q37" s="112"/>
      <c r="R37" s="112"/>
      <c r="S37" s="112"/>
      <c r="T37" s="112"/>
      <c r="U37" s="112"/>
      <c r="V37" s="112"/>
      <c r="W37" s="112"/>
      <c r="X37" s="112"/>
      <c r="Y37" s="112"/>
      <c r="Z37" s="112"/>
    </row>
    <row r="38" spans="1:26" ht="15" customHeight="1">
      <c r="A38" s="112"/>
      <c r="B38" s="719"/>
      <c r="C38" s="63"/>
      <c r="D38" s="126"/>
      <c r="E38" s="112"/>
      <c r="F38" s="3"/>
      <c r="G38" s="3"/>
      <c r="H38" s="3"/>
      <c r="I38" s="3"/>
      <c r="J38" s="3"/>
      <c r="K38" s="3"/>
      <c r="L38" s="112"/>
      <c r="M38" s="112"/>
      <c r="N38" s="112"/>
      <c r="O38" s="112"/>
      <c r="P38" s="112"/>
      <c r="Q38" s="112"/>
      <c r="R38" s="112"/>
      <c r="S38" s="112"/>
      <c r="T38" s="112"/>
      <c r="U38" s="112"/>
      <c r="V38" s="112"/>
      <c r="W38" s="112"/>
      <c r="X38" s="112"/>
      <c r="Y38" s="112"/>
      <c r="Z38" s="112"/>
    </row>
    <row r="39" spans="1:26" ht="15" customHeight="1">
      <c r="A39" s="112"/>
      <c r="B39" s="719"/>
      <c r="C39" s="63"/>
      <c r="D39" s="126"/>
      <c r="E39" s="112"/>
      <c r="F39" s="3"/>
      <c r="G39" s="3"/>
      <c r="H39" s="3"/>
      <c r="I39" s="3"/>
      <c r="J39" s="3"/>
      <c r="K39" s="3"/>
      <c r="L39" s="112"/>
      <c r="M39" s="112"/>
      <c r="N39" s="112"/>
      <c r="O39" s="112"/>
      <c r="P39" s="112"/>
      <c r="Q39" s="112"/>
      <c r="R39" s="112"/>
      <c r="S39" s="112"/>
      <c r="T39" s="112"/>
      <c r="U39" s="112"/>
      <c r="V39" s="112"/>
      <c r="W39" s="112"/>
      <c r="X39" s="112"/>
      <c r="Y39" s="112"/>
      <c r="Z39" s="112"/>
    </row>
    <row r="40" spans="1:26" ht="15" customHeight="1">
      <c r="A40" s="112"/>
      <c r="B40" s="719"/>
      <c r="C40" s="63"/>
      <c r="D40" s="126"/>
      <c r="E40" s="112"/>
      <c r="F40" s="3"/>
      <c r="G40" s="3"/>
      <c r="H40" s="3"/>
      <c r="I40" s="3"/>
      <c r="J40" s="3"/>
      <c r="K40" s="3"/>
      <c r="L40" s="112"/>
      <c r="M40" s="112"/>
      <c r="N40" s="112"/>
      <c r="O40" s="112"/>
      <c r="P40" s="112"/>
      <c r="Q40" s="112"/>
      <c r="R40" s="112"/>
      <c r="S40" s="112"/>
      <c r="T40" s="112"/>
      <c r="U40" s="112"/>
      <c r="V40" s="112"/>
      <c r="W40" s="112"/>
      <c r="X40" s="112"/>
      <c r="Y40" s="112"/>
      <c r="Z40" s="112"/>
    </row>
    <row r="41" spans="1:26" ht="15" customHeight="1">
      <c r="A41" s="112"/>
      <c r="B41" s="112"/>
      <c r="C41" s="720"/>
      <c r="D41" s="720"/>
      <c r="E41" s="720"/>
      <c r="F41" s="720"/>
      <c r="G41" s="720"/>
      <c r="H41" s="720"/>
      <c r="I41" s="720"/>
      <c r="J41" s="720"/>
      <c r="K41" s="112"/>
      <c r="L41" s="112"/>
      <c r="M41" s="112"/>
      <c r="N41" s="112"/>
      <c r="O41" s="112"/>
      <c r="P41" s="112"/>
      <c r="Q41" s="112"/>
      <c r="R41" s="112"/>
      <c r="S41" s="112"/>
      <c r="T41" s="112"/>
      <c r="U41" s="112"/>
      <c r="V41" s="112"/>
      <c r="W41" s="112"/>
      <c r="X41" s="112"/>
      <c r="Y41" s="112"/>
      <c r="Z41" s="112"/>
    </row>
    <row r="42" spans="1:26" ht="15" customHeight="1">
      <c r="A42" s="112"/>
      <c r="B42" s="112"/>
      <c r="C42" s="1097" t="s">
        <v>877</v>
      </c>
      <c r="D42" s="1098"/>
      <c r="E42" s="1098"/>
      <c r="F42" s="1098"/>
      <c r="G42" s="1098"/>
      <c r="H42" s="1098"/>
      <c r="I42" s="1098"/>
      <c r="J42" s="1099"/>
      <c r="K42" s="112"/>
      <c r="L42" s="112"/>
      <c r="M42" s="112"/>
      <c r="N42" s="112"/>
      <c r="O42" s="112"/>
      <c r="P42" s="112"/>
      <c r="Q42" s="112"/>
      <c r="R42" s="112"/>
      <c r="S42" s="112"/>
      <c r="T42" s="112"/>
      <c r="U42" s="112"/>
      <c r="V42" s="112"/>
      <c r="W42" s="112"/>
      <c r="X42" s="112"/>
      <c r="Y42" s="112"/>
      <c r="Z42" s="112"/>
    </row>
    <row r="43" spans="1:26" ht="15" customHeight="1">
      <c r="A43" s="112"/>
      <c r="B43" s="112"/>
      <c r="C43" s="1100"/>
      <c r="D43" s="797"/>
      <c r="E43" s="797"/>
      <c r="F43" s="797"/>
      <c r="G43" s="797"/>
      <c r="H43" s="797"/>
      <c r="I43" s="797"/>
      <c r="J43" s="1101"/>
      <c r="K43" s="112"/>
      <c r="L43" s="112"/>
      <c r="M43" s="112"/>
      <c r="N43" s="112"/>
      <c r="O43" s="112"/>
      <c r="P43" s="112"/>
      <c r="Q43" s="112"/>
      <c r="R43" s="112"/>
      <c r="S43" s="112"/>
      <c r="T43" s="112"/>
      <c r="U43" s="112"/>
      <c r="V43" s="112"/>
      <c r="W43" s="112"/>
      <c r="X43" s="112"/>
      <c r="Y43" s="112"/>
      <c r="Z43" s="112"/>
    </row>
    <row r="44" spans="1:26" ht="15" customHeight="1">
      <c r="A44" s="112"/>
      <c r="B44" s="112"/>
      <c r="C44" s="1100"/>
      <c r="D44" s="797"/>
      <c r="E44" s="797"/>
      <c r="F44" s="797"/>
      <c r="G44" s="797"/>
      <c r="H44" s="797"/>
      <c r="I44" s="797"/>
      <c r="J44" s="1101"/>
      <c r="K44" s="112"/>
      <c r="L44" s="112"/>
      <c r="M44" s="112"/>
      <c r="N44" s="112"/>
      <c r="O44" s="112"/>
      <c r="P44" s="112"/>
      <c r="Q44" s="112"/>
      <c r="R44" s="112"/>
      <c r="S44" s="112"/>
      <c r="T44" s="112"/>
      <c r="U44" s="112"/>
      <c r="V44" s="112"/>
      <c r="W44" s="112"/>
      <c r="X44" s="112"/>
      <c r="Y44" s="112"/>
      <c r="Z44" s="112"/>
    </row>
    <row r="45" spans="1:26" ht="15" customHeight="1">
      <c r="A45" s="112"/>
      <c r="B45" s="112"/>
      <c r="C45" s="1100"/>
      <c r="D45" s="797"/>
      <c r="E45" s="797"/>
      <c r="F45" s="797"/>
      <c r="G45" s="797"/>
      <c r="H45" s="797"/>
      <c r="I45" s="797"/>
      <c r="J45" s="1101"/>
      <c r="K45" s="112"/>
      <c r="L45" s="112"/>
      <c r="M45" s="112"/>
      <c r="N45" s="112"/>
      <c r="O45" s="112"/>
      <c r="P45" s="112"/>
      <c r="Q45" s="112"/>
      <c r="R45" s="112"/>
      <c r="S45" s="112"/>
      <c r="T45" s="112"/>
      <c r="U45" s="112"/>
      <c r="V45" s="112"/>
      <c r="W45" s="112"/>
      <c r="X45" s="112"/>
      <c r="Y45" s="112"/>
      <c r="Z45" s="112"/>
    </row>
    <row r="46" spans="1:26" ht="15" customHeight="1">
      <c r="A46" s="721"/>
      <c r="B46" s="721"/>
      <c r="C46" s="1102"/>
      <c r="D46" s="1103"/>
      <c r="E46" s="1103"/>
      <c r="F46" s="1103"/>
      <c r="G46" s="1103"/>
      <c r="H46" s="1103"/>
      <c r="I46" s="1103"/>
      <c r="J46" s="1104"/>
      <c r="K46" s="722"/>
      <c r="L46" s="721"/>
      <c r="M46" s="721"/>
      <c r="N46" s="721"/>
      <c r="O46" s="721"/>
      <c r="P46" s="721"/>
      <c r="Q46" s="721"/>
      <c r="R46" s="721"/>
      <c r="S46" s="721"/>
      <c r="T46" s="721"/>
      <c r="U46" s="721"/>
      <c r="V46" s="721"/>
      <c r="W46" s="721"/>
      <c r="X46" s="721"/>
      <c r="Y46" s="721"/>
      <c r="Z46" s="721"/>
    </row>
    <row r="47" spans="1:26" ht="15" customHeight="1">
      <c r="A47" s="721"/>
      <c r="B47" s="721"/>
      <c r="C47" s="3"/>
      <c r="D47" s="3"/>
      <c r="E47" s="3"/>
      <c r="F47" s="3"/>
      <c r="G47" s="3"/>
      <c r="H47" s="3"/>
      <c r="I47" s="3"/>
      <c r="J47" s="3"/>
      <c r="K47" s="722"/>
      <c r="L47" s="721"/>
      <c r="M47" s="721"/>
      <c r="N47" s="721"/>
      <c r="O47" s="721"/>
      <c r="P47" s="721"/>
      <c r="Q47" s="721"/>
      <c r="R47" s="721"/>
      <c r="S47" s="721"/>
      <c r="T47" s="721"/>
      <c r="U47" s="721"/>
      <c r="V47" s="721"/>
      <c r="W47" s="721"/>
      <c r="X47" s="721"/>
      <c r="Y47" s="721"/>
      <c r="Z47" s="721"/>
    </row>
    <row r="48" spans="1:26" ht="15" customHeight="1">
      <c r="A48" s="112"/>
      <c r="B48" s="112"/>
      <c r="C48" s="722"/>
      <c r="D48" s="722"/>
      <c r="E48" s="722"/>
      <c r="F48" s="722"/>
      <c r="G48" s="722"/>
      <c r="H48" s="722"/>
      <c r="I48" s="722"/>
      <c r="J48" s="722"/>
      <c r="K48" s="722"/>
      <c r="L48" s="112"/>
      <c r="M48" s="112"/>
      <c r="N48" s="112"/>
      <c r="O48" s="112"/>
      <c r="P48" s="112"/>
      <c r="Q48" s="112"/>
      <c r="R48" s="112"/>
      <c r="S48" s="112"/>
      <c r="T48" s="112"/>
      <c r="U48" s="112"/>
      <c r="V48" s="112"/>
      <c r="W48" s="112"/>
      <c r="X48" s="112"/>
      <c r="Y48" s="112"/>
      <c r="Z48" s="112"/>
    </row>
    <row r="49" spans="1:26" ht="15" customHeight="1">
      <c r="A49" s="112"/>
      <c r="B49" s="112"/>
      <c r="C49" s="723"/>
      <c r="D49" s="723"/>
      <c r="E49" s="723"/>
      <c r="F49" s="723"/>
      <c r="G49" s="723"/>
      <c r="H49" s="723"/>
      <c r="I49" s="723"/>
      <c r="J49" s="723"/>
      <c r="K49" s="723"/>
      <c r="L49" s="112"/>
      <c r="M49" s="112"/>
      <c r="N49" s="112"/>
      <c r="O49" s="112"/>
      <c r="P49" s="112"/>
      <c r="Q49" s="112"/>
      <c r="R49" s="112"/>
      <c r="S49" s="112"/>
      <c r="T49" s="112"/>
      <c r="U49" s="112"/>
      <c r="V49" s="112"/>
      <c r="W49" s="112"/>
      <c r="X49" s="112"/>
      <c r="Y49" s="112"/>
      <c r="Z49" s="112"/>
    </row>
    <row r="50" spans="1:26" ht="15" customHeight="1">
      <c r="A50" s="630"/>
      <c r="B50" s="1092" t="s">
        <v>878</v>
      </c>
      <c r="C50" s="887"/>
      <c r="D50" s="887"/>
      <c r="E50" s="1076"/>
      <c r="F50" s="724"/>
      <c r="G50" s="630"/>
      <c r="H50" s="1092" t="s">
        <v>879</v>
      </c>
      <c r="I50" s="887"/>
      <c r="J50" s="887"/>
      <c r="K50" s="1076"/>
      <c r="L50" s="725"/>
      <c r="M50" s="630"/>
      <c r="N50" s="630"/>
      <c r="O50" s="630"/>
      <c r="P50" s="630"/>
      <c r="Q50" s="630"/>
      <c r="R50" s="630"/>
      <c r="S50" s="630"/>
      <c r="T50" s="630"/>
      <c r="U50" s="630"/>
      <c r="V50" s="630"/>
      <c r="W50" s="630"/>
      <c r="X50" s="630"/>
      <c r="Y50" s="630"/>
      <c r="Z50" s="630"/>
    </row>
    <row r="51" spans="1:26" ht="15" customHeight="1">
      <c r="A51" s="630"/>
      <c r="B51" s="630"/>
      <c r="C51" s="726"/>
      <c r="D51" s="726"/>
      <c r="E51" s="726"/>
      <c r="F51" s="726"/>
      <c r="G51" s="630"/>
      <c r="H51" s="630"/>
      <c r="I51" s="726"/>
      <c r="J51" s="726"/>
      <c r="K51" s="726"/>
      <c r="L51" s="726"/>
      <c r="M51" s="630"/>
      <c r="N51" s="630"/>
      <c r="O51" s="630"/>
      <c r="P51" s="630"/>
      <c r="Q51" s="630"/>
      <c r="R51" s="630"/>
      <c r="S51" s="630"/>
      <c r="T51" s="630"/>
      <c r="U51" s="630"/>
      <c r="V51" s="630"/>
      <c r="W51" s="630"/>
      <c r="X51" s="630"/>
      <c r="Y51" s="630"/>
      <c r="Z51" s="630"/>
    </row>
    <row r="52" spans="1:26" ht="15" customHeight="1">
      <c r="A52" s="630"/>
      <c r="B52" s="727" t="s">
        <v>880</v>
      </c>
      <c r="C52" s="728"/>
      <c r="D52" s="728"/>
      <c r="E52" s="729"/>
      <c r="F52" s="630"/>
      <c r="G52" s="630"/>
      <c r="H52" s="730" t="s">
        <v>881</v>
      </c>
      <c r="I52" s="731"/>
      <c r="J52" s="731"/>
      <c r="K52" s="732"/>
      <c r="L52" s="733"/>
      <c r="M52" s="630"/>
      <c r="N52" s="630"/>
      <c r="O52" s="630"/>
      <c r="P52" s="630"/>
      <c r="Q52" s="630"/>
      <c r="R52" s="630"/>
      <c r="S52" s="630"/>
      <c r="T52" s="630"/>
      <c r="U52" s="630"/>
      <c r="V52" s="630"/>
      <c r="W52" s="630"/>
      <c r="X52" s="630"/>
      <c r="Y52" s="630"/>
      <c r="Z52" s="630"/>
    </row>
    <row r="53" spans="1:26" ht="15" customHeight="1">
      <c r="A53" s="630"/>
      <c r="B53" s="733" t="s">
        <v>882</v>
      </c>
      <c r="C53" s="630"/>
      <c r="D53" s="630"/>
      <c r="E53" s="734"/>
      <c r="F53" s="630"/>
      <c r="G53" s="630"/>
      <c r="H53" s="735" t="s">
        <v>1095</v>
      </c>
      <c r="I53" s="736"/>
      <c r="J53" s="736"/>
      <c r="K53" s="737"/>
      <c r="L53" s="733"/>
      <c r="M53" s="630"/>
      <c r="N53" s="630"/>
      <c r="O53" s="630"/>
      <c r="P53" s="630"/>
      <c r="Q53" s="630"/>
      <c r="R53" s="630"/>
      <c r="S53" s="630"/>
      <c r="T53" s="630"/>
      <c r="U53" s="630"/>
      <c r="V53" s="630"/>
      <c r="W53" s="630"/>
      <c r="X53" s="630"/>
      <c r="Y53" s="630"/>
      <c r="Z53" s="630"/>
    </row>
    <row r="54" spans="1:26" ht="15" customHeight="1">
      <c r="A54" s="630"/>
      <c r="B54" s="733" t="s">
        <v>883</v>
      </c>
      <c r="C54" s="630"/>
      <c r="D54" s="630"/>
      <c r="E54" s="734"/>
      <c r="F54" s="630"/>
      <c r="G54" s="630"/>
      <c r="H54" s="735" t="s">
        <v>884</v>
      </c>
      <c r="I54" s="736"/>
      <c r="J54" s="736"/>
      <c r="K54" s="737"/>
      <c r="L54" s="733"/>
      <c r="M54" s="630"/>
      <c r="N54" s="630"/>
      <c r="O54" s="630"/>
      <c r="P54" s="630"/>
      <c r="Q54" s="630"/>
      <c r="R54" s="630"/>
      <c r="S54" s="630"/>
      <c r="T54" s="630"/>
      <c r="U54" s="630"/>
      <c r="V54" s="630"/>
      <c r="W54" s="630"/>
      <c r="X54" s="630"/>
      <c r="Y54" s="630"/>
      <c r="Z54" s="630"/>
    </row>
    <row r="55" spans="1:26" ht="15" customHeight="1">
      <c r="A55" s="630"/>
      <c r="B55" s="733" t="s">
        <v>885</v>
      </c>
      <c r="C55" s="630"/>
      <c r="D55" s="630"/>
      <c r="E55" s="734"/>
      <c r="F55" s="630"/>
      <c r="G55" s="630"/>
      <c r="H55" s="735" t="s">
        <v>886</v>
      </c>
      <c r="I55" s="736"/>
      <c r="J55" s="736"/>
      <c r="K55" s="737"/>
      <c r="L55" s="733"/>
      <c r="M55" s="630"/>
      <c r="N55" s="630"/>
      <c r="O55" s="630"/>
      <c r="P55" s="630"/>
      <c r="Q55" s="630"/>
      <c r="R55" s="630"/>
      <c r="S55" s="630"/>
      <c r="T55" s="630"/>
      <c r="U55" s="630"/>
      <c r="V55" s="630"/>
      <c r="W55" s="630"/>
      <c r="X55" s="630"/>
      <c r="Y55" s="630"/>
      <c r="Z55" s="630"/>
    </row>
    <row r="56" spans="1:26" ht="15" customHeight="1">
      <c r="A56" s="630"/>
      <c r="B56" s="733" t="s">
        <v>887</v>
      </c>
      <c r="C56" s="630"/>
      <c r="D56" s="630"/>
      <c r="E56" s="734"/>
      <c r="F56" s="630"/>
      <c r="G56" s="630"/>
      <c r="H56" s="733" t="s">
        <v>888</v>
      </c>
      <c r="I56" s="736"/>
      <c r="J56" s="736"/>
      <c r="K56" s="737"/>
      <c r="L56" s="733"/>
      <c r="M56" s="630"/>
      <c r="N56" s="630"/>
      <c r="O56" s="630"/>
      <c r="P56" s="630"/>
      <c r="Q56" s="630"/>
      <c r="R56" s="630"/>
      <c r="S56" s="630"/>
      <c r="T56" s="630"/>
      <c r="U56" s="630"/>
      <c r="V56" s="630"/>
      <c r="W56" s="630"/>
      <c r="X56" s="630"/>
      <c r="Y56" s="630"/>
      <c r="Z56" s="630"/>
    </row>
    <row r="57" spans="1:26" ht="15" customHeight="1">
      <c r="A57" s="630"/>
      <c r="B57" s="738"/>
      <c r="C57" s="739"/>
      <c r="D57" s="739"/>
      <c r="E57" s="740"/>
      <c r="F57" s="630"/>
      <c r="G57" s="630"/>
      <c r="H57" s="741"/>
      <c r="I57" s="742"/>
      <c r="J57" s="742"/>
      <c r="K57" s="743"/>
      <c r="L57" s="733"/>
      <c r="M57" s="630"/>
      <c r="N57" s="630"/>
      <c r="O57" s="630"/>
      <c r="P57" s="630"/>
      <c r="Q57" s="630"/>
      <c r="R57" s="630"/>
      <c r="S57" s="630"/>
      <c r="T57" s="630"/>
      <c r="U57" s="630"/>
      <c r="V57" s="630"/>
      <c r="W57" s="630"/>
      <c r="X57" s="630"/>
      <c r="Y57" s="630"/>
      <c r="Z57" s="630"/>
    </row>
    <row r="58" spans="1:26" ht="15" customHeight="1">
      <c r="A58" s="630"/>
      <c r="B58" s="630"/>
      <c r="C58" s="630"/>
      <c r="D58" s="630"/>
      <c r="E58" s="630"/>
      <c r="F58" s="630"/>
      <c r="G58" s="630"/>
      <c r="H58" s="630"/>
      <c r="I58" s="630"/>
      <c r="J58" s="630"/>
      <c r="K58" s="630"/>
      <c r="L58" s="630"/>
      <c r="M58" s="630"/>
      <c r="N58" s="630"/>
      <c r="O58" s="630"/>
      <c r="P58" s="630"/>
      <c r="Q58" s="630"/>
      <c r="R58" s="630"/>
      <c r="S58" s="630"/>
      <c r="T58" s="630"/>
      <c r="U58" s="630"/>
      <c r="V58" s="630"/>
      <c r="W58" s="630"/>
      <c r="X58" s="630"/>
      <c r="Y58" s="630"/>
      <c r="Z58" s="630"/>
    </row>
    <row r="59" spans="1:26" ht="15" customHeight="1">
      <c r="A59" s="630"/>
      <c r="B59" s="630"/>
      <c r="C59" s="630"/>
      <c r="D59" s="630"/>
      <c r="E59" s="1093" t="s">
        <v>1094</v>
      </c>
      <c r="F59" s="822"/>
      <c r="G59" s="822"/>
      <c r="H59" s="1078"/>
      <c r="I59" s="733"/>
      <c r="J59" s="630"/>
      <c r="K59" s="630"/>
      <c r="L59" s="630"/>
      <c r="M59" s="630"/>
      <c r="N59" s="630"/>
      <c r="O59" s="630"/>
      <c r="P59" s="630"/>
      <c r="Q59" s="630"/>
      <c r="R59" s="630"/>
      <c r="S59" s="630"/>
      <c r="T59" s="630"/>
      <c r="U59" s="630"/>
      <c r="V59" s="630"/>
      <c r="W59" s="630"/>
      <c r="X59" s="630"/>
      <c r="Y59" s="630"/>
      <c r="Z59" s="630"/>
    </row>
    <row r="60" spans="1:26" ht="15" customHeight="1">
      <c r="A60" s="112"/>
      <c r="B60" s="112"/>
      <c r="C60" s="112"/>
      <c r="D60" s="112"/>
      <c r="E60" s="813"/>
      <c r="F60" s="814"/>
      <c r="G60" s="814"/>
      <c r="H60" s="815"/>
      <c r="I60" s="744"/>
      <c r="J60" s="112"/>
      <c r="K60" s="112"/>
      <c r="L60" s="112"/>
      <c r="M60" s="112"/>
      <c r="N60" s="112"/>
      <c r="O60" s="112"/>
      <c r="P60" s="112"/>
      <c r="Q60" s="112"/>
      <c r="R60" s="112"/>
      <c r="S60" s="112"/>
      <c r="T60" s="112"/>
      <c r="U60" s="112"/>
      <c r="V60" s="112"/>
      <c r="W60" s="112"/>
      <c r="X60" s="112"/>
      <c r="Y60" s="112"/>
      <c r="Z60" s="112"/>
    </row>
    <row r="61" spans="1:26" ht="15.75" customHeight="1">
      <c r="A61" s="112"/>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row>
    <row r="62" spans="1:26" ht="15.75" customHeight="1">
      <c r="A62" s="112"/>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row>
    <row r="63" spans="1:26" ht="15.75" customHeight="1">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row>
    <row r="64" spans="1:26" ht="15.75" customHeight="1">
      <c r="A64" s="112"/>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row>
    <row r="65" spans="1:26" ht="15.75" customHeight="1">
      <c r="A65" s="112"/>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row>
    <row r="66" spans="1:26" ht="15.75" customHeight="1">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row>
    <row r="67" spans="1:26" ht="15.75" customHeight="1">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row>
    <row r="68" spans="1:26" ht="15.75" customHeight="1">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row>
    <row r="69" spans="1:26" ht="15.75" customHeight="1">
      <c r="A69" s="112"/>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row>
    <row r="70" spans="1:26" ht="15.75" customHeight="1">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row>
    <row r="71" spans="1:26" ht="15.75" customHeight="1">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row>
    <row r="72" spans="1:26" ht="15.75" customHeight="1">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row>
    <row r="73" spans="1:26" ht="15" customHeight="1">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row>
    <row r="74" spans="1:26" ht="15" customHeight="1">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row>
    <row r="75" spans="1:26" ht="15" customHeight="1">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ht="15.75" customHeight="1">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ht="15.75" customHeight="1">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ht="15.75" customHeight="1">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ht="15.75" customHeight="1">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ht="15.75" customHeight="1">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ht="15.75" customHeight="1">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ht="15.75" customHeight="1">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ht="15.75" customHeight="1">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ht="15.75" customHeight="1">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ht="15.75" customHeight="1">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ht="15.75" customHeight="1">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ht="15.75" customHeight="1">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ht="15.75" customHeight="1">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ht="15.75" customHeight="1">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ht="15.75" customHeight="1">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ht="15.75" customHeight="1">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ht="15.75" customHeight="1">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ht="15.75" customHeight="1">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ht="15.75" customHeight="1">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ht="15.75" customHeight="1">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ht="15.75" customHeight="1">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ht="15.75" customHeight="1">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ht="15.75" customHeight="1">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ht="15.75" customHeight="1">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ht="15.75" customHeight="1">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ht="15.75" customHeight="1">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ht="15.75" customHeight="1">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ht="15.75" customHeight="1">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ht="15.75" customHeight="1">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ht="15.75" customHeight="1">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ht="15.75" customHeight="1">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ht="15.75" customHeight="1">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ht="15.75" customHeight="1">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ht="15.75" customHeight="1">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ht="15.75" customHeight="1">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ht="15.75" customHeight="1">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ht="15.75" customHeight="1">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ht="15.75" customHeight="1">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ht="15.75" customHeight="1">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ht="15.75" customHeight="1">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ht="15.75" customHeight="1">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ht="15.75" customHeight="1">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ht="15.75" customHeight="1">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ht="15.75" customHeight="1">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ht="15.75" customHeight="1">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ht="15.75" customHeight="1">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ht="15.75" customHeight="1">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ht="15.75" customHeight="1">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ht="15.75" customHeight="1">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ht="15.75" customHeight="1">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ht="15.75" customHeight="1">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ht="15.75" customHeight="1">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ht="15.75" customHeight="1">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ht="15.75" customHeight="1">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ht="15.75" customHeight="1">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ht="15.75" customHeight="1">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ht="15.75" customHeight="1">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ht="15.75" customHeight="1">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ht="15.75" customHeight="1">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ht="15.75" customHeight="1">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ht="15.75" customHeight="1">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ht="15.75" customHeight="1">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ht="15.75" customHeight="1">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ht="15.75" customHeight="1">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ht="15.75" customHeight="1">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ht="15.75" customHeight="1">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ht="15.75" customHeight="1">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ht="15.75" customHeight="1">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ht="15.75" customHeight="1">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ht="15.75" customHeight="1">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ht="15.75" customHeight="1">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ht="15.75" customHeight="1">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ht="15.75" customHeight="1">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ht="15.75" customHeight="1">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ht="15.75" customHeight="1">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ht="15.75" customHeight="1">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ht="15.75" customHeight="1">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ht="15.75" customHeight="1">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ht="15.75" customHeight="1">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ht="15.75" customHeight="1">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ht="15.75" customHeight="1">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ht="15.75" customHeight="1">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ht="15.75" customHeight="1">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ht="15.75" customHeight="1">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ht="15.75" customHeight="1">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ht="15.75" customHeight="1">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ht="15.75" customHeight="1">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ht="15.75" customHeight="1">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ht="15.75" customHeight="1">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ht="15.75" customHeight="1">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ht="15.75" customHeight="1">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ht="15.75" customHeight="1">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ht="15.75" customHeight="1">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ht="15.75" customHeight="1">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ht="15.75" customHeight="1">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ht="15.75" customHeight="1">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ht="15.75" customHeight="1">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ht="15.75" customHeight="1">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ht="15.75" customHeight="1">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ht="15.75" customHeight="1">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ht="15.75" customHeight="1">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ht="15.75" customHeight="1">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ht="15.75" customHeight="1">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ht="15.75" customHeight="1">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ht="15.75" customHeight="1">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ht="15.75" customHeight="1">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ht="15.75" customHeight="1">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ht="15.75" customHeight="1">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ht="15.75" customHeight="1">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ht="15.75" customHeight="1">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ht="15.75" customHeight="1">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ht="15.75" customHeight="1">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ht="15.75" customHeight="1">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ht="15.75" customHeight="1">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ht="15.75" customHeight="1">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ht="15.75" customHeight="1">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ht="15.75" customHeight="1">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ht="15.75" customHeight="1">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ht="15.75" customHeight="1">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ht="15.75" customHeight="1">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ht="15.75" customHeight="1">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ht="15.75" customHeight="1">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ht="15.75" customHeight="1">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ht="15.75" customHeight="1">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ht="15.75" customHeight="1">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ht="15.75" customHeight="1">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ht="15.75" customHeight="1">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ht="15.75" customHeight="1">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ht="15.75" customHeight="1">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ht="15.75" customHeight="1">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ht="15.75" customHeight="1">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ht="15.75" customHeight="1">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ht="15.75" customHeight="1">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ht="15.75" customHeight="1">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ht="15.75" customHeight="1">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ht="15.75" customHeight="1">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ht="15.75" customHeight="1">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ht="15.75" customHeight="1">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ht="15.75" customHeight="1">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ht="15.75" customHeight="1">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ht="15.75" customHeight="1">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ht="15.75" customHeight="1">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ht="15.75" customHeight="1">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ht="15.75" customHeight="1">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ht="15.75" customHeight="1">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ht="15.75" customHeight="1">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ht="15.75" customHeight="1">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ht="15.75" customHeight="1">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ht="15.75" customHeight="1">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ht="15.75" customHeight="1">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ht="15.75" customHeight="1">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ht="15.75" customHeight="1">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ht="15.75" customHeight="1">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ht="15.75" customHeight="1">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ht="15.75" customHeight="1">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ht="15.75" customHeight="1">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ht="15.75" customHeight="1">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ht="15.75" customHeight="1">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ht="15.75" customHeight="1">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ht="15.75" customHeight="1">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ht="15.75" customHeight="1">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ht="15.75" customHeight="1">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ht="15.75" customHeight="1">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ht="15.75" customHeight="1">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ht="15.75" customHeight="1">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ht="15.75" customHeight="1">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ht="15.75" customHeight="1">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ht="15.75" customHeight="1">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ht="15.75" customHeight="1">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ht="15.75" customHeight="1">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ht="15.75" customHeight="1">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ht="15.75" customHeight="1">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ht="15.75" customHeight="1">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ht="15.75" customHeight="1">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ht="15.75" customHeight="1">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ht="15.75" customHeight="1">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ht="15.75" customHeight="1">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ht="15.75" customHeight="1">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row>
    <row r="254" spans="1:26" ht="15.75" customHeight="1">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row>
    <row r="255" spans="1:26" ht="15.75" customHeight="1">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row>
    <row r="256" spans="1:26" ht="15.75" customHeight="1">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row>
    <row r="257" spans="1:26" ht="15.75" customHeight="1">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row>
    <row r="258" spans="1:26" ht="15.75" customHeight="1">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row>
    <row r="259" spans="1:26" ht="15.75" customHeight="1">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row>
    <row r="260" spans="1:26" ht="15.75" customHeight="1">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row>
    <row r="261" spans="1:26" ht="15.75" customHeight="1">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row>
    <row r="262" spans="1:26" ht="15.75" customHeight="1">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row>
    <row r="263" spans="1:26" ht="15.75" customHeight="1">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row>
    <row r="264" spans="1:26" ht="15.75" customHeight="1">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row>
    <row r="265" spans="1:26" ht="15.75" customHeight="1">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row>
    <row r="266" spans="1:26" ht="15.75" customHeight="1">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row>
    <row r="267" spans="1:26" ht="15.75" customHeight="1">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row>
    <row r="268" spans="1:26" ht="15.75" customHeight="1">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row>
    <row r="269" spans="1:26" ht="15.75" customHeight="1">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row>
    <row r="270" spans="1:26" ht="15.75" customHeight="1">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row>
    <row r="271" spans="1:26" ht="15.75" customHeight="1">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row>
    <row r="272" spans="1:26" ht="15.75" customHeight="1">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row>
    <row r="273" spans="1:26" ht="15.75" customHeight="1">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row>
    <row r="274" spans="1:26" ht="15.75" customHeight="1">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row>
    <row r="275" spans="1:26" ht="15.75" customHeight="1">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row>
    <row r="276" spans="1:26" ht="15.75" customHeight="1">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row>
    <row r="277" spans="1:26" ht="15.75" customHeight="1">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row>
    <row r="278" spans="1:26" ht="15.75" customHeight="1">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row>
    <row r="279" spans="1:26" ht="15.75" customHeight="1">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row>
    <row r="280" spans="1:26" ht="15.75" customHeight="1">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row>
    <row r="281" spans="1:26" ht="15.75" customHeight="1">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row>
    <row r="282" spans="1:26" ht="15.75" customHeight="1">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row>
    <row r="283" spans="1:26" ht="15.75" customHeight="1">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row>
    <row r="284" spans="1:26" ht="15.75" customHeight="1">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row>
    <row r="285" spans="1:26" ht="15.75" customHeight="1">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row>
    <row r="286" spans="1:26" ht="15.75" customHeight="1">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row>
    <row r="287" spans="1:26" ht="15.75" customHeight="1">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row>
    <row r="288" spans="1:26" ht="15.75" customHeight="1">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row>
    <row r="289" spans="1:26" ht="15.75" customHeight="1">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row>
    <row r="290" spans="1:26" ht="15.75" customHeight="1">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row>
    <row r="291" spans="1:26" ht="15.75" customHeight="1">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row>
    <row r="292" spans="1:26" ht="15.75" customHeight="1">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row>
    <row r="293" spans="1:26" ht="15.75" customHeight="1">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row>
    <row r="294" spans="1:26" ht="15.75" customHeight="1">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row>
    <row r="295" spans="1:26" ht="15.75" customHeight="1">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row>
    <row r="296" spans="1:26" ht="15.75" customHeight="1">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row>
    <row r="297" spans="1:26" ht="15.75" customHeight="1">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row>
    <row r="298" spans="1:26" ht="15.75" customHeight="1">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row>
    <row r="299" spans="1:26" ht="15.75" customHeight="1">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row>
    <row r="300" spans="1:26" ht="15.75" customHeight="1">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row>
    <row r="301" spans="1:26" ht="15.75" customHeight="1">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row>
    <row r="302" spans="1:26" ht="15.75" customHeight="1">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row>
    <row r="303" spans="1:26" ht="15.75" customHeight="1">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row>
    <row r="304" spans="1:26" ht="15.75" customHeight="1">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row>
    <row r="305" spans="1:26" ht="15.75" customHeight="1">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row>
    <row r="306" spans="1:26" ht="15.75" customHeight="1">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row>
    <row r="307" spans="1:26" ht="15.75" customHeight="1">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row>
    <row r="308" spans="1:26" ht="15.75" customHeight="1">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row>
    <row r="309" spans="1:26" ht="15.75" customHeight="1">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row>
    <row r="310" spans="1:26" ht="15.75" customHeight="1">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row>
    <row r="311" spans="1:26" ht="15.75" customHeight="1">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row>
    <row r="312" spans="1:26" ht="15.75" customHeight="1">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row>
    <row r="313" spans="1:26" ht="15.75" customHeight="1">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row>
    <row r="314" spans="1:26" ht="15.75" customHeight="1">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row>
    <row r="315" spans="1:26" ht="15.75" customHeight="1">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row>
    <row r="316" spans="1:26" ht="15.75" customHeight="1">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row>
    <row r="317" spans="1:26" ht="15.75" customHeight="1">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row>
    <row r="318" spans="1:26" ht="15.75" customHeight="1">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row>
    <row r="319" spans="1:26" ht="15.75" customHeight="1">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row>
    <row r="320" spans="1:26" ht="15.75" customHeight="1">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row>
    <row r="321" spans="1:26" ht="15.75" customHeight="1">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row>
    <row r="322" spans="1:26" ht="15.75" customHeight="1">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row>
    <row r="323" spans="1:26" ht="15.75" customHeight="1">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row>
    <row r="324" spans="1:26" ht="15.75" customHeight="1">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row>
    <row r="325" spans="1:26" ht="15.75" customHeight="1">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row>
    <row r="326" spans="1:26" ht="15.75" customHeight="1">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row>
    <row r="327" spans="1:26" ht="15.75" customHeight="1">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row>
    <row r="328" spans="1:26" ht="15.75" customHeight="1">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row>
    <row r="329" spans="1:26" ht="15.75" customHeight="1">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row>
    <row r="330" spans="1:26" ht="15.75" customHeight="1">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row>
    <row r="331" spans="1:26" ht="15.75" customHeight="1">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row>
    <row r="332" spans="1:26" ht="15.75" customHeight="1">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row>
    <row r="333" spans="1:26" ht="15.75" customHeight="1">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row>
    <row r="334" spans="1:26" ht="15.75" customHeight="1">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row>
    <row r="335" spans="1:26" ht="15.75" customHeight="1">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row>
    <row r="336" spans="1:26" ht="15.75" customHeight="1">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row>
    <row r="337" spans="1:26" ht="15.75" customHeight="1">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row>
    <row r="338" spans="1:26" ht="15.75" customHeight="1">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row>
    <row r="339" spans="1:26" ht="15.75" customHeight="1">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row>
    <row r="340" spans="1:26" ht="15.75" customHeight="1">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row>
    <row r="341" spans="1:26" ht="15.75" customHeight="1">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row>
    <row r="342" spans="1:26" ht="15.75" customHeight="1">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row>
    <row r="343" spans="1:26" ht="15.75" customHeight="1">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row>
    <row r="344" spans="1:26" ht="15.75" customHeight="1">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row>
    <row r="345" spans="1:26" ht="15.75" customHeight="1">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row>
    <row r="346" spans="1:26" ht="15.75" customHeight="1">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row>
    <row r="347" spans="1:26" ht="15.75" customHeight="1">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row>
    <row r="348" spans="1:26" ht="15.75" customHeight="1">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row>
    <row r="349" spans="1:26" ht="15.75" customHeight="1">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row>
    <row r="350" spans="1:26" ht="15.75" customHeight="1">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row>
    <row r="351" spans="1:26" ht="15.75" customHeight="1">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row>
    <row r="352" spans="1:26" ht="15.75" customHeight="1">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row>
    <row r="353" spans="1:26" ht="15.75" customHeight="1">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row>
    <row r="354" spans="1:26" ht="15.75" customHeight="1">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row>
    <row r="355" spans="1:26" ht="15.75" customHeight="1">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row>
    <row r="356" spans="1:26" ht="15.75" customHeight="1">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row>
    <row r="357" spans="1:26" ht="15.75" customHeight="1">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row>
    <row r="358" spans="1:26" ht="15.75" customHeight="1">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row>
    <row r="359" spans="1:26" ht="15.75" customHeight="1">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row>
    <row r="360" spans="1:26" ht="15.75" customHeight="1">
      <c r="A360" s="112"/>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row>
    <row r="361" spans="1:26" ht="15.75" customHeight="1">
      <c r="A361" s="112"/>
      <c r="B361" s="112"/>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row>
    <row r="362" spans="1:26" ht="15.75" customHeight="1">
      <c r="A362" s="112"/>
      <c r="B362" s="112"/>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row>
    <row r="363" spans="1:26" ht="15.75" customHeight="1">
      <c r="A363" s="112"/>
      <c r="B363" s="112"/>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row>
    <row r="364" spans="1:26" ht="15.75" customHeight="1">
      <c r="A364" s="112"/>
      <c r="B364" s="112"/>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row>
    <row r="365" spans="1:26" ht="15.75" customHeight="1">
      <c r="A365" s="112"/>
      <c r="B365" s="112"/>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row>
    <row r="366" spans="1:26" ht="15.75" customHeight="1">
      <c r="A366" s="112"/>
      <c r="B366" s="112"/>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row>
    <row r="367" spans="1:26" ht="15.75" customHeight="1">
      <c r="A367" s="112"/>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row>
    <row r="368" spans="1:26" ht="15.75" customHeight="1">
      <c r="A368" s="112"/>
      <c r="B368" s="112"/>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row>
    <row r="369" spans="1:26" ht="15.75" customHeight="1">
      <c r="A369" s="112"/>
      <c r="B369" s="112"/>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row>
    <row r="370" spans="1:26" ht="15.75" customHeight="1">
      <c r="A370" s="112"/>
      <c r="B370" s="112"/>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row>
    <row r="371" spans="1:26" ht="15.75" customHeight="1">
      <c r="A371" s="112"/>
      <c r="B371" s="112"/>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row>
    <row r="372" spans="1:26" ht="15.75" customHeight="1">
      <c r="A372" s="112"/>
      <c r="B372" s="112"/>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row>
    <row r="373" spans="1:26" ht="15.75" customHeight="1">
      <c r="A373" s="112"/>
      <c r="B373" s="112"/>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row>
    <row r="374" spans="1:26" ht="15.75" customHeight="1">
      <c r="A374" s="112"/>
      <c r="B374" s="112"/>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row>
    <row r="375" spans="1:26" ht="15.75" customHeight="1">
      <c r="A375" s="112"/>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row>
    <row r="376" spans="1:26" ht="15.75" customHeight="1">
      <c r="A376" s="112"/>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row>
    <row r="377" spans="1:26" ht="15.75" customHeight="1">
      <c r="A377" s="112"/>
      <c r="B377" s="112"/>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row>
    <row r="378" spans="1:26" ht="15.75" customHeight="1">
      <c r="A378" s="112"/>
      <c r="B378" s="112"/>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row>
    <row r="379" spans="1:26" ht="15.75" customHeight="1">
      <c r="A379" s="112"/>
      <c r="B379" s="112"/>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row>
    <row r="380" spans="1:26" ht="15.75" customHeight="1">
      <c r="A380" s="112"/>
      <c r="B380" s="112"/>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row>
    <row r="381" spans="1:26" ht="15.75" customHeight="1">
      <c r="A381" s="112"/>
      <c r="B381" s="112"/>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row>
    <row r="382" spans="1:26" ht="15.75" customHeight="1">
      <c r="A382" s="112"/>
      <c r="B382" s="112"/>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row>
    <row r="383" spans="1:26" ht="15.75" customHeight="1">
      <c r="A383" s="112"/>
      <c r="B383" s="112"/>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row>
    <row r="384" spans="1:26" ht="15.75" customHeight="1">
      <c r="A384" s="112"/>
      <c r="B384" s="112"/>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row>
    <row r="385" spans="1:26" ht="15.75" customHeight="1">
      <c r="A385" s="112"/>
      <c r="B385" s="112"/>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row>
    <row r="386" spans="1:26" ht="15.75" customHeight="1">
      <c r="A386" s="112"/>
      <c r="B386" s="112"/>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row>
    <row r="387" spans="1:26" ht="15.75" customHeight="1">
      <c r="A387" s="112"/>
      <c r="B387" s="112"/>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row>
    <row r="388" spans="1:26" ht="15.75" customHeight="1">
      <c r="A388" s="112"/>
      <c r="B388" s="112"/>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row>
    <row r="389" spans="1:26" ht="15.75" customHeight="1">
      <c r="A389" s="112"/>
      <c r="B389" s="112"/>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row>
    <row r="390" spans="1:26" ht="15.75" customHeight="1">
      <c r="A390" s="112"/>
      <c r="B390" s="112"/>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row>
    <row r="391" spans="1:26" ht="15.75" customHeight="1">
      <c r="A391" s="112"/>
      <c r="B391" s="112"/>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row>
    <row r="392" spans="1:26" ht="15.75" customHeight="1">
      <c r="A392" s="112"/>
      <c r="B392" s="112"/>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row>
    <row r="393" spans="1:26" ht="15.75" customHeight="1">
      <c r="A393" s="112"/>
      <c r="B393" s="112"/>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row>
    <row r="394" spans="1:26" ht="15.75" customHeight="1">
      <c r="A394" s="112"/>
      <c r="B394" s="112"/>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row>
    <row r="395" spans="1:26" ht="15.75" customHeight="1">
      <c r="A395" s="112"/>
      <c r="B395" s="112"/>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row>
    <row r="396" spans="1:26" ht="15.75" customHeight="1">
      <c r="A396" s="112"/>
      <c r="B396" s="112"/>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row>
    <row r="397" spans="1:26" ht="15.75" customHeight="1">
      <c r="A397" s="112"/>
      <c r="B397" s="112"/>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row>
    <row r="398" spans="1:26" ht="15.75" customHeight="1">
      <c r="A398" s="112"/>
      <c r="B398" s="112"/>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row>
    <row r="399" spans="1:26" ht="15.75" customHeight="1">
      <c r="A399" s="112"/>
      <c r="B399" s="112"/>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row>
    <row r="400" spans="1:26" ht="15.75" customHeight="1">
      <c r="A400" s="112"/>
      <c r="B400" s="112"/>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row>
    <row r="401" spans="1:26" ht="15.75" customHeight="1">
      <c r="A401" s="112"/>
      <c r="B401" s="112"/>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row>
    <row r="402" spans="1:26" ht="15.75" customHeight="1">
      <c r="A402" s="112"/>
      <c r="B402" s="112"/>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row>
    <row r="403" spans="1:26" ht="15.75" customHeight="1">
      <c r="A403" s="112"/>
      <c r="B403" s="112"/>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row>
    <row r="404" spans="1:26" ht="15.75" customHeight="1">
      <c r="A404" s="112"/>
      <c r="B404" s="112"/>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row>
    <row r="405" spans="1:26" ht="15.75" customHeight="1">
      <c r="A405" s="112"/>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row>
    <row r="406" spans="1:26" ht="15.75" customHeight="1">
      <c r="A406" s="112"/>
      <c r="B406" s="112"/>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row>
    <row r="407" spans="1:26" ht="15.75" customHeight="1">
      <c r="A407" s="112"/>
      <c r="B407" s="112"/>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row>
    <row r="408" spans="1:26" ht="15.75" customHeight="1">
      <c r="A408" s="112"/>
      <c r="B408" s="112"/>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row>
    <row r="409" spans="1:26" ht="15.75" customHeight="1">
      <c r="A409" s="112"/>
      <c r="B409" s="112"/>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row>
    <row r="410" spans="1:26" ht="15.75" customHeight="1">
      <c r="A410" s="112"/>
      <c r="B410" s="112"/>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row>
    <row r="411" spans="1:26" ht="15.75" customHeight="1">
      <c r="A411" s="112"/>
      <c r="B411" s="112"/>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row>
    <row r="412" spans="1:26" ht="15.75" customHeight="1">
      <c r="A412" s="112"/>
      <c r="B412" s="112"/>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row>
    <row r="413" spans="1:26" ht="15.75" customHeight="1">
      <c r="A413" s="112"/>
      <c r="B413" s="112"/>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row>
    <row r="414" spans="1:26" ht="15.75" customHeight="1">
      <c r="A414" s="112"/>
      <c r="B414" s="112"/>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row>
    <row r="415" spans="1:26" ht="15.75" customHeight="1">
      <c r="A415" s="112"/>
      <c r="B415" s="112"/>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row>
    <row r="416" spans="1:26" ht="15.75" customHeight="1">
      <c r="A416" s="112"/>
      <c r="B416" s="112"/>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row>
    <row r="417" spans="1:26" ht="15.75" customHeight="1">
      <c r="A417" s="112"/>
      <c r="B417" s="112"/>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row>
    <row r="418" spans="1:26" ht="15.75" customHeight="1">
      <c r="A418" s="112"/>
      <c r="B418" s="112"/>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row>
    <row r="419" spans="1:26" ht="15.75" customHeight="1">
      <c r="A419" s="112"/>
      <c r="B419" s="112"/>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row>
    <row r="420" spans="1:26" ht="15.75" customHeight="1">
      <c r="A420" s="112"/>
      <c r="B420" s="112"/>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row>
    <row r="421" spans="1:26" ht="15.75" customHeight="1">
      <c r="A421" s="112"/>
      <c r="B421" s="112"/>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row>
    <row r="422" spans="1:26" ht="15.75" customHeight="1">
      <c r="A422" s="112"/>
      <c r="B422" s="112"/>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row>
    <row r="423" spans="1:26" ht="15.75" customHeight="1">
      <c r="A423" s="112"/>
      <c r="B423" s="112"/>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row>
    <row r="424" spans="1:26" ht="15.75" customHeight="1">
      <c r="A424" s="112"/>
      <c r="B424" s="112"/>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row>
    <row r="425" spans="1:26" ht="15.75" customHeight="1">
      <c r="A425" s="112"/>
      <c r="B425" s="112"/>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row>
    <row r="426" spans="1:26" ht="15.75" customHeight="1">
      <c r="A426" s="112"/>
      <c r="B426" s="112"/>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row>
    <row r="427" spans="1:26" ht="15.75" customHeight="1">
      <c r="A427" s="112"/>
      <c r="B427" s="112"/>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row>
    <row r="428" spans="1:26" ht="15.75" customHeight="1">
      <c r="A428" s="112"/>
      <c r="B428" s="112"/>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row>
    <row r="429" spans="1:26" ht="15.75" customHeight="1">
      <c r="A429" s="112"/>
      <c r="B429" s="112"/>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row>
    <row r="430" spans="1:26" ht="15.75" customHeight="1">
      <c r="A430" s="112"/>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row>
    <row r="431" spans="1:26" ht="15.75" customHeight="1">
      <c r="A431" s="112"/>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row>
    <row r="432" spans="1:26" ht="15.75" customHeight="1">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row>
    <row r="433" spans="1:26" ht="15.75" customHeight="1">
      <c r="A433" s="112"/>
      <c r="B433" s="112"/>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row>
    <row r="434" spans="1:26" ht="15.75" customHeight="1">
      <c r="A434" s="112"/>
      <c r="B434" s="112"/>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row>
    <row r="435" spans="1:26" ht="15.75" customHeight="1">
      <c r="A435" s="112"/>
      <c r="B435" s="112"/>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row>
    <row r="436" spans="1:26" ht="15.75" customHeight="1">
      <c r="A436" s="112"/>
      <c r="B436" s="112"/>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row>
    <row r="437" spans="1:26" ht="15.75" customHeight="1">
      <c r="A437" s="112"/>
      <c r="B437" s="112"/>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row>
    <row r="438" spans="1:26" ht="15.75" customHeight="1">
      <c r="A438" s="112"/>
      <c r="B438" s="112"/>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row>
    <row r="439" spans="1:26" ht="15.75" customHeight="1">
      <c r="A439" s="112"/>
      <c r="B439" s="112"/>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row>
    <row r="440" spans="1:26" ht="15.75" customHeight="1">
      <c r="A440" s="112"/>
      <c r="B440" s="112"/>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row>
    <row r="441" spans="1:26" ht="15.75" customHeight="1">
      <c r="A441" s="112"/>
      <c r="B441" s="112"/>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row>
    <row r="442" spans="1:26" ht="15.75" customHeight="1">
      <c r="A442" s="112"/>
      <c r="B442" s="112"/>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row>
    <row r="443" spans="1:26" ht="15.75" customHeight="1">
      <c r="A443" s="112"/>
      <c r="B443" s="112"/>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row>
    <row r="444" spans="1:26" ht="15.75" customHeight="1">
      <c r="A444" s="112"/>
      <c r="B444" s="112"/>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row>
    <row r="445" spans="1:26" ht="15.75" customHeight="1">
      <c r="A445" s="112"/>
      <c r="B445" s="112"/>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row>
    <row r="446" spans="1:26" ht="15.75" customHeight="1">
      <c r="A446" s="112"/>
      <c r="B446" s="112"/>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row>
    <row r="447" spans="1:26" ht="15.75" customHeight="1">
      <c r="A447" s="112"/>
      <c r="B447" s="112"/>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row>
    <row r="448" spans="1:26" ht="15.75" customHeight="1">
      <c r="A448" s="112"/>
      <c r="B448" s="112"/>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row>
    <row r="449" spans="1:26" ht="15.75" customHeight="1">
      <c r="A449" s="112"/>
      <c r="B449" s="112"/>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row>
    <row r="450" spans="1:26" ht="15.75" customHeight="1">
      <c r="A450" s="112"/>
      <c r="B450" s="112"/>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row>
    <row r="451" spans="1:26" ht="15.75" customHeight="1">
      <c r="A451" s="112"/>
      <c r="B451" s="112"/>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row>
    <row r="452" spans="1:26" ht="15.75" customHeight="1">
      <c r="A452" s="112"/>
      <c r="B452" s="112"/>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row>
    <row r="453" spans="1:26" ht="15.75" customHeight="1">
      <c r="A453" s="112"/>
      <c r="B453" s="112"/>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row>
    <row r="454" spans="1:26" ht="15.75" customHeight="1">
      <c r="A454" s="112"/>
      <c r="B454" s="112"/>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row>
    <row r="455" spans="1:26" ht="15.75" customHeight="1">
      <c r="A455" s="112"/>
      <c r="B455" s="112"/>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row>
    <row r="456" spans="1:26" ht="15.75" customHeight="1">
      <c r="A456" s="112"/>
      <c r="B456" s="112"/>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row>
    <row r="457" spans="1:26" ht="15.75" customHeight="1">
      <c r="A457" s="112"/>
      <c r="B457" s="112"/>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row>
    <row r="458" spans="1:26" ht="15.75" customHeight="1">
      <c r="A458" s="112"/>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row>
    <row r="459" spans="1:26" ht="15.75" customHeight="1">
      <c r="A459" s="112"/>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row>
    <row r="460" spans="1:26" ht="15.75" customHeight="1">
      <c r="A460" s="112"/>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row>
    <row r="461" spans="1:26" ht="15.75" customHeight="1">
      <c r="A461" s="112"/>
      <c r="B461" s="112"/>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row>
    <row r="462" spans="1:26" ht="15.75" customHeight="1">
      <c r="A462" s="112"/>
      <c r="B462" s="112"/>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row>
    <row r="463" spans="1:26" ht="15.75" customHeight="1">
      <c r="A463" s="112"/>
      <c r="B463" s="112"/>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row>
    <row r="464" spans="1:26" ht="15.75" customHeight="1">
      <c r="A464" s="112"/>
      <c r="B464" s="112"/>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row>
    <row r="465" spans="1:26" ht="15.75" customHeight="1">
      <c r="A465" s="112"/>
      <c r="B465" s="112"/>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row>
    <row r="466" spans="1:26" ht="15.75" customHeight="1">
      <c r="A466" s="112"/>
      <c r="B466" s="112"/>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row>
    <row r="467" spans="1:26" ht="15.75" customHeight="1">
      <c r="A467" s="112"/>
      <c r="B467" s="112"/>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row>
    <row r="468" spans="1:26" ht="15.75" customHeight="1">
      <c r="A468" s="112"/>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row>
    <row r="469" spans="1:26" ht="15.75" customHeight="1">
      <c r="A469" s="112"/>
      <c r="B469" s="112"/>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row>
    <row r="470" spans="1:26" ht="15.75" customHeight="1">
      <c r="A470" s="112"/>
      <c r="B470" s="112"/>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row>
    <row r="471" spans="1:26" ht="15.75" customHeight="1">
      <c r="A471" s="112"/>
      <c r="B471" s="112"/>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row>
    <row r="472" spans="1:26" ht="15.75" customHeight="1">
      <c r="A472" s="112"/>
      <c r="B472" s="112"/>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row>
    <row r="473" spans="1:26" ht="15.75" customHeight="1">
      <c r="A473" s="112"/>
      <c r="B473" s="112"/>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row>
    <row r="474" spans="1:26" ht="15.75" customHeight="1">
      <c r="A474" s="112"/>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row>
    <row r="475" spans="1:26" ht="15.75" customHeight="1">
      <c r="A475" s="112"/>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row>
    <row r="476" spans="1:26" ht="15.75" customHeight="1">
      <c r="A476" s="112"/>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row>
    <row r="477" spans="1:26" ht="15.75" customHeight="1">
      <c r="A477" s="112"/>
      <c r="B477" s="112"/>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row>
    <row r="478" spans="1:26" ht="15.75" customHeight="1">
      <c r="A478" s="112"/>
      <c r="B478" s="112"/>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row>
    <row r="479" spans="1:26" ht="15.75" customHeight="1">
      <c r="A479" s="112"/>
      <c r="B479" s="112"/>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row>
    <row r="480" spans="1:26" ht="15.75" customHeight="1">
      <c r="A480" s="112"/>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row>
    <row r="481" spans="1:26" ht="15.75" customHeight="1">
      <c r="A481" s="112"/>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row>
    <row r="482" spans="1:26" ht="15.75" customHeight="1">
      <c r="A482" s="112"/>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row>
    <row r="483" spans="1:26" ht="15.75" customHeight="1">
      <c r="A483" s="112"/>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row>
    <row r="484" spans="1:26" ht="15.75" customHeight="1">
      <c r="A484" s="112"/>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row>
    <row r="485" spans="1:26" ht="15.75" customHeight="1">
      <c r="A485" s="112"/>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row>
    <row r="486" spans="1:26" ht="15.75" customHeight="1">
      <c r="A486" s="112"/>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row>
    <row r="487" spans="1:26" ht="15.75" customHeight="1">
      <c r="A487" s="112"/>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row>
    <row r="488" spans="1:26" ht="15.75" customHeight="1">
      <c r="A488" s="112"/>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row>
    <row r="489" spans="1:26" ht="15.75" customHeight="1">
      <c r="A489" s="112"/>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row>
    <row r="490" spans="1:26" ht="15.75" customHeight="1">
      <c r="A490" s="112"/>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row>
    <row r="491" spans="1:26" ht="15.75" customHeight="1">
      <c r="A491" s="112"/>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row>
    <row r="492" spans="1:26" ht="15.75" customHeight="1">
      <c r="A492" s="112"/>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row>
    <row r="493" spans="1:26" ht="15.75" customHeight="1">
      <c r="A493" s="112"/>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row>
    <row r="494" spans="1:26" ht="15.75" customHeight="1">
      <c r="A494" s="112"/>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row>
    <row r="495" spans="1:26" ht="15.75" customHeight="1">
      <c r="A495" s="112"/>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row>
    <row r="496" spans="1:26" ht="15.75" customHeight="1">
      <c r="A496" s="112"/>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row>
    <row r="497" spans="1:26" ht="15.75" customHeight="1">
      <c r="A497" s="112"/>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row>
    <row r="498" spans="1:26" ht="15.75" customHeight="1">
      <c r="A498" s="112"/>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row>
    <row r="499" spans="1:26" ht="15.75" customHeight="1">
      <c r="A499" s="112"/>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row>
    <row r="500" spans="1:26" ht="15.75" customHeight="1">
      <c r="A500" s="112"/>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row>
    <row r="501" spans="1:26" ht="15.75" customHeight="1">
      <c r="A501" s="112"/>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row>
    <row r="502" spans="1:26" ht="15.75" customHeight="1">
      <c r="A502" s="112"/>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row>
    <row r="503" spans="1:26" ht="15.75" customHeight="1">
      <c r="A503" s="112"/>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row>
    <row r="504" spans="1:26" ht="15.75" customHeight="1">
      <c r="A504" s="112"/>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row>
    <row r="505" spans="1:26" ht="15.75" customHeight="1">
      <c r="A505" s="112"/>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row>
    <row r="506" spans="1:26" ht="15.75" customHeight="1">
      <c r="A506" s="112"/>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row>
    <row r="507" spans="1:26" ht="15.75" customHeight="1">
      <c r="A507" s="112"/>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row>
    <row r="508" spans="1:26" ht="15.75" customHeight="1">
      <c r="A508" s="112"/>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row>
    <row r="509" spans="1:26" ht="15.75" customHeight="1">
      <c r="A509" s="112"/>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row>
    <row r="510" spans="1:26" ht="15.75" customHeight="1">
      <c r="A510" s="112"/>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row>
    <row r="511" spans="1:26" ht="15.75" customHeight="1">
      <c r="A511" s="112"/>
      <c r="B511" s="112"/>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row>
    <row r="512" spans="1:26" ht="15.75" customHeight="1">
      <c r="A512" s="112"/>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row>
    <row r="513" spans="1:26" ht="15.75" customHeight="1">
      <c r="A513" s="112"/>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row>
    <row r="514" spans="1:26" ht="15.75" customHeight="1">
      <c r="A514" s="112"/>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row>
    <row r="515" spans="1:26" ht="15.75" customHeight="1">
      <c r="A515" s="112"/>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row>
    <row r="516" spans="1:26" ht="15.75" customHeight="1">
      <c r="A516" s="112"/>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row>
    <row r="517" spans="1:26" ht="15.75" customHeight="1">
      <c r="A517" s="112"/>
      <c r="B517" s="112"/>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row>
    <row r="518" spans="1:26" ht="15.75" customHeight="1">
      <c r="A518" s="112"/>
      <c r="B518" s="112"/>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row>
    <row r="519" spans="1:26" ht="15.75" customHeight="1">
      <c r="A519" s="112"/>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row>
    <row r="520" spans="1:26" ht="15.75" customHeight="1">
      <c r="A520" s="112"/>
      <c r="B520" s="112"/>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row>
    <row r="521" spans="1:26" ht="15.75" customHeight="1">
      <c r="A521" s="112"/>
      <c r="B521" s="112"/>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row>
    <row r="522" spans="1:26" ht="15.75" customHeight="1">
      <c r="A522" s="112"/>
      <c r="B522" s="112"/>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row>
    <row r="523" spans="1:26" ht="15.75" customHeight="1">
      <c r="A523" s="112"/>
      <c r="B523" s="112"/>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row>
    <row r="524" spans="1:26" ht="15.75" customHeight="1">
      <c r="A524" s="112"/>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row>
    <row r="525" spans="1:26" ht="15.75" customHeight="1">
      <c r="A525" s="112"/>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row>
    <row r="526" spans="1:26" ht="15.75" customHeight="1">
      <c r="A526" s="112"/>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row>
    <row r="527" spans="1:26" ht="15.75" customHeight="1">
      <c r="A527" s="112"/>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row>
    <row r="528" spans="1:26" ht="15.75" customHeight="1">
      <c r="A528" s="112"/>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row>
    <row r="529" spans="1:26" ht="15.75" customHeight="1">
      <c r="A529" s="112"/>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row>
    <row r="530" spans="1:26" ht="15.75" customHeight="1">
      <c r="A530" s="112"/>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row>
    <row r="531" spans="1:26" ht="15.75" customHeight="1">
      <c r="A531" s="112"/>
      <c r="B531" s="112"/>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row>
    <row r="532" spans="1:26" ht="15.75" customHeight="1">
      <c r="A532" s="112"/>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row>
    <row r="533" spans="1:26" ht="15.75" customHeight="1">
      <c r="A533" s="112"/>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row>
    <row r="534" spans="1:26" ht="15.75" customHeight="1">
      <c r="A534" s="112"/>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row>
    <row r="535" spans="1:26" ht="15.75" customHeight="1">
      <c r="A535" s="112"/>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row>
    <row r="536" spans="1:26" ht="15.75" customHeight="1">
      <c r="A536" s="112"/>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row>
    <row r="537" spans="1:26" ht="15.75" customHeight="1">
      <c r="A537" s="112"/>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row>
    <row r="538" spans="1:26" ht="15.75" customHeight="1">
      <c r="A538" s="112"/>
      <c r="B538" s="112"/>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row>
    <row r="539" spans="1:26" ht="15.75" customHeight="1">
      <c r="A539" s="112"/>
      <c r="B539" s="112"/>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row>
    <row r="540" spans="1:26" ht="15.75" customHeight="1">
      <c r="A540" s="112"/>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row>
    <row r="541" spans="1:26" ht="15.75" customHeight="1">
      <c r="A541" s="112"/>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row>
    <row r="542" spans="1:26" ht="15.75" customHeight="1">
      <c r="A542" s="112"/>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row>
    <row r="543" spans="1:26" ht="15.75" customHeight="1">
      <c r="A543" s="112"/>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row>
    <row r="544" spans="1:26" ht="15.75" customHeight="1">
      <c r="A544" s="112"/>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row>
    <row r="545" spans="1:26" ht="15.75" customHeight="1">
      <c r="A545" s="112"/>
      <c r="B545" s="112"/>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row>
    <row r="546" spans="1:26" ht="15.75" customHeight="1">
      <c r="A546" s="112"/>
      <c r="B546" s="112"/>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row>
    <row r="547" spans="1:26" ht="15.75" customHeight="1">
      <c r="A547" s="112"/>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row>
    <row r="548" spans="1:26" ht="15.75" customHeight="1">
      <c r="A548" s="112"/>
      <c r="B548" s="112"/>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row>
    <row r="549" spans="1:26" ht="15.75" customHeight="1">
      <c r="A549" s="112"/>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row>
    <row r="550" spans="1:26" ht="15.75" customHeight="1">
      <c r="A550" s="112"/>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row>
    <row r="551" spans="1:26" ht="15.75" customHeight="1">
      <c r="A551" s="112"/>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row>
    <row r="552" spans="1:26" ht="15.75" customHeight="1">
      <c r="A552" s="112"/>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row>
    <row r="553" spans="1:26" ht="15.75" customHeight="1">
      <c r="A553" s="112"/>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row>
    <row r="554" spans="1:26" ht="15.75" customHeight="1">
      <c r="A554" s="112"/>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row>
    <row r="555" spans="1:26" ht="15.75" customHeight="1">
      <c r="A555" s="112"/>
      <c r="B555" s="112"/>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row>
    <row r="556" spans="1:26" ht="15.75" customHeight="1">
      <c r="A556" s="112"/>
      <c r="B556" s="112"/>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row>
    <row r="557" spans="1:26" ht="15.75" customHeight="1">
      <c r="A557" s="112"/>
      <c r="B557" s="112"/>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row>
    <row r="558" spans="1:26" ht="15.75" customHeight="1">
      <c r="A558" s="112"/>
      <c r="B558" s="112"/>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row>
    <row r="559" spans="1:26" ht="15.75" customHeight="1">
      <c r="A559" s="112"/>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row>
    <row r="560" spans="1:26" ht="15.75" customHeight="1">
      <c r="A560" s="112"/>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row>
    <row r="561" spans="1:26" ht="15.75" customHeight="1">
      <c r="A561" s="112"/>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row>
    <row r="562" spans="1:26" ht="15.75" customHeight="1">
      <c r="A562" s="112"/>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row>
    <row r="563" spans="1:26" ht="15.75" customHeight="1">
      <c r="A563" s="112"/>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row>
    <row r="564" spans="1:26" ht="15.75" customHeight="1">
      <c r="A564" s="112"/>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row>
    <row r="565" spans="1:26" ht="15.75" customHeight="1">
      <c r="A565" s="112"/>
      <c r="B565" s="112"/>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row>
    <row r="566" spans="1:26" ht="15.75" customHeight="1">
      <c r="A566" s="112"/>
      <c r="B566" s="112"/>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row>
    <row r="567" spans="1:26" ht="15.75" customHeight="1">
      <c r="A567" s="112"/>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row>
    <row r="568" spans="1:26" ht="15.75" customHeight="1">
      <c r="A568" s="112"/>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row>
    <row r="569" spans="1:26" ht="15.75" customHeight="1">
      <c r="A569" s="112"/>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row>
    <row r="570" spans="1:26" ht="15.75" customHeight="1">
      <c r="A570" s="112"/>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row>
    <row r="571" spans="1:26" ht="15.75" customHeight="1">
      <c r="A571" s="112"/>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row>
    <row r="572" spans="1:26" ht="15.75" customHeight="1">
      <c r="A572" s="112"/>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row>
    <row r="573" spans="1:26" ht="15.75" customHeight="1">
      <c r="A573" s="112"/>
      <c r="B573" s="112"/>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row>
    <row r="574" spans="1:26" ht="15.75" customHeight="1">
      <c r="A574" s="112"/>
      <c r="B574" s="112"/>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row>
    <row r="575" spans="1:26" ht="15.75" customHeight="1">
      <c r="A575" s="112"/>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row>
    <row r="576" spans="1:26" ht="15.75" customHeight="1">
      <c r="A576" s="112"/>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row>
    <row r="577" spans="1:26" ht="15.75" customHeight="1">
      <c r="A577" s="112"/>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row>
    <row r="578" spans="1:26" ht="15.75" customHeight="1">
      <c r="A578" s="112"/>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row>
    <row r="579" spans="1:26" ht="15.75" customHeight="1">
      <c r="A579" s="112"/>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row>
    <row r="580" spans="1:26" ht="15.75" customHeight="1">
      <c r="A580" s="112"/>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row>
    <row r="581" spans="1:26" ht="15.75" customHeight="1">
      <c r="A581" s="112"/>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row>
    <row r="582" spans="1:26" ht="15.75" customHeight="1">
      <c r="A582" s="112"/>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row>
    <row r="583" spans="1:26" ht="15.75" customHeight="1">
      <c r="A583" s="112"/>
      <c r="B583" s="112"/>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row>
    <row r="584" spans="1:26" ht="15.75" customHeight="1">
      <c r="A584" s="112"/>
      <c r="B584" s="112"/>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row>
    <row r="585" spans="1:26" ht="15.75" customHeight="1">
      <c r="A585" s="112"/>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row>
    <row r="586" spans="1:26" ht="15.75" customHeight="1">
      <c r="A586" s="112"/>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row>
    <row r="587" spans="1:26" ht="15.75" customHeight="1">
      <c r="A587" s="112"/>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row>
    <row r="588" spans="1:26" ht="15.75" customHeight="1">
      <c r="A588" s="112"/>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row>
    <row r="589" spans="1:26" ht="15.75" customHeight="1">
      <c r="A589" s="112"/>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row>
    <row r="590" spans="1:26" ht="15.75" customHeight="1">
      <c r="A590" s="112"/>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row>
    <row r="591" spans="1:26" ht="15.75" customHeight="1">
      <c r="A591" s="112"/>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row>
    <row r="592" spans="1:26" ht="15.75" customHeight="1">
      <c r="A592" s="112"/>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row>
    <row r="593" spans="1:26" ht="15.75" customHeight="1">
      <c r="A593" s="112"/>
      <c r="B593" s="112"/>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row>
    <row r="594" spans="1:26" ht="15.75" customHeight="1">
      <c r="A594" s="112"/>
      <c r="B594" s="112"/>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row>
    <row r="595" spans="1:26" ht="15.75" customHeight="1">
      <c r="A595" s="112"/>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row>
    <row r="596" spans="1:26" ht="15.75" customHeight="1">
      <c r="A596" s="112"/>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row>
    <row r="597" spans="1:26" ht="15.75" customHeight="1">
      <c r="A597" s="112"/>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row>
    <row r="598" spans="1:26" ht="15.75" customHeight="1">
      <c r="A598" s="112"/>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row>
    <row r="599" spans="1:26" ht="15.75" customHeight="1">
      <c r="A599" s="112"/>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row>
    <row r="600" spans="1:26" ht="15.75" customHeight="1">
      <c r="A600" s="112"/>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row>
    <row r="601" spans="1:26" ht="15.75" customHeight="1">
      <c r="A601" s="112"/>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row>
    <row r="602" spans="1:26" ht="15.75" customHeight="1">
      <c r="A602" s="112"/>
      <c r="B602" s="112"/>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row>
    <row r="603" spans="1:26" ht="15.75" customHeight="1">
      <c r="A603" s="112"/>
      <c r="B603" s="112"/>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row>
    <row r="604" spans="1:26" ht="15.75" customHeight="1">
      <c r="A604" s="112"/>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row>
    <row r="605" spans="1:26" ht="15.75" customHeight="1">
      <c r="A605" s="112"/>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row>
    <row r="606" spans="1:26" ht="15.75" customHeight="1">
      <c r="A606" s="112"/>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row>
    <row r="607" spans="1:26" ht="15.75" customHeight="1">
      <c r="A607" s="112"/>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row>
    <row r="608" spans="1:26" ht="15.75" customHeight="1">
      <c r="A608" s="112"/>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row>
    <row r="609" spans="1:26" ht="15.75" customHeight="1">
      <c r="A609" s="112"/>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row>
    <row r="610" spans="1:26" ht="15.75" customHeight="1">
      <c r="A610" s="112"/>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row>
    <row r="611" spans="1:26" ht="15.75" customHeight="1">
      <c r="A611" s="112"/>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row>
    <row r="612" spans="1:26" ht="15.75" customHeight="1">
      <c r="A612" s="112"/>
      <c r="B612" s="112"/>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row>
    <row r="613" spans="1:26" ht="15.75" customHeight="1">
      <c r="A613" s="112"/>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row>
    <row r="614" spans="1:26" ht="15.75" customHeight="1">
      <c r="A614" s="112"/>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row>
    <row r="615" spans="1:26" ht="15.75" customHeight="1">
      <c r="A615" s="112"/>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row>
    <row r="616" spans="1:26" ht="15.75" customHeight="1">
      <c r="A616" s="112"/>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row>
    <row r="617" spans="1:26" ht="15.75" customHeight="1">
      <c r="A617" s="112"/>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row>
    <row r="618" spans="1:26" ht="15.75" customHeight="1">
      <c r="A618" s="112"/>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row>
    <row r="619" spans="1:26" ht="15.75" customHeight="1">
      <c r="A619" s="112"/>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row>
    <row r="620" spans="1:26" ht="15.75" customHeight="1">
      <c r="A620" s="112"/>
      <c r="B620" s="112"/>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row>
    <row r="621" spans="1:26" ht="15.75" customHeight="1">
      <c r="A621" s="112"/>
      <c r="B621" s="112"/>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row>
    <row r="622" spans="1:26" ht="15.75" customHeight="1">
      <c r="A622" s="112"/>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row>
    <row r="623" spans="1:26" ht="15.75" customHeight="1">
      <c r="A623" s="112"/>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row>
    <row r="624" spans="1:26" ht="15.75" customHeight="1">
      <c r="A624" s="112"/>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row>
    <row r="625" spans="1:26" ht="15.75" customHeight="1">
      <c r="A625" s="112"/>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row>
    <row r="626" spans="1:26" ht="15.75" customHeight="1">
      <c r="A626" s="112"/>
      <c r="B626" s="112"/>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row>
    <row r="627" spans="1:26" ht="15.75" customHeight="1">
      <c r="A627" s="112"/>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row>
    <row r="628" spans="1:26" ht="15.75" customHeight="1">
      <c r="A628" s="112"/>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row>
    <row r="629" spans="1:26" ht="15.75" customHeight="1">
      <c r="A629" s="112"/>
      <c r="B629" s="112"/>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row>
    <row r="630" spans="1:26" ht="15.75" customHeight="1">
      <c r="A630" s="112"/>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row>
    <row r="631" spans="1:26" ht="15.75" customHeight="1">
      <c r="A631" s="112"/>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row>
    <row r="632" spans="1:26" ht="15.75" customHeight="1">
      <c r="A632" s="112"/>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row>
    <row r="633" spans="1:26" ht="15.75" customHeight="1">
      <c r="A633" s="112"/>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row>
    <row r="634" spans="1:26" ht="15.75" customHeight="1">
      <c r="A634" s="112"/>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row>
    <row r="635" spans="1:26" ht="15.75" customHeight="1">
      <c r="A635" s="112"/>
      <c r="B635" s="112"/>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row>
    <row r="636" spans="1:26" ht="15.75" customHeight="1">
      <c r="A636" s="112"/>
      <c r="B636" s="112"/>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row>
    <row r="637" spans="1:26" ht="15.75" customHeight="1">
      <c r="A637" s="112"/>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row>
    <row r="638" spans="1:26" ht="15.75" customHeight="1">
      <c r="A638" s="112"/>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row>
    <row r="639" spans="1:26" ht="15.75" customHeight="1">
      <c r="A639" s="112"/>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row>
    <row r="640" spans="1:26" ht="15.75" customHeight="1">
      <c r="A640" s="112"/>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row>
    <row r="641" spans="1:26" ht="15.75" customHeight="1">
      <c r="A641" s="112"/>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row>
    <row r="642" spans="1:26" ht="15.75" customHeight="1">
      <c r="A642" s="112"/>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row>
    <row r="643" spans="1:26" ht="15.75" customHeight="1">
      <c r="A643" s="112"/>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row>
    <row r="644" spans="1:26" ht="15.75" customHeight="1">
      <c r="A644" s="112"/>
      <c r="B644" s="112"/>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row>
    <row r="645" spans="1:26" ht="15.75" customHeight="1">
      <c r="A645" s="112"/>
      <c r="B645" s="112"/>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row>
    <row r="646" spans="1:26" ht="15.75" customHeight="1">
      <c r="A646" s="112"/>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row>
    <row r="647" spans="1:26" ht="15.75" customHeight="1">
      <c r="A647" s="112"/>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row>
    <row r="648" spans="1:26" ht="15.75" customHeight="1">
      <c r="A648" s="112"/>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row>
    <row r="649" spans="1:26" ht="15.75" customHeight="1">
      <c r="A649" s="112"/>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row>
    <row r="650" spans="1:26" ht="15.75" customHeight="1">
      <c r="A650" s="112"/>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row>
    <row r="651" spans="1:26" ht="15.75" customHeight="1">
      <c r="A651" s="112"/>
      <c r="B651" s="112"/>
      <c r="C651" s="112"/>
      <c r="D651" s="112"/>
      <c r="E651" s="112"/>
      <c r="F651" s="112"/>
      <c r="G651" s="112"/>
      <c r="H651" s="112"/>
      <c r="I651" s="112"/>
      <c r="J651" s="112"/>
      <c r="K651" s="112"/>
      <c r="L651" s="112"/>
      <c r="M651" s="112"/>
      <c r="N651" s="112"/>
      <c r="O651" s="112"/>
      <c r="P651" s="112"/>
      <c r="Q651" s="112"/>
      <c r="R651" s="112"/>
      <c r="S651" s="112"/>
      <c r="T651" s="112"/>
      <c r="U651" s="112"/>
      <c r="V651" s="112"/>
      <c r="W651" s="112"/>
      <c r="X651" s="112"/>
      <c r="Y651" s="112"/>
      <c r="Z651" s="112"/>
    </row>
    <row r="652" spans="1:26" ht="15.75" customHeight="1">
      <c r="A652" s="112"/>
      <c r="B652" s="112"/>
      <c r="C652" s="112"/>
      <c r="D652" s="112"/>
      <c r="E652" s="112"/>
      <c r="F652" s="112"/>
      <c r="G652" s="112"/>
      <c r="H652" s="112"/>
      <c r="I652" s="112"/>
      <c r="J652" s="112"/>
      <c r="K652" s="112"/>
      <c r="L652" s="112"/>
      <c r="M652" s="112"/>
      <c r="N652" s="112"/>
      <c r="O652" s="112"/>
      <c r="P652" s="112"/>
      <c r="Q652" s="112"/>
      <c r="R652" s="112"/>
      <c r="S652" s="112"/>
      <c r="T652" s="112"/>
      <c r="U652" s="112"/>
      <c r="V652" s="112"/>
      <c r="W652" s="112"/>
      <c r="X652" s="112"/>
      <c r="Y652" s="112"/>
      <c r="Z652" s="112"/>
    </row>
    <row r="653" spans="1:26" ht="15.75" customHeight="1">
      <c r="A653" s="112"/>
      <c r="B653" s="112"/>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row>
    <row r="654" spans="1:26" ht="15.75" customHeight="1">
      <c r="A654" s="112"/>
      <c r="B654" s="112"/>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row>
    <row r="655" spans="1:26" ht="15.75" customHeight="1">
      <c r="A655" s="112"/>
      <c r="B655" s="112"/>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row>
    <row r="656" spans="1:26" ht="15.75" customHeight="1">
      <c r="A656" s="112"/>
      <c r="B656" s="112"/>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row>
    <row r="657" spans="1:26" ht="15.75" customHeight="1">
      <c r="A657" s="112"/>
      <c r="B657" s="112"/>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row>
    <row r="658" spans="1:26" ht="15.75" customHeight="1">
      <c r="A658" s="112"/>
      <c r="B658" s="112"/>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row>
    <row r="659" spans="1:26" ht="15.75" customHeight="1">
      <c r="A659" s="112"/>
      <c r="B659" s="112"/>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row>
    <row r="660" spans="1:26" ht="15.75" customHeight="1">
      <c r="A660" s="112"/>
      <c r="B660" s="112"/>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row>
    <row r="661" spans="1:26" ht="15.75" customHeight="1">
      <c r="A661" s="112"/>
      <c r="B661" s="112"/>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row>
    <row r="662" spans="1:26" ht="15.75" customHeight="1">
      <c r="A662" s="112"/>
      <c r="B662" s="112"/>
      <c r="C662" s="112"/>
      <c r="D662" s="112"/>
      <c r="E662" s="112"/>
      <c r="F662" s="112"/>
      <c r="G662" s="112"/>
      <c r="H662" s="112"/>
      <c r="I662" s="112"/>
      <c r="J662" s="112"/>
      <c r="K662" s="112"/>
      <c r="L662" s="112"/>
      <c r="M662" s="112"/>
      <c r="N662" s="112"/>
      <c r="O662" s="112"/>
      <c r="P662" s="112"/>
      <c r="Q662" s="112"/>
      <c r="R662" s="112"/>
      <c r="S662" s="112"/>
      <c r="T662" s="112"/>
      <c r="U662" s="112"/>
      <c r="V662" s="112"/>
      <c r="W662" s="112"/>
      <c r="X662" s="112"/>
      <c r="Y662" s="112"/>
      <c r="Z662" s="112"/>
    </row>
    <row r="663" spans="1:26" ht="15.75" customHeight="1">
      <c r="A663" s="112"/>
      <c r="B663" s="112"/>
      <c r="C663" s="112"/>
      <c r="D663" s="112"/>
      <c r="E663" s="112"/>
      <c r="F663" s="112"/>
      <c r="G663" s="112"/>
      <c r="H663" s="112"/>
      <c r="I663" s="112"/>
      <c r="J663" s="112"/>
      <c r="K663" s="112"/>
      <c r="L663" s="112"/>
      <c r="M663" s="112"/>
      <c r="N663" s="112"/>
      <c r="O663" s="112"/>
      <c r="P663" s="112"/>
      <c r="Q663" s="112"/>
      <c r="R663" s="112"/>
      <c r="S663" s="112"/>
      <c r="T663" s="112"/>
      <c r="U663" s="112"/>
      <c r="V663" s="112"/>
      <c r="W663" s="112"/>
      <c r="X663" s="112"/>
      <c r="Y663" s="112"/>
      <c r="Z663" s="112"/>
    </row>
    <row r="664" spans="1:26" ht="15.75" customHeight="1">
      <c r="A664" s="112"/>
      <c r="B664" s="112"/>
      <c r="C664" s="112"/>
      <c r="D664" s="112"/>
      <c r="E664" s="112"/>
      <c r="F664" s="112"/>
      <c r="G664" s="112"/>
      <c r="H664" s="112"/>
      <c r="I664" s="112"/>
      <c r="J664" s="112"/>
      <c r="K664" s="112"/>
      <c r="L664" s="112"/>
      <c r="M664" s="112"/>
      <c r="N664" s="112"/>
      <c r="O664" s="112"/>
      <c r="P664" s="112"/>
      <c r="Q664" s="112"/>
      <c r="R664" s="112"/>
      <c r="S664" s="112"/>
      <c r="T664" s="112"/>
      <c r="U664" s="112"/>
      <c r="V664" s="112"/>
      <c r="W664" s="112"/>
      <c r="X664" s="112"/>
      <c r="Y664" s="112"/>
      <c r="Z664" s="112"/>
    </row>
    <row r="665" spans="1:26" ht="15.75" customHeight="1">
      <c r="A665" s="112"/>
      <c r="B665" s="112"/>
      <c r="C665" s="112"/>
      <c r="D665" s="112"/>
      <c r="E665" s="112"/>
      <c r="F665" s="112"/>
      <c r="G665" s="112"/>
      <c r="H665" s="112"/>
      <c r="I665" s="112"/>
      <c r="J665" s="112"/>
      <c r="K665" s="112"/>
      <c r="L665" s="112"/>
      <c r="M665" s="112"/>
      <c r="N665" s="112"/>
      <c r="O665" s="112"/>
      <c r="P665" s="112"/>
      <c r="Q665" s="112"/>
      <c r="R665" s="112"/>
      <c r="S665" s="112"/>
      <c r="T665" s="112"/>
      <c r="U665" s="112"/>
      <c r="V665" s="112"/>
      <c r="W665" s="112"/>
      <c r="X665" s="112"/>
      <c r="Y665" s="112"/>
      <c r="Z665" s="112"/>
    </row>
    <row r="666" spans="1:26" ht="15.75" customHeight="1">
      <c r="A666" s="112"/>
      <c r="B666" s="112"/>
      <c r="C666" s="112"/>
      <c r="D666" s="112"/>
      <c r="E666" s="112"/>
      <c r="F666" s="112"/>
      <c r="G666" s="112"/>
      <c r="H666" s="112"/>
      <c r="I666" s="112"/>
      <c r="J666" s="112"/>
      <c r="K666" s="112"/>
      <c r="L666" s="112"/>
      <c r="M666" s="112"/>
      <c r="N666" s="112"/>
      <c r="O666" s="112"/>
      <c r="P666" s="112"/>
      <c r="Q666" s="112"/>
      <c r="R666" s="112"/>
      <c r="S666" s="112"/>
      <c r="T666" s="112"/>
      <c r="U666" s="112"/>
      <c r="V666" s="112"/>
      <c r="W666" s="112"/>
      <c r="X666" s="112"/>
      <c r="Y666" s="112"/>
      <c r="Z666" s="112"/>
    </row>
    <row r="667" spans="1:26" ht="15.75" customHeight="1">
      <c r="A667" s="112"/>
      <c r="B667" s="112"/>
      <c r="C667" s="112"/>
      <c r="D667" s="112"/>
      <c r="E667" s="112"/>
      <c r="F667" s="112"/>
      <c r="G667" s="112"/>
      <c r="H667" s="112"/>
      <c r="I667" s="112"/>
      <c r="J667" s="112"/>
      <c r="K667" s="112"/>
      <c r="L667" s="112"/>
      <c r="M667" s="112"/>
      <c r="N667" s="112"/>
      <c r="O667" s="112"/>
      <c r="P667" s="112"/>
      <c r="Q667" s="112"/>
      <c r="R667" s="112"/>
      <c r="S667" s="112"/>
      <c r="T667" s="112"/>
      <c r="U667" s="112"/>
      <c r="V667" s="112"/>
      <c r="W667" s="112"/>
      <c r="X667" s="112"/>
      <c r="Y667" s="112"/>
      <c r="Z667" s="112"/>
    </row>
    <row r="668" spans="1:26" ht="15.75" customHeight="1">
      <c r="A668" s="112"/>
      <c r="B668" s="112"/>
      <c r="C668" s="112"/>
      <c r="D668" s="112"/>
      <c r="E668" s="112"/>
      <c r="F668" s="112"/>
      <c r="G668" s="112"/>
      <c r="H668" s="112"/>
      <c r="I668" s="112"/>
      <c r="J668" s="112"/>
      <c r="K668" s="112"/>
      <c r="L668" s="112"/>
      <c r="M668" s="112"/>
      <c r="N668" s="112"/>
      <c r="O668" s="112"/>
      <c r="P668" s="112"/>
      <c r="Q668" s="112"/>
      <c r="R668" s="112"/>
      <c r="S668" s="112"/>
      <c r="T668" s="112"/>
      <c r="U668" s="112"/>
      <c r="V668" s="112"/>
      <c r="W668" s="112"/>
      <c r="X668" s="112"/>
      <c r="Y668" s="112"/>
      <c r="Z668" s="112"/>
    </row>
    <row r="669" spans="1:26" ht="15.75" customHeight="1">
      <c r="A669" s="112"/>
      <c r="B669" s="112"/>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row>
    <row r="670" spans="1:26" ht="15.75" customHeight="1">
      <c r="A670" s="112"/>
      <c r="B670" s="112"/>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row>
    <row r="671" spans="1:26" ht="15.75" customHeight="1">
      <c r="A671" s="112"/>
      <c r="B671" s="112"/>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row>
    <row r="672" spans="1:26" ht="15.75" customHeight="1">
      <c r="A672" s="112"/>
      <c r="B672" s="112"/>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row>
    <row r="673" spans="1:26" ht="15.75" customHeight="1">
      <c r="A673" s="112"/>
      <c r="B673" s="112"/>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row>
    <row r="674" spans="1:26" ht="15.75" customHeight="1">
      <c r="A674" s="112"/>
      <c r="B674" s="112"/>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row>
    <row r="675" spans="1:26" ht="15.75" customHeight="1">
      <c r="A675" s="112"/>
      <c r="B675" s="112"/>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row>
    <row r="676" spans="1:26" ht="15.75" customHeight="1">
      <c r="A676" s="112"/>
      <c r="B676" s="112"/>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row>
    <row r="677" spans="1:26" ht="15.75" customHeight="1">
      <c r="A677" s="112"/>
      <c r="B677" s="112"/>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row>
    <row r="678" spans="1:26" ht="15.75" customHeight="1">
      <c r="A678" s="112"/>
      <c r="B678" s="112"/>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row>
    <row r="679" spans="1:26" ht="15.75" customHeight="1">
      <c r="A679" s="112"/>
      <c r="B679" s="112"/>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row>
    <row r="680" spans="1:26" ht="15.75" customHeight="1">
      <c r="A680" s="112"/>
      <c r="B680" s="112"/>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row>
    <row r="681" spans="1:26" ht="15.75" customHeight="1">
      <c r="A681" s="112"/>
      <c r="B681" s="112"/>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row>
    <row r="682" spans="1:26" ht="15.75" customHeight="1">
      <c r="A682" s="112"/>
      <c r="B682" s="112"/>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row>
    <row r="683" spans="1:26" ht="15.75" customHeight="1">
      <c r="A683" s="112"/>
      <c r="B683" s="112"/>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row>
    <row r="684" spans="1:26" ht="15.75" customHeight="1">
      <c r="A684" s="112"/>
      <c r="B684" s="112"/>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row>
    <row r="685" spans="1:26" ht="15.75" customHeight="1">
      <c r="A685" s="112"/>
      <c r="B685" s="112"/>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row>
    <row r="686" spans="1:26" ht="15.75" customHeight="1">
      <c r="A686" s="112"/>
      <c r="B686" s="112"/>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row>
    <row r="687" spans="1:26" ht="15.75" customHeight="1">
      <c r="A687" s="112"/>
      <c r="B687" s="112"/>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row>
    <row r="688" spans="1:26" ht="15.75" customHeight="1">
      <c r="A688" s="112"/>
      <c r="B688" s="112"/>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row>
    <row r="689" spans="1:26" ht="15.75" customHeight="1">
      <c r="A689" s="112"/>
      <c r="B689" s="112"/>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row>
    <row r="690" spans="1:26" ht="15.75" customHeight="1">
      <c r="A690" s="112"/>
      <c r="B690" s="112"/>
      <c r="C690" s="112"/>
      <c r="D690" s="112"/>
      <c r="E690" s="112"/>
      <c r="F690" s="112"/>
      <c r="G690" s="112"/>
      <c r="H690" s="112"/>
      <c r="I690" s="112"/>
      <c r="J690" s="112"/>
      <c r="K690" s="112"/>
      <c r="L690" s="112"/>
      <c r="M690" s="112"/>
      <c r="N690" s="112"/>
      <c r="O690" s="112"/>
      <c r="P690" s="112"/>
      <c r="Q690" s="112"/>
      <c r="R690" s="112"/>
      <c r="S690" s="112"/>
      <c r="T690" s="112"/>
      <c r="U690" s="112"/>
      <c r="V690" s="112"/>
      <c r="W690" s="112"/>
      <c r="X690" s="112"/>
      <c r="Y690" s="112"/>
      <c r="Z690" s="112"/>
    </row>
    <row r="691" spans="1:26" ht="15.75" customHeight="1">
      <c r="A691" s="112"/>
      <c r="B691" s="112"/>
      <c r="C691" s="112"/>
      <c r="D691" s="112"/>
      <c r="E691" s="112"/>
      <c r="F691" s="112"/>
      <c r="G691" s="112"/>
      <c r="H691" s="112"/>
      <c r="I691" s="112"/>
      <c r="J691" s="112"/>
      <c r="K691" s="112"/>
      <c r="L691" s="112"/>
      <c r="M691" s="112"/>
      <c r="N691" s="112"/>
      <c r="O691" s="112"/>
      <c r="P691" s="112"/>
      <c r="Q691" s="112"/>
      <c r="R691" s="112"/>
      <c r="S691" s="112"/>
      <c r="T691" s="112"/>
      <c r="U691" s="112"/>
      <c r="V691" s="112"/>
      <c r="W691" s="112"/>
      <c r="X691" s="112"/>
      <c r="Y691" s="112"/>
      <c r="Z691" s="112"/>
    </row>
    <row r="692" spans="1:26" ht="15.75" customHeight="1">
      <c r="A692" s="112"/>
      <c r="B692" s="112"/>
      <c r="C692" s="112"/>
      <c r="D692" s="112"/>
      <c r="E692" s="112"/>
      <c r="F692" s="112"/>
      <c r="G692" s="112"/>
      <c r="H692" s="112"/>
      <c r="I692" s="112"/>
      <c r="J692" s="112"/>
      <c r="K692" s="112"/>
      <c r="L692" s="112"/>
      <c r="M692" s="112"/>
      <c r="N692" s="112"/>
      <c r="O692" s="112"/>
      <c r="P692" s="112"/>
      <c r="Q692" s="112"/>
      <c r="R692" s="112"/>
      <c r="S692" s="112"/>
      <c r="T692" s="112"/>
      <c r="U692" s="112"/>
      <c r="V692" s="112"/>
      <c r="W692" s="112"/>
      <c r="X692" s="112"/>
      <c r="Y692" s="112"/>
      <c r="Z692" s="112"/>
    </row>
    <row r="693" spans="1:26" ht="15.75" customHeight="1">
      <c r="A693" s="112"/>
      <c r="B693" s="112"/>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row>
    <row r="694" spans="1:26" ht="15.75" customHeight="1">
      <c r="A694" s="112"/>
      <c r="B694" s="112"/>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row>
    <row r="695" spans="1:26" ht="15.75" customHeight="1">
      <c r="A695" s="112"/>
      <c r="B695" s="112"/>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row>
    <row r="696" spans="1:26" ht="15.75" customHeight="1">
      <c r="A696" s="112"/>
      <c r="B696" s="112"/>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row>
    <row r="697" spans="1:26" ht="15.75" customHeight="1">
      <c r="A697" s="112"/>
      <c r="B697" s="112"/>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row>
    <row r="698" spans="1:26" ht="15.75" customHeight="1">
      <c r="A698" s="112"/>
      <c r="B698" s="112"/>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row>
    <row r="699" spans="1:26" ht="15.75" customHeight="1">
      <c r="A699" s="112"/>
      <c r="B699" s="112"/>
      <c r="C699" s="112"/>
      <c r="D699" s="112"/>
      <c r="E699" s="112"/>
      <c r="F699" s="112"/>
      <c r="G699" s="112"/>
      <c r="H699" s="112"/>
      <c r="I699" s="112"/>
      <c r="J699" s="112"/>
      <c r="K699" s="112"/>
      <c r="L699" s="112"/>
      <c r="M699" s="112"/>
      <c r="N699" s="112"/>
      <c r="O699" s="112"/>
      <c r="P699" s="112"/>
      <c r="Q699" s="112"/>
      <c r="R699" s="112"/>
      <c r="S699" s="112"/>
      <c r="T699" s="112"/>
      <c r="U699" s="112"/>
      <c r="V699" s="112"/>
      <c r="W699" s="112"/>
      <c r="X699" s="112"/>
      <c r="Y699" s="112"/>
      <c r="Z699" s="112"/>
    </row>
    <row r="700" spans="1:26" ht="15.75" customHeight="1">
      <c r="A700" s="112"/>
      <c r="B700" s="112"/>
      <c r="C700" s="112"/>
      <c r="D700" s="112"/>
      <c r="E700" s="112"/>
      <c r="F700" s="112"/>
      <c r="G700" s="112"/>
      <c r="H700" s="112"/>
      <c r="I700" s="112"/>
      <c r="J700" s="112"/>
      <c r="K700" s="112"/>
      <c r="L700" s="112"/>
      <c r="M700" s="112"/>
      <c r="N700" s="112"/>
      <c r="O700" s="112"/>
      <c r="P700" s="112"/>
      <c r="Q700" s="112"/>
      <c r="R700" s="112"/>
      <c r="S700" s="112"/>
      <c r="T700" s="112"/>
      <c r="U700" s="112"/>
      <c r="V700" s="112"/>
      <c r="W700" s="112"/>
      <c r="X700" s="112"/>
      <c r="Y700" s="112"/>
      <c r="Z700" s="112"/>
    </row>
    <row r="701" spans="1:26" ht="15.75" customHeight="1">
      <c r="A701" s="112"/>
      <c r="B701" s="112"/>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row>
    <row r="702" spans="1:26" ht="15.75" customHeight="1">
      <c r="A702" s="112"/>
      <c r="B702" s="112"/>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row>
    <row r="703" spans="1:26" ht="15.75" customHeight="1">
      <c r="A703" s="112"/>
      <c r="B703" s="112"/>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row>
    <row r="704" spans="1:26" ht="15.75" customHeight="1">
      <c r="A704" s="112"/>
      <c r="B704" s="112"/>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row>
    <row r="705" spans="1:26" ht="15.75" customHeight="1">
      <c r="A705" s="112"/>
      <c r="B705" s="112"/>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row>
    <row r="706" spans="1:26" ht="15.75" customHeight="1">
      <c r="A706" s="112"/>
      <c r="B706" s="112"/>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row>
    <row r="707" spans="1:26" ht="15.75" customHeight="1">
      <c r="A707" s="112"/>
      <c r="B707" s="112"/>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row>
    <row r="708" spans="1:26" ht="15.75" customHeight="1">
      <c r="A708" s="112"/>
      <c r="B708" s="112"/>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row>
    <row r="709" spans="1:26" ht="15.75" customHeight="1">
      <c r="A709" s="112"/>
      <c r="B709" s="112"/>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row>
    <row r="710" spans="1:26" ht="15.75" customHeight="1">
      <c r="A710" s="112"/>
      <c r="B710" s="112"/>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row>
    <row r="711" spans="1:26" ht="15.75" customHeight="1">
      <c r="A711" s="112"/>
      <c r="B711" s="112"/>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row>
    <row r="712" spans="1:26" ht="15.75" customHeight="1">
      <c r="A712" s="112"/>
      <c r="B712" s="112"/>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row>
    <row r="713" spans="1:26" ht="15.75" customHeight="1">
      <c r="A713" s="112"/>
      <c r="B713" s="112"/>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row>
    <row r="714" spans="1:26" ht="15.75" customHeight="1">
      <c r="A714" s="112"/>
      <c r="B714" s="112"/>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row>
    <row r="715" spans="1:26" ht="15.75" customHeight="1">
      <c r="A715" s="112"/>
      <c r="B715" s="112"/>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row>
    <row r="716" spans="1:26" ht="15.75" customHeight="1">
      <c r="A716" s="112"/>
      <c r="B716" s="112"/>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row>
    <row r="717" spans="1:26" ht="15.75" customHeight="1">
      <c r="A717" s="112"/>
      <c r="B717" s="112"/>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row>
    <row r="718" spans="1:26" ht="15.75" customHeight="1">
      <c r="A718" s="112"/>
      <c r="B718" s="112"/>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row>
    <row r="719" spans="1:26" ht="15.75" customHeight="1">
      <c r="A719" s="112"/>
      <c r="B719" s="112"/>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row>
    <row r="720" spans="1:26" ht="15.75" customHeight="1">
      <c r="A720" s="112"/>
      <c r="B720" s="112"/>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row>
    <row r="721" spans="1:26" ht="15.75" customHeight="1">
      <c r="A721" s="112"/>
      <c r="B721" s="112"/>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row>
    <row r="722" spans="1:26" ht="15.75" customHeight="1">
      <c r="A722" s="112"/>
      <c r="B722" s="112"/>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row>
    <row r="723" spans="1:26" ht="15.75" customHeight="1">
      <c r="A723" s="112"/>
      <c r="B723" s="112"/>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row>
    <row r="724" spans="1:26" ht="15.75" customHeight="1">
      <c r="A724" s="112"/>
      <c r="B724" s="112"/>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row>
    <row r="725" spans="1:26" ht="15.75" customHeight="1">
      <c r="A725" s="112"/>
      <c r="B725" s="112"/>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row>
    <row r="726" spans="1:26" ht="15.75" customHeight="1">
      <c r="A726" s="112"/>
      <c r="B726" s="112"/>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row>
    <row r="727" spans="1:26" ht="15.75" customHeight="1">
      <c r="A727" s="112"/>
      <c r="B727" s="112"/>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row>
    <row r="728" spans="1:26" ht="15.75" customHeight="1">
      <c r="A728" s="112"/>
      <c r="B728" s="112"/>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row>
    <row r="729" spans="1:26" ht="15.75" customHeight="1">
      <c r="A729" s="112"/>
      <c r="B729" s="112"/>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row>
    <row r="730" spans="1:26" ht="15.75" customHeight="1">
      <c r="A730" s="112"/>
      <c r="B730" s="112"/>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row>
    <row r="731" spans="1:26" ht="15.75" customHeight="1">
      <c r="A731" s="112"/>
      <c r="B731" s="112"/>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row>
    <row r="732" spans="1:26" ht="15.75" customHeight="1">
      <c r="A732" s="112"/>
      <c r="B732" s="112"/>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row>
    <row r="733" spans="1:26" ht="15.75" customHeight="1">
      <c r="A733" s="112"/>
      <c r="B733" s="112"/>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row>
    <row r="734" spans="1:26" ht="15.75" customHeight="1">
      <c r="A734" s="112"/>
      <c r="B734" s="112"/>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row>
    <row r="735" spans="1:26" ht="15.75" customHeight="1">
      <c r="A735" s="112"/>
      <c r="B735" s="112"/>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row>
    <row r="736" spans="1:26" ht="15.75" customHeight="1">
      <c r="A736" s="112"/>
      <c r="B736" s="112"/>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row>
    <row r="737" spans="1:26" ht="15.75" customHeight="1">
      <c r="A737" s="112"/>
      <c r="B737" s="112"/>
      <c r="C737" s="112"/>
      <c r="D737" s="112"/>
      <c r="E737" s="112"/>
      <c r="F737" s="112"/>
      <c r="G737" s="112"/>
      <c r="H737" s="112"/>
      <c r="I737" s="112"/>
      <c r="J737" s="112"/>
      <c r="K737" s="112"/>
      <c r="L737" s="112"/>
      <c r="M737" s="112"/>
      <c r="N737" s="112"/>
      <c r="O737" s="112"/>
      <c r="P737" s="112"/>
      <c r="Q737" s="112"/>
      <c r="R737" s="112"/>
      <c r="S737" s="112"/>
      <c r="T737" s="112"/>
      <c r="U737" s="112"/>
      <c r="V737" s="112"/>
      <c r="W737" s="112"/>
      <c r="X737" s="112"/>
      <c r="Y737" s="112"/>
      <c r="Z737" s="112"/>
    </row>
    <row r="738" spans="1:26" ht="15.75" customHeight="1">
      <c r="A738" s="112"/>
      <c r="B738" s="112"/>
      <c r="C738" s="112"/>
      <c r="D738" s="112"/>
      <c r="E738" s="112"/>
      <c r="F738" s="112"/>
      <c r="G738" s="112"/>
      <c r="H738" s="112"/>
      <c r="I738" s="112"/>
      <c r="J738" s="112"/>
      <c r="K738" s="112"/>
      <c r="L738" s="112"/>
      <c r="M738" s="112"/>
      <c r="N738" s="112"/>
      <c r="O738" s="112"/>
      <c r="P738" s="112"/>
      <c r="Q738" s="112"/>
      <c r="R738" s="112"/>
      <c r="S738" s="112"/>
      <c r="T738" s="112"/>
      <c r="U738" s="112"/>
      <c r="V738" s="112"/>
      <c r="W738" s="112"/>
      <c r="X738" s="112"/>
      <c r="Y738" s="112"/>
      <c r="Z738" s="112"/>
    </row>
    <row r="739" spans="1:26" ht="15.75" customHeight="1">
      <c r="A739" s="112"/>
      <c r="B739" s="112"/>
      <c r="C739" s="112"/>
      <c r="D739" s="112"/>
      <c r="E739" s="112"/>
      <c r="F739" s="112"/>
      <c r="G739" s="112"/>
      <c r="H739" s="112"/>
      <c r="I739" s="112"/>
      <c r="J739" s="112"/>
      <c r="K739" s="112"/>
      <c r="L739" s="112"/>
      <c r="M739" s="112"/>
      <c r="N739" s="112"/>
      <c r="O739" s="112"/>
      <c r="P739" s="112"/>
      <c r="Q739" s="112"/>
      <c r="R739" s="112"/>
      <c r="S739" s="112"/>
      <c r="T739" s="112"/>
      <c r="U739" s="112"/>
      <c r="V739" s="112"/>
      <c r="W739" s="112"/>
      <c r="X739" s="112"/>
      <c r="Y739" s="112"/>
      <c r="Z739" s="112"/>
    </row>
    <row r="740" spans="1:26" ht="15.75" customHeight="1">
      <c r="A740" s="112"/>
      <c r="B740" s="112"/>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row>
    <row r="741" spans="1:26" ht="15.75" customHeight="1">
      <c r="A741" s="112"/>
      <c r="B741" s="112"/>
      <c r="C741" s="112"/>
      <c r="D741" s="112"/>
      <c r="E741" s="112"/>
      <c r="F741" s="112"/>
      <c r="G741" s="112"/>
      <c r="H741" s="112"/>
      <c r="I741" s="112"/>
      <c r="J741" s="112"/>
      <c r="K741" s="112"/>
      <c r="L741" s="112"/>
      <c r="M741" s="112"/>
      <c r="N741" s="112"/>
      <c r="O741" s="112"/>
      <c r="P741" s="112"/>
      <c r="Q741" s="112"/>
      <c r="R741" s="112"/>
      <c r="S741" s="112"/>
      <c r="T741" s="112"/>
      <c r="U741" s="112"/>
      <c r="V741" s="112"/>
      <c r="W741" s="112"/>
      <c r="X741" s="112"/>
      <c r="Y741" s="112"/>
      <c r="Z741" s="112"/>
    </row>
    <row r="742" spans="1:26" ht="15.75" customHeight="1">
      <c r="A742" s="112"/>
      <c r="B742" s="112"/>
      <c r="C742" s="112"/>
      <c r="D742" s="112"/>
      <c r="E742" s="112"/>
      <c r="F742" s="112"/>
      <c r="G742" s="112"/>
      <c r="H742" s="112"/>
      <c r="I742" s="112"/>
      <c r="J742" s="112"/>
      <c r="K742" s="112"/>
      <c r="L742" s="112"/>
      <c r="M742" s="112"/>
      <c r="N742" s="112"/>
      <c r="O742" s="112"/>
      <c r="P742" s="112"/>
      <c r="Q742" s="112"/>
      <c r="R742" s="112"/>
      <c r="S742" s="112"/>
      <c r="T742" s="112"/>
      <c r="U742" s="112"/>
      <c r="V742" s="112"/>
      <c r="W742" s="112"/>
      <c r="X742" s="112"/>
      <c r="Y742" s="112"/>
      <c r="Z742" s="112"/>
    </row>
    <row r="743" spans="1:26" ht="15.75" customHeight="1">
      <c r="A743" s="112"/>
      <c r="B743" s="112"/>
      <c r="C743" s="112"/>
      <c r="D743" s="112"/>
      <c r="E743" s="112"/>
      <c r="F743" s="112"/>
      <c r="G743" s="112"/>
      <c r="H743" s="112"/>
      <c r="I743" s="112"/>
      <c r="J743" s="112"/>
      <c r="K743" s="112"/>
      <c r="L743" s="112"/>
      <c r="M743" s="112"/>
      <c r="N743" s="112"/>
      <c r="O743" s="112"/>
      <c r="P743" s="112"/>
      <c r="Q743" s="112"/>
      <c r="R743" s="112"/>
      <c r="S743" s="112"/>
      <c r="T743" s="112"/>
      <c r="U743" s="112"/>
      <c r="V743" s="112"/>
      <c r="W743" s="112"/>
      <c r="X743" s="112"/>
      <c r="Y743" s="112"/>
      <c r="Z743" s="112"/>
    </row>
    <row r="744" spans="1:26" ht="15.75" customHeight="1">
      <c r="A744" s="112"/>
      <c r="B744" s="112"/>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row>
    <row r="745" spans="1:26" ht="15.75" customHeight="1">
      <c r="A745" s="112"/>
      <c r="B745" s="112"/>
      <c r="C745" s="112"/>
      <c r="D745" s="112"/>
      <c r="E745" s="112"/>
      <c r="F745" s="112"/>
      <c r="G745" s="112"/>
      <c r="H745" s="112"/>
      <c r="I745" s="112"/>
      <c r="J745" s="112"/>
      <c r="K745" s="112"/>
      <c r="L745" s="112"/>
      <c r="M745" s="112"/>
      <c r="N745" s="112"/>
      <c r="O745" s="112"/>
      <c r="P745" s="112"/>
      <c r="Q745" s="112"/>
      <c r="R745" s="112"/>
      <c r="S745" s="112"/>
      <c r="T745" s="112"/>
      <c r="U745" s="112"/>
      <c r="V745" s="112"/>
      <c r="W745" s="112"/>
      <c r="X745" s="112"/>
      <c r="Y745" s="112"/>
      <c r="Z745" s="112"/>
    </row>
    <row r="746" spans="1:26" ht="15.75" customHeight="1">
      <c r="A746" s="112"/>
      <c r="B746" s="112"/>
      <c r="C746" s="112"/>
      <c r="D746" s="112"/>
      <c r="E746" s="112"/>
      <c r="F746" s="112"/>
      <c r="G746" s="112"/>
      <c r="H746" s="112"/>
      <c r="I746" s="112"/>
      <c r="J746" s="112"/>
      <c r="K746" s="112"/>
      <c r="L746" s="112"/>
      <c r="M746" s="112"/>
      <c r="N746" s="112"/>
      <c r="O746" s="112"/>
      <c r="P746" s="112"/>
      <c r="Q746" s="112"/>
      <c r="R746" s="112"/>
      <c r="S746" s="112"/>
      <c r="T746" s="112"/>
      <c r="U746" s="112"/>
      <c r="V746" s="112"/>
      <c r="W746" s="112"/>
      <c r="X746" s="112"/>
      <c r="Y746" s="112"/>
      <c r="Z746" s="112"/>
    </row>
    <row r="747" spans="1:26" ht="15.75" customHeight="1">
      <c r="A747" s="112"/>
      <c r="B747" s="112"/>
      <c r="C747" s="112"/>
      <c r="D747" s="112"/>
      <c r="E747" s="112"/>
      <c r="F747" s="112"/>
      <c r="G747" s="112"/>
      <c r="H747" s="112"/>
      <c r="I747" s="112"/>
      <c r="J747" s="112"/>
      <c r="K747" s="112"/>
      <c r="L747" s="112"/>
      <c r="M747" s="112"/>
      <c r="N747" s="112"/>
      <c r="O747" s="112"/>
      <c r="P747" s="112"/>
      <c r="Q747" s="112"/>
      <c r="R747" s="112"/>
      <c r="S747" s="112"/>
      <c r="T747" s="112"/>
      <c r="U747" s="112"/>
      <c r="V747" s="112"/>
      <c r="W747" s="112"/>
      <c r="X747" s="112"/>
      <c r="Y747" s="112"/>
      <c r="Z747" s="112"/>
    </row>
    <row r="748" spans="1:26" ht="15.75" customHeight="1">
      <c r="A748" s="112"/>
      <c r="B748" s="112"/>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row>
    <row r="749" spans="1:26" ht="15.75" customHeight="1">
      <c r="A749" s="112"/>
      <c r="B749" s="112"/>
      <c r="C749" s="112"/>
      <c r="D749" s="112"/>
      <c r="E749" s="112"/>
      <c r="F749" s="112"/>
      <c r="G749" s="112"/>
      <c r="H749" s="112"/>
      <c r="I749" s="112"/>
      <c r="J749" s="112"/>
      <c r="K749" s="112"/>
      <c r="L749" s="112"/>
      <c r="M749" s="112"/>
      <c r="N749" s="112"/>
      <c r="O749" s="112"/>
      <c r="P749" s="112"/>
      <c r="Q749" s="112"/>
      <c r="R749" s="112"/>
      <c r="S749" s="112"/>
      <c r="T749" s="112"/>
      <c r="U749" s="112"/>
      <c r="V749" s="112"/>
      <c r="W749" s="112"/>
      <c r="X749" s="112"/>
      <c r="Y749" s="112"/>
      <c r="Z749" s="112"/>
    </row>
    <row r="750" spans="1:26" ht="15.75" customHeight="1">
      <c r="A750" s="112"/>
      <c r="B750" s="112"/>
      <c r="C750" s="112"/>
      <c r="D750" s="112"/>
      <c r="E750" s="112"/>
      <c r="F750" s="112"/>
      <c r="G750" s="112"/>
      <c r="H750" s="112"/>
      <c r="I750" s="112"/>
      <c r="J750" s="112"/>
      <c r="K750" s="112"/>
      <c r="L750" s="112"/>
      <c r="M750" s="112"/>
      <c r="N750" s="112"/>
      <c r="O750" s="112"/>
      <c r="P750" s="112"/>
      <c r="Q750" s="112"/>
      <c r="R750" s="112"/>
      <c r="S750" s="112"/>
      <c r="T750" s="112"/>
      <c r="U750" s="112"/>
      <c r="V750" s="112"/>
      <c r="W750" s="112"/>
      <c r="X750" s="112"/>
      <c r="Y750" s="112"/>
      <c r="Z750" s="112"/>
    </row>
    <row r="751" spans="1:26" ht="15.75" customHeight="1">
      <c r="A751" s="112"/>
      <c r="B751" s="112"/>
      <c r="C751" s="112"/>
      <c r="D751" s="112"/>
      <c r="E751" s="112"/>
      <c r="F751" s="112"/>
      <c r="G751" s="112"/>
      <c r="H751" s="112"/>
      <c r="I751" s="112"/>
      <c r="J751" s="112"/>
      <c r="K751" s="112"/>
      <c r="L751" s="112"/>
      <c r="M751" s="112"/>
      <c r="N751" s="112"/>
      <c r="O751" s="112"/>
      <c r="P751" s="112"/>
      <c r="Q751" s="112"/>
      <c r="R751" s="112"/>
      <c r="S751" s="112"/>
      <c r="T751" s="112"/>
      <c r="U751" s="112"/>
      <c r="V751" s="112"/>
      <c r="W751" s="112"/>
      <c r="X751" s="112"/>
      <c r="Y751" s="112"/>
      <c r="Z751" s="112"/>
    </row>
    <row r="752" spans="1:26" ht="15.75" customHeight="1">
      <c r="A752" s="112"/>
      <c r="B752" s="112"/>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row>
    <row r="753" spans="1:26" ht="15.75" customHeight="1">
      <c r="A753" s="112"/>
      <c r="B753" s="112"/>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row>
    <row r="754" spans="1:26" ht="15.75" customHeight="1">
      <c r="A754" s="112"/>
      <c r="B754" s="112"/>
      <c r="C754" s="112"/>
      <c r="D754" s="112"/>
      <c r="E754" s="112"/>
      <c r="F754" s="112"/>
      <c r="G754" s="112"/>
      <c r="H754" s="112"/>
      <c r="I754" s="112"/>
      <c r="J754" s="112"/>
      <c r="K754" s="112"/>
      <c r="L754" s="112"/>
      <c r="M754" s="112"/>
      <c r="N754" s="112"/>
      <c r="O754" s="112"/>
      <c r="P754" s="112"/>
      <c r="Q754" s="112"/>
      <c r="R754" s="112"/>
      <c r="S754" s="112"/>
      <c r="T754" s="112"/>
      <c r="U754" s="112"/>
      <c r="V754" s="112"/>
      <c r="W754" s="112"/>
      <c r="X754" s="112"/>
      <c r="Y754" s="112"/>
      <c r="Z754" s="112"/>
    </row>
    <row r="755" spans="1:26" ht="15.75" customHeight="1">
      <c r="A755" s="112"/>
      <c r="B755" s="112"/>
      <c r="C755" s="112"/>
      <c r="D755" s="112"/>
      <c r="E755" s="112"/>
      <c r="F755" s="112"/>
      <c r="G755" s="112"/>
      <c r="H755" s="112"/>
      <c r="I755" s="112"/>
      <c r="J755" s="112"/>
      <c r="K755" s="112"/>
      <c r="L755" s="112"/>
      <c r="M755" s="112"/>
      <c r="N755" s="112"/>
      <c r="O755" s="112"/>
      <c r="P755" s="112"/>
      <c r="Q755" s="112"/>
      <c r="R755" s="112"/>
      <c r="S755" s="112"/>
      <c r="T755" s="112"/>
      <c r="U755" s="112"/>
      <c r="V755" s="112"/>
      <c r="W755" s="112"/>
      <c r="X755" s="112"/>
      <c r="Y755" s="112"/>
      <c r="Z755" s="112"/>
    </row>
    <row r="756" spans="1:26" ht="15.75" customHeight="1">
      <c r="A756" s="112"/>
      <c r="B756" s="112"/>
      <c r="C756" s="112"/>
      <c r="D756" s="112"/>
      <c r="E756" s="112"/>
      <c r="F756" s="112"/>
      <c r="G756" s="112"/>
      <c r="H756" s="112"/>
      <c r="I756" s="112"/>
      <c r="J756" s="112"/>
      <c r="K756" s="112"/>
      <c r="L756" s="112"/>
      <c r="M756" s="112"/>
      <c r="N756" s="112"/>
      <c r="O756" s="112"/>
      <c r="P756" s="112"/>
      <c r="Q756" s="112"/>
      <c r="R756" s="112"/>
      <c r="S756" s="112"/>
      <c r="T756" s="112"/>
      <c r="U756" s="112"/>
      <c r="V756" s="112"/>
      <c r="W756" s="112"/>
      <c r="X756" s="112"/>
      <c r="Y756" s="112"/>
      <c r="Z756" s="112"/>
    </row>
    <row r="757" spans="1:26" ht="15.75" customHeight="1">
      <c r="A757" s="112"/>
      <c r="B757" s="112"/>
      <c r="C757" s="112"/>
      <c r="D757" s="112"/>
      <c r="E757" s="112"/>
      <c r="F757" s="112"/>
      <c r="G757" s="112"/>
      <c r="H757" s="112"/>
      <c r="I757" s="112"/>
      <c r="J757" s="112"/>
      <c r="K757" s="112"/>
      <c r="L757" s="112"/>
      <c r="M757" s="112"/>
      <c r="N757" s="112"/>
      <c r="O757" s="112"/>
      <c r="P757" s="112"/>
      <c r="Q757" s="112"/>
      <c r="R757" s="112"/>
      <c r="S757" s="112"/>
      <c r="T757" s="112"/>
      <c r="U757" s="112"/>
      <c r="V757" s="112"/>
      <c r="W757" s="112"/>
      <c r="X757" s="112"/>
      <c r="Y757" s="112"/>
      <c r="Z757" s="112"/>
    </row>
    <row r="758" spans="1:26" ht="15.75" customHeight="1">
      <c r="A758" s="112"/>
      <c r="B758" s="112"/>
      <c r="C758" s="112"/>
      <c r="D758" s="112"/>
      <c r="E758" s="112"/>
      <c r="F758" s="112"/>
      <c r="G758" s="112"/>
      <c r="H758" s="112"/>
      <c r="I758" s="112"/>
      <c r="J758" s="112"/>
      <c r="K758" s="112"/>
      <c r="L758" s="112"/>
      <c r="M758" s="112"/>
      <c r="N758" s="112"/>
      <c r="O758" s="112"/>
      <c r="P758" s="112"/>
      <c r="Q758" s="112"/>
      <c r="R758" s="112"/>
      <c r="S758" s="112"/>
      <c r="T758" s="112"/>
      <c r="U758" s="112"/>
      <c r="V758" s="112"/>
      <c r="W758" s="112"/>
      <c r="X758" s="112"/>
      <c r="Y758" s="112"/>
      <c r="Z758" s="112"/>
    </row>
    <row r="759" spans="1:26" ht="15.75" customHeight="1">
      <c r="A759" s="112"/>
      <c r="B759" s="112"/>
      <c r="C759" s="112"/>
      <c r="D759" s="112"/>
      <c r="E759" s="112"/>
      <c r="F759" s="112"/>
      <c r="G759" s="112"/>
      <c r="H759" s="112"/>
      <c r="I759" s="112"/>
      <c r="J759" s="112"/>
      <c r="K759" s="112"/>
      <c r="L759" s="112"/>
      <c r="M759" s="112"/>
      <c r="N759" s="112"/>
      <c r="O759" s="112"/>
      <c r="P759" s="112"/>
      <c r="Q759" s="112"/>
      <c r="R759" s="112"/>
      <c r="S759" s="112"/>
      <c r="T759" s="112"/>
      <c r="U759" s="112"/>
      <c r="V759" s="112"/>
      <c r="W759" s="112"/>
      <c r="X759" s="112"/>
      <c r="Y759" s="112"/>
      <c r="Z759" s="112"/>
    </row>
    <row r="760" spans="1:26" ht="15.75" customHeight="1">
      <c r="A760" s="112"/>
      <c r="B760" s="112"/>
      <c r="C760" s="112"/>
      <c r="D760" s="112"/>
      <c r="E760" s="112"/>
      <c r="F760" s="112"/>
      <c r="G760" s="112"/>
      <c r="H760" s="112"/>
      <c r="I760" s="112"/>
      <c r="J760" s="112"/>
      <c r="K760" s="112"/>
      <c r="L760" s="112"/>
      <c r="M760" s="112"/>
      <c r="N760" s="112"/>
      <c r="O760" s="112"/>
      <c r="P760" s="112"/>
      <c r="Q760" s="112"/>
      <c r="R760" s="112"/>
      <c r="S760" s="112"/>
      <c r="T760" s="112"/>
      <c r="U760" s="112"/>
      <c r="V760" s="112"/>
      <c r="W760" s="112"/>
      <c r="X760" s="112"/>
      <c r="Y760" s="112"/>
      <c r="Z760" s="112"/>
    </row>
    <row r="761" spans="1:26" ht="15.75" customHeight="1">
      <c r="A761" s="112"/>
      <c r="B761" s="112"/>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row>
    <row r="762" spans="1:26" ht="15.75" customHeight="1">
      <c r="A762" s="112"/>
      <c r="B762" s="112"/>
      <c r="C762" s="112"/>
      <c r="D762" s="112"/>
      <c r="E762" s="112"/>
      <c r="F762" s="112"/>
      <c r="G762" s="112"/>
      <c r="H762" s="112"/>
      <c r="I762" s="112"/>
      <c r="J762" s="112"/>
      <c r="K762" s="112"/>
      <c r="L762" s="112"/>
      <c r="M762" s="112"/>
      <c r="N762" s="112"/>
      <c r="O762" s="112"/>
      <c r="P762" s="112"/>
      <c r="Q762" s="112"/>
      <c r="R762" s="112"/>
      <c r="S762" s="112"/>
      <c r="T762" s="112"/>
      <c r="U762" s="112"/>
      <c r="V762" s="112"/>
      <c r="W762" s="112"/>
      <c r="X762" s="112"/>
      <c r="Y762" s="112"/>
      <c r="Z762" s="112"/>
    </row>
    <row r="763" spans="1:26" ht="15.75" customHeight="1">
      <c r="A763" s="112"/>
      <c r="B763" s="112"/>
      <c r="C763" s="112"/>
      <c r="D763" s="112"/>
      <c r="E763" s="112"/>
      <c r="F763" s="112"/>
      <c r="G763" s="112"/>
      <c r="H763" s="112"/>
      <c r="I763" s="112"/>
      <c r="J763" s="112"/>
      <c r="K763" s="112"/>
      <c r="L763" s="112"/>
      <c r="M763" s="112"/>
      <c r="N763" s="112"/>
      <c r="O763" s="112"/>
      <c r="P763" s="112"/>
      <c r="Q763" s="112"/>
      <c r="R763" s="112"/>
      <c r="S763" s="112"/>
      <c r="T763" s="112"/>
      <c r="U763" s="112"/>
      <c r="V763" s="112"/>
      <c r="W763" s="112"/>
      <c r="X763" s="112"/>
      <c r="Y763" s="112"/>
      <c r="Z763" s="112"/>
    </row>
    <row r="764" spans="1:26" ht="15.75" customHeight="1">
      <c r="A764" s="112"/>
      <c r="B764" s="112"/>
      <c r="C764" s="112"/>
      <c r="D764" s="112"/>
      <c r="E764" s="112"/>
      <c r="F764" s="112"/>
      <c r="G764" s="112"/>
      <c r="H764" s="112"/>
      <c r="I764" s="112"/>
      <c r="J764" s="112"/>
      <c r="K764" s="112"/>
      <c r="L764" s="112"/>
      <c r="M764" s="112"/>
      <c r="N764" s="112"/>
      <c r="O764" s="112"/>
      <c r="P764" s="112"/>
      <c r="Q764" s="112"/>
      <c r="R764" s="112"/>
      <c r="S764" s="112"/>
      <c r="T764" s="112"/>
      <c r="U764" s="112"/>
      <c r="V764" s="112"/>
      <c r="W764" s="112"/>
      <c r="X764" s="112"/>
      <c r="Y764" s="112"/>
      <c r="Z764" s="112"/>
    </row>
    <row r="765" spans="1:26" ht="15.75" customHeight="1">
      <c r="A765" s="112"/>
      <c r="B765" s="112"/>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row>
    <row r="766" spans="1:26" ht="15.75" customHeight="1">
      <c r="A766" s="112"/>
      <c r="B766" s="112"/>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row>
    <row r="767" spans="1:26" ht="15.75" customHeight="1">
      <c r="A767" s="112"/>
      <c r="B767" s="112"/>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row>
    <row r="768" spans="1:26" ht="15.75" customHeight="1">
      <c r="A768" s="112"/>
      <c r="B768" s="112"/>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row>
    <row r="769" spans="1:26" ht="15.75" customHeight="1">
      <c r="A769" s="112"/>
      <c r="B769" s="112"/>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row>
    <row r="770" spans="1:26" ht="15.75" customHeight="1">
      <c r="A770" s="112"/>
      <c r="B770" s="112"/>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row>
    <row r="771" spans="1:26" ht="15.75" customHeight="1">
      <c r="A771" s="112"/>
      <c r="B771" s="112"/>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row>
    <row r="772" spans="1:26" ht="15.75" customHeight="1">
      <c r="A772" s="112"/>
      <c r="B772" s="112"/>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row>
    <row r="773" spans="1:26" ht="15.75" customHeight="1">
      <c r="A773" s="112"/>
      <c r="B773" s="112"/>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row>
    <row r="774" spans="1:26" ht="15.75" customHeight="1">
      <c r="A774" s="112"/>
      <c r="B774" s="112"/>
      <c r="C774" s="112"/>
      <c r="D774" s="112"/>
      <c r="E774" s="112"/>
      <c r="F774" s="112"/>
      <c r="G774" s="112"/>
      <c r="H774" s="112"/>
      <c r="I774" s="112"/>
      <c r="J774" s="112"/>
      <c r="K774" s="112"/>
      <c r="L774" s="112"/>
      <c r="M774" s="112"/>
      <c r="N774" s="112"/>
      <c r="O774" s="112"/>
      <c r="P774" s="112"/>
      <c r="Q774" s="112"/>
      <c r="R774" s="112"/>
      <c r="S774" s="112"/>
      <c r="T774" s="112"/>
      <c r="U774" s="112"/>
      <c r="V774" s="112"/>
      <c r="W774" s="112"/>
      <c r="X774" s="112"/>
      <c r="Y774" s="112"/>
      <c r="Z774" s="112"/>
    </row>
    <row r="775" spans="1:26" ht="15.75" customHeight="1">
      <c r="A775" s="112"/>
      <c r="B775" s="112"/>
      <c r="C775" s="112"/>
      <c r="D775" s="112"/>
      <c r="E775" s="112"/>
      <c r="F775" s="112"/>
      <c r="G775" s="112"/>
      <c r="H775" s="112"/>
      <c r="I775" s="112"/>
      <c r="J775" s="112"/>
      <c r="K775" s="112"/>
      <c r="L775" s="112"/>
      <c r="M775" s="112"/>
      <c r="N775" s="112"/>
      <c r="O775" s="112"/>
      <c r="P775" s="112"/>
      <c r="Q775" s="112"/>
      <c r="R775" s="112"/>
      <c r="S775" s="112"/>
      <c r="T775" s="112"/>
      <c r="U775" s="112"/>
      <c r="V775" s="112"/>
      <c r="W775" s="112"/>
      <c r="X775" s="112"/>
      <c r="Y775" s="112"/>
      <c r="Z775" s="112"/>
    </row>
    <row r="776" spans="1:26" ht="15.75" customHeight="1">
      <c r="A776" s="112"/>
      <c r="B776" s="112"/>
      <c r="C776" s="112"/>
      <c r="D776" s="112"/>
      <c r="E776" s="112"/>
      <c r="F776" s="112"/>
      <c r="G776" s="112"/>
      <c r="H776" s="112"/>
      <c r="I776" s="112"/>
      <c r="J776" s="112"/>
      <c r="K776" s="112"/>
      <c r="L776" s="112"/>
      <c r="M776" s="112"/>
      <c r="N776" s="112"/>
      <c r="O776" s="112"/>
      <c r="P776" s="112"/>
      <c r="Q776" s="112"/>
      <c r="R776" s="112"/>
      <c r="S776" s="112"/>
      <c r="T776" s="112"/>
      <c r="U776" s="112"/>
      <c r="V776" s="112"/>
      <c r="W776" s="112"/>
      <c r="X776" s="112"/>
      <c r="Y776" s="112"/>
      <c r="Z776" s="112"/>
    </row>
    <row r="777" spans="1:26" ht="15.75" customHeight="1">
      <c r="A777" s="112"/>
      <c r="B777" s="112"/>
      <c r="C777" s="112"/>
      <c r="D777" s="112"/>
      <c r="E777" s="112"/>
      <c r="F777" s="112"/>
      <c r="G777" s="112"/>
      <c r="H777" s="112"/>
      <c r="I777" s="112"/>
      <c r="J777" s="112"/>
      <c r="K777" s="112"/>
      <c r="L777" s="112"/>
      <c r="M777" s="112"/>
      <c r="N777" s="112"/>
      <c r="O777" s="112"/>
      <c r="P777" s="112"/>
      <c r="Q777" s="112"/>
      <c r="R777" s="112"/>
      <c r="S777" s="112"/>
      <c r="T777" s="112"/>
      <c r="U777" s="112"/>
      <c r="V777" s="112"/>
      <c r="W777" s="112"/>
      <c r="X777" s="112"/>
      <c r="Y777" s="112"/>
      <c r="Z777" s="112"/>
    </row>
    <row r="778" spans="1:26" ht="15.75" customHeight="1">
      <c r="A778" s="112"/>
      <c r="B778" s="112"/>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row>
    <row r="779" spans="1:26" ht="15.75" customHeight="1">
      <c r="A779" s="112"/>
      <c r="B779" s="112"/>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row>
    <row r="780" spans="1:26" ht="15.75" customHeight="1">
      <c r="A780" s="112"/>
      <c r="B780" s="112"/>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row>
    <row r="781" spans="1:26" ht="15.75" customHeight="1">
      <c r="A781" s="112"/>
      <c r="B781" s="112"/>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row>
    <row r="782" spans="1:26" ht="15.75" customHeight="1">
      <c r="A782" s="112"/>
      <c r="B782" s="112"/>
      <c r="C782" s="112"/>
      <c r="D782" s="112"/>
      <c r="E782" s="112"/>
      <c r="F782" s="112"/>
      <c r="G782" s="112"/>
      <c r="H782" s="112"/>
      <c r="I782" s="112"/>
      <c r="J782" s="112"/>
      <c r="K782" s="112"/>
      <c r="L782" s="112"/>
      <c r="M782" s="112"/>
      <c r="N782" s="112"/>
      <c r="O782" s="112"/>
      <c r="P782" s="112"/>
      <c r="Q782" s="112"/>
      <c r="R782" s="112"/>
      <c r="S782" s="112"/>
      <c r="T782" s="112"/>
      <c r="U782" s="112"/>
      <c r="V782" s="112"/>
      <c r="W782" s="112"/>
      <c r="X782" s="112"/>
      <c r="Y782" s="112"/>
      <c r="Z782" s="112"/>
    </row>
    <row r="783" spans="1:26" ht="15.75" customHeight="1">
      <c r="A783" s="112"/>
      <c r="B783" s="112"/>
      <c r="C783" s="112"/>
      <c r="D783" s="112"/>
      <c r="E783" s="112"/>
      <c r="F783" s="112"/>
      <c r="G783" s="112"/>
      <c r="H783" s="112"/>
      <c r="I783" s="112"/>
      <c r="J783" s="112"/>
      <c r="K783" s="112"/>
      <c r="L783" s="112"/>
      <c r="M783" s="112"/>
      <c r="N783" s="112"/>
      <c r="O783" s="112"/>
      <c r="P783" s="112"/>
      <c r="Q783" s="112"/>
      <c r="R783" s="112"/>
      <c r="S783" s="112"/>
      <c r="T783" s="112"/>
      <c r="U783" s="112"/>
      <c r="V783" s="112"/>
      <c r="W783" s="112"/>
      <c r="X783" s="112"/>
      <c r="Y783" s="112"/>
      <c r="Z783" s="112"/>
    </row>
    <row r="784" spans="1:26" ht="15.75" customHeight="1">
      <c r="A784" s="112"/>
      <c r="B784" s="112"/>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row>
    <row r="785" spans="1:26" ht="15.75" customHeight="1">
      <c r="A785" s="112"/>
      <c r="B785" s="112"/>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row>
    <row r="786" spans="1:26" ht="15.75" customHeight="1">
      <c r="A786" s="112"/>
      <c r="B786" s="112"/>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row>
    <row r="787" spans="1:26" ht="15.75" customHeight="1">
      <c r="A787" s="112"/>
      <c r="B787" s="112"/>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row>
    <row r="788" spans="1:26" ht="15.75" customHeight="1">
      <c r="A788" s="112"/>
      <c r="B788" s="112"/>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row>
    <row r="789" spans="1:26" ht="15.75" customHeight="1">
      <c r="A789" s="112"/>
      <c r="B789" s="112"/>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row>
    <row r="790" spans="1:26" ht="15.75" customHeight="1">
      <c r="A790" s="112"/>
      <c r="B790" s="112"/>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row>
    <row r="791" spans="1:26" ht="15.75" customHeight="1">
      <c r="A791" s="112"/>
      <c r="B791" s="112"/>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row>
    <row r="792" spans="1:26" ht="15.75" customHeight="1">
      <c r="A792" s="112"/>
      <c r="B792" s="112"/>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row>
    <row r="793" spans="1:26" ht="15.75" customHeight="1">
      <c r="A793" s="112"/>
      <c r="B793" s="112"/>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row>
    <row r="794" spans="1:26" ht="15.75" customHeight="1">
      <c r="A794" s="112"/>
      <c r="B794" s="112"/>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row>
    <row r="795" spans="1:26" ht="15.75" customHeight="1">
      <c r="A795" s="112"/>
      <c r="B795" s="112"/>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row>
    <row r="796" spans="1:26" ht="15.75" customHeight="1">
      <c r="A796" s="112"/>
      <c r="B796" s="112"/>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row>
    <row r="797" spans="1:26" ht="15.75" customHeight="1">
      <c r="A797" s="112"/>
      <c r="B797" s="112"/>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row>
    <row r="798" spans="1:26" ht="15.75" customHeight="1">
      <c r="A798" s="112"/>
      <c r="B798" s="112"/>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row>
    <row r="799" spans="1:26" ht="15.75" customHeight="1">
      <c r="A799" s="112"/>
      <c r="B799" s="112"/>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row>
    <row r="800" spans="1:26" ht="15.75" customHeight="1">
      <c r="A800" s="112"/>
      <c r="B800" s="112"/>
      <c r="C800" s="112"/>
      <c r="D800" s="112"/>
      <c r="E800" s="112"/>
      <c r="F800" s="112"/>
      <c r="G800" s="112"/>
      <c r="H800" s="112"/>
      <c r="I800" s="112"/>
      <c r="J800" s="112"/>
      <c r="K800" s="112"/>
      <c r="L800" s="112"/>
      <c r="M800" s="112"/>
      <c r="N800" s="112"/>
      <c r="O800" s="112"/>
      <c r="P800" s="112"/>
      <c r="Q800" s="112"/>
      <c r="R800" s="112"/>
      <c r="S800" s="112"/>
      <c r="T800" s="112"/>
      <c r="U800" s="112"/>
      <c r="V800" s="112"/>
      <c r="W800" s="112"/>
      <c r="X800" s="112"/>
      <c r="Y800" s="112"/>
      <c r="Z800" s="112"/>
    </row>
    <row r="801" spans="1:26" ht="15.75" customHeight="1">
      <c r="A801" s="112"/>
      <c r="B801" s="112"/>
      <c r="C801" s="112"/>
      <c r="D801" s="112"/>
      <c r="E801" s="112"/>
      <c r="F801" s="112"/>
      <c r="G801" s="112"/>
      <c r="H801" s="112"/>
      <c r="I801" s="112"/>
      <c r="J801" s="112"/>
      <c r="K801" s="112"/>
      <c r="L801" s="112"/>
      <c r="M801" s="112"/>
      <c r="N801" s="112"/>
      <c r="O801" s="112"/>
      <c r="P801" s="112"/>
      <c r="Q801" s="112"/>
      <c r="R801" s="112"/>
      <c r="S801" s="112"/>
      <c r="T801" s="112"/>
      <c r="U801" s="112"/>
      <c r="V801" s="112"/>
      <c r="W801" s="112"/>
      <c r="X801" s="112"/>
      <c r="Y801" s="112"/>
      <c r="Z801" s="112"/>
    </row>
    <row r="802" spans="1:26" ht="15.75" customHeight="1">
      <c r="A802" s="112"/>
      <c r="B802" s="112"/>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row>
    <row r="803" spans="1:26" ht="15.75" customHeight="1">
      <c r="A803" s="112"/>
      <c r="B803" s="112"/>
      <c r="C803" s="112"/>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row>
    <row r="804" spans="1:26" ht="15.75" customHeight="1">
      <c r="A804" s="112"/>
      <c r="B804" s="112"/>
      <c r="C804" s="112"/>
      <c r="D804" s="112"/>
      <c r="E804" s="112"/>
      <c r="F804" s="112"/>
      <c r="G804" s="112"/>
      <c r="H804" s="112"/>
      <c r="I804" s="112"/>
      <c r="J804" s="112"/>
      <c r="K804" s="112"/>
      <c r="L804" s="112"/>
      <c r="M804" s="112"/>
      <c r="N804" s="112"/>
      <c r="O804" s="112"/>
      <c r="P804" s="112"/>
      <c r="Q804" s="112"/>
      <c r="R804" s="112"/>
      <c r="S804" s="112"/>
      <c r="T804" s="112"/>
      <c r="U804" s="112"/>
      <c r="V804" s="112"/>
      <c r="W804" s="112"/>
      <c r="X804" s="112"/>
      <c r="Y804" s="112"/>
      <c r="Z804" s="112"/>
    </row>
    <row r="805" spans="1:26" ht="15.75" customHeight="1">
      <c r="A805" s="112"/>
      <c r="B805" s="112"/>
      <c r="C805" s="112"/>
      <c r="D805" s="112"/>
      <c r="E805" s="112"/>
      <c r="F805" s="112"/>
      <c r="G805" s="112"/>
      <c r="H805" s="112"/>
      <c r="I805" s="112"/>
      <c r="J805" s="112"/>
      <c r="K805" s="112"/>
      <c r="L805" s="112"/>
      <c r="M805" s="112"/>
      <c r="N805" s="112"/>
      <c r="O805" s="112"/>
      <c r="P805" s="112"/>
      <c r="Q805" s="112"/>
      <c r="R805" s="112"/>
      <c r="S805" s="112"/>
      <c r="T805" s="112"/>
      <c r="U805" s="112"/>
      <c r="V805" s="112"/>
      <c r="W805" s="112"/>
      <c r="X805" s="112"/>
      <c r="Y805" s="112"/>
      <c r="Z805" s="112"/>
    </row>
    <row r="806" spans="1:26" ht="15.75" customHeight="1">
      <c r="A806" s="112"/>
      <c r="B806" s="112"/>
      <c r="C806" s="112"/>
      <c r="D806" s="112"/>
      <c r="E806" s="112"/>
      <c r="F806" s="112"/>
      <c r="G806" s="112"/>
      <c r="H806" s="112"/>
      <c r="I806" s="112"/>
      <c r="J806" s="112"/>
      <c r="K806" s="112"/>
      <c r="L806" s="112"/>
      <c r="M806" s="112"/>
      <c r="N806" s="112"/>
      <c r="O806" s="112"/>
      <c r="P806" s="112"/>
      <c r="Q806" s="112"/>
      <c r="R806" s="112"/>
      <c r="S806" s="112"/>
      <c r="T806" s="112"/>
      <c r="U806" s="112"/>
      <c r="V806" s="112"/>
      <c r="W806" s="112"/>
      <c r="X806" s="112"/>
      <c r="Y806" s="112"/>
      <c r="Z806" s="112"/>
    </row>
    <row r="807" spans="1:26" ht="15.75" customHeight="1">
      <c r="A807" s="112"/>
      <c r="B807" s="112"/>
      <c r="C807" s="112"/>
      <c r="D807" s="112"/>
      <c r="E807" s="112"/>
      <c r="F807" s="112"/>
      <c r="G807" s="112"/>
      <c r="H807" s="112"/>
      <c r="I807" s="112"/>
      <c r="J807" s="112"/>
      <c r="K807" s="112"/>
      <c r="L807" s="112"/>
      <c r="M807" s="112"/>
      <c r="N807" s="112"/>
      <c r="O807" s="112"/>
      <c r="P807" s="112"/>
      <c r="Q807" s="112"/>
      <c r="R807" s="112"/>
      <c r="S807" s="112"/>
      <c r="T807" s="112"/>
      <c r="U807" s="112"/>
      <c r="V807" s="112"/>
      <c r="W807" s="112"/>
      <c r="X807" s="112"/>
      <c r="Y807" s="112"/>
      <c r="Z807" s="112"/>
    </row>
    <row r="808" spans="1:26" ht="15.75" customHeight="1">
      <c r="A808" s="112"/>
      <c r="B808" s="112"/>
      <c r="C808" s="112"/>
      <c r="D808" s="112"/>
      <c r="E808" s="112"/>
      <c r="F808" s="112"/>
      <c r="G808" s="112"/>
      <c r="H808" s="112"/>
      <c r="I808" s="112"/>
      <c r="J808" s="112"/>
      <c r="K808" s="112"/>
      <c r="L808" s="112"/>
      <c r="M808" s="112"/>
      <c r="N808" s="112"/>
      <c r="O808" s="112"/>
      <c r="P808" s="112"/>
      <c r="Q808" s="112"/>
      <c r="R808" s="112"/>
      <c r="S808" s="112"/>
      <c r="T808" s="112"/>
      <c r="U808" s="112"/>
      <c r="V808" s="112"/>
      <c r="W808" s="112"/>
      <c r="X808" s="112"/>
      <c r="Y808" s="112"/>
      <c r="Z808" s="112"/>
    </row>
    <row r="809" spans="1:26" ht="15.75" customHeight="1">
      <c r="A809" s="112"/>
      <c r="B809" s="112"/>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row>
    <row r="810" spans="1:26" ht="15.75" customHeight="1">
      <c r="A810" s="112"/>
      <c r="B810" s="112"/>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row>
    <row r="811" spans="1:26" ht="15.75" customHeight="1">
      <c r="A811" s="112"/>
      <c r="B811" s="112"/>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row>
    <row r="812" spans="1:26" ht="15.75" customHeight="1">
      <c r="A812" s="112"/>
      <c r="B812" s="112"/>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row>
    <row r="813" spans="1:26" ht="15.75" customHeight="1">
      <c r="A813" s="112"/>
      <c r="B813" s="112"/>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row>
    <row r="814" spans="1:26" ht="15.75" customHeight="1">
      <c r="A814" s="112"/>
      <c r="B814" s="112"/>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row>
    <row r="815" spans="1:26" ht="15.75" customHeight="1">
      <c r="A815" s="112"/>
      <c r="B815" s="112"/>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row>
    <row r="816" spans="1:26" ht="15.75" customHeight="1">
      <c r="A816" s="112"/>
      <c r="B816" s="112"/>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row>
    <row r="817" spans="1:26" ht="15.75" customHeight="1">
      <c r="A817" s="112"/>
      <c r="B817" s="112"/>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row>
    <row r="818" spans="1:26" ht="15.75" customHeight="1">
      <c r="A818" s="112"/>
      <c r="B818" s="112"/>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row>
    <row r="819" spans="1:26" ht="15.75" customHeight="1">
      <c r="A819" s="112"/>
      <c r="B819" s="112"/>
      <c r="C819" s="112"/>
      <c r="D819" s="112"/>
      <c r="E819" s="112"/>
      <c r="F819" s="112"/>
      <c r="G819" s="112"/>
      <c r="H819" s="112"/>
      <c r="I819" s="112"/>
      <c r="J819" s="112"/>
      <c r="K819" s="112"/>
      <c r="L819" s="112"/>
      <c r="M819" s="112"/>
      <c r="N819" s="112"/>
      <c r="O819" s="112"/>
      <c r="P819" s="112"/>
      <c r="Q819" s="112"/>
      <c r="R819" s="112"/>
      <c r="S819" s="112"/>
      <c r="T819" s="112"/>
      <c r="U819" s="112"/>
      <c r="V819" s="112"/>
      <c r="W819" s="112"/>
      <c r="X819" s="112"/>
      <c r="Y819" s="112"/>
      <c r="Z819" s="112"/>
    </row>
    <row r="820" spans="1:26" ht="15.75" customHeight="1">
      <c r="A820" s="112"/>
      <c r="B820" s="112"/>
      <c r="C820" s="112"/>
      <c r="D820" s="112"/>
      <c r="E820" s="112"/>
      <c r="F820" s="112"/>
      <c r="G820" s="112"/>
      <c r="H820" s="112"/>
      <c r="I820" s="112"/>
      <c r="J820" s="112"/>
      <c r="K820" s="112"/>
      <c r="L820" s="112"/>
      <c r="M820" s="112"/>
      <c r="N820" s="112"/>
      <c r="O820" s="112"/>
      <c r="P820" s="112"/>
      <c r="Q820" s="112"/>
      <c r="R820" s="112"/>
      <c r="S820" s="112"/>
      <c r="T820" s="112"/>
      <c r="U820" s="112"/>
      <c r="V820" s="112"/>
      <c r="W820" s="112"/>
      <c r="X820" s="112"/>
      <c r="Y820" s="112"/>
      <c r="Z820" s="112"/>
    </row>
    <row r="821" spans="1:26" ht="15.75" customHeight="1">
      <c r="A821" s="112"/>
      <c r="B821" s="112"/>
      <c r="C821" s="112"/>
      <c r="D821" s="112"/>
      <c r="E821" s="112"/>
      <c r="F821" s="112"/>
      <c r="G821" s="112"/>
      <c r="H821" s="112"/>
      <c r="I821" s="112"/>
      <c r="J821" s="112"/>
      <c r="K821" s="112"/>
      <c r="L821" s="112"/>
      <c r="M821" s="112"/>
      <c r="N821" s="112"/>
      <c r="O821" s="112"/>
      <c r="P821" s="112"/>
      <c r="Q821" s="112"/>
      <c r="R821" s="112"/>
      <c r="S821" s="112"/>
      <c r="T821" s="112"/>
      <c r="U821" s="112"/>
      <c r="V821" s="112"/>
      <c r="W821" s="112"/>
      <c r="X821" s="112"/>
      <c r="Y821" s="112"/>
      <c r="Z821" s="112"/>
    </row>
    <row r="822" spans="1:26" ht="15.75" customHeight="1">
      <c r="A822" s="112"/>
      <c r="B822" s="112"/>
      <c r="C822" s="112"/>
      <c r="D822" s="112"/>
      <c r="E822" s="112"/>
      <c r="F822" s="112"/>
      <c r="G822" s="112"/>
      <c r="H822" s="112"/>
      <c r="I822" s="112"/>
      <c r="J822" s="112"/>
      <c r="K822" s="112"/>
      <c r="L822" s="112"/>
      <c r="M822" s="112"/>
      <c r="N822" s="112"/>
      <c r="O822" s="112"/>
      <c r="P822" s="112"/>
      <c r="Q822" s="112"/>
      <c r="R822" s="112"/>
      <c r="S822" s="112"/>
      <c r="T822" s="112"/>
      <c r="U822" s="112"/>
      <c r="V822" s="112"/>
      <c r="W822" s="112"/>
      <c r="X822" s="112"/>
      <c r="Y822" s="112"/>
      <c r="Z822" s="112"/>
    </row>
    <row r="823" spans="1:26" ht="15.75" customHeight="1">
      <c r="A823" s="112"/>
      <c r="B823" s="112"/>
      <c r="C823" s="112"/>
      <c r="D823" s="112"/>
      <c r="E823" s="112"/>
      <c r="F823" s="112"/>
      <c r="G823" s="112"/>
      <c r="H823" s="112"/>
      <c r="I823" s="112"/>
      <c r="J823" s="112"/>
      <c r="K823" s="112"/>
      <c r="L823" s="112"/>
      <c r="M823" s="112"/>
      <c r="N823" s="112"/>
      <c r="O823" s="112"/>
      <c r="P823" s="112"/>
      <c r="Q823" s="112"/>
      <c r="R823" s="112"/>
      <c r="S823" s="112"/>
      <c r="T823" s="112"/>
      <c r="U823" s="112"/>
      <c r="V823" s="112"/>
      <c r="W823" s="112"/>
      <c r="X823" s="112"/>
      <c r="Y823" s="112"/>
      <c r="Z823" s="112"/>
    </row>
    <row r="824" spans="1:26" ht="15.75" customHeight="1">
      <c r="A824" s="112"/>
      <c r="B824" s="112"/>
      <c r="C824" s="112"/>
      <c r="D824" s="112"/>
      <c r="E824" s="112"/>
      <c r="F824" s="112"/>
      <c r="G824" s="112"/>
      <c r="H824" s="112"/>
      <c r="I824" s="112"/>
      <c r="J824" s="112"/>
      <c r="K824" s="112"/>
      <c r="L824" s="112"/>
      <c r="M824" s="112"/>
      <c r="N824" s="112"/>
      <c r="O824" s="112"/>
      <c r="P824" s="112"/>
      <c r="Q824" s="112"/>
      <c r="R824" s="112"/>
      <c r="S824" s="112"/>
      <c r="T824" s="112"/>
      <c r="U824" s="112"/>
      <c r="V824" s="112"/>
      <c r="W824" s="112"/>
      <c r="X824" s="112"/>
      <c r="Y824" s="112"/>
      <c r="Z824" s="112"/>
    </row>
    <row r="825" spans="1:26" ht="15.75" customHeight="1">
      <c r="A825" s="112"/>
      <c r="B825" s="112"/>
      <c r="C825" s="112"/>
      <c r="D825" s="112"/>
      <c r="E825" s="112"/>
      <c r="F825" s="112"/>
      <c r="G825" s="112"/>
      <c r="H825" s="112"/>
      <c r="I825" s="112"/>
      <c r="J825" s="112"/>
      <c r="K825" s="112"/>
      <c r="L825" s="112"/>
      <c r="M825" s="112"/>
      <c r="N825" s="112"/>
      <c r="O825" s="112"/>
      <c r="P825" s="112"/>
      <c r="Q825" s="112"/>
      <c r="R825" s="112"/>
      <c r="S825" s="112"/>
      <c r="T825" s="112"/>
      <c r="U825" s="112"/>
      <c r="V825" s="112"/>
      <c r="W825" s="112"/>
      <c r="X825" s="112"/>
      <c r="Y825" s="112"/>
      <c r="Z825" s="112"/>
    </row>
    <row r="826" spans="1:26" ht="15.75" customHeight="1">
      <c r="A826" s="112"/>
      <c r="B826" s="112"/>
      <c r="C826" s="112"/>
      <c r="D826" s="112"/>
      <c r="E826" s="112"/>
      <c r="F826" s="112"/>
      <c r="G826" s="112"/>
      <c r="H826" s="112"/>
      <c r="I826" s="112"/>
      <c r="J826" s="112"/>
      <c r="K826" s="112"/>
      <c r="L826" s="112"/>
      <c r="M826" s="112"/>
      <c r="N826" s="112"/>
      <c r="O826" s="112"/>
      <c r="P826" s="112"/>
      <c r="Q826" s="112"/>
      <c r="R826" s="112"/>
      <c r="S826" s="112"/>
      <c r="T826" s="112"/>
      <c r="U826" s="112"/>
      <c r="V826" s="112"/>
      <c r="W826" s="112"/>
      <c r="X826" s="112"/>
      <c r="Y826" s="112"/>
      <c r="Z826" s="112"/>
    </row>
    <row r="827" spans="1:26" ht="15.75" customHeight="1">
      <c r="A827" s="112"/>
      <c r="B827" s="112"/>
      <c r="C827" s="112"/>
      <c r="D827" s="112"/>
      <c r="E827" s="112"/>
      <c r="F827" s="112"/>
      <c r="G827" s="112"/>
      <c r="H827" s="112"/>
      <c r="I827" s="112"/>
      <c r="J827" s="112"/>
      <c r="K827" s="112"/>
      <c r="L827" s="112"/>
      <c r="M827" s="112"/>
      <c r="N827" s="112"/>
      <c r="O827" s="112"/>
      <c r="P827" s="112"/>
      <c r="Q827" s="112"/>
      <c r="R827" s="112"/>
      <c r="S827" s="112"/>
      <c r="T827" s="112"/>
      <c r="U827" s="112"/>
      <c r="V827" s="112"/>
      <c r="W827" s="112"/>
      <c r="X827" s="112"/>
      <c r="Y827" s="112"/>
      <c r="Z827" s="112"/>
    </row>
    <row r="828" spans="1:26" ht="15.75" customHeight="1">
      <c r="A828" s="112"/>
      <c r="B828" s="112"/>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row>
    <row r="829" spans="1:26" ht="15.75" customHeight="1">
      <c r="A829" s="112"/>
      <c r="B829" s="112"/>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row>
    <row r="830" spans="1:26" ht="15.75" customHeight="1">
      <c r="A830" s="112"/>
      <c r="B830" s="112"/>
      <c r="C830" s="112"/>
      <c r="D830" s="112"/>
      <c r="E830" s="112"/>
      <c r="F830" s="112"/>
      <c r="G830" s="112"/>
      <c r="H830" s="112"/>
      <c r="I830" s="112"/>
      <c r="J830" s="112"/>
      <c r="K830" s="112"/>
      <c r="L830" s="112"/>
      <c r="M830" s="112"/>
      <c r="N830" s="112"/>
      <c r="O830" s="112"/>
      <c r="P830" s="112"/>
      <c r="Q830" s="112"/>
      <c r="R830" s="112"/>
      <c r="S830" s="112"/>
      <c r="T830" s="112"/>
      <c r="U830" s="112"/>
      <c r="V830" s="112"/>
      <c r="W830" s="112"/>
      <c r="X830" s="112"/>
      <c r="Y830" s="112"/>
      <c r="Z830" s="112"/>
    </row>
    <row r="831" spans="1:26" ht="15.75" customHeight="1">
      <c r="A831" s="112"/>
      <c r="B831" s="112"/>
      <c r="C831" s="112"/>
      <c r="D831" s="112"/>
      <c r="E831" s="112"/>
      <c r="F831" s="112"/>
      <c r="G831" s="112"/>
      <c r="H831" s="112"/>
      <c r="I831" s="112"/>
      <c r="J831" s="112"/>
      <c r="K831" s="112"/>
      <c r="L831" s="112"/>
      <c r="M831" s="112"/>
      <c r="N831" s="112"/>
      <c r="O831" s="112"/>
      <c r="P831" s="112"/>
      <c r="Q831" s="112"/>
      <c r="R831" s="112"/>
      <c r="S831" s="112"/>
      <c r="T831" s="112"/>
      <c r="U831" s="112"/>
      <c r="V831" s="112"/>
      <c r="W831" s="112"/>
      <c r="X831" s="112"/>
      <c r="Y831" s="112"/>
      <c r="Z831" s="112"/>
    </row>
    <row r="832" spans="1:26" ht="15.75" customHeight="1">
      <c r="A832" s="112"/>
      <c r="B832" s="112"/>
      <c r="C832" s="112"/>
      <c r="D832" s="112"/>
      <c r="E832" s="112"/>
      <c r="F832" s="112"/>
      <c r="G832" s="112"/>
      <c r="H832" s="112"/>
      <c r="I832" s="112"/>
      <c r="J832" s="112"/>
      <c r="K832" s="112"/>
      <c r="L832" s="112"/>
      <c r="M832" s="112"/>
      <c r="N832" s="112"/>
      <c r="O832" s="112"/>
      <c r="P832" s="112"/>
      <c r="Q832" s="112"/>
      <c r="R832" s="112"/>
      <c r="S832" s="112"/>
      <c r="T832" s="112"/>
      <c r="U832" s="112"/>
      <c r="V832" s="112"/>
      <c r="W832" s="112"/>
      <c r="X832" s="112"/>
      <c r="Y832" s="112"/>
      <c r="Z832" s="112"/>
    </row>
    <row r="833" spans="1:26" ht="15.75" customHeight="1">
      <c r="A833" s="112"/>
      <c r="B833" s="112"/>
      <c r="C833" s="112"/>
      <c r="D833" s="112"/>
      <c r="E833" s="112"/>
      <c r="F833" s="112"/>
      <c r="G833" s="112"/>
      <c r="H833" s="112"/>
      <c r="I833" s="112"/>
      <c r="J833" s="112"/>
      <c r="K833" s="112"/>
      <c r="L833" s="112"/>
      <c r="M833" s="112"/>
      <c r="N833" s="112"/>
      <c r="O833" s="112"/>
      <c r="P833" s="112"/>
      <c r="Q833" s="112"/>
      <c r="R833" s="112"/>
      <c r="S833" s="112"/>
      <c r="T833" s="112"/>
      <c r="U833" s="112"/>
      <c r="V833" s="112"/>
      <c r="W833" s="112"/>
      <c r="X833" s="112"/>
      <c r="Y833" s="112"/>
      <c r="Z833" s="112"/>
    </row>
    <row r="834" spans="1:26" ht="15.75" customHeight="1">
      <c r="A834" s="112"/>
      <c r="B834" s="112"/>
      <c r="C834" s="112"/>
      <c r="D834" s="112"/>
      <c r="E834" s="112"/>
      <c r="F834" s="112"/>
      <c r="G834" s="112"/>
      <c r="H834" s="112"/>
      <c r="I834" s="112"/>
      <c r="J834" s="112"/>
      <c r="K834" s="112"/>
      <c r="L834" s="112"/>
      <c r="M834" s="112"/>
      <c r="N834" s="112"/>
      <c r="O834" s="112"/>
      <c r="P834" s="112"/>
      <c r="Q834" s="112"/>
      <c r="R834" s="112"/>
      <c r="S834" s="112"/>
      <c r="T834" s="112"/>
      <c r="U834" s="112"/>
      <c r="V834" s="112"/>
      <c r="W834" s="112"/>
      <c r="X834" s="112"/>
      <c r="Y834" s="112"/>
      <c r="Z834" s="112"/>
    </row>
    <row r="835" spans="1:26" ht="15.75" customHeight="1">
      <c r="A835" s="112"/>
      <c r="B835" s="112"/>
      <c r="C835" s="112"/>
      <c r="D835" s="112"/>
      <c r="E835" s="112"/>
      <c r="F835" s="112"/>
      <c r="G835" s="112"/>
      <c r="H835" s="112"/>
      <c r="I835" s="112"/>
      <c r="J835" s="112"/>
      <c r="K835" s="112"/>
      <c r="L835" s="112"/>
      <c r="M835" s="112"/>
      <c r="N835" s="112"/>
      <c r="O835" s="112"/>
      <c r="P835" s="112"/>
      <c r="Q835" s="112"/>
      <c r="R835" s="112"/>
      <c r="S835" s="112"/>
      <c r="T835" s="112"/>
      <c r="U835" s="112"/>
      <c r="V835" s="112"/>
      <c r="W835" s="112"/>
      <c r="X835" s="112"/>
      <c r="Y835" s="112"/>
      <c r="Z835" s="112"/>
    </row>
    <row r="836" spans="1:26" ht="15.75" customHeight="1">
      <c r="A836" s="112"/>
      <c r="B836" s="112"/>
      <c r="C836" s="112"/>
      <c r="D836" s="112"/>
      <c r="E836" s="112"/>
      <c r="F836" s="112"/>
      <c r="G836" s="112"/>
      <c r="H836" s="112"/>
      <c r="I836" s="112"/>
      <c r="J836" s="112"/>
      <c r="K836" s="112"/>
      <c r="L836" s="112"/>
      <c r="M836" s="112"/>
      <c r="N836" s="112"/>
      <c r="O836" s="112"/>
      <c r="P836" s="112"/>
      <c r="Q836" s="112"/>
      <c r="R836" s="112"/>
      <c r="S836" s="112"/>
      <c r="T836" s="112"/>
      <c r="U836" s="112"/>
      <c r="V836" s="112"/>
      <c r="W836" s="112"/>
      <c r="X836" s="112"/>
      <c r="Y836" s="112"/>
      <c r="Z836" s="112"/>
    </row>
    <row r="837" spans="1:26" ht="15.75" customHeight="1">
      <c r="A837" s="112"/>
      <c r="B837" s="112"/>
      <c r="C837" s="112"/>
      <c r="D837" s="112"/>
      <c r="E837" s="112"/>
      <c r="F837" s="112"/>
      <c r="G837" s="112"/>
      <c r="H837" s="112"/>
      <c r="I837" s="112"/>
      <c r="J837" s="112"/>
      <c r="K837" s="112"/>
      <c r="L837" s="112"/>
      <c r="M837" s="112"/>
      <c r="N837" s="112"/>
      <c r="O837" s="112"/>
      <c r="P837" s="112"/>
      <c r="Q837" s="112"/>
      <c r="R837" s="112"/>
      <c r="S837" s="112"/>
      <c r="T837" s="112"/>
      <c r="U837" s="112"/>
      <c r="V837" s="112"/>
      <c r="W837" s="112"/>
      <c r="X837" s="112"/>
      <c r="Y837" s="112"/>
      <c r="Z837" s="112"/>
    </row>
    <row r="838" spans="1:26" ht="15.75" customHeight="1">
      <c r="A838" s="112"/>
      <c r="B838" s="112"/>
      <c r="C838" s="112"/>
      <c r="D838" s="112"/>
      <c r="E838" s="112"/>
      <c r="F838" s="112"/>
      <c r="G838" s="112"/>
      <c r="H838" s="112"/>
      <c r="I838" s="112"/>
      <c r="J838" s="112"/>
      <c r="K838" s="112"/>
      <c r="L838" s="112"/>
      <c r="M838" s="112"/>
      <c r="N838" s="112"/>
      <c r="O838" s="112"/>
      <c r="P838" s="112"/>
      <c r="Q838" s="112"/>
      <c r="R838" s="112"/>
      <c r="S838" s="112"/>
      <c r="T838" s="112"/>
      <c r="U838" s="112"/>
      <c r="V838" s="112"/>
      <c r="W838" s="112"/>
      <c r="X838" s="112"/>
      <c r="Y838" s="112"/>
      <c r="Z838" s="112"/>
    </row>
    <row r="839" spans="1:26" ht="15.75" customHeight="1">
      <c r="A839" s="112"/>
      <c r="B839" s="112"/>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row>
    <row r="840" spans="1:26" ht="15.75" customHeight="1">
      <c r="A840" s="112"/>
      <c r="B840" s="112"/>
      <c r="C840" s="112"/>
      <c r="D840" s="112"/>
      <c r="E840" s="112"/>
      <c r="F840" s="112"/>
      <c r="G840" s="112"/>
      <c r="H840" s="112"/>
      <c r="I840" s="112"/>
      <c r="J840" s="112"/>
      <c r="K840" s="112"/>
      <c r="L840" s="112"/>
      <c r="M840" s="112"/>
      <c r="N840" s="112"/>
      <c r="O840" s="112"/>
      <c r="P840" s="112"/>
      <c r="Q840" s="112"/>
      <c r="R840" s="112"/>
      <c r="S840" s="112"/>
      <c r="T840" s="112"/>
      <c r="U840" s="112"/>
      <c r="V840" s="112"/>
      <c r="W840" s="112"/>
      <c r="X840" s="112"/>
      <c r="Y840" s="112"/>
      <c r="Z840" s="112"/>
    </row>
    <row r="841" spans="1:26" ht="15.75" customHeight="1">
      <c r="A841" s="112"/>
      <c r="B841" s="112"/>
      <c r="C841" s="112"/>
      <c r="D841" s="112"/>
      <c r="E841" s="112"/>
      <c r="F841" s="112"/>
      <c r="G841" s="112"/>
      <c r="H841" s="112"/>
      <c r="I841" s="112"/>
      <c r="J841" s="112"/>
      <c r="K841" s="112"/>
      <c r="L841" s="112"/>
      <c r="M841" s="112"/>
      <c r="N841" s="112"/>
      <c r="O841" s="112"/>
      <c r="P841" s="112"/>
      <c r="Q841" s="112"/>
      <c r="R841" s="112"/>
      <c r="S841" s="112"/>
      <c r="T841" s="112"/>
      <c r="U841" s="112"/>
      <c r="V841" s="112"/>
      <c r="W841" s="112"/>
      <c r="X841" s="112"/>
      <c r="Y841" s="112"/>
      <c r="Z841" s="112"/>
    </row>
    <row r="842" spans="1:26" ht="15.75" customHeight="1">
      <c r="A842" s="112"/>
      <c r="B842" s="112"/>
      <c r="C842" s="112"/>
      <c r="D842" s="112"/>
      <c r="E842" s="112"/>
      <c r="F842" s="112"/>
      <c r="G842" s="112"/>
      <c r="H842" s="112"/>
      <c r="I842" s="112"/>
      <c r="J842" s="112"/>
      <c r="K842" s="112"/>
      <c r="L842" s="112"/>
      <c r="M842" s="112"/>
      <c r="N842" s="112"/>
      <c r="O842" s="112"/>
      <c r="P842" s="112"/>
      <c r="Q842" s="112"/>
      <c r="R842" s="112"/>
      <c r="S842" s="112"/>
      <c r="T842" s="112"/>
      <c r="U842" s="112"/>
      <c r="V842" s="112"/>
      <c r="W842" s="112"/>
      <c r="X842" s="112"/>
      <c r="Y842" s="112"/>
      <c r="Z842" s="112"/>
    </row>
    <row r="843" spans="1:26" ht="15.75" customHeight="1">
      <c r="A843" s="112"/>
      <c r="B843" s="112"/>
      <c r="C843" s="112"/>
      <c r="D843" s="112"/>
      <c r="E843" s="112"/>
      <c r="F843" s="112"/>
      <c r="G843" s="112"/>
      <c r="H843" s="112"/>
      <c r="I843" s="112"/>
      <c r="J843" s="112"/>
      <c r="K843" s="112"/>
      <c r="L843" s="112"/>
      <c r="M843" s="112"/>
      <c r="N843" s="112"/>
      <c r="O843" s="112"/>
      <c r="P843" s="112"/>
      <c r="Q843" s="112"/>
      <c r="R843" s="112"/>
      <c r="S843" s="112"/>
      <c r="T843" s="112"/>
      <c r="U843" s="112"/>
      <c r="V843" s="112"/>
      <c r="W843" s="112"/>
      <c r="X843" s="112"/>
      <c r="Y843" s="112"/>
      <c r="Z843" s="112"/>
    </row>
    <row r="844" spans="1:26" ht="15.75" customHeight="1">
      <c r="A844" s="112"/>
      <c r="B844" s="112"/>
      <c r="C844" s="112"/>
      <c r="D844" s="112"/>
      <c r="E844" s="112"/>
      <c r="F844" s="112"/>
      <c r="G844" s="112"/>
      <c r="H844" s="112"/>
      <c r="I844" s="112"/>
      <c r="J844" s="112"/>
      <c r="K844" s="112"/>
      <c r="L844" s="112"/>
      <c r="M844" s="112"/>
      <c r="N844" s="112"/>
      <c r="O844" s="112"/>
      <c r="P844" s="112"/>
      <c r="Q844" s="112"/>
      <c r="R844" s="112"/>
      <c r="S844" s="112"/>
      <c r="T844" s="112"/>
      <c r="U844" s="112"/>
      <c r="V844" s="112"/>
      <c r="W844" s="112"/>
      <c r="X844" s="112"/>
      <c r="Y844" s="112"/>
      <c r="Z844" s="112"/>
    </row>
    <row r="845" spans="1:26" ht="15.75" customHeight="1">
      <c r="A845" s="112"/>
      <c r="B845" s="112"/>
      <c r="C845" s="112"/>
      <c r="D845" s="112"/>
      <c r="E845" s="112"/>
      <c r="F845" s="112"/>
      <c r="G845" s="112"/>
      <c r="H845" s="112"/>
      <c r="I845" s="112"/>
      <c r="J845" s="112"/>
      <c r="K845" s="112"/>
      <c r="L845" s="112"/>
      <c r="M845" s="112"/>
      <c r="N845" s="112"/>
      <c r="O845" s="112"/>
      <c r="P845" s="112"/>
      <c r="Q845" s="112"/>
      <c r="R845" s="112"/>
      <c r="S845" s="112"/>
      <c r="T845" s="112"/>
      <c r="U845" s="112"/>
      <c r="V845" s="112"/>
      <c r="W845" s="112"/>
      <c r="X845" s="112"/>
      <c r="Y845" s="112"/>
      <c r="Z845" s="112"/>
    </row>
    <row r="846" spans="1:26" ht="15.75" customHeight="1">
      <c r="A846" s="112"/>
      <c r="B846" s="112"/>
      <c r="C846" s="112"/>
      <c r="D846" s="112"/>
      <c r="E846" s="112"/>
      <c r="F846" s="112"/>
      <c r="G846" s="112"/>
      <c r="H846" s="112"/>
      <c r="I846" s="112"/>
      <c r="J846" s="112"/>
      <c r="K846" s="112"/>
      <c r="L846" s="112"/>
      <c r="M846" s="112"/>
      <c r="N846" s="112"/>
      <c r="O846" s="112"/>
      <c r="P846" s="112"/>
      <c r="Q846" s="112"/>
      <c r="R846" s="112"/>
      <c r="S846" s="112"/>
      <c r="T846" s="112"/>
      <c r="U846" s="112"/>
      <c r="V846" s="112"/>
      <c r="W846" s="112"/>
      <c r="X846" s="112"/>
      <c r="Y846" s="112"/>
      <c r="Z846" s="112"/>
    </row>
    <row r="847" spans="1:26" ht="15.75" customHeight="1">
      <c r="A847" s="112"/>
      <c r="B847" s="112"/>
      <c r="C847" s="112"/>
      <c r="D847" s="112"/>
      <c r="E847" s="112"/>
      <c r="F847" s="112"/>
      <c r="G847" s="112"/>
      <c r="H847" s="112"/>
      <c r="I847" s="112"/>
      <c r="J847" s="112"/>
      <c r="K847" s="112"/>
      <c r="L847" s="112"/>
      <c r="M847" s="112"/>
      <c r="N847" s="112"/>
      <c r="O847" s="112"/>
      <c r="P847" s="112"/>
      <c r="Q847" s="112"/>
      <c r="R847" s="112"/>
      <c r="S847" s="112"/>
      <c r="T847" s="112"/>
      <c r="U847" s="112"/>
      <c r="V847" s="112"/>
      <c r="W847" s="112"/>
      <c r="X847" s="112"/>
      <c r="Y847" s="112"/>
      <c r="Z847" s="112"/>
    </row>
    <row r="848" spans="1:26" ht="15.75" customHeight="1">
      <c r="A848" s="112"/>
      <c r="B848" s="112"/>
      <c r="C848" s="112"/>
      <c r="D848" s="112"/>
      <c r="E848" s="112"/>
      <c r="F848" s="112"/>
      <c r="G848" s="112"/>
      <c r="H848" s="112"/>
      <c r="I848" s="112"/>
      <c r="J848" s="112"/>
      <c r="K848" s="112"/>
      <c r="L848" s="112"/>
      <c r="M848" s="112"/>
      <c r="N848" s="112"/>
      <c r="O848" s="112"/>
      <c r="P848" s="112"/>
      <c r="Q848" s="112"/>
      <c r="R848" s="112"/>
      <c r="S848" s="112"/>
      <c r="T848" s="112"/>
      <c r="U848" s="112"/>
      <c r="V848" s="112"/>
      <c r="W848" s="112"/>
      <c r="X848" s="112"/>
      <c r="Y848" s="112"/>
      <c r="Z848" s="112"/>
    </row>
    <row r="849" spans="1:26" ht="15.75" customHeight="1">
      <c r="A849" s="112"/>
      <c r="B849" s="112"/>
      <c r="C849" s="112"/>
      <c r="D849" s="112"/>
      <c r="E849" s="112"/>
      <c r="F849" s="112"/>
      <c r="G849" s="112"/>
      <c r="H849" s="112"/>
      <c r="I849" s="112"/>
      <c r="J849" s="112"/>
      <c r="K849" s="112"/>
      <c r="L849" s="112"/>
      <c r="M849" s="112"/>
      <c r="N849" s="112"/>
      <c r="O849" s="112"/>
      <c r="P849" s="112"/>
      <c r="Q849" s="112"/>
      <c r="R849" s="112"/>
      <c r="S849" s="112"/>
      <c r="T849" s="112"/>
      <c r="U849" s="112"/>
      <c r="V849" s="112"/>
      <c r="W849" s="112"/>
      <c r="X849" s="112"/>
      <c r="Y849" s="112"/>
      <c r="Z849" s="112"/>
    </row>
    <row r="850" spans="1:26" ht="15.75" customHeight="1">
      <c r="A850" s="112"/>
      <c r="B850" s="112"/>
      <c r="C850" s="112"/>
      <c r="D850" s="112"/>
      <c r="E850" s="112"/>
      <c r="F850" s="112"/>
      <c r="G850" s="112"/>
      <c r="H850" s="112"/>
      <c r="I850" s="112"/>
      <c r="J850" s="112"/>
      <c r="K850" s="112"/>
      <c r="L850" s="112"/>
      <c r="M850" s="112"/>
      <c r="N850" s="112"/>
      <c r="O850" s="112"/>
      <c r="P850" s="112"/>
      <c r="Q850" s="112"/>
      <c r="R850" s="112"/>
      <c r="S850" s="112"/>
      <c r="T850" s="112"/>
      <c r="U850" s="112"/>
      <c r="V850" s="112"/>
      <c r="W850" s="112"/>
      <c r="X850" s="112"/>
      <c r="Y850" s="112"/>
      <c r="Z850" s="112"/>
    </row>
    <row r="851" spans="1:26" ht="15.75" customHeight="1">
      <c r="A851" s="112"/>
      <c r="B851" s="112"/>
      <c r="C851" s="112"/>
      <c r="D851" s="112"/>
      <c r="E851" s="112"/>
      <c r="F851" s="112"/>
      <c r="G851" s="112"/>
      <c r="H851" s="112"/>
      <c r="I851" s="112"/>
      <c r="J851" s="112"/>
      <c r="K851" s="112"/>
      <c r="L851" s="112"/>
      <c r="M851" s="112"/>
      <c r="N851" s="112"/>
      <c r="O851" s="112"/>
      <c r="P851" s="112"/>
      <c r="Q851" s="112"/>
      <c r="R851" s="112"/>
      <c r="S851" s="112"/>
      <c r="T851" s="112"/>
      <c r="U851" s="112"/>
      <c r="V851" s="112"/>
      <c r="W851" s="112"/>
      <c r="X851" s="112"/>
      <c r="Y851" s="112"/>
      <c r="Z851" s="112"/>
    </row>
    <row r="852" spans="1:26" ht="15.75" customHeight="1">
      <c r="A852" s="112"/>
      <c r="B852" s="112"/>
      <c r="C852" s="112"/>
      <c r="D852" s="112"/>
      <c r="E852" s="112"/>
      <c r="F852" s="112"/>
      <c r="G852" s="112"/>
      <c r="H852" s="112"/>
      <c r="I852" s="112"/>
      <c r="J852" s="112"/>
      <c r="K852" s="112"/>
      <c r="L852" s="112"/>
      <c r="M852" s="112"/>
      <c r="N852" s="112"/>
      <c r="O852" s="112"/>
      <c r="P852" s="112"/>
      <c r="Q852" s="112"/>
      <c r="R852" s="112"/>
      <c r="S852" s="112"/>
      <c r="T852" s="112"/>
      <c r="U852" s="112"/>
      <c r="V852" s="112"/>
      <c r="W852" s="112"/>
      <c r="X852" s="112"/>
      <c r="Y852" s="112"/>
      <c r="Z852" s="112"/>
    </row>
    <row r="853" spans="1:26" ht="15.75" customHeight="1">
      <c r="A853" s="112"/>
      <c r="B853" s="112"/>
      <c r="C853" s="112"/>
      <c r="D853" s="112"/>
      <c r="E853" s="112"/>
      <c r="F853" s="112"/>
      <c r="G853" s="112"/>
      <c r="H853" s="112"/>
      <c r="I853" s="112"/>
      <c r="J853" s="112"/>
      <c r="K853" s="112"/>
      <c r="L853" s="112"/>
      <c r="M853" s="112"/>
      <c r="N853" s="112"/>
      <c r="O853" s="112"/>
      <c r="P853" s="112"/>
      <c r="Q853" s="112"/>
      <c r="R853" s="112"/>
      <c r="S853" s="112"/>
      <c r="T853" s="112"/>
      <c r="U853" s="112"/>
      <c r="V853" s="112"/>
      <c r="W853" s="112"/>
      <c r="X853" s="112"/>
      <c r="Y853" s="112"/>
      <c r="Z853" s="112"/>
    </row>
    <row r="854" spans="1:26" ht="15.75" customHeight="1">
      <c r="A854" s="112"/>
      <c r="B854" s="112"/>
      <c r="C854" s="112"/>
      <c r="D854" s="112"/>
      <c r="E854" s="112"/>
      <c r="F854" s="112"/>
      <c r="G854" s="112"/>
      <c r="H854" s="112"/>
      <c r="I854" s="112"/>
      <c r="J854" s="112"/>
      <c r="K854" s="112"/>
      <c r="L854" s="112"/>
      <c r="M854" s="112"/>
      <c r="N854" s="112"/>
      <c r="O854" s="112"/>
      <c r="P854" s="112"/>
      <c r="Q854" s="112"/>
      <c r="R854" s="112"/>
      <c r="S854" s="112"/>
      <c r="T854" s="112"/>
      <c r="U854" s="112"/>
      <c r="V854" s="112"/>
      <c r="W854" s="112"/>
      <c r="X854" s="112"/>
      <c r="Y854" s="112"/>
      <c r="Z854" s="112"/>
    </row>
    <row r="855" spans="1:26" ht="15.75" customHeight="1">
      <c r="A855" s="112"/>
      <c r="B855" s="112"/>
      <c r="C855" s="112"/>
      <c r="D855" s="112"/>
      <c r="E855" s="112"/>
      <c r="F855" s="112"/>
      <c r="G855" s="112"/>
      <c r="H855" s="112"/>
      <c r="I855" s="112"/>
      <c r="J855" s="112"/>
      <c r="K855" s="112"/>
      <c r="L855" s="112"/>
      <c r="M855" s="112"/>
      <c r="N855" s="112"/>
      <c r="O855" s="112"/>
      <c r="P855" s="112"/>
      <c r="Q855" s="112"/>
      <c r="R855" s="112"/>
      <c r="S855" s="112"/>
      <c r="T855" s="112"/>
      <c r="U855" s="112"/>
      <c r="V855" s="112"/>
      <c r="W855" s="112"/>
      <c r="X855" s="112"/>
      <c r="Y855" s="112"/>
      <c r="Z855" s="112"/>
    </row>
    <row r="856" spans="1:26" ht="15.75" customHeight="1">
      <c r="A856" s="112"/>
      <c r="B856" s="112"/>
      <c r="C856" s="112"/>
      <c r="D856" s="112"/>
      <c r="E856" s="112"/>
      <c r="F856" s="112"/>
      <c r="G856" s="112"/>
      <c r="H856" s="112"/>
      <c r="I856" s="112"/>
      <c r="J856" s="112"/>
      <c r="K856" s="112"/>
      <c r="L856" s="112"/>
      <c r="M856" s="112"/>
      <c r="N856" s="112"/>
      <c r="O856" s="112"/>
      <c r="P856" s="112"/>
      <c r="Q856" s="112"/>
      <c r="R856" s="112"/>
      <c r="S856" s="112"/>
      <c r="T856" s="112"/>
      <c r="U856" s="112"/>
      <c r="V856" s="112"/>
      <c r="W856" s="112"/>
      <c r="X856" s="112"/>
      <c r="Y856" s="112"/>
      <c r="Z856" s="112"/>
    </row>
    <row r="857" spans="1:26" ht="15.75" customHeight="1">
      <c r="A857" s="112"/>
      <c r="B857" s="112"/>
      <c r="C857" s="112"/>
      <c r="D857" s="112"/>
      <c r="E857" s="112"/>
      <c r="F857" s="112"/>
      <c r="G857" s="112"/>
      <c r="H857" s="112"/>
      <c r="I857" s="112"/>
      <c r="J857" s="112"/>
      <c r="K857" s="112"/>
      <c r="L857" s="112"/>
      <c r="M857" s="112"/>
      <c r="N857" s="112"/>
      <c r="O857" s="112"/>
      <c r="P857" s="112"/>
      <c r="Q857" s="112"/>
      <c r="R857" s="112"/>
      <c r="S857" s="112"/>
      <c r="T857" s="112"/>
      <c r="U857" s="112"/>
      <c r="V857" s="112"/>
      <c r="W857" s="112"/>
      <c r="X857" s="112"/>
      <c r="Y857" s="112"/>
      <c r="Z857" s="112"/>
    </row>
    <row r="858" spans="1:26" ht="15.75" customHeight="1">
      <c r="A858" s="112"/>
      <c r="B858" s="112"/>
      <c r="C858" s="112"/>
      <c r="D858" s="112"/>
      <c r="E858" s="112"/>
      <c r="F858" s="112"/>
      <c r="G858" s="112"/>
      <c r="H858" s="112"/>
      <c r="I858" s="112"/>
      <c r="J858" s="112"/>
      <c r="K858" s="112"/>
      <c r="L858" s="112"/>
      <c r="M858" s="112"/>
      <c r="N858" s="112"/>
      <c r="O858" s="112"/>
      <c r="P858" s="112"/>
      <c r="Q858" s="112"/>
      <c r="R858" s="112"/>
      <c r="S858" s="112"/>
      <c r="T858" s="112"/>
      <c r="U858" s="112"/>
      <c r="V858" s="112"/>
      <c r="W858" s="112"/>
      <c r="X858" s="112"/>
      <c r="Y858" s="112"/>
      <c r="Z858" s="112"/>
    </row>
    <row r="859" spans="1:26" ht="15.75" customHeight="1">
      <c r="A859" s="112"/>
      <c r="B859" s="112"/>
      <c r="C859" s="112"/>
      <c r="D859" s="112"/>
      <c r="E859" s="112"/>
      <c r="F859" s="112"/>
      <c r="G859" s="112"/>
      <c r="H859" s="112"/>
      <c r="I859" s="112"/>
      <c r="J859" s="112"/>
      <c r="K859" s="112"/>
      <c r="L859" s="112"/>
      <c r="M859" s="112"/>
      <c r="N859" s="112"/>
      <c r="O859" s="112"/>
      <c r="P859" s="112"/>
      <c r="Q859" s="112"/>
      <c r="R859" s="112"/>
      <c r="S859" s="112"/>
      <c r="T859" s="112"/>
      <c r="U859" s="112"/>
      <c r="V859" s="112"/>
      <c r="W859" s="112"/>
      <c r="X859" s="112"/>
      <c r="Y859" s="112"/>
      <c r="Z859" s="112"/>
    </row>
    <row r="860" spans="1:26" ht="15.75" customHeight="1">
      <c r="A860" s="112"/>
      <c r="B860" s="112"/>
      <c r="C860" s="112"/>
      <c r="D860" s="112"/>
      <c r="E860" s="112"/>
      <c r="F860" s="112"/>
      <c r="G860" s="112"/>
      <c r="H860" s="112"/>
      <c r="I860" s="112"/>
      <c r="J860" s="112"/>
      <c r="K860" s="112"/>
      <c r="L860" s="112"/>
      <c r="M860" s="112"/>
      <c r="N860" s="112"/>
      <c r="O860" s="112"/>
      <c r="P860" s="112"/>
      <c r="Q860" s="112"/>
      <c r="R860" s="112"/>
      <c r="S860" s="112"/>
      <c r="T860" s="112"/>
      <c r="U860" s="112"/>
      <c r="V860" s="112"/>
      <c r="W860" s="112"/>
      <c r="X860" s="112"/>
      <c r="Y860" s="112"/>
      <c r="Z860" s="112"/>
    </row>
    <row r="861" spans="1:26" ht="15.75" customHeight="1">
      <c r="A861" s="112"/>
      <c r="B861" s="112"/>
      <c r="C861" s="112"/>
      <c r="D861" s="112"/>
      <c r="E861" s="112"/>
      <c r="F861" s="112"/>
      <c r="G861" s="112"/>
      <c r="H861" s="112"/>
      <c r="I861" s="112"/>
      <c r="J861" s="112"/>
      <c r="K861" s="112"/>
      <c r="L861" s="112"/>
      <c r="M861" s="112"/>
      <c r="N861" s="112"/>
      <c r="O861" s="112"/>
      <c r="P861" s="112"/>
      <c r="Q861" s="112"/>
      <c r="R861" s="112"/>
      <c r="S861" s="112"/>
      <c r="T861" s="112"/>
      <c r="U861" s="112"/>
      <c r="V861" s="112"/>
      <c r="W861" s="112"/>
      <c r="X861" s="112"/>
      <c r="Y861" s="112"/>
      <c r="Z861" s="112"/>
    </row>
    <row r="862" spans="1:26" ht="15.75" customHeight="1">
      <c r="A862" s="112"/>
      <c r="B862" s="112"/>
      <c r="C862" s="112"/>
      <c r="D862" s="112"/>
      <c r="E862" s="112"/>
      <c r="F862" s="112"/>
      <c r="G862" s="112"/>
      <c r="H862" s="112"/>
      <c r="I862" s="112"/>
      <c r="J862" s="112"/>
      <c r="K862" s="112"/>
      <c r="L862" s="112"/>
      <c r="M862" s="112"/>
      <c r="N862" s="112"/>
      <c r="O862" s="112"/>
      <c r="P862" s="112"/>
      <c r="Q862" s="112"/>
      <c r="R862" s="112"/>
      <c r="S862" s="112"/>
      <c r="T862" s="112"/>
      <c r="U862" s="112"/>
      <c r="V862" s="112"/>
      <c r="W862" s="112"/>
      <c r="X862" s="112"/>
      <c r="Y862" s="112"/>
      <c r="Z862" s="112"/>
    </row>
    <row r="863" spans="1:26" ht="15.75" customHeight="1">
      <c r="A863" s="112"/>
      <c r="B863" s="112"/>
      <c r="C863" s="112"/>
      <c r="D863" s="112"/>
      <c r="E863" s="112"/>
      <c r="F863" s="112"/>
      <c r="G863" s="112"/>
      <c r="H863" s="112"/>
      <c r="I863" s="112"/>
      <c r="J863" s="112"/>
      <c r="K863" s="112"/>
      <c r="L863" s="112"/>
      <c r="M863" s="112"/>
      <c r="N863" s="112"/>
      <c r="O863" s="112"/>
      <c r="P863" s="112"/>
      <c r="Q863" s="112"/>
      <c r="R863" s="112"/>
      <c r="S863" s="112"/>
      <c r="T863" s="112"/>
      <c r="U863" s="112"/>
      <c r="V863" s="112"/>
      <c r="W863" s="112"/>
      <c r="X863" s="112"/>
      <c r="Y863" s="112"/>
      <c r="Z863" s="112"/>
    </row>
    <row r="864" spans="1:26" ht="15.75" customHeight="1">
      <c r="A864" s="112"/>
      <c r="B864" s="112"/>
      <c r="C864" s="112"/>
      <c r="D864" s="112"/>
      <c r="E864" s="112"/>
      <c r="F864" s="112"/>
      <c r="G864" s="112"/>
      <c r="H864" s="112"/>
      <c r="I864" s="112"/>
      <c r="J864" s="112"/>
      <c r="K864" s="112"/>
      <c r="L864" s="112"/>
      <c r="M864" s="112"/>
      <c r="N864" s="112"/>
      <c r="O864" s="112"/>
      <c r="P864" s="112"/>
      <c r="Q864" s="112"/>
      <c r="R864" s="112"/>
      <c r="S864" s="112"/>
      <c r="T864" s="112"/>
      <c r="U864" s="112"/>
      <c r="V864" s="112"/>
      <c r="W864" s="112"/>
      <c r="X864" s="112"/>
      <c r="Y864" s="112"/>
      <c r="Z864" s="112"/>
    </row>
    <row r="865" spans="1:26" ht="15.75" customHeight="1">
      <c r="A865" s="112"/>
      <c r="B865" s="112"/>
      <c r="C865" s="112"/>
      <c r="D865" s="112"/>
      <c r="E865" s="112"/>
      <c r="F865" s="112"/>
      <c r="G865" s="112"/>
      <c r="H865" s="112"/>
      <c r="I865" s="112"/>
      <c r="J865" s="112"/>
      <c r="K865" s="112"/>
      <c r="L865" s="112"/>
      <c r="M865" s="112"/>
      <c r="N865" s="112"/>
      <c r="O865" s="112"/>
      <c r="P865" s="112"/>
      <c r="Q865" s="112"/>
      <c r="R865" s="112"/>
      <c r="S865" s="112"/>
      <c r="T865" s="112"/>
      <c r="U865" s="112"/>
      <c r="V865" s="112"/>
      <c r="W865" s="112"/>
      <c r="X865" s="112"/>
      <c r="Y865" s="112"/>
      <c r="Z865" s="112"/>
    </row>
    <row r="866" spans="1:26" ht="15.75" customHeight="1">
      <c r="A866" s="112"/>
      <c r="B866" s="112"/>
      <c r="C866" s="112"/>
      <c r="D866" s="112"/>
      <c r="E866" s="112"/>
      <c r="F866" s="112"/>
      <c r="G866" s="112"/>
      <c r="H866" s="112"/>
      <c r="I866" s="112"/>
      <c r="J866" s="112"/>
      <c r="K866" s="112"/>
      <c r="L866" s="112"/>
      <c r="M866" s="112"/>
      <c r="N866" s="112"/>
      <c r="O866" s="112"/>
      <c r="P866" s="112"/>
      <c r="Q866" s="112"/>
      <c r="R866" s="112"/>
      <c r="S866" s="112"/>
      <c r="T866" s="112"/>
      <c r="U866" s="112"/>
      <c r="V866" s="112"/>
      <c r="W866" s="112"/>
      <c r="X866" s="112"/>
      <c r="Y866" s="112"/>
      <c r="Z866" s="112"/>
    </row>
    <row r="867" spans="1:26" ht="15.75" customHeight="1">
      <c r="A867" s="112"/>
      <c r="B867" s="112"/>
      <c r="C867" s="112"/>
      <c r="D867" s="112"/>
      <c r="E867" s="112"/>
      <c r="F867" s="112"/>
      <c r="G867" s="112"/>
      <c r="H867" s="112"/>
      <c r="I867" s="112"/>
      <c r="J867" s="112"/>
      <c r="K867" s="112"/>
      <c r="L867" s="112"/>
      <c r="M867" s="112"/>
      <c r="N867" s="112"/>
      <c r="O867" s="112"/>
      <c r="P867" s="112"/>
      <c r="Q867" s="112"/>
      <c r="R867" s="112"/>
      <c r="S867" s="112"/>
      <c r="T867" s="112"/>
      <c r="U867" s="112"/>
      <c r="V867" s="112"/>
      <c r="W867" s="112"/>
      <c r="X867" s="112"/>
      <c r="Y867" s="112"/>
      <c r="Z867" s="112"/>
    </row>
    <row r="868" spans="1:26" ht="15.75" customHeight="1">
      <c r="A868" s="112"/>
      <c r="B868" s="112"/>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row>
    <row r="869" spans="1:26" ht="15.75" customHeight="1">
      <c r="A869" s="112"/>
      <c r="B869" s="112"/>
      <c r="C869" s="112"/>
      <c r="D869" s="112"/>
      <c r="E869" s="112"/>
      <c r="F869" s="112"/>
      <c r="G869" s="112"/>
      <c r="H869" s="112"/>
      <c r="I869" s="112"/>
      <c r="J869" s="112"/>
      <c r="K869" s="112"/>
      <c r="L869" s="112"/>
      <c r="M869" s="112"/>
      <c r="N869" s="112"/>
      <c r="O869" s="112"/>
      <c r="P869" s="112"/>
      <c r="Q869" s="112"/>
      <c r="R869" s="112"/>
      <c r="S869" s="112"/>
      <c r="T869" s="112"/>
      <c r="U869" s="112"/>
      <c r="V869" s="112"/>
      <c r="W869" s="112"/>
      <c r="X869" s="112"/>
      <c r="Y869" s="112"/>
      <c r="Z869" s="112"/>
    </row>
    <row r="870" spans="1:26" ht="15.75" customHeight="1">
      <c r="A870" s="112"/>
      <c r="B870" s="112"/>
      <c r="C870" s="112"/>
      <c r="D870" s="112"/>
      <c r="E870" s="112"/>
      <c r="F870" s="112"/>
      <c r="G870" s="112"/>
      <c r="H870" s="112"/>
      <c r="I870" s="112"/>
      <c r="J870" s="112"/>
      <c r="K870" s="112"/>
      <c r="L870" s="112"/>
      <c r="M870" s="112"/>
      <c r="N870" s="112"/>
      <c r="O870" s="112"/>
      <c r="P870" s="112"/>
      <c r="Q870" s="112"/>
      <c r="R870" s="112"/>
      <c r="S870" s="112"/>
      <c r="T870" s="112"/>
      <c r="U870" s="112"/>
      <c r="V870" s="112"/>
      <c r="W870" s="112"/>
      <c r="X870" s="112"/>
      <c r="Y870" s="112"/>
      <c r="Z870" s="112"/>
    </row>
    <row r="871" spans="1:26" ht="15.75" customHeight="1">
      <c r="A871" s="112"/>
      <c r="B871" s="112"/>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row>
    <row r="872" spans="1:26" ht="15.75" customHeight="1">
      <c r="A872" s="112"/>
      <c r="B872" s="112"/>
      <c r="C872" s="112"/>
      <c r="D872" s="112"/>
      <c r="E872" s="112"/>
      <c r="F872" s="112"/>
      <c r="G872" s="112"/>
      <c r="H872" s="112"/>
      <c r="I872" s="112"/>
      <c r="J872" s="112"/>
      <c r="K872" s="112"/>
      <c r="L872" s="112"/>
      <c r="M872" s="112"/>
      <c r="N872" s="112"/>
      <c r="O872" s="112"/>
      <c r="P872" s="112"/>
      <c r="Q872" s="112"/>
      <c r="R872" s="112"/>
      <c r="S872" s="112"/>
      <c r="T872" s="112"/>
      <c r="U872" s="112"/>
      <c r="V872" s="112"/>
      <c r="W872" s="112"/>
      <c r="X872" s="112"/>
      <c r="Y872" s="112"/>
      <c r="Z872" s="112"/>
    </row>
    <row r="873" spans="1:26" ht="15.75" customHeight="1">
      <c r="A873" s="112"/>
      <c r="B873" s="112"/>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row>
    <row r="874" spans="1:26" ht="15.75" customHeight="1">
      <c r="A874" s="112"/>
      <c r="B874" s="112"/>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row>
    <row r="875" spans="1:26" ht="15.75" customHeight="1">
      <c r="A875" s="112"/>
      <c r="B875" s="112"/>
      <c r="C875" s="112"/>
      <c r="D875" s="112"/>
      <c r="E875" s="112"/>
      <c r="F875" s="112"/>
      <c r="G875" s="112"/>
      <c r="H875" s="112"/>
      <c r="I875" s="112"/>
      <c r="J875" s="112"/>
      <c r="K875" s="112"/>
      <c r="L875" s="112"/>
      <c r="M875" s="112"/>
      <c r="N875" s="112"/>
      <c r="O875" s="112"/>
      <c r="P875" s="112"/>
      <c r="Q875" s="112"/>
      <c r="R875" s="112"/>
      <c r="S875" s="112"/>
      <c r="T875" s="112"/>
      <c r="U875" s="112"/>
      <c r="V875" s="112"/>
      <c r="W875" s="112"/>
      <c r="X875" s="112"/>
      <c r="Y875" s="112"/>
      <c r="Z875" s="112"/>
    </row>
    <row r="876" spans="1:26" ht="15.75" customHeight="1">
      <c r="A876" s="112"/>
      <c r="B876" s="112"/>
      <c r="C876" s="112"/>
      <c r="D876" s="112"/>
      <c r="E876" s="112"/>
      <c r="F876" s="112"/>
      <c r="G876" s="112"/>
      <c r="H876" s="112"/>
      <c r="I876" s="112"/>
      <c r="J876" s="112"/>
      <c r="K876" s="112"/>
      <c r="L876" s="112"/>
      <c r="M876" s="112"/>
      <c r="N876" s="112"/>
      <c r="O876" s="112"/>
      <c r="P876" s="112"/>
      <c r="Q876" s="112"/>
      <c r="R876" s="112"/>
      <c r="S876" s="112"/>
      <c r="T876" s="112"/>
      <c r="U876" s="112"/>
      <c r="V876" s="112"/>
      <c r="W876" s="112"/>
      <c r="X876" s="112"/>
      <c r="Y876" s="112"/>
      <c r="Z876" s="112"/>
    </row>
    <row r="877" spans="1:26" ht="15.75" customHeight="1">
      <c r="A877" s="112"/>
      <c r="B877" s="112"/>
      <c r="C877" s="112"/>
      <c r="D877" s="112"/>
      <c r="E877" s="112"/>
      <c r="F877" s="112"/>
      <c r="G877" s="112"/>
      <c r="H877" s="112"/>
      <c r="I877" s="112"/>
      <c r="J877" s="112"/>
      <c r="K877" s="112"/>
      <c r="L877" s="112"/>
      <c r="M877" s="112"/>
      <c r="N877" s="112"/>
      <c r="O877" s="112"/>
      <c r="P877" s="112"/>
      <c r="Q877" s="112"/>
      <c r="R877" s="112"/>
      <c r="S877" s="112"/>
      <c r="T877" s="112"/>
      <c r="U877" s="112"/>
      <c r="V877" s="112"/>
      <c r="W877" s="112"/>
      <c r="X877" s="112"/>
      <c r="Y877" s="112"/>
      <c r="Z877" s="112"/>
    </row>
    <row r="878" spans="1:26" ht="15.75" customHeight="1">
      <c r="A878" s="112"/>
      <c r="B878" s="112"/>
      <c r="C878" s="112"/>
      <c r="D878" s="112"/>
      <c r="E878" s="112"/>
      <c r="F878" s="112"/>
      <c r="G878" s="112"/>
      <c r="H878" s="112"/>
      <c r="I878" s="112"/>
      <c r="J878" s="112"/>
      <c r="K878" s="112"/>
      <c r="L878" s="112"/>
      <c r="M878" s="112"/>
      <c r="N878" s="112"/>
      <c r="O878" s="112"/>
      <c r="P878" s="112"/>
      <c r="Q878" s="112"/>
      <c r="R878" s="112"/>
      <c r="S878" s="112"/>
      <c r="T878" s="112"/>
      <c r="U878" s="112"/>
      <c r="V878" s="112"/>
      <c r="W878" s="112"/>
      <c r="X878" s="112"/>
      <c r="Y878" s="112"/>
      <c r="Z878" s="112"/>
    </row>
    <row r="879" spans="1:26" ht="15.75" customHeight="1">
      <c r="A879" s="112"/>
      <c r="B879" s="112"/>
      <c r="C879" s="112"/>
      <c r="D879" s="112"/>
      <c r="E879" s="112"/>
      <c r="F879" s="112"/>
      <c r="G879" s="112"/>
      <c r="H879" s="112"/>
      <c r="I879" s="112"/>
      <c r="J879" s="112"/>
      <c r="K879" s="112"/>
      <c r="L879" s="112"/>
      <c r="M879" s="112"/>
      <c r="N879" s="112"/>
      <c r="O879" s="112"/>
      <c r="P879" s="112"/>
      <c r="Q879" s="112"/>
      <c r="R879" s="112"/>
      <c r="S879" s="112"/>
      <c r="T879" s="112"/>
      <c r="U879" s="112"/>
      <c r="V879" s="112"/>
      <c r="W879" s="112"/>
      <c r="X879" s="112"/>
      <c r="Y879" s="112"/>
      <c r="Z879" s="112"/>
    </row>
    <row r="880" spans="1:26" ht="15.75" customHeight="1">
      <c r="A880" s="112"/>
      <c r="B880" s="112"/>
      <c r="C880" s="112"/>
      <c r="D880" s="112"/>
      <c r="E880" s="112"/>
      <c r="F880" s="112"/>
      <c r="G880" s="112"/>
      <c r="H880" s="112"/>
      <c r="I880" s="112"/>
      <c r="J880" s="112"/>
      <c r="K880" s="112"/>
      <c r="L880" s="112"/>
      <c r="M880" s="112"/>
      <c r="N880" s="112"/>
      <c r="O880" s="112"/>
      <c r="P880" s="112"/>
      <c r="Q880" s="112"/>
      <c r="R880" s="112"/>
      <c r="S880" s="112"/>
      <c r="T880" s="112"/>
      <c r="U880" s="112"/>
      <c r="V880" s="112"/>
      <c r="W880" s="112"/>
      <c r="X880" s="112"/>
      <c r="Y880" s="112"/>
      <c r="Z880" s="112"/>
    </row>
    <row r="881" spans="1:26" ht="15.75" customHeight="1">
      <c r="A881" s="112"/>
      <c r="B881" s="112"/>
      <c r="C881" s="112"/>
      <c r="D881" s="112"/>
      <c r="E881" s="112"/>
      <c r="F881" s="112"/>
      <c r="G881" s="112"/>
      <c r="H881" s="112"/>
      <c r="I881" s="112"/>
      <c r="J881" s="112"/>
      <c r="K881" s="112"/>
      <c r="L881" s="112"/>
      <c r="M881" s="112"/>
      <c r="N881" s="112"/>
      <c r="O881" s="112"/>
      <c r="P881" s="112"/>
      <c r="Q881" s="112"/>
      <c r="R881" s="112"/>
      <c r="S881" s="112"/>
      <c r="T881" s="112"/>
      <c r="U881" s="112"/>
      <c r="V881" s="112"/>
      <c r="W881" s="112"/>
      <c r="X881" s="112"/>
      <c r="Y881" s="112"/>
      <c r="Z881" s="112"/>
    </row>
    <row r="882" spans="1:26" ht="15.75" customHeight="1">
      <c r="A882" s="112"/>
      <c r="B882" s="112"/>
      <c r="C882" s="112"/>
      <c r="D882" s="112"/>
      <c r="E882" s="112"/>
      <c r="F882" s="112"/>
      <c r="G882" s="112"/>
      <c r="H882" s="112"/>
      <c r="I882" s="112"/>
      <c r="J882" s="112"/>
      <c r="K882" s="112"/>
      <c r="L882" s="112"/>
      <c r="M882" s="112"/>
      <c r="N882" s="112"/>
      <c r="O882" s="112"/>
      <c r="P882" s="112"/>
      <c r="Q882" s="112"/>
      <c r="R882" s="112"/>
      <c r="S882" s="112"/>
      <c r="T882" s="112"/>
      <c r="U882" s="112"/>
      <c r="V882" s="112"/>
      <c r="W882" s="112"/>
      <c r="X882" s="112"/>
      <c r="Y882" s="112"/>
      <c r="Z882" s="112"/>
    </row>
    <row r="883" spans="1:26" ht="15.75" customHeight="1">
      <c r="A883" s="112"/>
      <c r="B883" s="112"/>
      <c r="C883" s="112"/>
      <c r="D883" s="112"/>
      <c r="E883" s="112"/>
      <c r="F883" s="112"/>
      <c r="G883" s="112"/>
      <c r="H883" s="112"/>
      <c r="I883" s="112"/>
      <c r="J883" s="112"/>
      <c r="K883" s="112"/>
      <c r="L883" s="112"/>
      <c r="M883" s="112"/>
      <c r="N883" s="112"/>
      <c r="O883" s="112"/>
      <c r="P883" s="112"/>
      <c r="Q883" s="112"/>
      <c r="R883" s="112"/>
      <c r="S883" s="112"/>
      <c r="T883" s="112"/>
      <c r="U883" s="112"/>
      <c r="V883" s="112"/>
      <c r="W883" s="112"/>
      <c r="X883" s="112"/>
      <c r="Y883" s="112"/>
      <c r="Z883" s="112"/>
    </row>
    <row r="884" spans="1:26" ht="15.75" customHeight="1">
      <c r="A884" s="112"/>
      <c r="B884" s="112"/>
      <c r="C884" s="112"/>
      <c r="D884" s="112"/>
      <c r="E884" s="112"/>
      <c r="F884" s="112"/>
      <c r="G884" s="112"/>
      <c r="H884" s="112"/>
      <c r="I884" s="112"/>
      <c r="J884" s="112"/>
      <c r="K884" s="112"/>
      <c r="L884" s="112"/>
      <c r="M884" s="112"/>
      <c r="N884" s="112"/>
      <c r="O884" s="112"/>
      <c r="P884" s="112"/>
      <c r="Q884" s="112"/>
      <c r="R884" s="112"/>
      <c r="S884" s="112"/>
      <c r="T884" s="112"/>
      <c r="U884" s="112"/>
      <c r="V884" s="112"/>
      <c r="W884" s="112"/>
      <c r="X884" s="112"/>
      <c r="Y884" s="112"/>
      <c r="Z884" s="112"/>
    </row>
    <row r="885" spans="1:26" ht="15.75" customHeight="1">
      <c r="A885" s="112"/>
      <c r="B885" s="112"/>
      <c r="C885" s="112"/>
      <c r="D885" s="112"/>
      <c r="E885" s="112"/>
      <c r="F885" s="112"/>
      <c r="G885" s="112"/>
      <c r="H885" s="112"/>
      <c r="I885" s="112"/>
      <c r="J885" s="112"/>
      <c r="K885" s="112"/>
      <c r="L885" s="112"/>
      <c r="M885" s="112"/>
      <c r="N885" s="112"/>
      <c r="O885" s="112"/>
      <c r="P885" s="112"/>
      <c r="Q885" s="112"/>
      <c r="R885" s="112"/>
      <c r="S885" s="112"/>
      <c r="T885" s="112"/>
      <c r="U885" s="112"/>
      <c r="V885" s="112"/>
      <c r="W885" s="112"/>
      <c r="X885" s="112"/>
      <c r="Y885" s="112"/>
      <c r="Z885" s="112"/>
    </row>
    <row r="886" spans="1:26" ht="15.75" customHeight="1">
      <c r="A886" s="112"/>
      <c r="B886" s="112"/>
      <c r="C886" s="112"/>
      <c r="D886" s="112"/>
      <c r="E886" s="112"/>
      <c r="F886" s="112"/>
      <c r="G886" s="112"/>
      <c r="H886" s="112"/>
      <c r="I886" s="112"/>
      <c r="J886" s="112"/>
      <c r="K886" s="112"/>
      <c r="L886" s="112"/>
      <c r="M886" s="112"/>
      <c r="N886" s="112"/>
      <c r="O886" s="112"/>
      <c r="P886" s="112"/>
      <c r="Q886" s="112"/>
      <c r="R886" s="112"/>
      <c r="S886" s="112"/>
      <c r="T886" s="112"/>
      <c r="U886" s="112"/>
      <c r="V886" s="112"/>
      <c r="W886" s="112"/>
      <c r="X886" s="112"/>
      <c r="Y886" s="112"/>
      <c r="Z886" s="112"/>
    </row>
    <row r="887" spans="1:26" ht="15.75" customHeight="1">
      <c r="A887" s="112"/>
      <c r="B887" s="112"/>
      <c r="C887" s="112"/>
      <c r="D887" s="112"/>
      <c r="E887" s="112"/>
      <c r="F887" s="112"/>
      <c r="G887" s="112"/>
      <c r="H887" s="112"/>
      <c r="I887" s="112"/>
      <c r="J887" s="112"/>
      <c r="K887" s="112"/>
      <c r="L887" s="112"/>
      <c r="M887" s="112"/>
      <c r="N887" s="112"/>
      <c r="O887" s="112"/>
      <c r="P887" s="112"/>
      <c r="Q887" s="112"/>
      <c r="R887" s="112"/>
      <c r="S887" s="112"/>
      <c r="T887" s="112"/>
      <c r="U887" s="112"/>
      <c r="V887" s="112"/>
      <c r="W887" s="112"/>
      <c r="X887" s="112"/>
      <c r="Y887" s="112"/>
      <c r="Z887" s="112"/>
    </row>
    <row r="888" spans="1:26" ht="15.75" customHeight="1">
      <c r="A888" s="112"/>
      <c r="B888" s="112"/>
      <c r="C888" s="112"/>
      <c r="D888" s="112"/>
      <c r="E888" s="112"/>
      <c r="F888" s="112"/>
      <c r="G888" s="112"/>
      <c r="H888" s="112"/>
      <c r="I888" s="112"/>
      <c r="J888" s="112"/>
      <c r="K888" s="112"/>
      <c r="L888" s="112"/>
      <c r="M888" s="112"/>
      <c r="N888" s="112"/>
      <c r="O888" s="112"/>
      <c r="P888" s="112"/>
      <c r="Q888" s="112"/>
      <c r="R888" s="112"/>
      <c r="S888" s="112"/>
      <c r="T888" s="112"/>
      <c r="U888" s="112"/>
      <c r="V888" s="112"/>
      <c r="W888" s="112"/>
      <c r="X888" s="112"/>
      <c r="Y888" s="112"/>
      <c r="Z888" s="112"/>
    </row>
    <row r="889" spans="1:26" ht="15.75" customHeight="1">
      <c r="A889" s="112"/>
      <c r="B889" s="112"/>
      <c r="C889" s="112"/>
      <c r="D889" s="112"/>
      <c r="E889" s="112"/>
      <c r="F889" s="112"/>
      <c r="G889" s="112"/>
      <c r="H889" s="112"/>
      <c r="I889" s="112"/>
      <c r="J889" s="112"/>
      <c r="K889" s="112"/>
      <c r="L889" s="112"/>
      <c r="M889" s="112"/>
      <c r="N889" s="112"/>
      <c r="O889" s="112"/>
      <c r="P889" s="112"/>
      <c r="Q889" s="112"/>
      <c r="R889" s="112"/>
      <c r="S889" s="112"/>
      <c r="T889" s="112"/>
      <c r="U889" s="112"/>
      <c r="V889" s="112"/>
      <c r="W889" s="112"/>
      <c r="X889" s="112"/>
      <c r="Y889" s="112"/>
      <c r="Z889" s="112"/>
    </row>
    <row r="890" spans="1:26" ht="15.75" customHeight="1">
      <c r="A890" s="112"/>
      <c r="B890" s="112"/>
      <c r="C890" s="112"/>
      <c r="D890" s="112"/>
      <c r="E890" s="112"/>
      <c r="F890" s="112"/>
      <c r="G890" s="112"/>
      <c r="H890" s="112"/>
      <c r="I890" s="112"/>
      <c r="J890" s="112"/>
      <c r="K890" s="112"/>
      <c r="L890" s="112"/>
      <c r="M890" s="112"/>
      <c r="N890" s="112"/>
      <c r="O890" s="112"/>
      <c r="P890" s="112"/>
      <c r="Q890" s="112"/>
      <c r="R890" s="112"/>
      <c r="S890" s="112"/>
      <c r="T890" s="112"/>
      <c r="U890" s="112"/>
      <c r="V890" s="112"/>
      <c r="W890" s="112"/>
      <c r="X890" s="112"/>
      <c r="Y890" s="112"/>
      <c r="Z890" s="112"/>
    </row>
    <row r="891" spans="1:26" ht="15.75" customHeight="1">
      <c r="A891" s="112"/>
      <c r="B891" s="112"/>
      <c r="C891" s="112"/>
      <c r="D891" s="112"/>
      <c r="E891" s="112"/>
      <c r="F891" s="112"/>
      <c r="G891" s="112"/>
      <c r="H891" s="112"/>
      <c r="I891" s="112"/>
      <c r="J891" s="112"/>
      <c r="K891" s="112"/>
      <c r="L891" s="112"/>
      <c r="M891" s="112"/>
      <c r="N891" s="112"/>
      <c r="O891" s="112"/>
      <c r="P891" s="112"/>
      <c r="Q891" s="112"/>
      <c r="R891" s="112"/>
      <c r="S891" s="112"/>
      <c r="T891" s="112"/>
      <c r="U891" s="112"/>
      <c r="V891" s="112"/>
      <c r="W891" s="112"/>
      <c r="X891" s="112"/>
      <c r="Y891" s="112"/>
      <c r="Z891" s="112"/>
    </row>
    <row r="892" spans="1:26" ht="15.75" customHeight="1">
      <c r="A892" s="112"/>
      <c r="B892" s="112"/>
      <c r="C892" s="112"/>
      <c r="D892" s="112"/>
      <c r="E892" s="112"/>
      <c r="F892" s="112"/>
      <c r="G892" s="112"/>
      <c r="H892" s="112"/>
      <c r="I892" s="112"/>
      <c r="J892" s="112"/>
      <c r="K892" s="112"/>
      <c r="L892" s="112"/>
      <c r="M892" s="112"/>
      <c r="N892" s="112"/>
      <c r="O892" s="112"/>
      <c r="P892" s="112"/>
      <c r="Q892" s="112"/>
      <c r="R892" s="112"/>
      <c r="S892" s="112"/>
      <c r="T892" s="112"/>
      <c r="U892" s="112"/>
      <c r="V892" s="112"/>
      <c r="W892" s="112"/>
      <c r="X892" s="112"/>
      <c r="Y892" s="112"/>
      <c r="Z892" s="112"/>
    </row>
    <row r="893" spans="1:26" ht="15.75" customHeight="1">
      <c r="A893" s="112"/>
      <c r="B893" s="112"/>
      <c r="C893" s="112"/>
      <c r="D893" s="112"/>
      <c r="E893" s="112"/>
      <c r="F893" s="112"/>
      <c r="G893" s="112"/>
      <c r="H893" s="112"/>
      <c r="I893" s="112"/>
      <c r="J893" s="112"/>
      <c r="K893" s="112"/>
      <c r="L893" s="112"/>
      <c r="M893" s="112"/>
      <c r="N893" s="112"/>
      <c r="O893" s="112"/>
      <c r="P893" s="112"/>
      <c r="Q893" s="112"/>
      <c r="R893" s="112"/>
      <c r="S893" s="112"/>
      <c r="T893" s="112"/>
      <c r="U893" s="112"/>
      <c r="V893" s="112"/>
      <c r="W893" s="112"/>
      <c r="X893" s="112"/>
      <c r="Y893" s="112"/>
      <c r="Z893" s="112"/>
    </row>
    <row r="894" spans="1:26" ht="15.75" customHeight="1">
      <c r="A894" s="112"/>
      <c r="B894" s="112"/>
      <c r="C894" s="112"/>
      <c r="D894" s="112"/>
      <c r="E894" s="112"/>
      <c r="F894" s="112"/>
      <c r="G894" s="112"/>
      <c r="H894" s="112"/>
      <c r="I894" s="112"/>
      <c r="J894" s="112"/>
      <c r="K894" s="112"/>
      <c r="L894" s="112"/>
      <c r="M894" s="112"/>
      <c r="N894" s="112"/>
      <c r="O894" s="112"/>
      <c r="P894" s="112"/>
      <c r="Q894" s="112"/>
      <c r="R894" s="112"/>
      <c r="S894" s="112"/>
      <c r="T894" s="112"/>
      <c r="U894" s="112"/>
      <c r="V894" s="112"/>
      <c r="W894" s="112"/>
      <c r="X894" s="112"/>
      <c r="Y894" s="112"/>
      <c r="Z894" s="112"/>
    </row>
    <row r="895" spans="1:26" ht="15.75" customHeight="1">
      <c r="A895" s="112"/>
      <c r="B895" s="112"/>
      <c r="C895" s="112"/>
      <c r="D895" s="112"/>
      <c r="E895" s="112"/>
      <c r="F895" s="112"/>
      <c r="G895" s="112"/>
      <c r="H895" s="112"/>
      <c r="I895" s="112"/>
      <c r="J895" s="112"/>
      <c r="K895" s="112"/>
      <c r="L895" s="112"/>
      <c r="M895" s="112"/>
      <c r="N895" s="112"/>
      <c r="O895" s="112"/>
      <c r="P895" s="112"/>
      <c r="Q895" s="112"/>
      <c r="R895" s="112"/>
      <c r="S895" s="112"/>
      <c r="T895" s="112"/>
      <c r="U895" s="112"/>
      <c r="V895" s="112"/>
      <c r="W895" s="112"/>
      <c r="X895" s="112"/>
      <c r="Y895" s="112"/>
      <c r="Z895" s="112"/>
    </row>
    <row r="896" spans="1:26" ht="15.75" customHeight="1">
      <c r="A896" s="112"/>
      <c r="B896" s="112"/>
      <c r="C896" s="112"/>
      <c r="D896" s="112"/>
      <c r="E896" s="112"/>
      <c r="F896" s="112"/>
      <c r="G896" s="112"/>
      <c r="H896" s="112"/>
      <c r="I896" s="112"/>
      <c r="J896" s="112"/>
      <c r="K896" s="112"/>
      <c r="L896" s="112"/>
      <c r="M896" s="112"/>
      <c r="N896" s="112"/>
      <c r="O896" s="112"/>
      <c r="P896" s="112"/>
      <c r="Q896" s="112"/>
      <c r="R896" s="112"/>
      <c r="S896" s="112"/>
      <c r="T896" s="112"/>
      <c r="U896" s="112"/>
      <c r="V896" s="112"/>
      <c r="W896" s="112"/>
      <c r="X896" s="112"/>
      <c r="Y896" s="112"/>
      <c r="Z896" s="112"/>
    </row>
    <row r="897" spans="1:26" ht="15.75" customHeight="1">
      <c r="A897" s="112"/>
      <c r="B897" s="112"/>
      <c r="C897" s="112"/>
      <c r="D897" s="112"/>
      <c r="E897" s="112"/>
      <c r="F897" s="112"/>
      <c r="G897" s="112"/>
      <c r="H897" s="112"/>
      <c r="I897" s="112"/>
      <c r="J897" s="112"/>
      <c r="K897" s="112"/>
      <c r="L897" s="112"/>
      <c r="M897" s="112"/>
      <c r="N897" s="112"/>
      <c r="O897" s="112"/>
      <c r="P897" s="112"/>
      <c r="Q897" s="112"/>
      <c r="R897" s="112"/>
      <c r="S897" s="112"/>
      <c r="T897" s="112"/>
      <c r="U897" s="112"/>
      <c r="V897" s="112"/>
      <c r="W897" s="112"/>
      <c r="X897" s="112"/>
      <c r="Y897" s="112"/>
      <c r="Z897" s="112"/>
    </row>
    <row r="898" spans="1:26" ht="15.75" customHeight="1">
      <c r="A898" s="112"/>
      <c r="B898" s="112"/>
      <c r="C898" s="112"/>
      <c r="D898" s="112"/>
      <c r="E898" s="112"/>
      <c r="F898" s="112"/>
      <c r="G898" s="112"/>
      <c r="H898" s="112"/>
      <c r="I898" s="112"/>
      <c r="J898" s="112"/>
      <c r="K898" s="112"/>
      <c r="L898" s="112"/>
      <c r="M898" s="112"/>
      <c r="N898" s="112"/>
      <c r="O898" s="112"/>
      <c r="P898" s="112"/>
      <c r="Q898" s="112"/>
      <c r="R898" s="112"/>
      <c r="S898" s="112"/>
      <c r="T898" s="112"/>
      <c r="U898" s="112"/>
      <c r="V898" s="112"/>
      <c r="W898" s="112"/>
      <c r="X898" s="112"/>
      <c r="Y898" s="112"/>
      <c r="Z898" s="112"/>
    </row>
    <row r="899" spans="1:26" ht="15.75" customHeight="1">
      <c r="A899" s="112"/>
      <c r="B899" s="112"/>
      <c r="C899" s="112"/>
      <c r="D899" s="112"/>
      <c r="E899" s="112"/>
      <c r="F899" s="112"/>
      <c r="G899" s="112"/>
      <c r="H899" s="112"/>
      <c r="I899" s="112"/>
      <c r="J899" s="112"/>
      <c r="K899" s="112"/>
      <c r="L899" s="112"/>
      <c r="M899" s="112"/>
      <c r="N899" s="112"/>
      <c r="O899" s="112"/>
      <c r="P899" s="112"/>
      <c r="Q899" s="112"/>
      <c r="R899" s="112"/>
      <c r="S899" s="112"/>
      <c r="T899" s="112"/>
      <c r="U899" s="112"/>
      <c r="V899" s="112"/>
      <c r="W899" s="112"/>
      <c r="X899" s="112"/>
      <c r="Y899" s="112"/>
      <c r="Z899" s="112"/>
    </row>
    <row r="900" spans="1:26" ht="15.75" customHeight="1">
      <c r="A900" s="112"/>
      <c r="B900" s="112"/>
      <c r="C900" s="112"/>
      <c r="D900" s="112"/>
      <c r="E900" s="112"/>
      <c r="F900" s="112"/>
      <c r="G900" s="112"/>
      <c r="H900" s="112"/>
      <c r="I900" s="112"/>
      <c r="J900" s="112"/>
      <c r="K900" s="112"/>
      <c r="L900" s="112"/>
      <c r="M900" s="112"/>
      <c r="N900" s="112"/>
      <c r="O900" s="112"/>
      <c r="P900" s="112"/>
      <c r="Q900" s="112"/>
      <c r="R900" s="112"/>
      <c r="S900" s="112"/>
      <c r="T900" s="112"/>
      <c r="U900" s="112"/>
      <c r="V900" s="112"/>
      <c r="W900" s="112"/>
      <c r="X900" s="112"/>
      <c r="Y900" s="112"/>
      <c r="Z900" s="112"/>
    </row>
    <row r="901" spans="1:26" ht="15.75" customHeight="1">
      <c r="A901" s="112"/>
      <c r="B901" s="112"/>
      <c r="C901" s="112"/>
      <c r="D901" s="112"/>
      <c r="E901" s="112"/>
      <c r="F901" s="112"/>
      <c r="G901" s="112"/>
      <c r="H901" s="112"/>
      <c r="I901" s="112"/>
      <c r="J901" s="112"/>
      <c r="K901" s="112"/>
      <c r="L901" s="112"/>
      <c r="M901" s="112"/>
      <c r="N901" s="112"/>
      <c r="O901" s="112"/>
      <c r="P901" s="112"/>
      <c r="Q901" s="112"/>
      <c r="R901" s="112"/>
      <c r="S901" s="112"/>
      <c r="T901" s="112"/>
      <c r="U901" s="112"/>
      <c r="V901" s="112"/>
      <c r="W901" s="112"/>
      <c r="X901" s="112"/>
      <c r="Y901" s="112"/>
      <c r="Z901" s="112"/>
    </row>
    <row r="902" spans="1:26" ht="15.75" customHeight="1">
      <c r="A902" s="112"/>
      <c r="B902" s="112"/>
      <c r="C902" s="112"/>
      <c r="D902" s="112"/>
      <c r="E902" s="112"/>
      <c r="F902" s="112"/>
      <c r="G902" s="112"/>
      <c r="H902" s="112"/>
      <c r="I902" s="112"/>
      <c r="J902" s="112"/>
      <c r="K902" s="112"/>
      <c r="L902" s="112"/>
      <c r="M902" s="112"/>
      <c r="N902" s="112"/>
      <c r="O902" s="112"/>
      <c r="P902" s="112"/>
      <c r="Q902" s="112"/>
      <c r="R902" s="112"/>
      <c r="S902" s="112"/>
      <c r="T902" s="112"/>
      <c r="U902" s="112"/>
      <c r="V902" s="112"/>
      <c r="W902" s="112"/>
      <c r="X902" s="112"/>
      <c r="Y902" s="112"/>
      <c r="Z902" s="112"/>
    </row>
    <row r="903" spans="1:26" ht="15.75" customHeight="1">
      <c r="A903" s="112"/>
      <c r="B903" s="112"/>
      <c r="C903" s="112"/>
      <c r="D903" s="112"/>
      <c r="E903" s="112"/>
      <c r="F903" s="112"/>
      <c r="G903" s="112"/>
      <c r="H903" s="112"/>
      <c r="I903" s="112"/>
      <c r="J903" s="112"/>
      <c r="K903" s="112"/>
      <c r="L903" s="112"/>
      <c r="M903" s="112"/>
      <c r="N903" s="112"/>
      <c r="O903" s="112"/>
      <c r="P903" s="112"/>
      <c r="Q903" s="112"/>
      <c r="R903" s="112"/>
      <c r="S903" s="112"/>
      <c r="T903" s="112"/>
      <c r="U903" s="112"/>
      <c r="V903" s="112"/>
      <c r="W903" s="112"/>
      <c r="X903" s="112"/>
      <c r="Y903" s="112"/>
      <c r="Z903" s="112"/>
    </row>
    <row r="904" spans="1:26" ht="15.75" customHeight="1">
      <c r="A904" s="112"/>
      <c r="B904" s="112"/>
      <c r="C904" s="112"/>
      <c r="D904" s="112"/>
      <c r="E904" s="112"/>
      <c r="F904" s="112"/>
      <c r="G904" s="112"/>
      <c r="H904" s="112"/>
      <c r="I904" s="112"/>
      <c r="J904" s="112"/>
      <c r="K904" s="112"/>
      <c r="L904" s="112"/>
      <c r="M904" s="112"/>
      <c r="N904" s="112"/>
      <c r="O904" s="112"/>
      <c r="P904" s="112"/>
      <c r="Q904" s="112"/>
      <c r="R904" s="112"/>
      <c r="S904" s="112"/>
      <c r="T904" s="112"/>
      <c r="U904" s="112"/>
      <c r="V904" s="112"/>
      <c r="W904" s="112"/>
      <c r="X904" s="112"/>
      <c r="Y904" s="112"/>
      <c r="Z904" s="112"/>
    </row>
    <row r="905" spans="1:26" ht="15.75" customHeight="1">
      <c r="A905" s="112"/>
      <c r="B905" s="112"/>
      <c r="C905" s="112"/>
      <c r="D905" s="112"/>
      <c r="E905" s="112"/>
      <c r="F905" s="112"/>
      <c r="G905" s="112"/>
      <c r="H905" s="112"/>
      <c r="I905" s="112"/>
      <c r="J905" s="112"/>
      <c r="K905" s="112"/>
      <c r="L905" s="112"/>
      <c r="M905" s="112"/>
      <c r="N905" s="112"/>
      <c r="O905" s="112"/>
      <c r="P905" s="112"/>
      <c r="Q905" s="112"/>
      <c r="R905" s="112"/>
      <c r="S905" s="112"/>
      <c r="T905" s="112"/>
      <c r="U905" s="112"/>
      <c r="V905" s="112"/>
      <c r="W905" s="112"/>
      <c r="X905" s="112"/>
      <c r="Y905" s="112"/>
      <c r="Z905" s="112"/>
    </row>
    <row r="906" spans="1:26" ht="15.75" customHeight="1">
      <c r="A906" s="112"/>
      <c r="B906" s="112"/>
      <c r="C906" s="112"/>
      <c r="D906" s="112"/>
      <c r="E906" s="112"/>
      <c r="F906" s="112"/>
      <c r="G906" s="112"/>
      <c r="H906" s="112"/>
      <c r="I906" s="112"/>
      <c r="J906" s="112"/>
      <c r="K906" s="112"/>
      <c r="L906" s="112"/>
      <c r="M906" s="112"/>
      <c r="N906" s="112"/>
      <c r="O906" s="112"/>
      <c r="P906" s="112"/>
      <c r="Q906" s="112"/>
      <c r="R906" s="112"/>
      <c r="S906" s="112"/>
      <c r="T906" s="112"/>
      <c r="U906" s="112"/>
      <c r="V906" s="112"/>
      <c r="W906" s="112"/>
      <c r="X906" s="112"/>
      <c r="Y906" s="112"/>
      <c r="Z906" s="112"/>
    </row>
    <row r="907" spans="1:26" ht="15.75" customHeight="1">
      <c r="A907" s="112"/>
      <c r="B907" s="112"/>
      <c r="C907" s="112"/>
      <c r="D907" s="112"/>
      <c r="E907" s="112"/>
      <c r="F907" s="112"/>
      <c r="G907" s="112"/>
      <c r="H907" s="112"/>
      <c r="I907" s="112"/>
      <c r="J907" s="112"/>
      <c r="K907" s="112"/>
      <c r="L907" s="112"/>
      <c r="M907" s="112"/>
      <c r="N907" s="112"/>
      <c r="O907" s="112"/>
      <c r="P907" s="112"/>
      <c r="Q907" s="112"/>
      <c r="R907" s="112"/>
      <c r="S907" s="112"/>
      <c r="T907" s="112"/>
      <c r="U907" s="112"/>
      <c r="V907" s="112"/>
      <c r="W907" s="112"/>
      <c r="X907" s="112"/>
      <c r="Y907" s="112"/>
      <c r="Z907" s="112"/>
    </row>
    <row r="908" spans="1:26" ht="15.75" customHeight="1">
      <c r="A908" s="112"/>
      <c r="B908" s="112"/>
      <c r="C908" s="112"/>
      <c r="D908" s="112"/>
      <c r="E908" s="112"/>
      <c r="F908" s="112"/>
      <c r="G908" s="112"/>
      <c r="H908" s="112"/>
      <c r="I908" s="112"/>
      <c r="J908" s="112"/>
      <c r="K908" s="112"/>
      <c r="L908" s="112"/>
      <c r="M908" s="112"/>
      <c r="N908" s="112"/>
      <c r="O908" s="112"/>
      <c r="P908" s="112"/>
      <c r="Q908" s="112"/>
      <c r="R908" s="112"/>
      <c r="S908" s="112"/>
      <c r="T908" s="112"/>
      <c r="U908" s="112"/>
      <c r="V908" s="112"/>
      <c r="W908" s="112"/>
      <c r="X908" s="112"/>
      <c r="Y908" s="112"/>
      <c r="Z908" s="112"/>
    </row>
    <row r="909" spans="1:26" ht="15.75" customHeight="1">
      <c r="A909" s="112"/>
      <c r="B909" s="112"/>
      <c r="C909" s="112"/>
      <c r="D909" s="112"/>
      <c r="E909" s="112"/>
      <c r="F909" s="112"/>
      <c r="G909" s="112"/>
      <c r="H909" s="112"/>
      <c r="I909" s="112"/>
      <c r="J909" s="112"/>
      <c r="K909" s="112"/>
      <c r="L909" s="112"/>
      <c r="M909" s="112"/>
      <c r="N909" s="112"/>
      <c r="O909" s="112"/>
      <c r="P909" s="112"/>
      <c r="Q909" s="112"/>
      <c r="R909" s="112"/>
      <c r="S909" s="112"/>
      <c r="T909" s="112"/>
      <c r="U909" s="112"/>
      <c r="V909" s="112"/>
      <c r="W909" s="112"/>
      <c r="X909" s="112"/>
      <c r="Y909" s="112"/>
      <c r="Z909" s="112"/>
    </row>
    <row r="910" spans="1:26" ht="15.75" customHeight="1">
      <c r="A910" s="112"/>
      <c r="B910" s="112"/>
      <c r="C910" s="112"/>
      <c r="D910" s="112"/>
      <c r="E910" s="112"/>
      <c r="F910" s="112"/>
      <c r="G910" s="112"/>
      <c r="H910" s="112"/>
      <c r="I910" s="112"/>
      <c r="J910" s="112"/>
      <c r="K910" s="112"/>
      <c r="L910" s="112"/>
      <c r="M910" s="112"/>
      <c r="N910" s="112"/>
      <c r="O910" s="112"/>
      <c r="P910" s="112"/>
      <c r="Q910" s="112"/>
      <c r="R910" s="112"/>
      <c r="S910" s="112"/>
      <c r="T910" s="112"/>
      <c r="U910" s="112"/>
      <c r="V910" s="112"/>
      <c r="W910" s="112"/>
      <c r="X910" s="112"/>
      <c r="Y910" s="112"/>
      <c r="Z910" s="112"/>
    </row>
    <row r="911" spans="1:26" ht="15.75" customHeight="1">
      <c r="A911" s="112"/>
      <c r="B911" s="112"/>
      <c r="C911" s="112"/>
      <c r="D911" s="112"/>
      <c r="E911" s="112"/>
      <c r="F911" s="112"/>
      <c r="G911" s="112"/>
      <c r="H911" s="112"/>
      <c r="I911" s="112"/>
      <c r="J911" s="112"/>
      <c r="K911" s="112"/>
      <c r="L911" s="112"/>
      <c r="M911" s="112"/>
      <c r="N911" s="112"/>
      <c r="O911" s="112"/>
      <c r="P911" s="112"/>
      <c r="Q911" s="112"/>
      <c r="R911" s="112"/>
      <c r="S911" s="112"/>
      <c r="T911" s="112"/>
      <c r="U911" s="112"/>
      <c r="V911" s="112"/>
      <c r="W911" s="112"/>
      <c r="X911" s="112"/>
      <c r="Y911" s="112"/>
      <c r="Z911" s="112"/>
    </row>
    <row r="912" spans="1:26" ht="15.75" customHeight="1">
      <c r="A912" s="112"/>
      <c r="B912" s="112"/>
      <c r="C912" s="112"/>
      <c r="D912" s="112"/>
      <c r="E912" s="112"/>
      <c r="F912" s="112"/>
      <c r="G912" s="112"/>
      <c r="H912" s="112"/>
      <c r="I912" s="112"/>
      <c r="J912" s="112"/>
      <c r="K912" s="112"/>
      <c r="L912" s="112"/>
      <c r="M912" s="112"/>
      <c r="N912" s="112"/>
      <c r="O912" s="112"/>
      <c r="P912" s="112"/>
      <c r="Q912" s="112"/>
      <c r="R912" s="112"/>
      <c r="S912" s="112"/>
      <c r="T912" s="112"/>
      <c r="U912" s="112"/>
      <c r="V912" s="112"/>
      <c r="W912" s="112"/>
      <c r="X912" s="112"/>
      <c r="Y912" s="112"/>
      <c r="Z912" s="112"/>
    </row>
    <row r="913" spans="1:26" ht="15.75" customHeight="1">
      <c r="A913" s="112"/>
      <c r="B913" s="112"/>
      <c r="C913" s="112"/>
      <c r="D913" s="112"/>
      <c r="E913" s="112"/>
      <c r="F913" s="112"/>
      <c r="G913" s="112"/>
      <c r="H913" s="112"/>
      <c r="I913" s="112"/>
      <c r="J913" s="112"/>
      <c r="K913" s="112"/>
      <c r="L913" s="112"/>
      <c r="M913" s="112"/>
      <c r="N913" s="112"/>
      <c r="O913" s="112"/>
      <c r="P913" s="112"/>
      <c r="Q913" s="112"/>
      <c r="R913" s="112"/>
      <c r="S913" s="112"/>
      <c r="T913" s="112"/>
      <c r="U913" s="112"/>
      <c r="V913" s="112"/>
      <c r="W913" s="112"/>
      <c r="X913" s="112"/>
      <c r="Y913" s="112"/>
      <c r="Z913" s="112"/>
    </row>
    <row r="914" spans="1:26" ht="15.75" customHeight="1">
      <c r="A914" s="112"/>
      <c r="B914" s="112"/>
      <c r="C914" s="112"/>
      <c r="D914" s="112"/>
      <c r="E914" s="112"/>
      <c r="F914" s="112"/>
      <c r="G914" s="112"/>
      <c r="H914" s="112"/>
      <c r="I914" s="112"/>
      <c r="J914" s="112"/>
      <c r="K914" s="112"/>
      <c r="L914" s="112"/>
      <c r="M914" s="112"/>
      <c r="N914" s="112"/>
      <c r="O914" s="112"/>
      <c r="P914" s="112"/>
      <c r="Q914" s="112"/>
      <c r="R914" s="112"/>
      <c r="S914" s="112"/>
      <c r="T914" s="112"/>
      <c r="U914" s="112"/>
      <c r="V914" s="112"/>
      <c r="W914" s="112"/>
      <c r="X914" s="112"/>
      <c r="Y914" s="112"/>
      <c r="Z914" s="112"/>
    </row>
    <row r="915" spans="1:26" ht="15.75" customHeight="1">
      <c r="A915" s="112"/>
      <c r="B915" s="112"/>
      <c r="C915" s="112"/>
      <c r="D915" s="112"/>
      <c r="E915" s="112"/>
      <c r="F915" s="112"/>
      <c r="G915" s="112"/>
      <c r="H915" s="112"/>
      <c r="I915" s="112"/>
      <c r="J915" s="112"/>
      <c r="K915" s="112"/>
      <c r="L915" s="112"/>
      <c r="M915" s="112"/>
      <c r="N915" s="112"/>
      <c r="O915" s="112"/>
      <c r="P915" s="112"/>
      <c r="Q915" s="112"/>
      <c r="R915" s="112"/>
      <c r="S915" s="112"/>
      <c r="T915" s="112"/>
      <c r="U915" s="112"/>
      <c r="V915" s="112"/>
      <c r="W915" s="112"/>
      <c r="X915" s="112"/>
      <c r="Y915" s="112"/>
      <c r="Z915" s="112"/>
    </row>
    <row r="916" spans="1:26" ht="15.75" customHeight="1">
      <c r="A916" s="112"/>
      <c r="B916" s="112"/>
      <c r="C916" s="112"/>
      <c r="D916" s="112"/>
      <c r="E916" s="112"/>
      <c r="F916" s="112"/>
      <c r="G916" s="112"/>
      <c r="H916" s="112"/>
      <c r="I916" s="112"/>
      <c r="J916" s="112"/>
      <c r="K916" s="112"/>
      <c r="L916" s="112"/>
      <c r="M916" s="112"/>
      <c r="N916" s="112"/>
      <c r="O916" s="112"/>
      <c r="P916" s="112"/>
      <c r="Q916" s="112"/>
      <c r="R916" s="112"/>
      <c r="S916" s="112"/>
      <c r="T916" s="112"/>
      <c r="U916" s="112"/>
      <c r="V916" s="112"/>
      <c r="W916" s="112"/>
      <c r="X916" s="112"/>
      <c r="Y916" s="112"/>
      <c r="Z916" s="112"/>
    </row>
    <row r="917" spans="1:26" ht="15.75" customHeight="1">
      <c r="A917" s="112"/>
      <c r="B917" s="112"/>
      <c r="C917" s="112"/>
      <c r="D917" s="112"/>
      <c r="E917" s="112"/>
      <c r="F917" s="112"/>
      <c r="G917" s="112"/>
      <c r="H917" s="112"/>
      <c r="I917" s="112"/>
      <c r="J917" s="112"/>
      <c r="K917" s="112"/>
      <c r="L917" s="112"/>
      <c r="M917" s="112"/>
      <c r="N917" s="112"/>
      <c r="O917" s="112"/>
      <c r="P917" s="112"/>
      <c r="Q917" s="112"/>
      <c r="R917" s="112"/>
      <c r="S917" s="112"/>
      <c r="T917" s="112"/>
      <c r="U917" s="112"/>
      <c r="V917" s="112"/>
      <c r="W917" s="112"/>
      <c r="X917" s="112"/>
      <c r="Y917" s="112"/>
      <c r="Z917" s="112"/>
    </row>
    <row r="918" spans="1:26" ht="15.75" customHeight="1">
      <c r="A918" s="112"/>
      <c r="B918" s="112"/>
      <c r="C918" s="112"/>
      <c r="D918" s="112"/>
      <c r="E918" s="112"/>
      <c r="F918" s="112"/>
      <c r="G918" s="112"/>
      <c r="H918" s="112"/>
      <c r="I918" s="112"/>
      <c r="J918" s="112"/>
      <c r="K918" s="112"/>
      <c r="L918" s="112"/>
      <c r="M918" s="112"/>
      <c r="N918" s="112"/>
      <c r="O918" s="112"/>
      <c r="P918" s="112"/>
      <c r="Q918" s="112"/>
      <c r="R918" s="112"/>
      <c r="S918" s="112"/>
      <c r="T918" s="112"/>
      <c r="U918" s="112"/>
      <c r="V918" s="112"/>
      <c r="W918" s="112"/>
      <c r="X918" s="112"/>
      <c r="Y918" s="112"/>
      <c r="Z918" s="112"/>
    </row>
    <row r="919" spans="1:26" ht="15.75" customHeight="1">
      <c r="A919" s="112"/>
      <c r="B919" s="112"/>
      <c r="C919" s="112"/>
      <c r="D919" s="112"/>
      <c r="E919" s="112"/>
      <c r="F919" s="112"/>
      <c r="G919" s="112"/>
      <c r="H919" s="112"/>
      <c r="I919" s="112"/>
      <c r="J919" s="112"/>
      <c r="K919" s="112"/>
      <c r="L919" s="112"/>
      <c r="M919" s="112"/>
      <c r="N919" s="112"/>
      <c r="O919" s="112"/>
      <c r="P919" s="112"/>
      <c r="Q919" s="112"/>
      <c r="R919" s="112"/>
      <c r="S919" s="112"/>
      <c r="T919" s="112"/>
      <c r="U919" s="112"/>
      <c r="V919" s="112"/>
      <c r="W919" s="112"/>
      <c r="X919" s="112"/>
      <c r="Y919" s="112"/>
      <c r="Z919" s="112"/>
    </row>
    <row r="920" spans="1:26" ht="15.75" customHeight="1">
      <c r="A920" s="112"/>
      <c r="B920" s="112"/>
      <c r="C920" s="112"/>
      <c r="D920" s="112"/>
      <c r="E920" s="112"/>
      <c r="F920" s="112"/>
      <c r="G920" s="112"/>
      <c r="H920" s="112"/>
      <c r="I920" s="112"/>
      <c r="J920" s="112"/>
      <c r="K920" s="112"/>
      <c r="L920" s="112"/>
      <c r="M920" s="112"/>
      <c r="N920" s="112"/>
      <c r="O920" s="112"/>
      <c r="P920" s="112"/>
      <c r="Q920" s="112"/>
      <c r="R920" s="112"/>
      <c r="S920" s="112"/>
      <c r="T920" s="112"/>
      <c r="U920" s="112"/>
      <c r="V920" s="112"/>
      <c r="W920" s="112"/>
      <c r="X920" s="112"/>
      <c r="Y920" s="112"/>
      <c r="Z920" s="112"/>
    </row>
    <row r="921" spans="1:26" ht="15.75" customHeight="1">
      <c r="A921" s="112"/>
      <c r="B921" s="112"/>
      <c r="C921" s="112"/>
      <c r="D921" s="112"/>
      <c r="E921" s="112"/>
      <c r="F921" s="112"/>
      <c r="G921" s="112"/>
      <c r="H921" s="112"/>
      <c r="I921" s="112"/>
      <c r="J921" s="112"/>
      <c r="K921" s="112"/>
      <c r="L921" s="112"/>
      <c r="M921" s="112"/>
      <c r="N921" s="112"/>
      <c r="O921" s="112"/>
      <c r="P921" s="112"/>
      <c r="Q921" s="112"/>
      <c r="R921" s="112"/>
      <c r="S921" s="112"/>
      <c r="T921" s="112"/>
      <c r="U921" s="112"/>
      <c r="V921" s="112"/>
      <c r="W921" s="112"/>
      <c r="X921" s="112"/>
      <c r="Y921" s="112"/>
      <c r="Z921" s="112"/>
    </row>
    <row r="922" spans="1:26" ht="15.75" customHeight="1">
      <c r="A922" s="112"/>
      <c r="B922" s="112"/>
      <c r="C922" s="112"/>
      <c r="D922" s="112"/>
      <c r="E922" s="112"/>
      <c r="F922" s="112"/>
      <c r="G922" s="112"/>
      <c r="H922" s="112"/>
      <c r="I922" s="112"/>
      <c r="J922" s="112"/>
      <c r="K922" s="112"/>
      <c r="L922" s="112"/>
      <c r="M922" s="112"/>
      <c r="N922" s="112"/>
      <c r="O922" s="112"/>
      <c r="P922" s="112"/>
      <c r="Q922" s="112"/>
      <c r="R922" s="112"/>
      <c r="S922" s="112"/>
      <c r="T922" s="112"/>
      <c r="U922" s="112"/>
      <c r="V922" s="112"/>
      <c r="W922" s="112"/>
      <c r="X922" s="112"/>
      <c r="Y922" s="112"/>
      <c r="Z922" s="112"/>
    </row>
    <row r="923" spans="1:26" ht="15.75" customHeight="1">
      <c r="A923" s="112"/>
      <c r="B923" s="112"/>
      <c r="C923" s="112"/>
      <c r="D923" s="112"/>
      <c r="E923" s="112"/>
      <c r="F923" s="112"/>
      <c r="G923" s="112"/>
      <c r="H923" s="112"/>
      <c r="I923" s="112"/>
      <c r="J923" s="112"/>
      <c r="K923" s="112"/>
      <c r="L923" s="112"/>
      <c r="M923" s="112"/>
      <c r="N923" s="112"/>
      <c r="O923" s="112"/>
      <c r="P923" s="112"/>
      <c r="Q923" s="112"/>
      <c r="R923" s="112"/>
      <c r="S923" s="112"/>
      <c r="T923" s="112"/>
      <c r="U923" s="112"/>
      <c r="V923" s="112"/>
      <c r="W923" s="112"/>
      <c r="X923" s="112"/>
      <c r="Y923" s="112"/>
      <c r="Z923" s="112"/>
    </row>
    <row r="924" spans="1:26" ht="15.75" customHeight="1">
      <c r="A924" s="112"/>
      <c r="B924" s="112"/>
      <c r="C924" s="112"/>
      <c r="D924" s="112"/>
      <c r="E924" s="112"/>
      <c r="F924" s="112"/>
      <c r="G924" s="112"/>
      <c r="H924" s="112"/>
      <c r="I924" s="112"/>
      <c r="J924" s="112"/>
      <c r="K924" s="112"/>
      <c r="L924" s="112"/>
      <c r="M924" s="112"/>
      <c r="N924" s="112"/>
      <c r="O924" s="112"/>
      <c r="P924" s="112"/>
      <c r="Q924" s="112"/>
      <c r="R924" s="112"/>
      <c r="S924" s="112"/>
      <c r="T924" s="112"/>
      <c r="U924" s="112"/>
      <c r="V924" s="112"/>
      <c r="W924" s="112"/>
      <c r="X924" s="112"/>
      <c r="Y924" s="112"/>
      <c r="Z924" s="112"/>
    </row>
    <row r="925" spans="1:26" ht="15.75" customHeight="1">
      <c r="A925" s="112"/>
      <c r="B925" s="112"/>
      <c r="C925" s="112"/>
      <c r="D925" s="112"/>
      <c r="E925" s="112"/>
      <c r="F925" s="112"/>
      <c r="G925" s="112"/>
      <c r="H925" s="112"/>
      <c r="I925" s="112"/>
      <c r="J925" s="112"/>
      <c r="K925" s="112"/>
      <c r="L925" s="112"/>
      <c r="M925" s="112"/>
      <c r="N925" s="112"/>
      <c r="O925" s="112"/>
      <c r="P925" s="112"/>
      <c r="Q925" s="112"/>
      <c r="R925" s="112"/>
      <c r="S925" s="112"/>
      <c r="T925" s="112"/>
      <c r="U925" s="112"/>
      <c r="V925" s="112"/>
      <c r="W925" s="112"/>
      <c r="X925" s="112"/>
      <c r="Y925" s="112"/>
      <c r="Z925" s="112"/>
    </row>
    <row r="926" spans="1:26" ht="15.75" customHeight="1">
      <c r="A926" s="112"/>
      <c r="B926" s="112"/>
      <c r="C926" s="112"/>
      <c r="D926" s="112"/>
      <c r="E926" s="112"/>
      <c r="F926" s="112"/>
      <c r="G926" s="112"/>
      <c r="H926" s="112"/>
      <c r="I926" s="112"/>
      <c r="J926" s="112"/>
      <c r="K926" s="112"/>
      <c r="L926" s="112"/>
      <c r="M926" s="112"/>
      <c r="N926" s="112"/>
      <c r="O926" s="112"/>
      <c r="P926" s="112"/>
      <c r="Q926" s="112"/>
      <c r="R926" s="112"/>
      <c r="S926" s="112"/>
      <c r="T926" s="112"/>
      <c r="U926" s="112"/>
      <c r="V926" s="112"/>
      <c r="W926" s="112"/>
      <c r="X926" s="112"/>
      <c r="Y926" s="112"/>
      <c r="Z926" s="112"/>
    </row>
    <row r="927" spans="1:26" ht="15.75" customHeight="1">
      <c r="A927" s="112"/>
      <c r="B927" s="112"/>
      <c r="C927" s="112"/>
      <c r="D927" s="112"/>
      <c r="E927" s="112"/>
      <c r="F927" s="112"/>
      <c r="G927" s="112"/>
      <c r="H927" s="112"/>
      <c r="I927" s="112"/>
      <c r="J927" s="112"/>
      <c r="K927" s="112"/>
      <c r="L927" s="112"/>
      <c r="M927" s="112"/>
      <c r="N927" s="112"/>
      <c r="O927" s="112"/>
      <c r="P927" s="112"/>
      <c r="Q927" s="112"/>
      <c r="R927" s="112"/>
      <c r="S927" s="112"/>
      <c r="T927" s="112"/>
      <c r="U927" s="112"/>
      <c r="V927" s="112"/>
      <c r="W927" s="112"/>
      <c r="X927" s="112"/>
      <c r="Y927" s="112"/>
      <c r="Z927" s="112"/>
    </row>
    <row r="928" spans="1:26" ht="15.75" customHeight="1">
      <c r="A928" s="112"/>
      <c r="B928" s="112"/>
      <c r="C928" s="112"/>
      <c r="D928" s="112"/>
      <c r="E928" s="112"/>
      <c r="F928" s="112"/>
      <c r="G928" s="112"/>
      <c r="H928" s="112"/>
      <c r="I928" s="112"/>
      <c r="J928" s="112"/>
      <c r="K928" s="112"/>
      <c r="L928" s="112"/>
      <c r="M928" s="112"/>
      <c r="N928" s="112"/>
      <c r="O928" s="112"/>
      <c r="P928" s="112"/>
      <c r="Q928" s="112"/>
      <c r="R928" s="112"/>
      <c r="S928" s="112"/>
      <c r="T928" s="112"/>
      <c r="U928" s="112"/>
      <c r="V928" s="112"/>
      <c r="W928" s="112"/>
      <c r="X928" s="112"/>
      <c r="Y928" s="112"/>
      <c r="Z928" s="112"/>
    </row>
    <row r="929" spans="1:26" ht="15.75" customHeight="1">
      <c r="A929" s="112"/>
      <c r="B929" s="112"/>
      <c r="C929" s="112"/>
      <c r="D929" s="112"/>
      <c r="E929" s="112"/>
      <c r="F929" s="112"/>
      <c r="G929" s="112"/>
      <c r="H929" s="112"/>
      <c r="I929" s="112"/>
      <c r="J929" s="112"/>
      <c r="K929" s="112"/>
      <c r="L929" s="112"/>
      <c r="M929" s="112"/>
      <c r="N929" s="112"/>
      <c r="O929" s="112"/>
      <c r="P929" s="112"/>
      <c r="Q929" s="112"/>
      <c r="R929" s="112"/>
      <c r="S929" s="112"/>
      <c r="T929" s="112"/>
      <c r="U929" s="112"/>
      <c r="V929" s="112"/>
      <c r="W929" s="112"/>
      <c r="X929" s="112"/>
      <c r="Y929" s="112"/>
      <c r="Z929" s="112"/>
    </row>
    <row r="930" spans="1:26" ht="15.75" customHeight="1">
      <c r="A930" s="112"/>
      <c r="B930" s="112"/>
      <c r="C930" s="112"/>
      <c r="D930" s="112"/>
      <c r="E930" s="112"/>
      <c r="F930" s="112"/>
      <c r="G930" s="112"/>
      <c r="H930" s="112"/>
      <c r="I930" s="112"/>
      <c r="J930" s="112"/>
      <c r="K930" s="112"/>
      <c r="L930" s="112"/>
      <c r="M930" s="112"/>
      <c r="N930" s="112"/>
      <c r="O930" s="112"/>
      <c r="P930" s="112"/>
      <c r="Q930" s="112"/>
      <c r="R930" s="112"/>
      <c r="S930" s="112"/>
      <c r="T930" s="112"/>
      <c r="U930" s="112"/>
      <c r="V930" s="112"/>
      <c r="W930" s="112"/>
      <c r="X930" s="112"/>
      <c r="Y930" s="112"/>
      <c r="Z930" s="112"/>
    </row>
    <row r="931" spans="1:26" ht="15.75" customHeight="1">
      <c r="A931" s="112"/>
      <c r="B931" s="112"/>
      <c r="C931" s="112"/>
      <c r="D931" s="112"/>
      <c r="E931" s="112"/>
      <c r="F931" s="112"/>
      <c r="G931" s="112"/>
      <c r="H931" s="112"/>
      <c r="I931" s="112"/>
      <c r="J931" s="112"/>
      <c r="K931" s="112"/>
      <c r="L931" s="112"/>
      <c r="M931" s="112"/>
      <c r="N931" s="112"/>
      <c r="O931" s="112"/>
      <c r="P931" s="112"/>
      <c r="Q931" s="112"/>
      <c r="R931" s="112"/>
      <c r="S931" s="112"/>
      <c r="T931" s="112"/>
      <c r="U931" s="112"/>
      <c r="V931" s="112"/>
      <c r="W931" s="112"/>
      <c r="X931" s="112"/>
      <c r="Y931" s="112"/>
      <c r="Z931" s="112"/>
    </row>
    <row r="932" spans="1:26" ht="15.75" customHeight="1">
      <c r="A932" s="112"/>
      <c r="B932" s="112"/>
      <c r="C932" s="112"/>
      <c r="D932" s="112"/>
      <c r="E932" s="112"/>
      <c r="F932" s="112"/>
      <c r="G932" s="112"/>
      <c r="H932" s="112"/>
      <c r="I932" s="112"/>
      <c r="J932" s="112"/>
      <c r="K932" s="112"/>
      <c r="L932" s="112"/>
      <c r="M932" s="112"/>
      <c r="N932" s="112"/>
      <c r="O932" s="112"/>
      <c r="P932" s="112"/>
      <c r="Q932" s="112"/>
      <c r="R932" s="112"/>
      <c r="S932" s="112"/>
      <c r="T932" s="112"/>
      <c r="U932" s="112"/>
      <c r="V932" s="112"/>
      <c r="W932" s="112"/>
      <c r="X932" s="112"/>
      <c r="Y932" s="112"/>
      <c r="Z932" s="112"/>
    </row>
    <row r="933" spans="1:26" ht="15.75" customHeight="1">
      <c r="A933" s="112"/>
      <c r="B933" s="112"/>
      <c r="C933" s="112"/>
      <c r="D933" s="112"/>
      <c r="E933" s="112"/>
      <c r="F933" s="112"/>
      <c r="G933" s="112"/>
      <c r="H933" s="112"/>
      <c r="I933" s="112"/>
      <c r="J933" s="112"/>
      <c r="K933" s="112"/>
      <c r="L933" s="112"/>
      <c r="M933" s="112"/>
      <c r="N933" s="112"/>
      <c r="O933" s="112"/>
      <c r="P933" s="112"/>
      <c r="Q933" s="112"/>
      <c r="R933" s="112"/>
      <c r="S933" s="112"/>
      <c r="T933" s="112"/>
      <c r="U933" s="112"/>
      <c r="V933" s="112"/>
      <c r="W933" s="112"/>
      <c r="X933" s="112"/>
      <c r="Y933" s="112"/>
      <c r="Z933" s="112"/>
    </row>
    <row r="934" spans="1:26" ht="15.75" customHeight="1">
      <c r="A934" s="112"/>
      <c r="B934" s="112"/>
      <c r="C934" s="112"/>
      <c r="D934" s="112"/>
      <c r="E934" s="112"/>
      <c r="F934" s="112"/>
      <c r="G934" s="112"/>
      <c r="H934" s="112"/>
      <c r="I934" s="112"/>
      <c r="J934" s="112"/>
      <c r="K934" s="112"/>
      <c r="L934" s="112"/>
      <c r="M934" s="112"/>
      <c r="N934" s="112"/>
      <c r="O934" s="112"/>
      <c r="P934" s="112"/>
      <c r="Q934" s="112"/>
      <c r="R934" s="112"/>
      <c r="S934" s="112"/>
      <c r="T934" s="112"/>
      <c r="U934" s="112"/>
      <c r="V934" s="112"/>
      <c r="W934" s="112"/>
      <c r="X934" s="112"/>
      <c r="Y934" s="112"/>
      <c r="Z934" s="112"/>
    </row>
    <row r="935" spans="1:26" ht="15.75" customHeight="1">
      <c r="A935" s="112"/>
      <c r="B935" s="112"/>
      <c r="C935" s="112"/>
      <c r="D935" s="112"/>
      <c r="E935" s="112"/>
      <c r="F935" s="112"/>
      <c r="G935" s="112"/>
      <c r="H935" s="112"/>
      <c r="I935" s="112"/>
      <c r="J935" s="112"/>
      <c r="K935" s="112"/>
      <c r="L935" s="112"/>
      <c r="M935" s="112"/>
      <c r="N935" s="112"/>
      <c r="O935" s="112"/>
      <c r="P935" s="112"/>
      <c r="Q935" s="112"/>
      <c r="R935" s="112"/>
      <c r="S935" s="112"/>
      <c r="T935" s="112"/>
      <c r="U935" s="112"/>
      <c r="V935" s="112"/>
      <c r="W935" s="112"/>
      <c r="X935" s="112"/>
      <c r="Y935" s="112"/>
      <c r="Z935" s="112"/>
    </row>
    <row r="936" spans="1:26" ht="15.75" customHeight="1">
      <c r="A936" s="112"/>
      <c r="B936" s="112"/>
      <c r="C936" s="112"/>
      <c r="D936" s="112"/>
      <c r="E936" s="112"/>
      <c r="F936" s="112"/>
      <c r="G936" s="112"/>
      <c r="H936" s="112"/>
      <c r="I936" s="112"/>
      <c r="J936" s="112"/>
      <c r="K936" s="112"/>
      <c r="L936" s="112"/>
      <c r="M936" s="112"/>
      <c r="N936" s="112"/>
      <c r="O936" s="112"/>
      <c r="P936" s="112"/>
      <c r="Q936" s="112"/>
      <c r="R936" s="112"/>
      <c r="S936" s="112"/>
      <c r="T936" s="112"/>
      <c r="U936" s="112"/>
      <c r="V936" s="112"/>
      <c r="W936" s="112"/>
      <c r="X936" s="112"/>
      <c r="Y936" s="112"/>
      <c r="Z936" s="112"/>
    </row>
    <row r="937" spans="1:26" ht="15.75" customHeight="1">
      <c r="A937" s="112"/>
      <c r="B937" s="112"/>
      <c r="C937" s="112"/>
      <c r="D937" s="112"/>
      <c r="E937" s="112"/>
      <c r="F937" s="112"/>
      <c r="G937" s="112"/>
      <c r="H937" s="112"/>
      <c r="I937" s="112"/>
      <c r="J937" s="112"/>
      <c r="K937" s="112"/>
      <c r="L937" s="112"/>
      <c r="M937" s="112"/>
      <c r="N937" s="112"/>
      <c r="O937" s="112"/>
      <c r="P937" s="112"/>
      <c r="Q937" s="112"/>
      <c r="R937" s="112"/>
      <c r="S937" s="112"/>
      <c r="T937" s="112"/>
      <c r="U937" s="112"/>
      <c r="V937" s="112"/>
      <c r="W937" s="112"/>
      <c r="X937" s="112"/>
      <c r="Y937" s="112"/>
      <c r="Z937" s="112"/>
    </row>
    <row r="938" spans="1:26" ht="15.75" customHeight="1">
      <c r="A938" s="112"/>
      <c r="B938" s="112"/>
      <c r="C938" s="112"/>
      <c r="D938" s="112"/>
      <c r="E938" s="112"/>
      <c r="F938" s="112"/>
      <c r="G938" s="112"/>
      <c r="H938" s="112"/>
      <c r="I938" s="112"/>
      <c r="J938" s="112"/>
      <c r="K938" s="112"/>
      <c r="L938" s="112"/>
      <c r="M938" s="112"/>
      <c r="N938" s="112"/>
      <c r="O938" s="112"/>
      <c r="P938" s="112"/>
      <c r="Q938" s="112"/>
      <c r="R938" s="112"/>
      <c r="S938" s="112"/>
      <c r="T938" s="112"/>
      <c r="U938" s="112"/>
      <c r="V938" s="112"/>
      <c r="W938" s="112"/>
      <c r="X938" s="112"/>
      <c r="Y938" s="112"/>
      <c r="Z938" s="112"/>
    </row>
    <row r="939" spans="1:26" ht="15.75" customHeight="1">
      <c r="A939" s="112"/>
      <c r="B939" s="112"/>
      <c r="C939" s="112"/>
      <c r="D939" s="112"/>
      <c r="E939" s="112"/>
      <c r="F939" s="112"/>
      <c r="G939" s="112"/>
      <c r="H939" s="112"/>
      <c r="I939" s="112"/>
      <c r="J939" s="112"/>
      <c r="K939" s="112"/>
      <c r="L939" s="112"/>
      <c r="M939" s="112"/>
      <c r="N939" s="112"/>
      <c r="O939" s="112"/>
      <c r="P939" s="112"/>
      <c r="Q939" s="112"/>
      <c r="R939" s="112"/>
      <c r="S939" s="112"/>
      <c r="T939" s="112"/>
      <c r="U939" s="112"/>
      <c r="V939" s="112"/>
      <c r="W939" s="112"/>
      <c r="X939" s="112"/>
      <c r="Y939" s="112"/>
      <c r="Z939" s="112"/>
    </row>
    <row r="940" spans="1:26" ht="15.75" customHeight="1">
      <c r="A940" s="112"/>
      <c r="B940" s="112"/>
      <c r="C940" s="112"/>
      <c r="D940" s="112"/>
      <c r="E940" s="112"/>
      <c r="F940" s="112"/>
      <c r="G940" s="112"/>
      <c r="H940" s="112"/>
      <c r="I940" s="112"/>
      <c r="J940" s="112"/>
      <c r="K940" s="112"/>
      <c r="L940" s="112"/>
      <c r="M940" s="112"/>
      <c r="N940" s="112"/>
      <c r="O940" s="112"/>
      <c r="P940" s="112"/>
      <c r="Q940" s="112"/>
      <c r="R940" s="112"/>
      <c r="S940" s="112"/>
      <c r="T940" s="112"/>
      <c r="U940" s="112"/>
      <c r="V940" s="112"/>
      <c r="W940" s="112"/>
      <c r="X940" s="112"/>
      <c r="Y940" s="112"/>
      <c r="Z940" s="112"/>
    </row>
    <row r="941" spans="1:26" ht="15.75" customHeight="1">
      <c r="A941" s="112"/>
      <c r="B941" s="112"/>
      <c r="C941" s="112"/>
      <c r="D941" s="112"/>
      <c r="E941" s="112"/>
      <c r="F941" s="112"/>
      <c r="G941" s="112"/>
      <c r="H941" s="112"/>
      <c r="I941" s="112"/>
      <c r="J941" s="112"/>
      <c r="K941" s="112"/>
      <c r="L941" s="112"/>
      <c r="M941" s="112"/>
      <c r="N941" s="112"/>
      <c r="O941" s="112"/>
      <c r="P941" s="112"/>
      <c r="Q941" s="112"/>
      <c r="R941" s="112"/>
      <c r="S941" s="112"/>
      <c r="T941" s="112"/>
      <c r="U941" s="112"/>
      <c r="V941" s="112"/>
      <c r="W941" s="112"/>
      <c r="X941" s="112"/>
      <c r="Y941" s="112"/>
      <c r="Z941" s="112"/>
    </row>
    <row r="942" spans="1:26" ht="15.75" customHeight="1">
      <c r="A942" s="112"/>
      <c r="B942" s="112"/>
      <c r="C942" s="112"/>
      <c r="D942" s="112"/>
      <c r="E942" s="112"/>
      <c r="F942" s="112"/>
      <c r="G942" s="112"/>
      <c r="H942" s="112"/>
      <c r="I942" s="112"/>
      <c r="J942" s="112"/>
      <c r="K942" s="112"/>
      <c r="L942" s="112"/>
      <c r="M942" s="112"/>
      <c r="N942" s="112"/>
      <c r="O942" s="112"/>
      <c r="P942" s="112"/>
      <c r="Q942" s="112"/>
      <c r="R942" s="112"/>
      <c r="S942" s="112"/>
      <c r="T942" s="112"/>
      <c r="U942" s="112"/>
      <c r="V942" s="112"/>
      <c r="W942" s="112"/>
      <c r="X942" s="112"/>
      <c r="Y942" s="112"/>
      <c r="Z942" s="112"/>
    </row>
    <row r="943" spans="1:26" ht="15.75" customHeight="1">
      <c r="A943" s="112"/>
      <c r="B943" s="112"/>
      <c r="C943" s="112"/>
      <c r="D943" s="112"/>
      <c r="E943" s="112"/>
      <c r="F943" s="112"/>
      <c r="G943" s="112"/>
      <c r="H943" s="112"/>
      <c r="I943" s="112"/>
      <c r="J943" s="112"/>
      <c r="K943" s="112"/>
      <c r="L943" s="112"/>
      <c r="M943" s="112"/>
      <c r="N943" s="112"/>
      <c r="O943" s="112"/>
      <c r="P943" s="112"/>
      <c r="Q943" s="112"/>
      <c r="R943" s="112"/>
      <c r="S943" s="112"/>
      <c r="T943" s="112"/>
      <c r="U943" s="112"/>
      <c r="V943" s="112"/>
      <c r="W943" s="112"/>
      <c r="X943" s="112"/>
      <c r="Y943" s="112"/>
      <c r="Z943" s="112"/>
    </row>
    <row r="944" spans="1:26" ht="15.75" customHeight="1">
      <c r="A944" s="112"/>
      <c r="B944" s="112"/>
      <c r="C944" s="112"/>
      <c r="D944" s="112"/>
      <c r="E944" s="112"/>
      <c r="F944" s="112"/>
      <c r="G944" s="112"/>
      <c r="H944" s="112"/>
      <c r="I944" s="112"/>
      <c r="J944" s="112"/>
      <c r="K944" s="112"/>
      <c r="L944" s="112"/>
      <c r="M944" s="112"/>
      <c r="N944" s="112"/>
      <c r="O944" s="112"/>
      <c r="P944" s="112"/>
      <c r="Q944" s="112"/>
      <c r="R944" s="112"/>
      <c r="S944" s="112"/>
      <c r="T944" s="112"/>
      <c r="U944" s="112"/>
      <c r="V944" s="112"/>
      <c r="W944" s="112"/>
      <c r="X944" s="112"/>
      <c r="Y944" s="112"/>
      <c r="Z944" s="112"/>
    </row>
    <row r="945" spans="1:26" ht="15.75" customHeight="1">
      <c r="A945" s="112"/>
      <c r="B945" s="112"/>
      <c r="C945" s="112"/>
      <c r="D945" s="112"/>
      <c r="E945" s="112"/>
      <c r="F945" s="112"/>
      <c r="G945" s="112"/>
      <c r="H945" s="112"/>
      <c r="I945" s="112"/>
      <c r="J945" s="112"/>
      <c r="K945" s="112"/>
      <c r="L945" s="112"/>
      <c r="M945" s="112"/>
      <c r="N945" s="112"/>
      <c r="O945" s="112"/>
      <c r="P945" s="112"/>
      <c r="Q945" s="112"/>
      <c r="R945" s="112"/>
      <c r="S945" s="112"/>
      <c r="T945" s="112"/>
      <c r="U945" s="112"/>
      <c r="V945" s="112"/>
      <c r="W945" s="112"/>
      <c r="X945" s="112"/>
      <c r="Y945" s="112"/>
      <c r="Z945" s="112"/>
    </row>
    <row r="946" spans="1:26" ht="15.75" customHeight="1">
      <c r="A946" s="112"/>
      <c r="B946" s="112"/>
      <c r="C946" s="112"/>
      <c r="D946" s="112"/>
      <c r="E946" s="112"/>
      <c r="F946" s="112"/>
      <c r="G946" s="112"/>
      <c r="H946" s="112"/>
      <c r="I946" s="112"/>
      <c r="J946" s="112"/>
      <c r="K946" s="112"/>
      <c r="L946" s="112"/>
      <c r="M946" s="112"/>
      <c r="N946" s="112"/>
      <c r="O946" s="112"/>
      <c r="P946" s="112"/>
      <c r="Q946" s="112"/>
      <c r="R946" s="112"/>
      <c r="S946" s="112"/>
      <c r="T946" s="112"/>
      <c r="U946" s="112"/>
      <c r="V946" s="112"/>
      <c r="W946" s="112"/>
      <c r="X946" s="112"/>
      <c r="Y946" s="112"/>
      <c r="Z946" s="112"/>
    </row>
    <row r="947" spans="1:26" ht="15.75" customHeight="1">
      <c r="A947" s="112"/>
      <c r="B947" s="112"/>
      <c r="C947" s="112"/>
      <c r="D947" s="112"/>
      <c r="E947" s="112"/>
      <c r="F947" s="112"/>
      <c r="G947" s="112"/>
      <c r="H947" s="112"/>
      <c r="I947" s="112"/>
      <c r="J947" s="112"/>
      <c r="K947" s="112"/>
      <c r="L947" s="112"/>
      <c r="M947" s="112"/>
      <c r="N947" s="112"/>
      <c r="O947" s="112"/>
      <c r="P947" s="112"/>
      <c r="Q947" s="112"/>
      <c r="R947" s="112"/>
      <c r="S947" s="112"/>
      <c r="T947" s="112"/>
      <c r="U947" s="112"/>
      <c r="V947" s="112"/>
      <c r="W947" s="112"/>
      <c r="X947" s="112"/>
      <c r="Y947" s="112"/>
      <c r="Z947" s="112"/>
    </row>
    <row r="948" spans="1:26" ht="15.75" customHeight="1">
      <c r="A948" s="112"/>
      <c r="B948" s="112"/>
      <c r="C948" s="112"/>
      <c r="D948" s="112"/>
      <c r="E948" s="112"/>
      <c r="F948" s="112"/>
      <c r="G948" s="112"/>
      <c r="H948" s="112"/>
      <c r="I948" s="112"/>
      <c r="J948" s="112"/>
      <c r="K948" s="112"/>
      <c r="L948" s="112"/>
      <c r="M948" s="112"/>
      <c r="N948" s="112"/>
      <c r="O948" s="112"/>
      <c r="P948" s="112"/>
      <c r="Q948" s="112"/>
      <c r="R948" s="112"/>
      <c r="S948" s="112"/>
      <c r="T948" s="112"/>
      <c r="U948" s="112"/>
      <c r="V948" s="112"/>
      <c r="W948" s="112"/>
      <c r="X948" s="112"/>
      <c r="Y948" s="112"/>
      <c r="Z948" s="112"/>
    </row>
    <row r="949" spans="1:26" ht="15.75" customHeight="1">
      <c r="A949" s="112"/>
      <c r="B949" s="112"/>
      <c r="C949" s="112"/>
      <c r="D949" s="112"/>
      <c r="E949" s="112"/>
      <c r="F949" s="112"/>
      <c r="G949" s="112"/>
      <c r="H949" s="112"/>
      <c r="I949" s="112"/>
      <c r="J949" s="112"/>
      <c r="K949" s="112"/>
      <c r="L949" s="112"/>
      <c r="M949" s="112"/>
      <c r="N949" s="112"/>
      <c r="O949" s="112"/>
      <c r="P949" s="112"/>
      <c r="Q949" s="112"/>
      <c r="R949" s="112"/>
      <c r="S949" s="112"/>
      <c r="T949" s="112"/>
      <c r="U949" s="112"/>
      <c r="V949" s="112"/>
      <c r="W949" s="112"/>
      <c r="X949" s="112"/>
      <c r="Y949" s="112"/>
      <c r="Z949" s="112"/>
    </row>
    <row r="950" spans="1:26" ht="15.75" customHeight="1">
      <c r="A950" s="112"/>
      <c r="B950" s="112"/>
      <c r="C950" s="112"/>
      <c r="D950" s="112"/>
      <c r="E950" s="112"/>
      <c r="F950" s="112"/>
      <c r="G950" s="112"/>
      <c r="H950" s="112"/>
      <c r="I950" s="112"/>
      <c r="J950" s="112"/>
      <c r="K950" s="112"/>
      <c r="L950" s="112"/>
      <c r="M950" s="112"/>
      <c r="N950" s="112"/>
      <c r="O950" s="112"/>
      <c r="P950" s="112"/>
      <c r="Q950" s="112"/>
      <c r="R950" s="112"/>
      <c r="S950" s="112"/>
      <c r="T950" s="112"/>
      <c r="U950" s="112"/>
      <c r="V950" s="112"/>
      <c r="W950" s="112"/>
      <c r="X950" s="112"/>
      <c r="Y950" s="112"/>
      <c r="Z950" s="112"/>
    </row>
    <row r="951" spans="1:26" ht="15.75" customHeight="1">
      <c r="A951" s="112"/>
      <c r="B951" s="112"/>
      <c r="C951" s="112"/>
      <c r="D951" s="112"/>
      <c r="E951" s="112"/>
      <c r="F951" s="112"/>
      <c r="G951" s="112"/>
      <c r="H951" s="112"/>
      <c r="I951" s="112"/>
      <c r="J951" s="112"/>
      <c r="K951" s="112"/>
      <c r="L951" s="112"/>
      <c r="M951" s="112"/>
      <c r="N951" s="112"/>
      <c r="O951" s="112"/>
      <c r="P951" s="112"/>
      <c r="Q951" s="112"/>
      <c r="R951" s="112"/>
      <c r="S951" s="112"/>
      <c r="T951" s="112"/>
      <c r="U951" s="112"/>
      <c r="V951" s="112"/>
      <c r="W951" s="112"/>
      <c r="X951" s="112"/>
      <c r="Y951" s="112"/>
      <c r="Z951" s="112"/>
    </row>
    <row r="952" spans="1:26" ht="15.75" customHeight="1">
      <c r="A952" s="112"/>
      <c r="B952" s="112"/>
      <c r="C952" s="112"/>
      <c r="D952" s="112"/>
      <c r="E952" s="112"/>
      <c r="F952" s="112"/>
      <c r="G952" s="112"/>
      <c r="H952" s="112"/>
      <c r="I952" s="112"/>
      <c r="J952" s="112"/>
      <c r="K952" s="112"/>
      <c r="L952" s="112"/>
      <c r="M952" s="112"/>
      <c r="N952" s="112"/>
      <c r="O952" s="112"/>
      <c r="P952" s="112"/>
      <c r="Q952" s="112"/>
      <c r="R952" s="112"/>
      <c r="S952" s="112"/>
      <c r="T952" s="112"/>
      <c r="U952" s="112"/>
      <c r="V952" s="112"/>
      <c r="W952" s="112"/>
      <c r="X952" s="112"/>
      <c r="Y952" s="112"/>
      <c r="Z952" s="112"/>
    </row>
    <row r="953" spans="1:26" ht="15.75" customHeight="1">
      <c r="A953" s="112"/>
      <c r="B953" s="112"/>
      <c r="C953" s="112"/>
      <c r="D953" s="112"/>
      <c r="E953" s="112"/>
      <c r="F953" s="112"/>
      <c r="G953" s="112"/>
      <c r="H953" s="112"/>
      <c r="I953" s="112"/>
      <c r="J953" s="112"/>
      <c r="K953" s="112"/>
      <c r="L953" s="112"/>
      <c r="M953" s="112"/>
      <c r="N953" s="112"/>
      <c r="O953" s="112"/>
      <c r="P953" s="112"/>
      <c r="Q953" s="112"/>
      <c r="R953" s="112"/>
      <c r="S953" s="112"/>
      <c r="T953" s="112"/>
      <c r="U953" s="112"/>
      <c r="V953" s="112"/>
      <c r="W953" s="112"/>
      <c r="X953" s="112"/>
      <c r="Y953" s="112"/>
      <c r="Z953" s="112"/>
    </row>
    <row r="954" spans="1:26" ht="15.75" customHeight="1">
      <c r="A954" s="112"/>
      <c r="B954" s="112"/>
      <c r="C954" s="112"/>
      <c r="D954" s="112"/>
      <c r="E954" s="112"/>
      <c r="F954" s="112"/>
      <c r="G954" s="112"/>
      <c r="H954" s="112"/>
      <c r="I954" s="112"/>
      <c r="J954" s="112"/>
      <c r="K954" s="112"/>
      <c r="L954" s="112"/>
      <c r="M954" s="112"/>
      <c r="N954" s="112"/>
      <c r="O954" s="112"/>
      <c r="P954" s="112"/>
      <c r="Q954" s="112"/>
      <c r="R954" s="112"/>
      <c r="S954" s="112"/>
      <c r="T954" s="112"/>
      <c r="U954" s="112"/>
      <c r="V954" s="112"/>
      <c r="W954" s="112"/>
      <c r="X954" s="112"/>
      <c r="Y954" s="112"/>
      <c r="Z954" s="112"/>
    </row>
    <row r="955" spans="1:26" ht="15.75" customHeight="1">
      <c r="A955" s="112"/>
      <c r="B955" s="112"/>
      <c r="C955" s="112"/>
      <c r="D955" s="112"/>
      <c r="E955" s="112"/>
      <c r="F955" s="112"/>
      <c r="G955" s="112"/>
      <c r="H955" s="112"/>
      <c r="I955" s="112"/>
      <c r="J955" s="112"/>
      <c r="K955" s="112"/>
      <c r="L955" s="112"/>
      <c r="M955" s="112"/>
      <c r="N955" s="112"/>
      <c r="O955" s="112"/>
      <c r="P955" s="112"/>
      <c r="Q955" s="112"/>
      <c r="R955" s="112"/>
      <c r="S955" s="112"/>
      <c r="T955" s="112"/>
      <c r="U955" s="112"/>
      <c r="V955" s="112"/>
      <c r="W955" s="112"/>
      <c r="X955" s="112"/>
      <c r="Y955" s="112"/>
      <c r="Z955" s="112"/>
    </row>
    <row r="956" spans="1:26" ht="15.75" customHeight="1">
      <c r="A956" s="112"/>
      <c r="B956" s="112"/>
      <c r="C956" s="112"/>
      <c r="D956" s="112"/>
      <c r="E956" s="112"/>
      <c r="F956" s="112"/>
      <c r="G956" s="112"/>
      <c r="H956" s="112"/>
      <c r="I956" s="112"/>
      <c r="J956" s="112"/>
      <c r="K956" s="112"/>
      <c r="L956" s="112"/>
      <c r="M956" s="112"/>
      <c r="N956" s="112"/>
      <c r="O956" s="112"/>
      <c r="P956" s="112"/>
      <c r="Q956" s="112"/>
      <c r="R956" s="112"/>
      <c r="S956" s="112"/>
      <c r="T956" s="112"/>
      <c r="U956" s="112"/>
      <c r="V956" s="112"/>
      <c r="W956" s="112"/>
      <c r="X956" s="112"/>
      <c r="Y956" s="112"/>
      <c r="Z956" s="112"/>
    </row>
    <row r="957" spans="1:26" ht="15.75" customHeight="1">
      <c r="A957" s="112"/>
      <c r="B957" s="112"/>
      <c r="C957" s="112"/>
      <c r="D957" s="112"/>
      <c r="E957" s="112"/>
      <c r="F957" s="112"/>
      <c r="G957" s="112"/>
      <c r="H957" s="112"/>
      <c r="I957" s="112"/>
      <c r="J957" s="112"/>
      <c r="K957" s="112"/>
      <c r="L957" s="112"/>
      <c r="M957" s="112"/>
      <c r="N957" s="112"/>
      <c r="O957" s="112"/>
      <c r="P957" s="112"/>
      <c r="Q957" s="112"/>
      <c r="R957" s="112"/>
      <c r="S957" s="112"/>
      <c r="T957" s="112"/>
      <c r="U957" s="112"/>
      <c r="V957" s="112"/>
      <c r="W957" s="112"/>
      <c r="X957" s="112"/>
      <c r="Y957" s="112"/>
      <c r="Z957" s="112"/>
    </row>
    <row r="958" spans="1:26" ht="15.75" customHeight="1">
      <c r="A958" s="112"/>
      <c r="B958" s="112"/>
      <c r="C958" s="112"/>
      <c r="D958" s="112"/>
      <c r="E958" s="112"/>
      <c r="F958" s="112"/>
      <c r="G958" s="112"/>
      <c r="H958" s="112"/>
      <c r="I958" s="112"/>
      <c r="J958" s="112"/>
      <c r="K958" s="112"/>
      <c r="L958" s="112"/>
      <c r="M958" s="112"/>
      <c r="N958" s="112"/>
      <c r="O958" s="112"/>
      <c r="P958" s="112"/>
      <c r="Q958" s="112"/>
      <c r="R958" s="112"/>
      <c r="S958" s="112"/>
      <c r="T958" s="112"/>
      <c r="U958" s="112"/>
      <c r="V958" s="112"/>
      <c r="W958" s="112"/>
      <c r="X958" s="112"/>
      <c r="Y958" s="112"/>
      <c r="Z958" s="112"/>
    </row>
    <row r="959" spans="1:26" ht="15.75" customHeight="1">
      <c r="A959" s="112"/>
      <c r="B959" s="112"/>
      <c r="C959" s="112"/>
      <c r="D959" s="112"/>
      <c r="E959" s="112"/>
      <c r="F959" s="112"/>
      <c r="G959" s="112"/>
      <c r="H959" s="112"/>
      <c r="I959" s="112"/>
      <c r="J959" s="112"/>
      <c r="K959" s="112"/>
      <c r="L959" s="112"/>
      <c r="M959" s="112"/>
      <c r="N959" s="112"/>
      <c r="O959" s="112"/>
      <c r="P959" s="112"/>
      <c r="Q959" s="112"/>
      <c r="R959" s="112"/>
      <c r="S959" s="112"/>
      <c r="T959" s="112"/>
      <c r="U959" s="112"/>
      <c r="V959" s="112"/>
      <c r="W959" s="112"/>
      <c r="X959" s="112"/>
      <c r="Y959" s="112"/>
      <c r="Z959" s="112"/>
    </row>
    <row r="960" spans="1:26" ht="15.75" customHeight="1">
      <c r="A960" s="112"/>
      <c r="B960" s="112"/>
      <c r="C960" s="112"/>
      <c r="D960" s="112"/>
      <c r="E960" s="112"/>
      <c r="F960" s="112"/>
      <c r="G960" s="112"/>
      <c r="H960" s="112"/>
      <c r="I960" s="112"/>
      <c r="J960" s="112"/>
      <c r="K960" s="112"/>
      <c r="L960" s="112"/>
      <c r="M960" s="112"/>
      <c r="N960" s="112"/>
      <c r="O960" s="112"/>
      <c r="P960" s="112"/>
      <c r="Q960" s="112"/>
      <c r="R960" s="112"/>
      <c r="S960" s="112"/>
      <c r="T960" s="112"/>
      <c r="U960" s="112"/>
      <c r="V960" s="112"/>
      <c r="W960" s="112"/>
      <c r="X960" s="112"/>
      <c r="Y960" s="112"/>
      <c r="Z960" s="112"/>
    </row>
    <row r="961" spans="1:26" ht="15.75" customHeight="1">
      <c r="A961" s="112"/>
      <c r="B961" s="112"/>
      <c r="C961" s="112"/>
      <c r="D961" s="112"/>
      <c r="E961" s="112"/>
      <c r="F961" s="112"/>
      <c r="G961" s="112"/>
      <c r="H961" s="112"/>
      <c r="I961" s="112"/>
      <c r="J961" s="112"/>
      <c r="K961" s="112"/>
      <c r="L961" s="112"/>
      <c r="M961" s="112"/>
      <c r="N961" s="112"/>
      <c r="O961" s="112"/>
      <c r="P961" s="112"/>
      <c r="Q961" s="112"/>
      <c r="R961" s="112"/>
      <c r="S961" s="112"/>
      <c r="T961" s="112"/>
      <c r="U961" s="112"/>
      <c r="V961" s="112"/>
      <c r="W961" s="112"/>
      <c r="X961" s="112"/>
      <c r="Y961" s="112"/>
      <c r="Z961" s="112"/>
    </row>
    <row r="962" spans="1:26" ht="15.75" customHeight="1">
      <c r="A962" s="112"/>
      <c r="B962" s="112"/>
      <c r="C962" s="112"/>
      <c r="D962" s="112"/>
      <c r="E962" s="112"/>
      <c r="F962" s="112"/>
      <c r="G962" s="112"/>
      <c r="H962" s="112"/>
      <c r="I962" s="112"/>
      <c r="J962" s="112"/>
      <c r="K962" s="112"/>
      <c r="L962" s="112"/>
      <c r="M962" s="112"/>
      <c r="N962" s="112"/>
      <c r="O962" s="112"/>
      <c r="P962" s="112"/>
      <c r="Q962" s="112"/>
      <c r="R962" s="112"/>
      <c r="S962" s="112"/>
      <c r="T962" s="112"/>
      <c r="U962" s="112"/>
      <c r="V962" s="112"/>
      <c r="W962" s="112"/>
      <c r="X962" s="112"/>
      <c r="Y962" s="112"/>
      <c r="Z962" s="112"/>
    </row>
    <row r="963" spans="1:26" ht="15.75" customHeight="1">
      <c r="A963" s="112"/>
      <c r="B963" s="112"/>
      <c r="C963" s="112"/>
      <c r="D963" s="112"/>
      <c r="E963" s="112"/>
      <c r="F963" s="112"/>
      <c r="G963" s="112"/>
      <c r="H963" s="112"/>
      <c r="I963" s="112"/>
      <c r="J963" s="112"/>
      <c r="K963" s="112"/>
      <c r="L963" s="112"/>
      <c r="M963" s="112"/>
      <c r="N963" s="112"/>
      <c r="O963" s="112"/>
      <c r="P963" s="112"/>
      <c r="Q963" s="112"/>
      <c r="R963" s="112"/>
      <c r="S963" s="112"/>
      <c r="T963" s="112"/>
      <c r="U963" s="112"/>
      <c r="V963" s="112"/>
      <c r="W963" s="112"/>
      <c r="X963" s="112"/>
      <c r="Y963" s="112"/>
      <c r="Z963" s="112"/>
    </row>
    <row r="964" spans="1:26" ht="15.75" customHeight="1">
      <c r="A964" s="112"/>
      <c r="B964" s="112"/>
      <c r="C964" s="112"/>
      <c r="D964" s="112"/>
      <c r="E964" s="112"/>
      <c r="F964" s="112"/>
      <c r="G964" s="112"/>
      <c r="H964" s="112"/>
      <c r="I964" s="112"/>
      <c r="J964" s="112"/>
      <c r="K964" s="112"/>
      <c r="L964" s="112"/>
      <c r="M964" s="112"/>
      <c r="N964" s="112"/>
      <c r="O964" s="112"/>
      <c r="P964" s="112"/>
      <c r="Q964" s="112"/>
      <c r="R964" s="112"/>
      <c r="S964" s="112"/>
      <c r="T964" s="112"/>
      <c r="U964" s="112"/>
      <c r="V964" s="112"/>
      <c r="W964" s="112"/>
      <c r="X964" s="112"/>
      <c r="Y964" s="112"/>
      <c r="Z964" s="112"/>
    </row>
    <row r="965" spans="1:26" ht="15.75" customHeight="1">
      <c r="A965" s="112"/>
      <c r="B965" s="112"/>
      <c r="C965" s="112"/>
      <c r="D965" s="112"/>
      <c r="E965" s="112"/>
      <c r="F965" s="112"/>
      <c r="G965" s="112"/>
      <c r="H965" s="112"/>
      <c r="I965" s="112"/>
      <c r="J965" s="112"/>
      <c r="K965" s="112"/>
      <c r="L965" s="112"/>
      <c r="M965" s="112"/>
      <c r="N965" s="112"/>
      <c r="O965" s="112"/>
      <c r="P965" s="112"/>
      <c r="Q965" s="112"/>
      <c r="R965" s="112"/>
      <c r="S965" s="112"/>
      <c r="T965" s="112"/>
      <c r="U965" s="112"/>
      <c r="V965" s="112"/>
      <c r="W965" s="112"/>
      <c r="X965" s="112"/>
      <c r="Y965" s="112"/>
      <c r="Z965" s="112"/>
    </row>
    <row r="966" spans="1:26" ht="15.75" customHeight="1">
      <c r="A966" s="112"/>
      <c r="B966" s="112"/>
      <c r="C966" s="112"/>
      <c r="D966" s="112"/>
      <c r="E966" s="112"/>
      <c r="F966" s="112"/>
      <c r="G966" s="112"/>
      <c r="H966" s="112"/>
      <c r="I966" s="112"/>
      <c r="J966" s="112"/>
      <c r="K966" s="112"/>
      <c r="L966" s="112"/>
      <c r="M966" s="112"/>
      <c r="N966" s="112"/>
      <c r="O966" s="112"/>
      <c r="P966" s="112"/>
      <c r="Q966" s="112"/>
      <c r="R966" s="112"/>
      <c r="S966" s="112"/>
      <c r="T966" s="112"/>
      <c r="U966" s="112"/>
      <c r="V966" s="112"/>
      <c r="W966" s="112"/>
      <c r="X966" s="112"/>
      <c r="Y966" s="112"/>
      <c r="Z966" s="112"/>
    </row>
    <row r="967" spans="1:26" ht="15.75" customHeight="1">
      <c r="A967" s="112"/>
      <c r="B967" s="112"/>
      <c r="C967" s="112"/>
      <c r="D967" s="112"/>
      <c r="E967" s="112"/>
      <c r="F967" s="112"/>
      <c r="G967" s="112"/>
      <c r="H967" s="112"/>
      <c r="I967" s="112"/>
      <c r="J967" s="112"/>
      <c r="K967" s="112"/>
      <c r="L967" s="112"/>
      <c r="M967" s="112"/>
      <c r="N967" s="112"/>
      <c r="O967" s="112"/>
      <c r="P967" s="112"/>
      <c r="Q967" s="112"/>
      <c r="R967" s="112"/>
      <c r="S967" s="112"/>
      <c r="T967" s="112"/>
      <c r="U967" s="112"/>
      <c r="V967" s="112"/>
      <c r="W967" s="112"/>
      <c r="X967" s="112"/>
      <c r="Y967" s="112"/>
      <c r="Z967" s="112"/>
    </row>
    <row r="968" spans="1:26" ht="15.75" customHeight="1">
      <c r="A968" s="112"/>
      <c r="B968" s="112"/>
      <c r="C968" s="112"/>
      <c r="D968" s="112"/>
      <c r="E968" s="112"/>
      <c r="F968" s="112"/>
      <c r="G968" s="112"/>
      <c r="H968" s="112"/>
      <c r="I968" s="112"/>
      <c r="J968" s="112"/>
      <c r="K968" s="112"/>
      <c r="L968" s="112"/>
      <c r="M968" s="112"/>
      <c r="N968" s="112"/>
      <c r="O968" s="112"/>
      <c r="P968" s="112"/>
      <c r="Q968" s="112"/>
      <c r="R968" s="112"/>
      <c r="S968" s="112"/>
      <c r="T968" s="112"/>
      <c r="U968" s="112"/>
      <c r="V968" s="112"/>
      <c r="W968" s="112"/>
      <c r="X968" s="112"/>
      <c r="Y968" s="112"/>
      <c r="Z968" s="112"/>
    </row>
    <row r="969" spans="1:26" ht="15.75" customHeight="1">
      <c r="A969" s="112"/>
      <c r="B969" s="112"/>
      <c r="C969" s="112"/>
      <c r="D969" s="112"/>
      <c r="E969" s="112"/>
      <c r="F969" s="112"/>
      <c r="G969" s="112"/>
      <c r="H969" s="112"/>
      <c r="I969" s="112"/>
      <c r="J969" s="112"/>
      <c r="K969" s="112"/>
      <c r="L969" s="112"/>
      <c r="M969" s="112"/>
      <c r="N969" s="112"/>
      <c r="O969" s="112"/>
      <c r="P969" s="112"/>
      <c r="Q969" s="112"/>
      <c r="R969" s="112"/>
      <c r="S969" s="112"/>
      <c r="T969" s="112"/>
      <c r="U969" s="112"/>
      <c r="V969" s="112"/>
      <c r="W969" s="112"/>
      <c r="X969" s="112"/>
      <c r="Y969" s="112"/>
      <c r="Z969" s="112"/>
    </row>
    <row r="970" spans="1:26" ht="15.75" customHeight="1">
      <c r="A970" s="112"/>
      <c r="B970" s="112"/>
      <c r="C970" s="112"/>
      <c r="D970" s="112"/>
      <c r="E970" s="112"/>
      <c r="F970" s="112"/>
      <c r="G970" s="112"/>
      <c r="H970" s="112"/>
      <c r="I970" s="112"/>
      <c r="J970" s="112"/>
      <c r="K970" s="112"/>
      <c r="L970" s="112"/>
      <c r="M970" s="112"/>
      <c r="N970" s="112"/>
      <c r="O970" s="112"/>
      <c r="P970" s="112"/>
      <c r="Q970" s="112"/>
      <c r="R970" s="112"/>
      <c r="S970" s="112"/>
      <c r="T970" s="112"/>
      <c r="U970" s="112"/>
      <c r="V970" s="112"/>
      <c r="W970" s="112"/>
      <c r="X970" s="112"/>
      <c r="Y970" s="112"/>
      <c r="Z970" s="112"/>
    </row>
    <row r="971" spans="1:26" ht="15.75" customHeight="1">
      <c r="A971" s="112"/>
      <c r="B971" s="112"/>
      <c r="C971" s="112"/>
      <c r="D971" s="112"/>
      <c r="E971" s="112"/>
      <c r="F971" s="112"/>
      <c r="G971" s="112"/>
      <c r="H971" s="112"/>
      <c r="I971" s="112"/>
      <c r="J971" s="112"/>
      <c r="K971" s="112"/>
      <c r="L971" s="112"/>
      <c r="M971" s="112"/>
      <c r="N971" s="112"/>
      <c r="O971" s="112"/>
      <c r="P971" s="112"/>
      <c r="Q971" s="112"/>
      <c r="R971" s="112"/>
      <c r="S971" s="112"/>
      <c r="T971" s="112"/>
      <c r="U971" s="112"/>
      <c r="V971" s="112"/>
      <c r="W971" s="112"/>
      <c r="X971" s="112"/>
      <c r="Y971" s="112"/>
      <c r="Z971" s="112"/>
    </row>
    <row r="972" spans="1:26" ht="15.75" customHeight="1">
      <c r="A972" s="112"/>
      <c r="B972" s="112"/>
      <c r="C972" s="112"/>
      <c r="D972" s="112"/>
      <c r="E972" s="112"/>
      <c r="F972" s="112"/>
      <c r="G972" s="112"/>
      <c r="H972" s="112"/>
      <c r="I972" s="112"/>
      <c r="J972" s="112"/>
      <c r="K972" s="112"/>
      <c r="L972" s="112"/>
      <c r="M972" s="112"/>
      <c r="N972" s="112"/>
      <c r="O972" s="112"/>
      <c r="P972" s="112"/>
      <c r="Q972" s="112"/>
      <c r="R972" s="112"/>
      <c r="S972" s="112"/>
      <c r="T972" s="112"/>
      <c r="U972" s="112"/>
      <c r="V972" s="112"/>
      <c r="W972" s="112"/>
      <c r="X972" s="112"/>
      <c r="Y972" s="112"/>
      <c r="Z972" s="112"/>
    </row>
    <row r="973" spans="1:26" ht="15.75" customHeight="1">
      <c r="A973" s="112"/>
      <c r="B973" s="112"/>
      <c r="C973" s="112"/>
      <c r="D973" s="112"/>
      <c r="E973" s="112"/>
      <c r="F973" s="112"/>
      <c r="G973" s="112"/>
      <c r="H973" s="112"/>
      <c r="I973" s="112"/>
      <c r="J973" s="112"/>
      <c r="K973" s="112"/>
      <c r="L973" s="112"/>
      <c r="M973" s="112"/>
      <c r="N973" s="112"/>
      <c r="O973" s="112"/>
      <c r="P973" s="112"/>
      <c r="Q973" s="112"/>
      <c r="R973" s="112"/>
      <c r="S973" s="112"/>
      <c r="T973" s="112"/>
      <c r="U973" s="112"/>
      <c r="V973" s="112"/>
      <c r="W973" s="112"/>
      <c r="X973" s="112"/>
      <c r="Y973" s="112"/>
      <c r="Z973" s="112"/>
    </row>
    <row r="974" spans="1:26" ht="15.75" customHeight="1">
      <c r="A974" s="112"/>
      <c r="B974" s="112"/>
      <c r="C974" s="112"/>
      <c r="D974" s="112"/>
      <c r="E974" s="112"/>
      <c r="F974" s="112"/>
      <c r="G974" s="112"/>
      <c r="H974" s="112"/>
      <c r="I974" s="112"/>
      <c r="J974" s="112"/>
      <c r="K974" s="112"/>
      <c r="L974" s="112"/>
      <c r="M974" s="112"/>
      <c r="N974" s="112"/>
      <c r="O974" s="112"/>
      <c r="P974" s="112"/>
      <c r="Q974" s="112"/>
      <c r="R974" s="112"/>
      <c r="S974" s="112"/>
      <c r="T974" s="112"/>
      <c r="U974" s="112"/>
      <c r="V974" s="112"/>
      <c r="W974" s="112"/>
      <c r="X974" s="112"/>
      <c r="Y974" s="112"/>
      <c r="Z974" s="112"/>
    </row>
    <row r="975" spans="1:26" ht="15.75" customHeight="1">
      <c r="A975" s="112"/>
      <c r="B975" s="112"/>
      <c r="C975" s="112"/>
      <c r="D975" s="112"/>
      <c r="E975" s="112"/>
      <c r="F975" s="112"/>
      <c r="G975" s="112"/>
      <c r="H975" s="112"/>
      <c r="I975" s="112"/>
      <c r="J975" s="112"/>
      <c r="K975" s="112"/>
      <c r="L975" s="112"/>
      <c r="M975" s="112"/>
      <c r="N975" s="112"/>
      <c r="O975" s="112"/>
      <c r="P975" s="112"/>
      <c r="Q975" s="112"/>
      <c r="R975" s="112"/>
      <c r="S975" s="112"/>
      <c r="T975" s="112"/>
      <c r="U975" s="112"/>
      <c r="V975" s="112"/>
      <c r="W975" s="112"/>
      <c r="X975" s="112"/>
      <c r="Y975" s="112"/>
      <c r="Z975" s="112"/>
    </row>
    <row r="976" spans="1:26" ht="15.75" customHeight="1">
      <c r="A976" s="112"/>
      <c r="B976" s="112"/>
      <c r="C976" s="112"/>
      <c r="D976" s="112"/>
      <c r="E976" s="112"/>
      <c r="F976" s="112"/>
      <c r="G976" s="112"/>
      <c r="H976" s="112"/>
      <c r="I976" s="112"/>
      <c r="J976" s="112"/>
      <c r="K976" s="112"/>
      <c r="L976" s="112"/>
      <c r="M976" s="112"/>
      <c r="N976" s="112"/>
      <c r="O976" s="112"/>
      <c r="P976" s="112"/>
      <c r="Q976" s="112"/>
      <c r="R976" s="112"/>
      <c r="S976" s="112"/>
      <c r="T976" s="112"/>
      <c r="U976" s="112"/>
      <c r="V976" s="112"/>
      <c r="W976" s="112"/>
      <c r="X976" s="112"/>
      <c r="Y976" s="112"/>
      <c r="Z976" s="112"/>
    </row>
    <row r="977" spans="1:26" ht="15.75" customHeight="1">
      <c r="A977" s="112"/>
      <c r="B977" s="112"/>
      <c r="C977" s="112"/>
      <c r="D977" s="112"/>
      <c r="E977" s="112"/>
      <c r="F977" s="112"/>
      <c r="G977" s="112"/>
      <c r="H977" s="112"/>
      <c r="I977" s="112"/>
      <c r="J977" s="112"/>
      <c r="K977" s="112"/>
      <c r="L977" s="112"/>
      <c r="M977" s="112"/>
      <c r="N977" s="112"/>
      <c r="O977" s="112"/>
      <c r="P977" s="112"/>
      <c r="Q977" s="112"/>
      <c r="R977" s="112"/>
      <c r="S977" s="112"/>
      <c r="T977" s="112"/>
      <c r="U977" s="112"/>
      <c r="V977" s="112"/>
      <c r="W977" s="112"/>
      <c r="X977" s="112"/>
      <c r="Y977" s="112"/>
      <c r="Z977" s="112"/>
    </row>
    <row r="978" spans="1:26" ht="15.75" customHeight="1">
      <c r="A978" s="112"/>
      <c r="B978" s="112"/>
      <c r="C978" s="112"/>
      <c r="D978" s="112"/>
      <c r="E978" s="112"/>
      <c r="F978" s="112"/>
      <c r="G978" s="112"/>
      <c r="H978" s="112"/>
      <c r="I978" s="112"/>
      <c r="J978" s="112"/>
      <c r="K978" s="112"/>
      <c r="L978" s="112"/>
      <c r="M978" s="112"/>
      <c r="N978" s="112"/>
      <c r="O978" s="112"/>
      <c r="P978" s="112"/>
      <c r="Q978" s="112"/>
      <c r="R978" s="112"/>
      <c r="S978" s="112"/>
      <c r="T978" s="112"/>
      <c r="U978" s="112"/>
      <c r="V978" s="112"/>
      <c r="W978" s="112"/>
      <c r="X978" s="112"/>
      <c r="Y978" s="112"/>
      <c r="Z978" s="112"/>
    </row>
    <row r="979" spans="1:26" ht="15.75" customHeight="1">
      <c r="A979" s="112"/>
      <c r="B979" s="112"/>
      <c r="C979" s="112"/>
      <c r="D979" s="112"/>
      <c r="E979" s="112"/>
      <c r="F979" s="112"/>
      <c r="G979" s="112"/>
      <c r="H979" s="112"/>
      <c r="I979" s="112"/>
      <c r="J979" s="112"/>
      <c r="K979" s="112"/>
      <c r="L979" s="112"/>
      <c r="M979" s="112"/>
      <c r="N979" s="112"/>
      <c r="O979" s="112"/>
      <c r="P979" s="112"/>
      <c r="Q979" s="112"/>
      <c r="R979" s="112"/>
      <c r="S979" s="112"/>
      <c r="T979" s="112"/>
      <c r="U979" s="112"/>
      <c r="V979" s="112"/>
      <c r="W979" s="112"/>
      <c r="X979" s="112"/>
      <c r="Y979" s="112"/>
      <c r="Z979" s="112"/>
    </row>
    <row r="980" spans="1:26" ht="15.75" customHeight="1">
      <c r="A980" s="112"/>
      <c r="B980" s="112"/>
      <c r="C980" s="112"/>
      <c r="D980" s="112"/>
      <c r="E980" s="112"/>
      <c r="F980" s="112"/>
      <c r="G980" s="112"/>
      <c r="H980" s="112"/>
      <c r="I980" s="112"/>
      <c r="J980" s="112"/>
      <c r="K980" s="112"/>
      <c r="L980" s="112"/>
      <c r="M980" s="112"/>
      <c r="N980" s="112"/>
      <c r="O980" s="112"/>
      <c r="P980" s="112"/>
      <c r="Q980" s="112"/>
      <c r="R980" s="112"/>
      <c r="S980" s="112"/>
      <c r="T980" s="112"/>
      <c r="U980" s="112"/>
      <c r="V980" s="112"/>
      <c r="W980" s="112"/>
      <c r="X980" s="112"/>
      <c r="Y980" s="112"/>
      <c r="Z980" s="112"/>
    </row>
    <row r="981" spans="1:26" ht="15.75" customHeight="1">
      <c r="A981" s="112"/>
      <c r="B981" s="112"/>
      <c r="C981" s="112"/>
      <c r="D981" s="112"/>
      <c r="E981" s="112"/>
      <c r="F981" s="112"/>
      <c r="G981" s="112"/>
      <c r="H981" s="112"/>
      <c r="I981" s="112"/>
      <c r="J981" s="112"/>
      <c r="K981" s="112"/>
      <c r="L981" s="112"/>
      <c r="M981" s="112"/>
      <c r="N981" s="112"/>
      <c r="O981" s="112"/>
      <c r="P981" s="112"/>
      <c r="Q981" s="112"/>
      <c r="R981" s="112"/>
      <c r="S981" s="112"/>
      <c r="T981" s="112"/>
      <c r="U981" s="112"/>
      <c r="V981" s="112"/>
      <c r="W981" s="112"/>
      <c r="X981" s="112"/>
      <c r="Y981" s="112"/>
      <c r="Z981" s="112"/>
    </row>
    <row r="982" spans="1:26" ht="15.75" customHeight="1">
      <c r="A982" s="112"/>
      <c r="B982" s="112"/>
      <c r="C982" s="112"/>
      <c r="D982" s="112"/>
      <c r="E982" s="112"/>
      <c r="F982" s="112"/>
      <c r="G982" s="112"/>
      <c r="H982" s="112"/>
      <c r="I982" s="112"/>
      <c r="J982" s="112"/>
      <c r="K982" s="112"/>
      <c r="L982" s="112"/>
      <c r="M982" s="112"/>
      <c r="N982" s="112"/>
      <c r="O982" s="112"/>
      <c r="P982" s="112"/>
      <c r="Q982" s="112"/>
      <c r="R982" s="112"/>
      <c r="S982" s="112"/>
      <c r="T982" s="112"/>
      <c r="U982" s="112"/>
      <c r="V982" s="112"/>
      <c r="W982" s="112"/>
      <c r="X982" s="112"/>
      <c r="Y982" s="112"/>
      <c r="Z982" s="112"/>
    </row>
    <row r="983" spans="1:26" ht="15.75" customHeight="1">
      <c r="A983" s="112"/>
      <c r="B983" s="112"/>
      <c r="C983" s="112"/>
      <c r="D983" s="112"/>
      <c r="E983" s="112"/>
      <c r="F983" s="112"/>
      <c r="G983" s="112"/>
      <c r="H983" s="112"/>
      <c r="I983" s="112"/>
      <c r="J983" s="112"/>
      <c r="K983" s="112"/>
      <c r="L983" s="112"/>
      <c r="M983" s="112"/>
      <c r="N983" s="112"/>
      <c r="O983" s="112"/>
      <c r="P983" s="112"/>
      <c r="Q983" s="112"/>
      <c r="R983" s="112"/>
      <c r="S983" s="112"/>
      <c r="T983" s="112"/>
      <c r="U983" s="112"/>
      <c r="V983" s="112"/>
      <c r="W983" s="112"/>
      <c r="X983" s="112"/>
      <c r="Y983" s="112"/>
      <c r="Z983" s="112"/>
    </row>
    <row r="984" spans="1:26" ht="15.75" customHeight="1">
      <c r="A984" s="112"/>
      <c r="B984" s="112"/>
      <c r="C984" s="112"/>
      <c r="D984" s="112"/>
      <c r="E984" s="112"/>
      <c r="F984" s="112"/>
      <c r="G984" s="112"/>
      <c r="H984" s="112"/>
      <c r="I984" s="112"/>
      <c r="J984" s="112"/>
      <c r="K984" s="112"/>
      <c r="L984" s="112"/>
      <c r="M984" s="112"/>
      <c r="N984" s="112"/>
      <c r="O984" s="112"/>
      <c r="P984" s="112"/>
      <c r="Q984" s="112"/>
      <c r="R984" s="112"/>
      <c r="S984" s="112"/>
      <c r="T984" s="112"/>
      <c r="U984" s="112"/>
      <c r="V984" s="112"/>
      <c r="W984" s="112"/>
      <c r="X984" s="112"/>
      <c r="Y984" s="112"/>
      <c r="Z984" s="112"/>
    </row>
    <row r="985" spans="1:26" ht="15.75" customHeight="1">
      <c r="A985" s="112"/>
      <c r="B985" s="112"/>
      <c r="C985" s="112"/>
      <c r="D985" s="112"/>
      <c r="E985" s="112"/>
      <c r="F985" s="112"/>
      <c r="G985" s="112"/>
      <c r="H985" s="112"/>
      <c r="I985" s="112"/>
      <c r="J985" s="112"/>
      <c r="K985" s="112"/>
      <c r="L985" s="112"/>
      <c r="M985" s="112"/>
      <c r="N985" s="112"/>
      <c r="O985" s="112"/>
      <c r="P985" s="112"/>
      <c r="Q985" s="112"/>
      <c r="R985" s="112"/>
      <c r="S985" s="112"/>
      <c r="T985" s="112"/>
      <c r="U985" s="112"/>
      <c r="V985" s="112"/>
      <c r="W985" s="112"/>
      <c r="X985" s="112"/>
      <c r="Y985" s="112"/>
      <c r="Z985" s="112"/>
    </row>
    <row r="986" spans="1:26" ht="15.75" customHeight="1">
      <c r="A986" s="112"/>
      <c r="B986" s="112"/>
      <c r="C986" s="112"/>
      <c r="D986" s="112"/>
      <c r="E986" s="112"/>
      <c r="F986" s="112"/>
      <c r="G986" s="112"/>
      <c r="H986" s="112"/>
      <c r="I986" s="112"/>
      <c r="J986" s="112"/>
      <c r="K986" s="112"/>
      <c r="L986" s="112"/>
      <c r="M986" s="112"/>
      <c r="N986" s="112"/>
      <c r="O986" s="112"/>
      <c r="P986" s="112"/>
      <c r="Q986" s="112"/>
      <c r="R986" s="112"/>
      <c r="S986" s="112"/>
      <c r="T986" s="112"/>
      <c r="U986" s="112"/>
      <c r="V986" s="112"/>
      <c r="W986" s="112"/>
      <c r="X986" s="112"/>
      <c r="Y986" s="112"/>
      <c r="Z986" s="112"/>
    </row>
    <row r="987" spans="1:26" ht="15.75" customHeight="1">
      <c r="A987" s="112"/>
      <c r="B987" s="112"/>
      <c r="C987" s="112"/>
      <c r="D987" s="112"/>
      <c r="E987" s="112"/>
      <c r="F987" s="112"/>
      <c r="G987" s="112"/>
      <c r="H987" s="112"/>
      <c r="I987" s="112"/>
      <c r="J987" s="112"/>
      <c r="K987" s="112"/>
      <c r="L987" s="112"/>
      <c r="M987" s="112"/>
      <c r="N987" s="112"/>
      <c r="O987" s="112"/>
      <c r="P987" s="112"/>
      <c r="Q987" s="112"/>
      <c r="R987" s="112"/>
      <c r="S987" s="112"/>
      <c r="T987" s="112"/>
      <c r="U987" s="112"/>
      <c r="V987" s="112"/>
      <c r="W987" s="112"/>
      <c r="X987" s="112"/>
      <c r="Y987" s="112"/>
      <c r="Z987" s="112"/>
    </row>
    <row r="988" spans="1:26" ht="15.75" customHeight="1">
      <c r="A988" s="112"/>
      <c r="B988" s="112"/>
      <c r="C988" s="112"/>
      <c r="D988" s="112"/>
      <c r="E988" s="112"/>
      <c r="F988" s="112"/>
      <c r="G988" s="112"/>
      <c r="H988" s="112"/>
      <c r="I988" s="112"/>
      <c r="J988" s="112"/>
      <c r="K988" s="112"/>
      <c r="L988" s="112"/>
      <c r="M988" s="112"/>
      <c r="N988" s="112"/>
      <c r="O988" s="112"/>
      <c r="P988" s="112"/>
      <c r="Q988" s="112"/>
      <c r="R988" s="112"/>
      <c r="S988" s="112"/>
      <c r="T988" s="112"/>
      <c r="U988" s="112"/>
      <c r="V988" s="112"/>
      <c r="W988" s="112"/>
      <c r="X988" s="112"/>
      <c r="Y988" s="112"/>
      <c r="Z988" s="112"/>
    </row>
    <row r="989" spans="1:26" ht="15.75" customHeight="1">
      <c r="A989" s="112"/>
      <c r="B989" s="112"/>
      <c r="C989" s="112"/>
      <c r="D989" s="112"/>
      <c r="E989" s="112"/>
      <c r="F989" s="112"/>
      <c r="G989" s="112"/>
      <c r="H989" s="112"/>
      <c r="I989" s="112"/>
      <c r="J989" s="112"/>
      <c r="K989" s="112"/>
      <c r="L989" s="112"/>
      <c r="M989" s="112"/>
      <c r="N989" s="112"/>
      <c r="O989" s="112"/>
      <c r="P989" s="112"/>
      <c r="Q989" s="112"/>
      <c r="R989" s="112"/>
      <c r="S989" s="112"/>
      <c r="T989" s="112"/>
      <c r="U989" s="112"/>
      <c r="V989" s="112"/>
      <c r="W989" s="112"/>
      <c r="X989" s="112"/>
      <c r="Y989" s="112"/>
      <c r="Z989" s="112"/>
    </row>
    <row r="990" spans="1:26" ht="15.75" customHeight="1">
      <c r="A990" s="112"/>
      <c r="B990" s="112"/>
      <c r="C990" s="112"/>
      <c r="D990" s="112"/>
      <c r="E990" s="112"/>
      <c r="F990" s="112"/>
      <c r="G990" s="112"/>
      <c r="H990" s="112"/>
      <c r="I990" s="112"/>
      <c r="J990" s="112"/>
      <c r="K990" s="112"/>
      <c r="L990" s="112"/>
      <c r="M990" s="112"/>
      <c r="N990" s="112"/>
      <c r="O990" s="112"/>
      <c r="P990" s="112"/>
      <c r="Q990" s="112"/>
      <c r="R990" s="112"/>
      <c r="S990" s="112"/>
      <c r="T990" s="112"/>
      <c r="U990" s="112"/>
      <c r="V990" s="112"/>
      <c r="W990" s="112"/>
      <c r="X990" s="112"/>
      <c r="Y990" s="112"/>
      <c r="Z990" s="112"/>
    </row>
    <row r="991" spans="1:26" ht="15.75" customHeight="1">
      <c r="A991" s="112"/>
      <c r="B991" s="112"/>
      <c r="C991" s="112"/>
      <c r="D991" s="112"/>
      <c r="E991" s="112"/>
      <c r="F991" s="112"/>
      <c r="G991" s="112"/>
      <c r="H991" s="112"/>
      <c r="I991" s="112"/>
      <c r="J991" s="112"/>
      <c r="K991" s="112"/>
      <c r="L991" s="112"/>
      <c r="M991" s="112"/>
      <c r="N991" s="112"/>
      <c r="O991" s="112"/>
      <c r="P991" s="112"/>
      <c r="Q991" s="112"/>
      <c r="R991" s="112"/>
      <c r="S991" s="112"/>
      <c r="T991" s="112"/>
      <c r="U991" s="112"/>
      <c r="V991" s="112"/>
      <c r="W991" s="112"/>
      <c r="X991" s="112"/>
      <c r="Y991" s="112"/>
      <c r="Z991" s="112"/>
    </row>
    <row r="992" spans="1:26" ht="15.75" customHeight="1">
      <c r="A992" s="112"/>
      <c r="B992" s="112"/>
      <c r="C992" s="112"/>
      <c r="D992" s="112"/>
      <c r="E992" s="112"/>
      <c r="F992" s="112"/>
      <c r="G992" s="112"/>
      <c r="H992" s="112"/>
      <c r="I992" s="112"/>
      <c r="J992" s="112"/>
      <c r="K992" s="112"/>
      <c r="L992" s="112"/>
      <c r="M992" s="112"/>
      <c r="N992" s="112"/>
      <c r="O992" s="112"/>
      <c r="P992" s="112"/>
      <c r="Q992" s="112"/>
      <c r="R992" s="112"/>
      <c r="S992" s="112"/>
      <c r="T992" s="112"/>
      <c r="U992" s="112"/>
      <c r="V992" s="112"/>
      <c r="W992" s="112"/>
      <c r="X992" s="112"/>
      <c r="Y992" s="112"/>
      <c r="Z992" s="112"/>
    </row>
    <row r="993" spans="1:26" ht="15.75" customHeight="1">
      <c r="A993" s="112"/>
      <c r="B993" s="112"/>
      <c r="C993" s="112"/>
      <c r="D993" s="112"/>
      <c r="E993" s="112"/>
      <c r="F993" s="112"/>
      <c r="G993" s="112"/>
      <c r="H993" s="112"/>
      <c r="I993" s="112"/>
      <c r="J993" s="112"/>
      <c r="K993" s="112"/>
      <c r="L993" s="112"/>
      <c r="M993" s="112"/>
      <c r="N993" s="112"/>
      <c r="O993" s="112"/>
      <c r="P993" s="112"/>
      <c r="Q993" s="112"/>
      <c r="R993" s="112"/>
      <c r="S993" s="112"/>
      <c r="T993" s="112"/>
      <c r="U993" s="112"/>
      <c r="V993" s="112"/>
      <c r="W993" s="112"/>
      <c r="X993" s="112"/>
      <c r="Y993" s="112"/>
      <c r="Z993" s="112"/>
    </row>
    <row r="994" spans="1:26" ht="15.75" customHeight="1">
      <c r="A994" s="112"/>
      <c r="B994" s="112"/>
      <c r="C994" s="112"/>
      <c r="D994" s="112"/>
      <c r="E994" s="112"/>
      <c r="F994" s="112"/>
      <c r="G994" s="112"/>
      <c r="H994" s="112"/>
      <c r="I994" s="112"/>
      <c r="J994" s="112"/>
      <c r="K994" s="112"/>
      <c r="L994" s="112"/>
      <c r="M994" s="112"/>
      <c r="N994" s="112"/>
      <c r="O994" s="112"/>
      <c r="P994" s="112"/>
      <c r="Q994" s="112"/>
      <c r="R994" s="112"/>
      <c r="S994" s="112"/>
      <c r="T994" s="112"/>
      <c r="U994" s="112"/>
      <c r="V994" s="112"/>
      <c r="W994" s="112"/>
      <c r="X994" s="112"/>
      <c r="Y994" s="112"/>
      <c r="Z994" s="112"/>
    </row>
    <row r="995" spans="1:26" ht="15.75" customHeight="1">
      <c r="A995" s="112"/>
      <c r="B995" s="112"/>
      <c r="C995" s="112"/>
      <c r="D995" s="112"/>
      <c r="E995" s="112"/>
      <c r="F995" s="112"/>
      <c r="G995" s="112"/>
      <c r="H995" s="112"/>
      <c r="I995" s="112"/>
      <c r="J995" s="112"/>
      <c r="K995" s="112"/>
      <c r="L995" s="112"/>
      <c r="M995" s="112"/>
      <c r="N995" s="112"/>
      <c r="O995" s="112"/>
      <c r="P995" s="112"/>
      <c r="Q995" s="112"/>
      <c r="R995" s="112"/>
      <c r="S995" s="112"/>
      <c r="T995" s="112"/>
      <c r="U995" s="112"/>
      <c r="V995" s="112"/>
      <c r="W995" s="112"/>
      <c r="X995" s="112"/>
      <c r="Y995" s="112"/>
      <c r="Z995" s="112"/>
    </row>
    <row r="996" spans="1:26" ht="15.75" customHeight="1">
      <c r="A996" s="112"/>
      <c r="B996" s="112"/>
      <c r="C996" s="112"/>
      <c r="D996" s="112"/>
      <c r="E996" s="112"/>
      <c r="F996" s="112"/>
      <c r="G996" s="112"/>
      <c r="H996" s="112"/>
      <c r="I996" s="112"/>
      <c r="J996" s="112"/>
      <c r="K996" s="112"/>
      <c r="L996" s="112"/>
      <c r="M996" s="112"/>
      <c r="N996" s="112"/>
      <c r="O996" s="112"/>
      <c r="P996" s="112"/>
      <c r="Q996" s="112"/>
      <c r="R996" s="112"/>
      <c r="S996" s="112"/>
      <c r="T996" s="112"/>
      <c r="U996" s="112"/>
      <c r="V996" s="112"/>
      <c r="W996" s="112"/>
      <c r="X996" s="112"/>
      <c r="Y996" s="112"/>
      <c r="Z996" s="112"/>
    </row>
    <row r="997" spans="1:26" ht="15.75" customHeight="1">
      <c r="A997" s="112"/>
      <c r="B997" s="112"/>
      <c r="C997" s="112"/>
      <c r="D997" s="112"/>
      <c r="E997" s="112"/>
      <c r="F997" s="112"/>
      <c r="G997" s="112"/>
      <c r="H997" s="112"/>
      <c r="I997" s="112"/>
      <c r="J997" s="112"/>
      <c r="K997" s="112"/>
      <c r="L997" s="112"/>
      <c r="M997" s="112"/>
      <c r="N997" s="112"/>
      <c r="O997" s="112"/>
      <c r="P997" s="112"/>
      <c r="Q997" s="112"/>
      <c r="R997" s="112"/>
      <c r="S997" s="112"/>
      <c r="T997" s="112"/>
      <c r="U997" s="112"/>
      <c r="V997" s="112"/>
      <c r="W997" s="112"/>
      <c r="X997" s="112"/>
      <c r="Y997" s="112"/>
      <c r="Z997" s="112"/>
    </row>
    <row r="998" spans="1:26" ht="15.75" customHeight="1">
      <c r="A998" s="112"/>
      <c r="B998" s="112"/>
      <c r="C998" s="112"/>
      <c r="D998" s="112"/>
      <c r="E998" s="112"/>
      <c r="F998" s="112"/>
      <c r="G998" s="112"/>
      <c r="H998" s="112"/>
      <c r="I998" s="112"/>
      <c r="J998" s="112"/>
      <c r="K998" s="112"/>
      <c r="L998" s="112"/>
      <c r="M998" s="112"/>
      <c r="N998" s="112"/>
      <c r="O998" s="112"/>
      <c r="P998" s="112"/>
      <c r="Q998" s="112"/>
      <c r="R998" s="112"/>
      <c r="S998" s="112"/>
      <c r="T998" s="112"/>
      <c r="U998" s="112"/>
      <c r="V998" s="112"/>
      <c r="W998" s="112"/>
      <c r="X998" s="112"/>
      <c r="Y998" s="112"/>
      <c r="Z998" s="112"/>
    </row>
    <row r="999" spans="1:26" ht="15.75" customHeight="1">
      <c r="A999" s="112"/>
      <c r="B999" s="112"/>
      <c r="C999" s="112"/>
      <c r="D999" s="112"/>
      <c r="E999" s="112"/>
      <c r="F999" s="112"/>
      <c r="G999" s="112"/>
      <c r="H999" s="112"/>
      <c r="I999" s="112"/>
      <c r="J999" s="112"/>
      <c r="K999" s="112"/>
      <c r="L999" s="112"/>
      <c r="M999" s="112"/>
      <c r="N999" s="112"/>
      <c r="O999" s="112"/>
      <c r="P999" s="112"/>
      <c r="Q999" s="112"/>
      <c r="R999" s="112"/>
      <c r="S999" s="112"/>
      <c r="T999" s="112"/>
      <c r="U999" s="112"/>
      <c r="V999" s="112"/>
      <c r="W999" s="112"/>
      <c r="X999" s="112"/>
      <c r="Y999" s="112"/>
      <c r="Z999" s="112"/>
    </row>
  </sheetData>
  <mergeCells count="16">
    <mergeCell ref="B8:K8"/>
    <mergeCell ref="D9:G9"/>
    <mergeCell ref="H50:K50"/>
    <mergeCell ref="E59:H60"/>
    <mergeCell ref="B10:K15"/>
    <mergeCell ref="B17:K21"/>
    <mergeCell ref="B24:K29"/>
    <mergeCell ref="D32:K33"/>
    <mergeCell ref="E34:K37"/>
    <mergeCell ref="C42:J46"/>
    <mergeCell ref="B50:E50"/>
    <mergeCell ref="B3:D3"/>
    <mergeCell ref="H3:K3"/>
    <mergeCell ref="B4:D4"/>
    <mergeCell ref="H4:K4"/>
    <mergeCell ref="H5:I5"/>
  </mergeCells>
  <pageMargins left="0.75" right="0.75" top="1" bottom="1" header="0" footer="0"/>
  <pageSetup scale="55" orientation="portrait" r:id="rId1"/>
  <headerFooter>
    <oddFooter>&amp;L&amp;F&amp;R&amp;A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A1:Z1000"/>
  <sheetViews>
    <sheetView workbookViewId="0">
      <pane ySplit="1" topLeftCell="A2" activePane="bottomLeft" state="frozen"/>
      <selection pane="bottomLeft" activeCell="B3" sqref="B3"/>
    </sheetView>
  </sheetViews>
  <sheetFormatPr defaultColWidth="10.109375" defaultRowHeight="15" customHeight="1"/>
  <cols>
    <col min="1" max="1" width="18.88671875" customWidth="1"/>
    <col min="2" max="2" width="15.6640625" customWidth="1"/>
    <col min="3" max="3" width="11.44140625" customWidth="1"/>
    <col min="4" max="4" width="73.6640625" customWidth="1"/>
    <col min="5" max="7" width="8.44140625" customWidth="1"/>
    <col min="8" max="8" width="17.33203125" customWidth="1"/>
    <col min="9" max="23" width="8.44140625" customWidth="1"/>
  </cols>
  <sheetData>
    <row r="1" spans="1:26" ht="15.75">
      <c r="A1" s="745" t="s">
        <v>889</v>
      </c>
      <c r="B1" s="746" t="s">
        <v>890</v>
      </c>
      <c r="C1" s="746" t="s">
        <v>891</v>
      </c>
      <c r="D1" s="746" t="s">
        <v>892</v>
      </c>
      <c r="E1" s="746"/>
      <c r="F1" s="746"/>
      <c r="G1" s="746"/>
      <c r="H1" s="745"/>
      <c r="I1" s="746"/>
      <c r="J1" s="746"/>
      <c r="K1" s="746"/>
      <c r="L1" s="746"/>
      <c r="M1" s="746"/>
      <c r="N1" s="746"/>
      <c r="O1" s="746"/>
      <c r="P1" s="746"/>
      <c r="Q1" s="746"/>
      <c r="R1" s="746"/>
      <c r="S1" s="746"/>
      <c r="T1" s="746"/>
      <c r="U1" s="746"/>
      <c r="V1" s="746"/>
      <c r="W1" s="746"/>
      <c r="X1" s="747"/>
      <c r="Y1" s="747"/>
      <c r="Z1" s="747"/>
    </row>
    <row r="2" spans="1:26" ht="15" customHeight="1">
      <c r="A2" s="748" t="s">
        <v>699</v>
      </c>
      <c r="B2" s="15"/>
      <c r="C2" s="691"/>
      <c r="D2" s="15" t="s">
        <v>893</v>
      </c>
      <c r="H2" s="239"/>
    </row>
    <row r="3" spans="1:26">
      <c r="A3" s="748" t="s">
        <v>700</v>
      </c>
      <c r="B3" s="15" t="s">
        <v>894</v>
      </c>
      <c r="C3" s="691">
        <v>2</v>
      </c>
      <c r="D3" s="15" t="s">
        <v>895</v>
      </c>
      <c r="H3" s="748"/>
    </row>
    <row r="4" spans="1:26">
      <c r="A4" s="748" t="s">
        <v>701</v>
      </c>
      <c r="B4" s="15" t="s">
        <v>894</v>
      </c>
      <c r="C4" s="691">
        <v>30</v>
      </c>
      <c r="D4" s="15" t="s">
        <v>896</v>
      </c>
      <c r="H4" s="748"/>
    </row>
    <row r="5" spans="1:26">
      <c r="A5" s="748" t="s">
        <v>702</v>
      </c>
      <c r="B5" s="15" t="s">
        <v>894</v>
      </c>
      <c r="C5" s="691">
        <v>18</v>
      </c>
      <c r="D5" s="15" t="s">
        <v>897</v>
      </c>
      <c r="H5" s="748"/>
    </row>
    <row r="6" spans="1:26">
      <c r="A6" s="749" t="s">
        <v>703</v>
      </c>
      <c r="B6" s="15" t="s">
        <v>898</v>
      </c>
      <c r="C6" s="691">
        <v>3</v>
      </c>
      <c r="D6" s="15" t="s">
        <v>899</v>
      </c>
      <c r="H6" s="749"/>
    </row>
    <row r="7" spans="1:26">
      <c r="A7" s="748" t="s">
        <v>704</v>
      </c>
      <c r="B7" s="15" t="s">
        <v>898</v>
      </c>
      <c r="C7" s="691" t="s">
        <v>900</v>
      </c>
      <c r="D7" s="15" t="s">
        <v>901</v>
      </c>
      <c r="H7" s="748"/>
    </row>
    <row r="8" spans="1:26">
      <c r="A8" s="749" t="s">
        <v>902</v>
      </c>
      <c r="B8" s="15" t="s">
        <v>898</v>
      </c>
      <c r="C8" s="691" t="s">
        <v>903</v>
      </c>
      <c r="D8" s="15" t="s">
        <v>904</v>
      </c>
      <c r="H8" s="749"/>
    </row>
    <row r="9" spans="1:26">
      <c r="A9" s="749" t="s">
        <v>706</v>
      </c>
      <c r="B9" s="15" t="s">
        <v>898</v>
      </c>
      <c r="C9" s="691" t="s">
        <v>903</v>
      </c>
      <c r="D9" s="15" t="s">
        <v>905</v>
      </c>
      <c r="H9" s="749"/>
    </row>
    <row r="10" spans="1:26">
      <c r="A10" s="749" t="s">
        <v>707</v>
      </c>
      <c r="B10" s="15" t="s">
        <v>898</v>
      </c>
      <c r="C10" s="691" t="s">
        <v>903</v>
      </c>
      <c r="D10" s="15" t="s">
        <v>906</v>
      </c>
      <c r="H10" s="749"/>
    </row>
    <row r="11" spans="1:26" ht="16.5" customHeight="1">
      <c r="A11" s="749" t="s">
        <v>708</v>
      </c>
      <c r="B11" s="15" t="s">
        <v>898</v>
      </c>
      <c r="C11" s="691" t="s">
        <v>903</v>
      </c>
      <c r="D11" s="15" t="s">
        <v>907</v>
      </c>
      <c r="H11" s="749"/>
    </row>
    <row r="12" spans="1:26">
      <c r="A12" s="749" t="s">
        <v>709</v>
      </c>
      <c r="B12" s="15" t="s">
        <v>898</v>
      </c>
      <c r="C12" s="691" t="s">
        <v>903</v>
      </c>
      <c r="D12" s="15" t="s">
        <v>908</v>
      </c>
      <c r="H12" s="749"/>
    </row>
    <row r="13" spans="1:26">
      <c r="A13" s="749" t="s">
        <v>909</v>
      </c>
      <c r="B13" s="15" t="s">
        <v>898</v>
      </c>
      <c r="C13" s="691" t="s">
        <v>903</v>
      </c>
      <c r="D13" s="15" t="s">
        <v>910</v>
      </c>
      <c r="H13" s="749"/>
    </row>
    <row r="14" spans="1:26">
      <c r="A14" s="749" t="s">
        <v>711</v>
      </c>
      <c r="B14" s="15" t="s">
        <v>898</v>
      </c>
      <c r="C14" s="691" t="s">
        <v>903</v>
      </c>
      <c r="D14" s="15" t="s">
        <v>911</v>
      </c>
      <c r="H14" s="749"/>
    </row>
    <row r="15" spans="1:26" ht="14.25" customHeight="1">
      <c r="A15" s="749" t="s">
        <v>712</v>
      </c>
      <c r="B15" s="15" t="s">
        <v>898</v>
      </c>
      <c r="C15" s="691" t="s">
        <v>903</v>
      </c>
      <c r="D15" s="15" t="s">
        <v>912</v>
      </c>
      <c r="H15" s="749"/>
    </row>
    <row r="16" spans="1:26" ht="15" customHeight="1">
      <c r="A16" s="749" t="s">
        <v>713</v>
      </c>
      <c r="B16" s="15" t="s">
        <v>898</v>
      </c>
      <c r="C16" s="691" t="s">
        <v>913</v>
      </c>
      <c r="D16" s="15"/>
      <c r="H16" s="749"/>
    </row>
    <row r="17" spans="1:8" ht="15.75" customHeight="1">
      <c r="A17" s="749" t="s">
        <v>714</v>
      </c>
      <c r="B17" s="15" t="s">
        <v>894</v>
      </c>
      <c r="C17" s="691">
        <v>250</v>
      </c>
      <c r="D17" s="15" t="s">
        <v>914</v>
      </c>
      <c r="H17" s="691"/>
    </row>
    <row r="18" spans="1:8" ht="15.75" customHeight="1">
      <c r="A18" s="748" t="s">
        <v>915</v>
      </c>
      <c r="B18" s="15"/>
      <c r="C18" s="691"/>
      <c r="D18" s="15" t="s">
        <v>916</v>
      </c>
      <c r="H18" s="691"/>
    </row>
    <row r="19" spans="1:8" ht="15.75" customHeight="1">
      <c r="A19" s="691"/>
      <c r="B19" s="15"/>
      <c r="C19" s="15"/>
      <c r="D19" s="15"/>
      <c r="H19" s="691"/>
    </row>
    <row r="20" spans="1:8" ht="15.75" customHeight="1">
      <c r="A20" s="691"/>
      <c r="B20" s="15"/>
      <c r="C20" s="15"/>
      <c r="D20" s="15"/>
      <c r="H20" s="691"/>
    </row>
    <row r="21" spans="1:8" ht="15.75" customHeight="1">
      <c r="A21" s="691"/>
      <c r="B21" s="15"/>
      <c r="C21" s="15"/>
      <c r="D21" s="15"/>
      <c r="H21" s="691"/>
    </row>
    <row r="22" spans="1:8" ht="15.75" customHeight="1">
      <c r="A22" s="691"/>
      <c r="B22" s="15"/>
      <c r="C22" s="15"/>
      <c r="D22" s="15"/>
      <c r="H22" s="691"/>
    </row>
    <row r="23" spans="1:8" ht="15.75" customHeight="1">
      <c r="A23" s="691"/>
      <c r="B23" s="15"/>
      <c r="C23" s="15"/>
      <c r="D23" s="15"/>
      <c r="H23" s="691"/>
    </row>
    <row r="24" spans="1:8" ht="15.75" customHeight="1">
      <c r="A24" s="691"/>
      <c r="B24" s="15"/>
      <c r="C24" s="15"/>
      <c r="D24" s="15"/>
      <c r="H24" s="691"/>
    </row>
    <row r="25" spans="1:8" ht="15.75" customHeight="1">
      <c r="A25" s="691"/>
      <c r="H25" s="691"/>
    </row>
    <row r="26" spans="1:8" ht="15.75" customHeight="1">
      <c r="A26" s="691"/>
      <c r="H26" s="691"/>
    </row>
    <row r="27" spans="1:8" ht="15.75" customHeight="1">
      <c r="A27" s="691"/>
      <c r="H27" s="691"/>
    </row>
    <row r="28" spans="1:8" ht="15.75" customHeight="1">
      <c r="A28" s="691"/>
      <c r="H28" s="691"/>
    </row>
    <row r="29" spans="1:8" ht="15.75" customHeight="1">
      <c r="A29" s="691"/>
      <c r="H29" s="691"/>
    </row>
    <row r="30" spans="1:8" ht="15.75" customHeight="1">
      <c r="A30" s="691"/>
      <c r="H30" s="691"/>
    </row>
    <row r="31" spans="1:8" ht="15.75" customHeight="1">
      <c r="A31" s="691"/>
      <c r="H31" s="691"/>
    </row>
    <row r="32" spans="1:8" ht="15.75" customHeight="1">
      <c r="A32" s="691"/>
      <c r="H32" s="691"/>
    </row>
    <row r="33" spans="1:8" ht="15.75" customHeight="1">
      <c r="A33" s="691"/>
      <c r="H33" s="691"/>
    </row>
    <row r="34" spans="1:8" ht="15.75" customHeight="1">
      <c r="A34" s="691"/>
      <c r="H34" s="691"/>
    </row>
    <row r="35" spans="1:8" ht="15.75" customHeight="1">
      <c r="A35" s="691"/>
      <c r="H35" s="691"/>
    </row>
    <row r="36" spans="1:8" ht="15.75" customHeight="1">
      <c r="A36" s="691"/>
      <c r="H36" s="691"/>
    </row>
    <row r="37" spans="1:8" ht="15.75" customHeight="1">
      <c r="A37" s="691"/>
      <c r="H37" s="691"/>
    </row>
    <row r="38" spans="1:8" ht="15.75" customHeight="1">
      <c r="A38" s="691"/>
      <c r="H38" s="691"/>
    </row>
    <row r="39" spans="1:8" ht="15.75" customHeight="1">
      <c r="A39" s="691"/>
      <c r="H39" s="691"/>
    </row>
    <row r="40" spans="1:8" ht="15.75" customHeight="1">
      <c r="A40" s="691"/>
      <c r="H40" s="691"/>
    </row>
    <row r="41" spans="1:8" ht="15.75" customHeight="1">
      <c r="A41" s="691"/>
      <c r="H41" s="691"/>
    </row>
    <row r="42" spans="1:8" ht="15.75" customHeight="1">
      <c r="A42" s="691"/>
      <c r="H42" s="691"/>
    </row>
    <row r="43" spans="1:8" ht="15.75" customHeight="1">
      <c r="A43" s="691"/>
      <c r="H43" s="691"/>
    </row>
    <row r="44" spans="1:8" ht="15.75" customHeight="1">
      <c r="A44" s="691"/>
      <c r="H44" s="691"/>
    </row>
    <row r="45" spans="1:8" ht="15.75" customHeight="1">
      <c r="A45" s="691"/>
      <c r="H45" s="691"/>
    </row>
    <row r="46" spans="1:8" ht="15.75" customHeight="1">
      <c r="A46" s="691"/>
      <c r="H46" s="691"/>
    </row>
    <row r="47" spans="1:8" ht="15.75" customHeight="1">
      <c r="A47" s="691"/>
      <c r="H47" s="691"/>
    </row>
    <row r="48" spans="1:8" ht="15.75" customHeight="1">
      <c r="A48" s="691"/>
      <c r="H48" s="691"/>
    </row>
    <row r="49" spans="1:8" ht="15.75" customHeight="1">
      <c r="A49" s="691"/>
      <c r="H49" s="691"/>
    </row>
    <row r="50" spans="1:8" ht="15.75" customHeight="1">
      <c r="A50" s="691"/>
      <c r="H50" s="691"/>
    </row>
    <row r="51" spans="1:8" ht="15.75" customHeight="1">
      <c r="A51" s="691"/>
      <c r="H51" s="691"/>
    </row>
    <row r="52" spans="1:8" ht="15.75" customHeight="1">
      <c r="A52" s="691"/>
      <c r="H52" s="691"/>
    </row>
    <row r="53" spans="1:8" ht="15.75" customHeight="1">
      <c r="A53" s="691"/>
      <c r="H53" s="691"/>
    </row>
    <row r="54" spans="1:8" ht="15.75" customHeight="1">
      <c r="A54" s="691"/>
      <c r="H54" s="691"/>
    </row>
    <row r="55" spans="1:8" ht="15.75" customHeight="1">
      <c r="A55" s="691"/>
      <c r="H55" s="691"/>
    </row>
    <row r="56" spans="1:8" ht="15.75" customHeight="1">
      <c r="A56" s="691"/>
      <c r="H56" s="691"/>
    </row>
    <row r="57" spans="1:8" ht="15.75" customHeight="1">
      <c r="A57" s="691"/>
      <c r="H57" s="691"/>
    </row>
    <row r="58" spans="1:8" ht="15.75" customHeight="1">
      <c r="A58" s="691"/>
      <c r="H58" s="691"/>
    </row>
    <row r="59" spans="1:8" ht="15.75" customHeight="1">
      <c r="A59" s="691"/>
      <c r="H59" s="691"/>
    </row>
    <row r="60" spans="1:8" ht="15.75" customHeight="1">
      <c r="A60" s="691"/>
      <c r="H60" s="691"/>
    </row>
    <row r="61" spans="1:8" ht="15.75" customHeight="1">
      <c r="A61" s="691"/>
      <c r="H61" s="691"/>
    </row>
    <row r="62" spans="1:8" ht="15.75" customHeight="1">
      <c r="A62" s="691"/>
      <c r="H62" s="691"/>
    </row>
    <row r="63" spans="1:8" ht="15.75" customHeight="1">
      <c r="A63" s="691"/>
      <c r="H63" s="691"/>
    </row>
    <row r="64" spans="1:8" ht="15.75" customHeight="1">
      <c r="A64" s="691"/>
      <c r="H64" s="691"/>
    </row>
    <row r="65" spans="1:8" ht="15.75" customHeight="1">
      <c r="A65" s="691"/>
      <c r="H65" s="691"/>
    </row>
    <row r="66" spans="1:8" ht="15.75" customHeight="1">
      <c r="A66" s="691"/>
      <c r="H66" s="691"/>
    </row>
    <row r="67" spans="1:8" ht="15.75" customHeight="1">
      <c r="A67" s="691"/>
      <c r="H67" s="691"/>
    </row>
    <row r="68" spans="1:8" ht="15.75" customHeight="1">
      <c r="A68" s="691"/>
      <c r="H68" s="691"/>
    </row>
    <row r="69" spans="1:8" ht="15.75" customHeight="1">
      <c r="A69" s="691"/>
      <c r="H69" s="691"/>
    </row>
    <row r="70" spans="1:8" ht="15.75" customHeight="1">
      <c r="A70" s="691"/>
      <c r="H70" s="691"/>
    </row>
    <row r="71" spans="1:8" ht="15.75" customHeight="1">
      <c r="A71" s="691"/>
      <c r="H71" s="691"/>
    </row>
    <row r="72" spans="1:8" ht="15.75" customHeight="1">
      <c r="A72" s="691"/>
      <c r="H72" s="691"/>
    </row>
    <row r="73" spans="1:8" ht="15.75" customHeight="1">
      <c r="A73" s="691"/>
      <c r="H73" s="691"/>
    </row>
    <row r="74" spans="1:8" ht="15.75" customHeight="1">
      <c r="A74" s="691"/>
      <c r="H74" s="691"/>
    </row>
    <row r="75" spans="1:8" ht="15.75" customHeight="1">
      <c r="A75" s="691"/>
      <c r="H75" s="691"/>
    </row>
    <row r="76" spans="1:8" ht="15.75" customHeight="1">
      <c r="A76" s="691"/>
      <c r="H76" s="691"/>
    </row>
    <row r="77" spans="1:8" ht="15.75" customHeight="1">
      <c r="A77" s="691"/>
      <c r="H77" s="691"/>
    </row>
    <row r="78" spans="1:8" ht="15.75" customHeight="1">
      <c r="A78" s="691"/>
      <c r="H78" s="691"/>
    </row>
    <row r="79" spans="1:8" ht="15.75" customHeight="1">
      <c r="A79" s="691"/>
      <c r="H79" s="691"/>
    </row>
    <row r="80" spans="1:8" ht="15.75" customHeight="1">
      <c r="A80" s="691"/>
      <c r="H80" s="691"/>
    </row>
    <row r="81" spans="1:8" ht="15.75" customHeight="1">
      <c r="A81" s="691"/>
      <c r="H81" s="691"/>
    </row>
    <row r="82" spans="1:8" ht="15.75" customHeight="1">
      <c r="A82" s="691"/>
      <c r="H82" s="691"/>
    </row>
    <row r="83" spans="1:8" ht="15.75" customHeight="1">
      <c r="A83" s="691"/>
      <c r="H83" s="691"/>
    </row>
    <row r="84" spans="1:8" ht="15.75" customHeight="1">
      <c r="A84" s="691"/>
      <c r="H84" s="691"/>
    </row>
    <row r="85" spans="1:8" ht="15.75" customHeight="1">
      <c r="A85" s="691"/>
      <c r="H85" s="691"/>
    </row>
    <row r="86" spans="1:8" ht="15.75" customHeight="1">
      <c r="A86" s="691"/>
      <c r="H86" s="691"/>
    </row>
    <row r="87" spans="1:8" ht="15.75" customHeight="1">
      <c r="A87" s="691"/>
      <c r="H87" s="691"/>
    </row>
    <row r="88" spans="1:8" ht="15.75" customHeight="1">
      <c r="A88" s="691"/>
      <c r="H88" s="691"/>
    </row>
    <row r="89" spans="1:8" ht="15.75" customHeight="1">
      <c r="A89" s="691"/>
      <c r="H89" s="691"/>
    </row>
    <row r="90" spans="1:8" ht="15.75" customHeight="1">
      <c r="A90" s="691"/>
      <c r="H90" s="691"/>
    </row>
    <row r="91" spans="1:8" ht="15.75" customHeight="1">
      <c r="A91" s="691"/>
      <c r="H91" s="691"/>
    </row>
    <row r="92" spans="1:8" ht="15.75" customHeight="1">
      <c r="A92" s="691"/>
      <c r="H92" s="691"/>
    </row>
    <row r="93" spans="1:8" ht="15.75" customHeight="1">
      <c r="A93" s="691"/>
      <c r="H93" s="691"/>
    </row>
    <row r="94" spans="1:8" ht="15.75" customHeight="1">
      <c r="A94" s="691"/>
      <c r="H94" s="691"/>
    </row>
    <row r="95" spans="1:8" ht="15.75" customHeight="1">
      <c r="A95" s="691"/>
      <c r="H95" s="691"/>
    </row>
    <row r="96" spans="1:8" ht="15.75" customHeight="1">
      <c r="A96" s="691"/>
      <c r="H96" s="691"/>
    </row>
    <row r="97" spans="1:8" ht="15.75" customHeight="1">
      <c r="A97" s="691"/>
      <c r="H97" s="691"/>
    </row>
    <row r="98" spans="1:8" ht="15.75" customHeight="1">
      <c r="A98" s="691"/>
      <c r="H98" s="691"/>
    </row>
    <row r="99" spans="1:8" ht="15.75" customHeight="1">
      <c r="A99" s="691"/>
      <c r="H99" s="691"/>
    </row>
    <row r="100" spans="1:8" ht="15.75" customHeight="1">
      <c r="A100" s="691"/>
      <c r="H100" s="691"/>
    </row>
    <row r="101" spans="1:8" ht="15.75" customHeight="1">
      <c r="A101" s="691"/>
      <c r="H101" s="691"/>
    </row>
    <row r="102" spans="1:8" ht="15.75" customHeight="1">
      <c r="A102" s="691"/>
      <c r="H102" s="691"/>
    </row>
    <row r="103" spans="1:8" ht="15.75" customHeight="1">
      <c r="A103" s="691"/>
      <c r="H103" s="691"/>
    </row>
    <row r="104" spans="1:8" ht="15.75" customHeight="1">
      <c r="A104" s="691"/>
      <c r="H104" s="691"/>
    </row>
    <row r="105" spans="1:8" ht="15.75" customHeight="1">
      <c r="A105" s="691"/>
      <c r="H105" s="691"/>
    </row>
    <row r="106" spans="1:8" ht="15.75" customHeight="1">
      <c r="A106" s="691"/>
      <c r="H106" s="691"/>
    </row>
    <row r="107" spans="1:8" ht="15.75" customHeight="1">
      <c r="A107" s="691"/>
      <c r="H107" s="691"/>
    </row>
    <row r="108" spans="1:8" ht="15.75" customHeight="1">
      <c r="A108" s="691"/>
      <c r="H108" s="691"/>
    </row>
    <row r="109" spans="1:8" ht="15.75" customHeight="1">
      <c r="A109" s="691"/>
      <c r="H109" s="691"/>
    </row>
    <row r="110" spans="1:8" ht="15.75" customHeight="1">
      <c r="A110" s="691"/>
      <c r="H110" s="691"/>
    </row>
    <row r="111" spans="1:8" ht="15.75" customHeight="1">
      <c r="A111" s="691"/>
      <c r="H111" s="691"/>
    </row>
    <row r="112" spans="1:8" ht="15.75" customHeight="1">
      <c r="A112" s="691"/>
      <c r="H112" s="691"/>
    </row>
    <row r="113" spans="1:8" ht="15.75" customHeight="1">
      <c r="A113" s="691"/>
      <c r="H113" s="691"/>
    </row>
    <row r="114" spans="1:8" ht="15.75" customHeight="1">
      <c r="A114" s="691"/>
      <c r="H114" s="691"/>
    </row>
    <row r="115" spans="1:8" ht="15.75" customHeight="1">
      <c r="A115" s="691"/>
      <c r="H115" s="691"/>
    </row>
    <row r="116" spans="1:8" ht="15.75" customHeight="1">
      <c r="A116" s="691"/>
      <c r="H116" s="691"/>
    </row>
    <row r="117" spans="1:8" ht="15.75" customHeight="1">
      <c r="A117" s="691"/>
      <c r="H117" s="691"/>
    </row>
    <row r="118" spans="1:8" ht="15.75" customHeight="1">
      <c r="A118" s="691"/>
      <c r="H118" s="691"/>
    </row>
    <row r="119" spans="1:8" ht="15.75" customHeight="1">
      <c r="A119" s="691"/>
      <c r="H119" s="691"/>
    </row>
    <row r="120" spans="1:8" ht="15.75" customHeight="1">
      <c r="A120" s="691"/>
      <c r="H120" s="691"/>
    </row>
    <row r="121" spans="1:8" ht="15.75" customHeight="1">
      <c r="A121" s="691"/>
      <c r="H121" s="691"/>
    </row>
    <row r="122" spans="1:8" ht="15.75" customHeight="1">
      <c r="A122" s="691"/>
      <c r="H122" s="691"/>
    </row>
    <row r="123" spans="1:8" ht="15.75" customHeight="1">
      <c r="A123" s="691"/>
      <c r="H123" s="691"/>
    </row>
    <row r="124" spans="1:8" ht="15.75" customHeight="1">
      <c r="A124" s="691"/>
      <c r="H124" s="691"/>
    </row>
    <row r="125" spans="1:8" ht="15.75" customHeight="1">
      <c r="A125" s="691"/>
      <c r="H125" s="691"/>
    </row>
    <row r="126" spans="1:8" ht="15.75" customHeight="1">
      <c r="A126" s="691"/>
      <c r="H126" s="691"/>
    </row>
    <row r="127" spans="1:8" ht="15.75" customHeight="1">
      <c r="A127" s="691"/>
      <c r="H127" s="691"/>
    </row>
    <row r="128" spans="1:8" ht="15.75" customHeight="1">
      <c r="A128" s="691"/>
      <c r="H128" s="691"/>
    </row>
    <row r="129" spans="1:8" ht="15.75" customHeight="1">
      <c r="A129" s="691"/>
      <c r="H129" s="691"/>
    </row>
    <row r="130" spans="1:8" ht="15.75" customHeight="1">
      <c r="A130" s="691"/>
      <c r="H130" s="691"/>
    </row>
    <row r="131" spans="1:8" ht="15.75" customHeight="1">
      <c r="A131" s="691"/>
      <c r="H131" s="691"/>
    </row>
    <row r="132" spans="1:8" ht="15.75" customHeight="1">
      <c r="A132" s="691"/>
      <c r="H132" s="691"/>
    </row>
    <row r="133" spans="1:8" ht="15.75" customHeight="1">
      <c r="A133" s="691"/>
      <c r="H133" s="691"/>
    </row>
    <row r="134" spans="1:8" ht="15.75" customHeight="1">
      <c r="A134" s="691"/>
      <c r="H134" s="691"/>
    </row>
    <row r="135" spans="1:8" ht="15.75" customHeight="1">
      <c r="A135" s="691"/>
      <c r="H135" s="691"/>
    </row>
    <row r="136" spans="1:8" ht="15.75" customHeight="1">
      <c r="A136" s="691"/>
      <c r="H136" s="691"/>
    </row>
    <row r="137" spans="1:8" ht="15.75" customHeight="1">
      <c r="A137" s="691"/>
      <c r="H137" s="691"/>
    </row>
    <row r="138" spans="1:8" ht="15.75" customHeight="1">
      <c r="A138" s="691"/>
      <c r="H138" s="691"/>
    </row>
    <row r="139" spans="1:8" ht="15.75" customHeight="1">
      <c r="A139" s="691"/>
      <c r="H139" s="691"/>
    </row>
    <row r="140" spans="1:8" ht="15.75" customHeight="1">
      <c r="A140" s="691"/>
      <c r="H140" s="691"/>
    </row>
    <row r="141" spans="1:8" ht="15.75" customHeight="1">
      <c r="A141" s="691"/>
      <c r="H141" s="691"/>
    </row>
    <row r="142" spans="1:8" ht="15.75" customHeight="1">
      <c r="A142" s="691"/>
      <c r="H142" s="691"/>
    </row>
    <row r="143" spans="1:8" ht="15.75" customHeight="1">
      <c r="A143" s="691"/>
      <c r="H143" s="691"/>
    </row>
    <row r="144" spans="1:8" ht="15.75" customHeight="1">
      <c r="A144" s="691"/>
      <c r="H144" s="691"/>
    </row>
    <row r="145" spans="1:8" ht="15.75" customHeight="1">
      <c r="A145" s="691"/>
      <c r="H145" s="691"/>
    </row>
    <row r="146" spans="1:8" ht="15.75" customHeight="1">
      <c r="A146" s="691"/>
      <c r="H146" s="691"/>
    </row>
    <row r="147" spans="1:8" ht="15.75" customHeight="1">
      <c r="A147" s="691"/>
      <c r="H147" s="691"/>
    </row>
    <row r="148" spans="1:8" ht="15.75" customHeight="1">
      <c r="A148" s="691"/>
      <c r="H148" s="691"/>
    </row>
    <row r="149" spans="1:8" ht="15.75" customHeight="1">
      <c r="A149" s="691"/>
      <c r="H149" s="691"/>
    </row>
    <row r="150" spans="1:8" ht="15.75" customHeight="1">
      <c r="A150" s="691"/>
      <c r="H150" s="691"/>
    </row>
    <row r="151" spans="1:8" ht="15.75" customHeight="1">
      <c r="A151" s="691"/>
      <c r="H151" s="691"/>
    </row>
    <row r="152" spans="1:8" ht="15.75" customHeight="1">
      <c r="A152" s="691"/>
      <c r="H152" s="691"/>
    </row>
    <row r="153" spans="1:8" ht="15.75" customHeight="1">
      <c r="A153" s="691"/>
      <c r="H153" s="691"/>
    </row>
    <row r="154" spans="1:8" ht="15.75" customHeight="1">
      <c r="A154" s="691"/>
      <c r="H154" s="691"/>
    </row>
    <row r="155" spans="1:8" ht="15.75" customHeight="1">
      <c r="A155" s="691"/>
      <c r="H155" s="691"/>
    </row>
    <row r="156" spans="1:8" ht="15.75" customHeight="1">
      <c r="A156" s="691"/>
      <c r="H156" s="691"/>
    </row>
    <row r="157" spans="1:8" ht="15.75" customHeight="1">
      <c r="A157" s="691"/>
      <c r="H157" s="691"/>
    </row>
    <row r="158" spans="1:8" ht="15.75" customHeight="1">
      <c r="A158" s="691"/>
      <c r="H158" s="691"/>
    </row>
    <row r="159" spans="1:8" ht="15.75" customHeight="1">
      <c r="A159" s="691"/>
      <c r="H159" s="691"/>
    </row>
    <row r="160" spans="1:8" ht="15.75" customHeight="1">
      <c r="A160" s="691"/>
      <c r="H160" s="691"/>
    </row>
    <row r="161" spans="1:8" ht="15.75" customHeight="1">
      <c r="A161" s="691"/>
      <c r="H161" s="691"/>
    </row>
    <row r="162" spans="1:8" ht="15.75" customHeight="1">
      <c r="A162" s="691"/>
      <c r="H162" s="691"/>
    </row>
    <row r="163" spans="1:8" ht="15.75" customHeight="1">
      <c r="A163" s="691"/>
      <c r="H163" s="691"/>
    </row>
    <row r="164" spans="1:8" ht="15.75" customHeight="1">
      <c r="A164" s="691"/>
      <c r="H164" s="691"/>
    </row>
    <row r="165" spans="1:8" ht="15.75" customHeight="1">
      <c r="A165" s="691"/>
      <c r="H165" s="691"/>
    </row>
    <row r="166" spans="1:8" ht="15.75" customHeight="1">
      <c r="A166" s="691"/>
      <c r="H166" s="691"/>
    </row>
    <row r="167" spans="1:8" ht="15.75" customHeight="1">
      <c r="A167" s="691"/>
      <c r="H167" s="691"/>
    </row>
    <row r="168" spans="1:8" ht="15.75" customHeight="1">
      <c r="A168" s="691"/>
      <c r="H168" s="691"/>
    </row>
    <row r="169" spans="1:8" ht="15.75" customHeight="1">
      <c r="A169" s="691"/>
      <c r="H169" s="691"/>
    </row>
    <row r="170" spans="1:8" ht="15.75" customHeight="1">
      <c r="A170" s="691"/>
      <c r="H170" s="691"/>
    </row>
    <row r="171" spans="1:8" ht="15.75" customHeight="1">
      <c r="A171" s="691"/>
      <c r="H171" s="691"/>
    </row>
    <row r="172" spans="1:8" ht="15.75" customHeight="1">
      <c r="A172" s="691"/>
      <c r="H172" s="691"/>
    </row>
    <row r="173" spans="1:8" ht="15.75" customHeight="1">
      <c r="A173" s="691"/>
      <c r="H173" s="691"/>
    </row>
    <row r="174" spans="1:8" ht="15.75" customHeight="1">
      <c r="A174" s="691"/>
      <c r="H174" s="691"/>
    </row>
    <row r="175" spans="1:8" ht="15.75" customHeight="1">
      <c r="A175" s="691"/>
      <c r="H175" s="691"/>
    </row>
    <row r="176" spans="1:8" ht="15.75" customHeight="1">
      <c r="A176" s="691"/>
      <c r="H176" s="691"/>
    </row>
    <row r="177" spans="1:8" ht="15.75" customHeight="1">
      <c r="A177" s="691"/>
      <c r="H177" s="691"/>
    </row>
    <row r="178" spans="1:8" ht="15.75" customHeight="1">
      <c r="A178" s="691"/>
      <c r="H178" s="691"/>
    </row>
    <row r="179" spans="1:8" ht="15.75" customHeight="1">
      <c r="A179" s="691"/>
      <c r="H179" s="691"/>
    </row>
    <row r="180" spans="1:8" ht="15.75" customHeight="1">
      <c r="A180" s="691"/>
      <c r="H180" s="691"/>
    </row>
    <row r="181" spans="1:8" ht="15.75" customHeight="1">
      <c r="A181" s="691"/>
      <c r="H181" s="691"/>
    </row>
    <row r="182" spans="1:8" ht="15.75" customHeight="1">
      <c r="A182" s="691"/>
      <c r="H182" s="691"/>
    </row>
    <row r="183" spans="1:8" ht="15.75" customHeight="1">
      <c r="A183" s="691"/>
      <c r="H183" s="691"/>
    </row>
    <row r="184" spans="1:8" ht="15.75" customHeight="1">
      <c r="A184" s="691"/>
      <c r="H184" s="691"/>
    </row>
    <row r="185" spans="1:8" ht="15.75" customHeight="1">
      <c r="A185" s="691"/>
      <c r="H185" s="691"/>
    </row>
    <row r="186" spans="1:8" ht="15.75" customHeight="1">
      <c r="A186" s="691"/>
      <c r="H186" s="691"/>
    </row>
    <row r="187" spans="1:8" ht="15.75" customHeight="1">
      <c r="A187" s="691"/>
      <c r="H187" s="691"/>
    </row>
    <row r="188" spans="1:8" ht="15.75" customHeight="1">
      <c r="A188" s="691"/>
      <c r="H188" s="691"/>
    </row>
    <row r="189" spans="1:8" ht="15.75" customHeight="1">
      <c r="A189" s="691"/>
      <c r="H189" s="691"/>
    </row>
    <row r="190" spans="1:8" ht="15.75" customHeight="1">
      <c r="A190" s="691"/>
      <c r="H190" s="691"/>
    </row>
    <row r="191" spans="1:8" ht="15.75" customHeight="1">
      <c r="A191" s="691"/>
      <c r="H191" s="691"/>
    </row>
    <row r="192" spans="1:8" ht="15.75" customHeight="1">
      <c r="A192" s="691"/>
      <c r="H192" s="691"/>
    </row>
    <row r="193" spans="1:8" ht="15.75" customHeight="1">
      <c r="A193" s="691"/>
      <c r="H193" s="691"/>
    </row>
    <row r="194" spans="1:8" ht="15.75" customHeight="1">
      <c r="A194" s="691"/>
      <c r="H194" s="691"/>
    </row>
    <row r="195" spans="1:8" ht="15.75" customHeight="1">
      <c r="A195" s="691"/>
      <c r="H195" s="691"/>
    </row>
    <row r="196" spans="1:8" ht="15.75" customHeight="1">
      <c r="A196" s="691"/>
      <c r="H196" s="691"/>
    </row>
    <row r="197" spans="1:8" ht="15.75" customHeight="1">
      <c r="A197" s="691"/>
      <c r="H197" s="691"/>
    </row>
    <row r="198" spans="1:8" ht="15.75" customHeight="1">
      <c r="A198" s="691"/>
      <c r="H198" s="691"/>
    </row>
    <row r="199" spans="1:8" ht="15.75" customHeight="1">
      <c r="A199" s="691"/>
      <c r="H199" s="691"/>
    </row>
    <row r="200" spans="1:8" ht="15.75" customHeight="1">
      <c r="A200" s="691"/>
      <c r="H200" s="691"/>
    </row>
    <row r="201" spans="1:8" ht="15.75" customHeight="1">
      <c r="A201" s="691"/>
      <c r="H201" s="691"/>
    </row>
    <row r="202" spans="1:8" ht="15.75" customHeight="1">
      <c r="A202" s="691"/>
      <c r="H202" s="691"/>
    </row>
    <row r="203" spans="1:8" ht="15.75" customHeight="1">
      <c r="A203" s="691"/>
      <c r="H203" s="691"/>
    </row>
    <row r="204" spans="1:8" ht="15.75" customHeight="1">
      <c r="A204" s="691"/>
      <c r="H204" s="691"/>
    </row>
    <row r="205" spans="1:8" ht="15.75" customHeight="1">
      <c r="A205" s="691"/>
      <c r="H205" s="691"/>
    </row>
    <row r="206" spans="1:8" ht="15.75" customHeight="1">
      <c r="A206" s="691"/>
      <c r="H206" s="691"/>
    </row>
    <row r="207" spans="1:8" ht="15.75" customHeight="1">
      <c r="A207" s="691"/>
      <c r="H207" s="691"/>
    </row>
    <row r="208" spans="1:8" ht="15.75" customHeight="1">
      <c r="A208" s="691"/>
      <c r="H208" s="691"/>
    </row>
    <row r="209" spans="1:8" ht="15.75" customHeight="1">
      <c r="A209" s="691"/>
      <c r="H209" s="691"/>
    </row>
    <row r="210" spans="1:8" ht="15.75" customHeight="1">
      <c r="A210" s="691"/>
      <c r="H210" s="691"/>
    </row>
    <row r="211" spans="1:8" ht="15.75" customHeight="1">
      <c r="A211" s="691"/>
      <c r="H211" s="691"/>
    </row>
    <row r="212" spans="1:8" ht="15.75" customHeight="1">
      <c r="A212" s="691"/>
      <c r="H212" s="691"/>
    </row>
    <row r="213" spans="1:8" ht="15.75" customHeight="1">
      <c r="A213" s="691"/>
      <c r="H213" s="691"/>
    </row>
    <row r="214" spans="1:8" ht="15.75" customHeight="1">
      <c r="A214" s="691"/>
      <c r="H214" s="691"/>
    </row>
    <row r="215" spans="1:8" ht="15.75" customHeight="1">
      <c r="A215" s="691"/>
      <c r="H215" s="691"/>
    </row>
    <row r="216" spans="1:8" ht="15.75" customHeight="1">
      <c r="A216" s="691"/>
      <c r="H216" s="691"/>
    </row>
    <row r="217" spans="1:8" ht="15.75" customHeight="1">
      <c r="A217" s="691"/>
      <c r="H217" s="691"/>
    </row>
    <row r="218" spans="1:8" ht="15.75" customHeight="1">
      <c r="A218" s="691"/>
      <c r="H218" s="691"/>
    </row>
    <row r="219" spans="1:8" ht="15.75" customHeight="1">
      <c r="A219" s="691"/>
      <c r="H219" s="691"/>
    </row>
    <row r="220" spans="1:8" ht="15.75" customHeight="1">
      <c r="A220" s="691"/>
      <c r="H220" s="691"/>
    </row>
    <row r="221" spans="1:8" ht="15.75" customHeight="1">
      <c r="A221" s="691"/>
      <c r="H221" s="691"/>
    </row>
    <row r="222" spans="1:8" ht="15.75" customHeight="1">
      <c r="A222" s="691"/>
      <c r="H222" s="691"/>
    </row>
    <row r="223" spans="1:8" ht="15.75" customHeight="1">
      <c r="A223" s="691"/>
      <c r="H223" s="691"/>
    </row>
    <row r="224" spans="1:8" ht="15.75" customHeight="1">
      <c r="A224" s="691"/>
      <c r="H224" s="691"/>
    </row>
    <row r="225" spans="1:8" ht="15.75" customHeight="1">
      <c r="A225" s="691"/>
      <c r="H225" s="691"/>
    </row>
    <row r="226" spans="1:8" ht="15.75" customHeight="1">
      <c r="A226" s="691"/>
      <c r="H226" s="691"/>
    </row>
    <row r="227" spans="1:8" ht="15.75" customHeight="1">
      <c r="A227" s="691"/>
      <c r="H227" s="691"/>
    </row>
    <row r="228" spans="1:8" ht="15.75" customHeight="1">
      <c r="A228" s="691"/>
      <c r="H228" s="691"/>
    </row>
    <row r="229" spans="1:8" ht="15.75" customHeight="1">
      <c r="A229" s="691"/>
      <c r="H229" s="691"/>
    </row>
    <row r="230" spans="1:8" ht="15.75" customHeight="1">
      <c r="A230" s="691"/>
      <c r="H230" s="691"/>
    </row>
    <row r="231" spans="1:8" ht="15.75" customHeight="1">
      <c r="A231" s="691"/>
      <c r="H231" s="691"/>
    </row>
    <row r="232" spans="1:8" ht="15.75" customHeight="1">
      <c r="A232" s="691"/>
      <c r="H232" s="691"/>
    </row>
    <row r="233" spans="1:8" ht="15.75" customHeight="1">
      <c r="A233" s="691"/>
      <c r="H233" s="691"/>
    </row>
    <row r="234" spans="1:8" ht="15.75" customHeight="1">
      <c r="A234" s="691"/>
      <c r="H234" s="691"/>
    </row>
    <row r="235" spans="1:8" ht="15.75" customHeight="1">
      <c r="A235" s="691"/>
      <c r="H235" s="691"/>
    </row>
    <row r="236" spans="1:8" ht="15.75" customHeight="1">
      <c r="A236" s="691"/>
      <c r="H236" s="691"/>
    </row>
    <row r="237" spans="1:8" ht="15.75" customHeight="1">
      <c r="A237" s="691"/>
      <c r="H237" s="691"/>
    </row>
    <row r="238" spans="1:8" ht="15.75" customHeight="1">
      <c r="A238" s="691"/>
      <c r="H238" s="691"/>
    </row>
    <row r="239" spans="1:8" ht="15.75" customHeight="1">
      <c r="A239" s="691"/>
      <c r="H239" s="691"/>
    </row>
    <row r="240" spans="1:8" ht="15.75" customHeight="1">
      <c r="A240" s="691"/>
      <c r="H240" s="691"/>
    </row>
    <row r="241" spans="1:8" ht="15.75" customHeight="1">
      <c r="A241" s="691"/>
      <c r="H241" s="691"/>
    </row>
    <row r="242" spans="1:8" ht="15.75" customHeight="1">
      <c r="A242" s="691"/>
      <c r="H242" s="691"/>
    </row>
    <row r="243" spans="1:8" ht="15.75" customHeight="1">
      <c r="A243" s="691"/>
      <c r="H243" s="691"/>
    </row>
    <row r="244" spans="1:8" ht="15.75" customHeight="1">
      <c r="A244" s="691"/>
      <c r="H244" s="691"/>
    </row>
    <row r="245" spans="1:8" ht="15.75" customHeight="1">
      <c r="A245" s="691"/>
      <c r="H245" s="691"/>
    </row>
    <row r="246" spans="1:8" ht="15.75" customHeight="1">
      <c r="A246" s="691"/>
      <c r="H246" s="691"/>
    </row>
    <row r="247" spans="1:8" ht="15.75" customHeight="1">
      <c r="A247" s="691"/>
      <c r="H247" s="691"/>
    </row>
    <row r="248" spans="1:8" ht="15.75" customHeight="1">
      <c r="A248" s="691"/>
      <c r="H248" s="691"/>
    </row>
    <row r="249" spans="1:8" ht="15.75" customHeight="1">
      <c r="A249" s="691"/>
      <c r="H249" s="691"/>
    </row>
    <row r="250" spans="1:8" ht="15.75" customHeight="1">
      <c r="A250" s="691"/>
      <c r="H250" s="691"/>
    </row>
    <row r="251" spans="1:8" ht="15.75" customHeight="1">
      <c r="A251" s="691"/>
      <c r="H251" s="691"/>
    </row>
    <row r="252" spans="1:8" ht="15.75" customHeight="1">
      <c r="A252" s="691"/>
      <c r="H252" s="691"/>
    </row>
    <row r="253" spans="1:8" ht="15.75" customHeight="1">
      <c r="A253" s="691"/>
      <c r="H253" s="691"/>
    </row>
    <row r="254" spans="1:8" ht="15.75" customHeight="1">
      <c r="A254" s="691"/>
      <c r="H254" s="691"/>
    </row>
    <row r="255" spans="1:8" ht="15.75" customHeight="1">
      <c r="A255" s="691"/>
      <c r="H255" s="691"/>
    </row>
    <row r="256" spans="1:8" ht="15.75" customHeight="1">
      <c r="A256" s="691"/>
      <c r="H256" s="691"/>
    </row>
    <row r="257" spans="1:8" ht="15.75" customHeight="1">
      <c r="A257" s="691"/>
      <c r="H257" s="691"/>
    </row>
    <row r="258" spans="1:8" ht="15.75" customHeight="1">
      <c r="A258" s="691"/>
      <c r="H258" s="691"/>
    </row>
    <row r="259" spans="1:8" ht="15.75" customHeight="1">
      <c r="A259" s="691"/>
      <c r="H259" s="691"/>
    </row>
    <row r="260" spans="1:8" ht="15.75" customHeight="1">
      <c r="A260" s="691"/>
      <c r="H260" s="691"/>
    </row>
    <row r="261" spans="1:8" ht="15.75" customHeight="1">
      <c r="A261" s="691"/>
      <c r="H261" s="691"/>
    </row>
    <row r="262" spans="1:8" ht="15.75" customHeight="1">
      <c r="A262" s="691"/>
      <c r="H262" s="691"/>
    </row>
    <row r="263" spans="1:8" ht="15.75" customHeight="1">
      <c r="A263" s="691"/>
      <c r="H263" s="691"/>
    </row>
    <row r="264" spans="1:8" ht="15.75" customHeight="1">
      <c r="A264" s="691"/>
      <c r="H264" s="691"/>
    </row>
    <row r="265" spans="1:8" ht="15.75" customHeight="1">
      <c r="A265" s="691"/>
      <c r="H265" s="691"/>
    </row>
    <row r="266" spans="1:8" ht="15.75" customHeight="1">
      <c r="A266" s="691"/>
      <c r="H266" s="691"/>
    </row>
    <row r="267" spans="1:8" ht="15.75" customHeight="1">
      <c r="A267" s="691"/>
      <c r="H267" s="691"/>
    </row>
    <row r="268" spans="1:8" ht="15.75" customHeight="1">
      <c r="A268" s="691"/>
      <c r="H268" s="691"/>
    </row>
    <row r="269" spans="1:8" ht="15.75" customHeight="1">
      <c r="A269" s="691"/>
      <c r="H269" s="691"/>
    </row>
    <row r="270" spans="1:8" ht="15.75" customHeight="1">
      <c r="A270" s="691"/>
      <c r="H270" s="691"/>
    </row>
    <row r="271" spans="1:8" ht="15.75" customHeight="1">
      <c r="A271" s="691"/>
      <c r="H271" s="691"/>
    </row>
    <row r="272" spans="1:8" ht="15.75" customHeight="1">
      <c r="A272" s="691"/>
      <c r="H272" s="691"/>
    </row>
    <row r="273" spans="1:8" ht="15.75" customHeight="1">
      <c r="A273" s="691"/>
      <c r="H273" s="691"/>
    </row>
    <row r="274" spans="1:8" ht="15.75" customHeight="1">
      <c r="A274" s="691"/>
      <c r="H274" s="691"/>
    </row>
    <row r="275" spans="1:8" ht="15.75" customHeight="1">
      <c r="A275" s="691"/>
      <c r="H275" s="691"/>
    </row>
    <row r="276" spans="1:8" ht="15.75" customHeight="1">
      <c r="A276" s="691"/>
      <c r="H276" s="691"/>
    </row>
    <row r="277" spans="1:8" ht="15.75" customHeight="1">
      <c r="A277" s="691"/>
      <c r="H277" s="691"/>
    </row>
    <row r="278" spans="1:8" ht="15.75" customHeight="1">
      <c r="A278" s="691"/>
      <c r="H278" s="691"/>
    </row>
    <row r="279" spans="1:8" ht="15.75" customHeight="1">
      <c r="A279" s="691"/>
      <c r="H279" s="691"/>
    </row>
    <row r="280" spans="1:8" ht="15.75" customHeight="1">
      <c r="A280" s="691"/>
      <c r="H280" s="691"/>
    </row>
    <row r="281" spans="1:8" ht="15.75" customHeight="1">
      <c r="A281" s="691"/>
      <c r="H281" s="691"/>
    </row>
    <row r="282" spans="1:8" ht="15.75" customHeight="1">
      <c r="A282" s="691"/>
      <c r="H282" s="691"/>
    </row>
    <row r="283" spans="1:8" ht="15.75" customHeight="1">
      <c r="A283" s="691"/>
      <c r="H283" s="691"/>
    </row>
    <row r="284" spans="1:8" ht="15.75" customHeight="1">
      <c r="A284" s="691"/>
      <c r="H284" s="691"/>
    </row>
    <row r="285" spans="1:8" ht="15.75" customHeight="1">
      <c r="A285" s="691"/>
      <c r="H285" s="691"/>
    </row>
    <row r="286" spans="1:8" ht="15.75" customHeight="1">
      <c r="A286" s="691"/>
      <c r="H286" s="691"/>
    </row>
    <row r="287" spans="1:8" ht="15.75" customHeight="1">
      <c r="A287" s="691"/>
      <c r="H287" s="691"/>
    </row>
    <row r="288" spans="1:8" ht="15.75" customHeight="1">
      <c r="A288" s="691"/>
      <c r="H288" s="691"/>
    </row>
    <row r="289" spans="1:8" ht="15.75" customHeight="1">
      <c r="A289" s="691"/>
      <c r="H289" s="691"/>
    </row>
    <row r="290" spans="1:8" ht="15.75" customHeight="1">
      <c r="A290" s="691"/>
      <c r="H290" s="691"/>
    </row>
    <row r="291" spans="1:8" ht="15.75" customHeight="1">
      <c r="A291" s="691"/>
      <c r="H291" s="691"/>
    </row>
    <row r="292" spans="1:8" ht="15.75" customHeight="1">
      <c r="A292" s="691"/>
      <c r="H292" s="691"/>
    </row>
    <row r="293" spans="1:8" ht="15.75" customHeight="1">
      <c r="A293" s="691"/>
      <c r="H293" s="691"/>
    </row>
    <row r="294" spans="1:8" ht="15.75" customHeight="1">
      <c r="A294" s="691"/>
      <c r="H294" s="691"/>
    </row>
    <row r="295" spans="1:8" ht="15.75" customHeight="1">
      <c r="A295" s="691"/>
      <c r="H295" s="691"/>
    </row>
    <row r="296" spans="1:8" ht="15.75" customHeight="1">
      <c r="A296" s="691"/>
      <c r="H296" s="691"/>
    </row>
    <row r="297" spans="1:8" ht="15.75" customHeight="1">
      <c r="A297" s="691"/>
      <c r="H297" s="691"/>
    </row>
    <row r="298" spans="1:8" ht="15.75" customHeight="1">
      <c r="A298" s="691"/>
      <c r="H298" s="691"/>
    </row>
    <row r="299" spans="1:8" ht="15.75" customHeight="1">
      <c r="A299" s="691"/>
      <c r="H299" s="691"/>
    </row>
    <row r="300" spans="1:8" ht="15.75" customHeight="1">
      <c r="A300" s="691"/>
      <c r="H300" s="691"/>
    </row>
    <row r="301" spans="1:8" ht="15.75" customHeight="1">
      <c r="A301" s="691"/>
      <c r="H301" s="691"/>
    </row>
    <row r="302" spans="1:8" ht="15.75" customHeight="1">
      <c r="A302" s="691"/>
      <c r="H302" s="691"/>
    </row>
    <row r="303" spans="1:8" ht="15.75" customHeight="1">
      <c r="A303" s="691"/>
      <c r="H303" s="691"/>
    </row>
    <row r="304" spans="1:8" ht="15.75" customHeight="1">
      <c r="A304" s="691"/>
      <c r="H304" s="691"/>
    </row>
    <row r="305" spans="1:8" ht="15.75" customHeight="1">
      <c r="A305" s="691"/>
      <c r="H305" s="691"/>
    </row>
    <row r="306" spans="1:8" ht="15.75" customHeight="1">
      <c r="A306" s="691"/>
      <c r="H306" s="691"/>
    </row>
    <row r="307" spans="1:8" ht="15.75" customHeight="1">
      <c r="A307" s="691"/>
      <c r="H307" s="691"/>
    </row>
    <row r="308" spans="1:8" ht="15.75" customHeight="1">
      <c r="A308" s="691"/>
      <c r="H308" s="691"/>
    </row>
    <row r="309" spans="1:8" ht="15.75" customHeight="1">
      <c r="A309" s="691"/>
      <c r="H309" s="691"/>
    </row>
    <row r="310" spans="1:8" ht="15.75" customHeight="1">
      <c r="A310" s="691"/>
      <c r="H310" s="691"/>
    </row>
    <row r="311" spans="1:8" ht="15.75" customHeight="1">
      <c r="A311" s="691"/>
      <c r="H311" s="691"/>
    </row>
    <row r="312" spans="1:8" ht="15.75" customHeight="1">
      <c r="A312" s="691"/>
      <c r="H312" s="691"/>
    </row>
    <row r="313" spans="1:8" ht="15.75" customHeight="1">
      <c r="A313" s="691"/>
      <c r="H313" s="691"/>
    </row>
    <row r="314" spans="1:8" ht="15.75" customHeight="1">
      <c r="A314" s="691"/>
      <c r="H314" s="691"/>
    </row>
    <row r="315" spans="1:8" ht="15.75" customHeight="1">
      <c r="A315" s="691"/>
      <c r="H315" s="691"/>
    </row>
    <row r="316" spans="1:8" ht="15.75" customHeight="1">
      <c r="A316" s="691"/>
      <c r="H316" s="691"/>
    </row>
    <row r="317" spans="1:8" ht="15.75" customHeight="1">
      <c r="A317" s="691"/>
      <c r="H317" s="691"/>
    </row>
    <row r="318" spans="1:8" ht="15.75" customHeight="1">
      <c r="A318" s="691"/>
      <c r="H318" s="691"/>
    </row>
    <row r="319" spans="1:8" ht="15.75" customHeight="1">
      <c r="A319" s="691"/>
      <c r="H319" s="691"/>
    </row>
    <row r="320" spans="1:8" ht="15.75" customHeight="1">
      <c r="A320" s="691"/>
      <c r="H320" s="691"/>
    </row>
    <row r="321" spans="1:8" ht="15.75" customHeight="1">
      <c r="A321" s="691"/>
      <c r="H321" s="691"/>
    </row>
    <row r="322" spans="1:8" ht="15.75" customHeight="1">
      <c r="A322" s="691"/>
      <c r="H322" s="691"/>
    </row>
    <row r="323" spans="1:8" ht="15.75" customHeight="1">
      <c r="A323" s="691"/>
      <c r="H323" s="691"/>
    </row>
    <row r="324" spans="1:8" ht="15.75" customHeight="1">
      <c r="A324" s="691"/>
      <c r="H324" s="691"/>
    </row>
    <row r="325" spans="1:8" ht="15.75" customHeight="1">
      <c r="A325" s="691"/>
      <c r="H325" s="691"/>
    </row>
    <row r="326" spans="1:8" ht="15.75" customHeight="1">
      <c r="A326" s="691"/>
      <c r="H326" s="691"/>
    </row>
    <row r="327" spans="1:8" ht="15.75" customHeight="1">
      <c r="A327" s="691"/>
      <c r="H327" s="691"/>
    </row>
    <row r="328" spans="1:8" ht="15.75" customHeight="1">
      <c r="A328" s="691"/>
      <c r="H328" s="691"/>
    </row>
    <row r="329" spans="1:8" ht="15.75" customHeight="1">
      <c r="A329" s="691"/>
      <c r="H329" s="691"/>
    </row>
    <row r="330" spans="1:8" ht="15.75" customHeight="1">
      <c r="A330" s="691"/>
      <c r="H330" s="691"/>
    </row>
    <row r="331" spans="1:8" ht="15.75" customHeight="1">
      <c r="A331" s="691"/>
      <c r="H331" s="691"/>
    </row>
    <row r="332" spans="1:8" ht="15.75" customHeight="1">
      <c r="A332" s="691"/>
      <c r="H332" s="691"/>
    </row>
    <row r="333" spans="1:8" ht="15.75" customHeight="1">
      <c r="A333" s="691"/>
      <c r="H333" s="691"/>
    </row>
    <row r="334" spans="1:8" ht="15.75" customHeight="1">
      <c r="A334" s="691"/>
      <c r="H334" s="691"/>
    </row>
    <row r="335" spans="1:8" ht="15.75" customHeight="1">
      <c r="A335" s="691"/>
      <c r="H335" s="691"/>
    </row>
    <row r="336" spans="1:8" ht="15.75" customHeight="1">
      <c r="A336" s="691"/>
      <c r="H336" s="691"/>
    </row>
    <row r="337" spans="1:8" ht="15.75" customHeight="1">
      <c r="A337" s="691"/>
      <c r="H337" s="691"/>
    </row>
    <row r="338" spans="1:8" ht="15.75" customHeight="1">
      <c r="A338" s="691"/>
      <c r="H338" s="691"/>
    </row>
    <row r="339" spans="1:8" ht="15.75" customHeight="1">
      <c r="A339" s="691"/>
      <c r="H339" s="691"/>
    </row>
    <row r="340" spans="1:8" ht="15.75" customHeight="1">
      <c r="A340" s="691"/>
      <c r="H340" s="691"/>
    </row>
    <row r="341" spans="1:8" ht="15.75" customHeight="1">
      <c r="A341" s="691"/>
      <c r="H341" s="691"/>
    </row>
    <row r="342" spans="1:8" ht="15.75" customHeight="1">
      <c r="A342" s="691"/>
      <c r="H342" s="691"/>
    </row>
    <row r="343" spans="1:8" ht="15.75" customHeight="1">
      <c r="A343" s="691"/>
      <c r="H343" s="691"/>
    </row>
    <row r="344" spans="1:8" ht="15.75" customHeight="1">
      <c r="A344" s="691"/>
      <c r="H344" s="691"/>
    </row>
    <row r="345" spans="1:8" ht="15.75" customHeight="1">
      <c r="A345" s="691"/>
      <c r="H345" s="691"/>
    </row>
    <row r="346" spans="1:8" ht="15.75" customHeight="1">
      <c r="A346" s="691"/>
      <c r="H346" s="691"/>
    </row>
    <row r="347" spans="1:8" ht="15.75" customHeight="1">
      <c r="A347" s="691"/>
      <c r="H347" s="691"/>
    </row>
    <row r="348" spans="1:8" ht="15.75" customHeight="1">
      <c r="A348" s="691"/>
      <c r="H348" s="691"/>
    </row>
    <row r="349" spans="1:8" ht="15.75" customHeight="1">
      <c r="A349" s="691"/>
      <c r="H349" s="691"/>
    </row>
    <row r="350" spans="1:8" ht="15.75" customHeight="1">
      <c r="A350" s="691"/>
      <c r="H350" s="691"/>
    </row>
    <row r="351" spans="1:8" ht="15.75" customHeight="1">
      <c r="A351" s="691"/>
      <c r="H351" s="691"/>
    </row>
    <row r="352" spans="1:8" ht="15.75" customHeight="1">
      <c r="A352" s="691"/>
      <c r="H352" s="691"/>
    </row>
    <row r="353" spans="1:8" ht="15.75" customHeight="1">
      <c r="A353" s="691"/>
      <c r="H353" s="691"/>
    </row>
    <row r="354" spans="1:8" ht="15.75" customHeight="1">
      <c r="A354" s="691"/>
      <c r="H354" s="691"/>
    </row>
    <row r="355" spans="1:8" ht="15.75" customHeight="1">
      <c r="A355" s="691"/>
      <c r="H355" s="691"/>
    </row>
    <row r="356" spans="1:8" ht="15.75" customHeight="1">
      <c r="A356" s="691"/>
      <c r="H356" s="691"/>
    </row>
    <row r="357" spans="1:8" ht="15.75" customHeight="1">
      <c r="A357" s="691"/>
      <c r="H357" s="691"/>
    </row>
    <row r="358" spans="1:8" ht="15.75" customHeight="1">
      <c r="A358" s="691"/>
      <c r="H358" s="691"/>
    </row>
    <row r="359" spans="1:8" ht="15.75" customHeight="1">
      <c r="A359" s="691"/>
      <c r="H359" s="691"/>
    </row>
    <row r="360" spans="1:8" ht="15.75" customHeight="1">
      <c r="A360" s="691"/>
      <c r="H360" s="691"/>
    </row>
    <row r="361" spans="1:8" ht="15.75" customHeight="1">
      <c r="A361" s="691"/>
      <c r="H361" s="691"/>
    </row>
    <row r="362" spans="1:8" ht="15.75" customHeight="1">
      <c r="A362" s="691"/>
      <c r="H362" s="691"/>
    </row>
    <row r="363" spans="1:8" ht="15.75" customHeight="1">
      <c r="A363" s="691"/>
      <c r="H363" s="691"/>
    </row>
    <row r="364" spans="1:8" ht="15.75" customHeight="1">
      <c r="A364" s="691"/>
      <c r="H364" s="691"/>
    </row>
    <row r="365" spans="1:8" ht="15.75" customHeight="1">
      <c r="A365" s="691"/>
      <c r="H365" s="691"/>
    </row>
    <row r="366" spans="1:8" ht="15.75" customHeight="1">
      <c r="A366" s="691"/>
      <c r="H366" s="691"/>
    </row>
    <row r="367" spans="1:8" ht="15.75" customHeight="1">
      <c r="A367" s="691"/>
      <c r="H367" s="691"/>
    </row>
    <row r="368" spans="1:8" ht="15.75" customHeight="1">
      <c r="A368" s="691"/>
      <c r="H368" s="691"/>
    </row>
    <row r="369" spans="1:8" ht="15.75" customHeight="1">
      <c r="A369" s="691"/>
      <c r="H369" s="691"/>
    </row>
    <row r="370" spans="1:8" ht="15.75" customHeight="1">
      <c r="A370" s="691"/>
      <c r="H370" s="691"/>
    </row>
    <row r="371" spans="1:8" ht="15.75" customHeight="1">
      <c r="A371" s="691"/>
      <c r="H371" s="691"/>
    </row>
    <row r="372" spans="1:8" ht="15.75" customHeight="1">
      <c r="A372" s="691"/>
      <c r="H372" s="691"/>
    </row>
    <row r="373" spans="1:8" ht="15.75" customHeight="1">
      <c r="A373" s="691"/>
      <c r="H373" s="691"/>
    </row>
    <row r="374" spans="1:8" ht="15.75" customHeight="1">
      <c r="A374" s="691"/>
      <c r="H374" s="691"/>
    </row>
    <row r="375" spans="1:8" ht="15.75" customHeight="1">
      <c r="A375" s="691"/>
      <c r="H375" s="691"/>
    </row>
    <row r="376" spans="1:8" ht="15.75" customHeight="1">
      <c r="A376" s="691"/>
      <c r="H376" s="691"/>
    </row>
    <row r="377" spans="1:8" ht="15.75" customHeight="1">
      <c r="A377" s="691"/>
      <c r="H377" s="691"/>
    </row>
    <row r="378" spans="1:8" ht="15.75" customHeight="1">
      <c r="A378" s="691"/>
      <c r="H378" s="691"/>
    </row>
    <row r="379" spans="1:8" ht="15.75" customHeight="1">
      <c r="A379" s="691"/>
      <c r="H379" s="691"/>
    </row>
    <row r="380" spans="1:8" ht="15.75" customHeight="1">
      <c r="A380" s="691"/>
      <c r="H380" s="691"/>
    </row>
    <row r="381" spans="1:8" ht="15.75" customHeight="1">
      <c r="A381" s="691"/>
      <c r="H381" s="691"/>
    </row>
    <row r="382" spans="1:8" ht="15.75" customHeight="1">
      <c r="A382" s="691"/>
      <c r="H382" s="691"/>
    </row>
    <row r="383" spans="1:8" ht="15.75" customHeight="1">
      <c r="A383" s="691"/>
      <c r="H383" s="691"/>
    </row>
    <row r="384" spans="1:8" ht="15.75" customHeight="1">
      <c r="A384" s="691"/>
      <c r="H384" s="691"/>
    </row>
    <row r="385" spans="1:8" ht="15.75" customHeight="1">
      <c r="A385" s="691"/>
      <c r="H385" s="691"/>
    </row>
    <row r="386" spans="1:8" ht="15.75" customHeight="1">
      <c r="A386" s="691"/>
      <c r="H386" s="691"/>
    </row>
    <row r="387" spans="1:8" ht="15.75" customHeight="1">
      <c r="A387" s="691"/>
      <c r="H387" s="691"/>
    </row>
    <row r="388" spans="1:8" ht="15.75" customHeight="1">
      <c r="A388" s="691"/>
      <c r="H388" s="691"/>
    </row>
    <row r="389" spans="1:8" ht="15.75" customHeight="1">
      <c r="A389" s="691"/>
      <c r="H389" s="691"/>
    </row>
    <row r="390" spans="1:8" ht="15.75" customHeight="1">
      <c r="A390" s="691"/>
      <c r="H390" s="691"/>
    </row>
    <row r="391" spans="1:8" ht="15.75" customHeight="1">
      <c r="A391" s="691"/>
      <c r="H391" s="691"/>
    </row>
    <row r="392" spans="1:8" ht="15.75" customHeight="1">
      <c r="A392" s="691"/>
      <c r="H392" s="691"/>
    </row>
    <row r="393" spans="1:8" ht="15.75" customHeight="1">
      <c r="A393" s="691"/>
      <c r="H393" s="691"/>
    </row>
    <row r="394" spans="1:8" ht="15.75" customHeight="1">
      <c r="A394" s="691"/>
      <c r="H394" s="691"/>
    </row>
    <row r="395" spans="1:8" ht="15.75" customHeight="1">
      <c r="A395" s="691"/>
      <c r="H395" s="691"/>
    </row>
    <row r="396" spans="1:8" ht="15.75" customHeight="1">
      <c r="A396" s="691"/>
      <c r="H396" s="691"/>
    </row>
    <row r="397" spans="1:8" ht="15.75" customHeight="1">
      <c r="A397" s="691"/>
      <c r="H397" s="691"/>
    </row>
    <row r="398" spans="1:8" ht="15.75" customHeight="1">
      <c r="A398" s="691"/>
      <c r="H398" s="691"/>
    </row>
    <row r="399" spans="1:8" ht="15.75" customHeight="1">
      <c r="A399" s="691"/>
      <c r="H399" s="691"/>
    </row>
    <row r="400" spans="1:8" ht="15.75" customHeight="1">
      <c r="A400" s="691"/>
      <c r="H400" s="691"/>
    </row>
    <row r="401" spans="1:8" ht="15.75" customHeight="1">
      <c r="A401" s="691"/>
      <c r="H401" s="691"/>
    </row>
    <row r="402" spans="1:8" ht="15.75" customHeight="1">
      <c r="A402" s="691"/>
      <c r="H402" s="691"/>
    </row>
    <row r="403" spans="1:8" ht="15.75" customHeight="1">
      <c r="A403" s="691"/>
      <c r="H403" s="691"/>
    </row>
    <row r="404" spans="1:8" ht="15.75" customHeight="1">
      <c r="A404" s="691"/>
      <c r="H404" s="691"/>
    </row>
    <row r="405" spans="1:8" ht="15.75" customHeight="1">
      <c r="A405" s="691"/>
      <c r="H405" s="691"/>
    </row>
    <row r="406" spans="1:8" ht="15.75" customHeight="1">
      <c r="A406" s="691"/>
      <c r="H406" s="691"/>
    </row>
    <row r="407" spans="1:8" ht="15.75" customHeight="1">
      <c r="A407" s="691"/>
      <c r="H407" s="691"/>
    </row>
    <row r="408" spans="1:8" ht="15.75" customHeight="1">
      <c r="A408" s="691"/>
      <c r="H408" s="691"/>
    </row>
    <row r="409" spans="1:8" ht="15.75" customHeight="1">
      <c r="A409" s="691"/>
      <c r="H409" s="691"/>
    </row>
    <row r="410" spans="1:8" ht="15.75" customHeight="1">
      <c r="A410" s="691"/>
      <c r="H410" s="691"/>
    </row>
    <row r="411" spans="1:8" ht="15.75" customHeight="1">
      <c r="A411" s="691"/>
      <c r="H411" s="691"/>
    </row>
    <row r="412" spans="1:8" ht="15.75" customHeight="1">
      <c r="A412" s="691"/>
      <c r="H412" s="691"/>
    </row>
    <row r="413" spans="1:8" ht="15.75" customHeight="1">
      <c r="A413" s="691"/>
      <c r="H413" s="691"/>
    </row>
    <row r="414" spans="1:8" ht="15.75" customHeight="1">
      <c r="A414" s="691"/>
      <c r="H414" s="691"/>
    </row>
    <row r="415" spans="1:8" ht="15.75" customHeight="1">
      <c r="A415" s="691"/>
      <c r="H415" s="691"/>
    </row>
    <row r="416" spans="1:8" ht="15.75" customHeight="1">
      <c r="A416" s="691"/>
      <c r="H416" s="691"/>
    </row>
    <row r="417" spans="1:8" ht="15.75" customHeight="1">
      <c r="A417" s="691"/>
      <c r="H417" s="691"/>
    </row>
    <row r="418" spans="1:8" ht="15.75" customHeight="1">
      <c r="A418" s="691"/>
      <c r="H418" s="691"/>
    </row>
    <row r="419" spans="1:8" ht="15.75" customHeight="1">
      <c r="A419" s="691"/>
      <c r="H419" s="691"/>
    </row>
    <row r="420" spans="1:8" ht="15.75" customHeight="1">
      <c r="A420" s="691"/>
      <c r="H420" s="691"/>
    </row>
    <row r="421" spans="1:8" ht="15.75" customHeight="1">
      <c r="A421" s="691"/>
      <c r="H421" s="691"/>
    </row>
    <row r="422" spans="1:8" ht="15.75" customHeight="1">
      <c r="A422" s="691"/>
      <c r="H422" s="691"/>
    </row>
    <row r="423" spans="1:8" ht="15.75" customHeight="1">
      <c r="A423" s="691"/>
      <c r="H423" s="691"/>
    </row>
    <row r="424" spans="1:8" ht="15.75" customHeight="1">
      <c r="A424" s="691"/>
      <c r="H424" s="691"/>
    </row>
    <row r="425" spans="1:8" ht="15.75" customHeight="1">
      <c r="A425" s="691"/>
      <c r="H425" s="691"/>
    </row>
    <row r="426" spans="1:8" ht="15.75" customHeight="1">
      <c r="A426" s="691"/>
      <c r="H426" s="691"/>
    </row>
    <row r="427" spans="1:8" ht="15.75" customHeight="1">
      <c r="A427" s="691"/>
      <c r="H427" s="691"/>
    </row>
    <row r="428" spans="1:8" ht="15.75" customHeight="1">
      <c r="A428" s="691"/>
      <c r="H428" s="691"/>
    </row>
    <row r="429" spans="1:8" ht="15.75" customHeight="1">
      <c r="A429" s="691"/>
      <c r="H429" s="691"/>
    </row>
    <row r="430" spans="1:8" ht="15.75" customHeight="1">
      <c r="A430" s="691"/>
      <c r="H430" s="691"/>
    </row>
    <row r="431" spans="1:8" ht="15.75" customHeight="1">
      <c r="A431" s="691"/>
      <c r="H431" s="691"/>
    </row>
    <row r="432" spans="1:8" ht="15.75" customHeight="1">
      <c r="A432" s="691"/>
      <c r="H432" s="691"/>
    </row>
    <row r="433" spans="1:8" ht="15.75" customHeight="1">
      <c r="A433" s="691"/>
      <c r="H433" s="691"/>
    </row>
    <row r="434" spans="1:8" ht="15.75" customHeight="1">
      <c r="A434" s="691"/>
      <c r="H434" s="691"/>
    </row>
    <row r="435" spans="1:8" ht="15.75" customHeight="1">
      <c r="A435" s="691"/>
      <c r="H435" s="691"/>
    </row>
    <row r="436" spans="1:8" ht="15.75" customHeight="1">
      <c r="A436" s="691"/>
      <c r="H436" s="691"/>
    </row>
    <row r="437" spans="1:8" ht="15.75" customHeight="1">
      <c r="A437" s="691"/>
      <c r="H437" s="691"/>
    </row>
    <row r="438" spans="1:8" ht="15.75" customHeight="1">
      <c r="A438" s="691"/>
      <c r="H438" s="691"/>
    </row>
    <row r="439" spans="1:8" ht="15.75" customHeight="1">
      <c r="A439" s="691"/>
      <c r="H439" s="691"/>
    </row>
    <row r="440" spans="1:8" ht="15.75" customHeight="1">
      <c r="A440" s="691"/>
      <c r="H440" s="691"/>
    </row>
    <row r="441" spans="1:8" ht="15.75" customHeight="1">
      <c r="A441" s="691"/>
      <c r="H441" s="691"/>
    </row>
    <row r="442" spans="1:8" ht="15.75" customHeight="1">
      <c r="A442" s="691"/>
      <c r="H442" s="691"/>
    </row>
    <row r="443" spans="1:8" ht="15.75" customHeight="1">
      <c r="A443" s="691"/>
      <c r="H443" s="691"/>
    </row>
    <row r="444" spans="1:8" ht="15.75" customHeight="1">
      <c r="A444" s="691"/>
      <c r="H444" s="691"/>
    </row>
    <row r="445" spans="1:8" ht="15.75" customHeight="1">
      <c r="A445" s="691"/>
      <c r="H445" s="691"/>
    </row>
    <row r="446" spans="1:8" ht="15.75" customHeight="1">
      <c r="A446" s="691"/>
      <c r="H446" s="691"/>
    </row>
    <row r="447" spans="1:8" ht="15.75" customHeight="1">
      <c r="A447" s="691"/>
      <c r="H447" s="691"/>
    </row>
    <row r="448" spans="1:8" ht="15.75" customHeight="1">
      <c r="A448" s="691"/>
      <c r="H448" s="691"/>
    </row>
    <row r="449" spans="1:8" ht="15.75" customHeight="1">
      <c r="A449" s="691"/>
      <c r="H449" s="691"/>
    </row>
    <row r="450" spans="1:8" ht="15.75" customHeight="1">
      <c r="A450" s="691"/>
      <c r="H450" s="691"/>
    </row>
    <row r="451" spans="1:8" ht="15.75" customHeight="1">
      <c r="A451" s="691"/>
      <c r="H451" s="691"/>
    </row>
    <row r="452" spans="1:8" ht="15.75" customHeight="1">
      <c r="A452" s="691"/>
      <c r="H452" s="691"/>
    </row>
    <row r="453" spans="1:8" ht="15.75" customHeight="1">
      <c r="A453" s="691"/>
      <c r="H453" s="691"/>
    </row>
    <row r="454" spans="1:8" ht="15.75" customHeight="1">
      <c r="A454" s="691"/>
      <c r="H454" s="691"/>
    </row>
    <row r="455" spans="1:8" ht="15.75" customHeight="1">
      <c r="A455" s="691"/>
      <c r="H455" s="691"/>
    </row>
    <row r="456" spans="1:8" ht="15.75" customHeight="1">
      <c r="A456" s="691"/>
      <c r="H456" s="691"/>
    </row>
    <row r="457" spans="1:8" ht="15.75" customHeight="1">
      <c r="A457" s="691"/>
      <c r="H457" s="691"/>
    </row>
    <row r="458" spans="1:8" ht="15.75" customHeight="1">
      <c r="A458" s="691"/>
      <c r="H458" s="691"/>
    </row>
    <row r="459" spans="1:8" ht="15.75" customHeight="1">
      <c r="A459" s="691"/>
      <c r="H459" s="691"/>
    </row>
    <row r="460" spans="1:8" ht="15.75" customHeight="1">
      <c r="A460" s="691"/>
      <c r="H460" s="691"/>
    </row>
    <row r="461" spans="1:8" ht="15.75" customHeight="1">
      <c r="A461" s="691"/>
      <c r="H461" s="691"/>
    </row>
    <row r="462" spans="1:8" ht="15.75" customHeight="1">
      <c r="A462" s="691"/>
      <c r="H462" s="691"/>
    </row>
    <row r="463" spans="1:8" ht="15.75" customHeight="1">
      <c r="A463" s="691"/>
      <c r="H463" s="691"/>
    </row>
    <row r="464" spans="1:8" ht="15.75" customHeight="1">
      <c r="A464" s="691"/>
      <c r="H464" s="691"/>
    </row>
    <row r="465" spans="1:8" ht="15.75" customHeight="1">
      <c r="A465" s="691"/>
      <c r="H465" s="691"/>
    </row>
    <row r="466" spans="1:8" ht="15.75" customHeight="1">
      <c r="A466" s="691"/>
      <c r="H466" s="691"/>
    </row>
    <row r="467" spans="1:8" ht="15.75" customHeight="1">
      <c r="A467" s="691"/>
      <c r="H467" s="691"/>
    </row>
    <row r="468" spans="1:8" ht="15.75" customHeight="1">
      <c r="A468" s="691"/>
      <c r="H468" s="691"/>
    </row>
    <row r="469" spans="1:8" ht="15.75" customHeight="1">
      <c r="A469" s="691"/>
      <c r="H469" s="691"/>
    </row>
    <row r="470" spans="1:8" ht="15.75" customHeight="1">
      <c r="A470" s="691"/>
      <c r="H470" s="691"/>
    </row>
    <row r="471" spans="1:8" ht="15.75" customHeight="1">
      <c r="A471" s="691"/>
      <c r="H471" s="691"/>
    </row>
    <row r="472" spans="1:8" ht="15.75" customHeight="1">
      <c r="A472" s="691"/>
      <c r="H472" s="691"/>
    </row>
    <row r="473" spans="1:8" ht="15.75" customHeight="1">
      <c r="A473" s="691"/>
      <c r="H473" s="691"/>
    </row>
    <row r="474" spans="1:8" ht="15.75" customHeight="1">
      <c r="A474" s="691"/>
      <c r="H474" s="691"/>
    </row>
    <row r="475" spans="1:8" ht="15.75" customHeight="1">
      <c r="A475" s="691"/>
      <c r="H475" s="691"/>
    </row>
    <row r="476" spans="1:8" ht="15.75" customHeight="1">
      <c r="A476" s="691"/>
      <c r="H476" s="691"/>
    </row>
    <row r="477" spans="1:8" ht="15.75" customHeight="1">
      <c r="A477" s="691"/>
      <c r="H477" s="691"/>
    </row>
    <row r="478" spans="1:8" ht="15.75" customHeight="1">
      <c r="A478" s="691"/>
      <c r="H478" s="691"/>
    </row>
    <row r="479" spans="1:8" ht="15.75" customHeight="1">
      <c r="A479" s="691"/>
      <c r="H479" s="691"/>
    </row>
    <row r="480" spans="1:8" ht="15.75" customHeight="1">
      <c r="A480" s="691"/>
      <c r="H480" s="691"/>
    </row>
    <row r="481" spans="1:8" ht="15.75" customHeight="1">
      <c r="A481" s="691"/>
      <c r="H481" s="691"/>
    </row>
    <row r="482" spans="1:8" ht="15.75" customHeight="1">
      <c r="A482" s="691"/>
      <c r="H482" s="691"/>
    </row>
    <row r="483" spans="1:8" ht="15.75" customHeight="1">
      <c r="A483" s="691"/>
      <c r="H483" s="691"/>
    </row>
    <row r="484" spans="1:8" ht="15.75" customHeight="1">
      <c r="A484" s="691"/>
      <c r="H484" s="691"/>
    </row>
    <row r="485" spans="1:8" ht="15.75" customHeight="1">
      <c r="A485" s="691"/>
      <c r="H485" s="691"/>
    </row>
    <row r="486" spans="1:8" ht="15.75" customHeight="1">
      <c r="A486" s="691"/>
      <c r="H486" s="691"/>
    </row>
    <row r="487" spans="1:8" ht="15.75" customHeight="1">
      <c r="A487" s="691"/>
      <c r="H487" s="691"/>
    </row>
    <row r="488" spans="1:8" ht="15.75" customHeight="1">
      <c r="A488" s="691"/>
      <c r="H488" s="691"/>
    </row>
    <row r="489" spans="1:8" ht="15.75" customHeight="1">
      <c r="A489" s="691"/>
      <c r="H489" s="691"/>
    </row>
    <row r="490" spans="1:8" ht="15.75" customHeight="1">
      <c r="A490" s="691"/>
      <c r="H490" s="691"/>
    </row>
    <row r="491" spans="1:8" ht="15.75" customHeight="1">
      <c r="A491" s="691"/>
      <c r="H491" s="691"/>
    </row>
    <row r="492" spans="1:8" ht="15.75" customHeight="1">
      <c r="A492" s="691"/>
      <c r="H492" s="691"/>
    </row>
    <row r="493" spans="1:8" ht="15.75" customHeight="1">
      <c r="A493" s="691"/>
      <c r="H493" s="691"/>
    </row>
    <row r="494" spans="1:8" ht="15.75" customHeight="1">
      <c r="A494" s="691"/>
      <c r="H494" s="691"/>
    </row>
    <row r="495" spans="1:8" ht="15.75" customHeight="1">
      <c r="A495" s="691"/>
      <c r="H495" s="691"/>
    </row>
    <row r="496" spans="1:8" ht="15.75" customHeight="1">
      <c r="A496" s="691"/>
      <c r="H496" s="691"/>
    </row>
    <row r="497" spans="1:8" ht="15.75" customHeight="1">
      <c r="A497" s="691"/>
      <c r="H497" s="691"/>
    </row>
    <row r="498" spans="1:8" ht="15.75" customHeight="1">
      <c r="A498" s="691"/>
      <c r="H498" s="691"/>
    </row>
    <row r="499" spans="1:8" ht="15.75" customHeight="1">
      <c r="A499" s="691"/>
      <c r="H499" s="691"/>
    </row>
    <row r="500" spans="1:8" ht="15.75" customHeight="1">
      <c r="A500" s="691"/>
      <c r="H500" s="691"/>
    </row>
    <row r="501" spans="1:8" ht="15.75" customHeight="1">
      <c r="A501" s="691"/>
      <c r="H501" s="691"/>
    </row>
    <row r="502" spans="1:8" ht="15.75" customHeight="1">
      <c r="A502" s="691"/>
      <c r="H502" s="691"/>
    </row>
    <row r="503" spans="1:8" ht="15.75" customHeight="1">
      <c r="A503" s="691"/>
      <c r="H503" s="691"/>
    </row>
    <row r="504" spans="1:8" ht="15.75" customHeight="1">
      <c r="A504" s="691"/>
      <c r="H504" s="691"/>
    </row>
    <row r="505" spans="1:8" ht="15.75" customHeight="1">
      <c r="A505" s="691"/>
      <c r="H505" s="691"/>
    </row>
    <row r="506" spans="1:8" ht="15.75" customHeight="1">
      <c r="A506" s="691"/>
      <c r="H506" s="691"/>
    </row>
    <row r="507" spans="1:8" ht="15.75" customHeight="1">
      <c r="A507" s="691"/>
      <c r="H507" s="691"/>
    </row>
    <row r="508" spans="1:8" ht="15.75" customHeight="1">
      <c r="A508" s="691"/>
      <c r="H508" s="691"/>
    </row>
    <row r="509" spans="1:8" ht="15.75" customHeight="1">
      <c r="A509" s="691"/>
      <c r="H509" s="691"/>
    </row>
    <row r="510" spans="1:8" ht="15.75" customHeight="1">
      <c r="A510" s="691"/>
      <c r="H510" s="691"/>
    </row>
    <row r="511" spans="1:8" ht="15.75" customHeight="1">
      <c r="A511" s="691"/>
      <c r="H511" s="691"/>
    </row>
    <row r="512" spans="1:8" ht="15.75" customHeight="1">
      <c r="A512" s="691"/>
      <c r="H512" s="691"/>
    </row>
    <row r="513" spans="1:8" ht="15.75" customHeight="1">
      <c r="A513" s="691"/>
      <c r="H513" s="691"/>
    </row>
    <row r="514" spans="1:8" ht="15.75" customHeight="1">
      <c r="A514" s="691"/>
      <c r="H514" s="691"/>
    </row>
    <row r="515" spans="1:8" ht="15.75" customHeight="1">
      <c r="A515" s="691"/>
      <c r="H515" s="691"/>
    </row>
    <row r="516" spans="1:8" ht="15.75" customHeight="1">
      <c r="A516" s="691"/>
      <c r="H516" s="691"/>
    </row>
    <row r="517" spans="1:8" ht="15.75" customHeight="1">
      <c r="A517" s="691"/>
      <c r="H517" s="691"/>
    </row>
    <row r="518" spans="1:8" ht="15.75" customHeight="1">
      <c r="A518" s="691"/>
      <c r="H518" s="691"/>
    </row>
    <row r="519" spans="1:8" ht="15.75" customHeight="1">
      <c r="A519" s="691"/>
      <c r="H519" s="691"/>
    </row>
    <row r="520" spans="1:8" ht="15.75" customHeight="1">
      <c r="A520" s="691"/>
      <c r="H520" s="691"/>
    </row>
    <row r="521" spans="1:8" ht="15.75" customHeight="1">
      <c r="A521" s="691"/>
      <c r="H521" s="691"/>
    </row>
    <row r="522" spans="1:8" ht="15.75" customHeight="1">
      <c r="A522" s="691"/>
      <c r="H522" s="691"/>
    </row>
    <row r="523" spans="1:8" ht="15.75" customHeight="1">
      <c r="A523" s="691"/>
      <c r="H523" s="691"/>
    </row>
    <row r="524" spans="1:8" ht="15.75" customHeight="1">
      <c r="A524" s="691"/>
      <c r="H524" s="691"/>
    </row>
    <row r="525" spans="1:8" ht="15.75" customHeight="1">
      <c r="A525" s="691"/>
      <c r="H525" s="691"/>
    </row>
    <row r="526" spans="1:8" ht="15.75" customHeight="1">
      <c r="A526" s="691"/>
      <c r="H526" s="691"/>
    </row>
    <row r="527" spans="1:8" ht="15.75" customHeight="1">
      <c r="A527" s="691"/>
      <c r="H527" s="691"/>
    </row>
    <row r="528" spans="1:8" ht="15.75" customHeight="1">
      <c r="A528" s="691"/>
      <c r="H528" s="691"/>
    </row>
    <row r="529" spans="1:8" ht="15.75" customHeight="1">
      <c r="A529" s="691"/>
      <c r="H529" s="691"/>
    </row>
    <row r="530" spans="1:8" ht="15.75" customHeight="1">
      <c r="A530" s="691"/>
      <c r="H530" s="691"/>
    </row>
    <row r="531" spans="1:8" ht="15.75" customHeight="1">
      <c r="A531" s="691"/>
      <c r="H531" s="691"/>
    </row>
    <row r="532" spans="1:8" ht="15.75" customHeight="1">
      <c r="A532" s="691"/>
      <c r="H532" s="691"/>
    </row>
    <row r="533" spans="1:8" ht="15.75" customHeight="1">
      <c r="A533" s="691"/>
      <c r="H533" s="691"/>
    </row>
    <row r="534" spans="1:8" ht="15.75" customHeight="1">
      <c r="A534" s="691"/>
      <c r="H534" s="691"/>
    </row>
    <row r="535" spans="1:8" ht="15.75" customHeight="1">
      <c r="A535" s="691"/>
      <c r="H535" s="691"/>
    </row>
    <row r="536" spans="1:8" ht="15.75" customHeight="1">
      <c r="A536" s="691"/>
      <c r="H536" s="691"/>
    </row>
    <row r="537" spans="1:8" ht="15.75" customHeight="1">
      <c r="A537" s="691"/>
      <c r="H537" s="691"/>
    </row>
    <row r="538" spans="1:8" ht="15.75" customHeight="1">
      <c r="A538" s="691"/>
      <c r="H538" s="691"/>
    </row>
    <row r="539" spans="1:8" ht="15.75" customHeight="1">
      <c r="A539" s="691"/>
      <c r="H539" s="691"/>
    </row>
    <row r="540" spans="1:8" ht="15.75" customHeight="1">
      <c r="A540" s="691"/>
      <c r="H540" s="691"/>
    </row>
    <row r="541" spans="1:8" ht="15.75" customHeight="1">
      <c r="A541" s="691"/>
      <c r="H541" s="691"/>
    </row>
    <row r="542" spans="1:8" ht="15.75" customHeight="1">
      <c r="A542" s="691"/>
      <c r="H542" s="691"/>
    </row>
    <row r="543" spans="1:8" ht="15.75" customHeight="1">
      <c r="A543" s="691"/>
      <c r="H543" s="691"/>
    </row>
    <row r="544" spans="1:8" ht="15.75" customHeight="1">
      <c r="A544" s="691"/>
      <c r="H544" s="691"/>
    </row>
    <row r="545" spans="1:8" ht="15.75" customHeight="1">
      <c r="A545" s="691"/>
      <c r="H545" s="691"/>
    </row>
    <row r="546" spans="1:8" ht="15.75" customHeight="1">
      <c r="A546" s="691"/>
      <c r="H546" s="691"/>
    </row>
    <row r="547" spans="1:8" ht="15.75" customHeight="1">
      <c r="A547" s="691"/>
      <c r="H547" s="691"/>
    </row>
    <row r="548" spans="1:8" ht="15.75" customHeight="1">
      <c r="A548" s="691"/>
      <c r="H548" s="691"/>
    </row>
    <row r="549" spans="1:8" ht="15.75" customHeight="1">
      <c r="A549" s="691"/>
      <c r="H549" s="691"/>
    </row>
    <row r="550" spans="1:8" ht="15.75" customHeight="1">
      <c r="A550" s="691"/>
      <c r="H550" s="691"/>
    </row>
    <row r="551" spans="1:8" ht="15.75" customHeight="1">
      <c r="A551" s="691"/>
      <c r="H551" s="691"/>
    </row>
    <row r="552" spans="1:8" ht="15.75" customHeight="1">
      <c r="A552" s="691"/>
      <c r="H552" s="691"/>
    </row>
    <row r="553" spans="1:8" ht="15.75" customHeight="1">
      <c r="A553" s="691"/>
      <c r="H553" s="691"/>
    </row>
    <row r="554" spans="1:8" ht="15.75" customHeight="1">
      <c r="A554" s="691"/>
      <c r="H554" s="691"/>
    </row>
    <row r="555" spans="1:8" ht="15.75" customHeight="1">
      <c r="A555" s="691"/>
      <c r="H555" s="691"/>
    </row>
    <row r="556" spans="1:8" ht="15.75" customHeight="1">
      <c r="A556" s="691"/>
      <c r="H556" s="691"/>
    </row>
    <row r="557" spans="1:8" ht="15.75" customHeight="1">
      <c r="A557" s="691"/>
      <c r="H557" s="691"/>
    </row>
    <row r="558" spans="1:8" ht="15.75" customHeight="1">
      <c r="A558" s="691"/>
      <c r="H558" s="691"/>
    </row>
    <row r="559" spans="1:8" ht="15.75" customHeight="1">
      <c r="A559" s="691"/>
      <c r="H559" s="691"/>
    </row>
    <row r="560" spans="1:8" ht="15.75" customHeight="1">
      <c r="A560" s="691"/>
      <c r="H560" s="691"/>
    </row>
    <row r="561" spans="1:8" ht="15.75" customHeight="1">
      <c r="A561" s="691"/>
      <c r="H561" s="691"/>
    </row>
    <row r="562" spans="1:8" ht="15.75" customHeight="1">
      <c r="A562" s="691"/>
      <c r="H562" s="691"/>
    </row>
    <row r="563" spans="1:8" ht="15.75" customHeight="1">
      <c r="A563" s="691"/>
      <c r="H563" s="691"/>
    </row>
    <row r="564" spans="1:8" ht="15.75" customHeight="1">
      <c r="A564" s="691"/>
      <c r="H564" s="691"/>
    </row>
    <row r="565" spans="1:8" ht="15.75" customHeight="1">
      <c r="A565" s="691"/>
      <c r="H565" s="691"/>
    </row>
    <row r="566" spans="1:8" ht="15.75" customHeight="1">
      <c r="A566" s="691"/>
      <c r="H566" s="691"/>
    </row>
    <row r="567" spans="1:8" ht="15.75" customHeight="1">
      <c r="A567" s="691"/>
      <c r="H567" s="691"/>
    </row>
    <row r="568" spans="1:8" ht="15.75" customHeight="1">
      <c r="A568" s="691"/>
      <c r="H568" s="691"/>
    </row>
    <row r="569" spans="1:8" ht="15.75" customHeight="1">
      <c r="A569" s="691"/>
      <c r="H569" s="691"/>
    </row>
    <row r="570" spans="1:8" ht="15.75" customHeight="1">
      <c r="A570" s="691"/>
      <c r="H570" s="691"/>
    </row>
    <row r="571" spans="1:8" ht="15.75" customHeight="1">
      <c r="A571" s="691"/>
      <c r="H571" s="691"/>
    </row>
    <row r="572" spans="1:8" ht="15.75" customHeight="1">
      <c r="A572" s="691"/>
      <c r="H572" s="691"/>
    </row>
    <row r="573" spans="1:8" ht="15.75" customHeight="1">
      <c r="A573" s="691"/>
      <c r="H573" s="691"/>
    </row>
    <row r="574" spans="1:8" ht="15.75" customHeight="1">
      <c r="A574" s="691"/>
      <c r="H574" s="691"/>
    </row>
    <row r="575" spans="1:8" ht="15.75" customHeight="1">
      <c r="A575" s="691"/>
      <c r="H575" s="691"/>
    </row>
    <row r="576" spans="1:8" ht="15.75" customHeight="1">
      <c r="A576" s="691"/>
      <c r="H576" s="691"/>
    </row>
    <row r="577" spans="1:8" ht="15.75" customHeight="1">
      <c r="A577" s="691"/>
      <c r="H577" s="691"/>
    </row>
    <row r="578" spans="1:8" ht="15.75" customHeight="1">
      <c r="A578" s="691"/>
      <c r="H578" s="691"/>
    </row>
    <row r="579" spans="1:8" ht="15.75" customHeight="1">
      <c r="A579" s="691"/>
      <c r="H579" s="691"/>
    </row>
    <row r="580" spans="1:8" ht="15.75" customHeight="1">
      <c r="A580" s="691"/>
      <c r="H580" s="691"/>
    </row>
    <row r="581" spans="1:8" ht="15.75" customHeight="1">
      <c r="A581" s="691"/>
      <c r="H581" s="691"/>
    </row>
    <row r="582" spans="1:8" ht="15.75" customHeight="1">
      <c r="A582" s="691"/>
      <c r="H582" s="691"/>
    </row>
    <row r="583" spans="1:8" ht="15.75" customHeight="1">
      <c r="A583" s="691"/>
      <c r="H583" s="691"/>
    </row>
    <row r="584" spans="1:8" ht="15.75" customHeight="1">
      <c r="A584" s="691"/>
      <c r="H584" s="691"/>
    </row>
    <row r="585" spans="1:8" ht="15.75" customHeight="1">
      <c r="A585" s="691"/>
      <c r="H585" s="691"/>
    </row>
    <row r="586" spans="1:8" ht="15.75" customHeight="1">
      <c r="A586" s="691"/>
      <c r="H586" s="691"/>
    </row>
    <row r="587" spans="1:8" ht="15.75" customHeight="1">
      <c r="A587" s="691"/>
      <c r="H587" s="691"/>
    </row>
    <row r="588" spans="1:8" ht="15.75" customHeight="1">
      <c r="A588" s="691"/>
      <c r="H588" s="691"/>
    </row>
    <row r="589" spans="1:8" ht="15.75" customHeight="1">
      <c r="A589" s="691"/>
      <c r="H589" s="691"/>
    </row>
    <row r="590" spans="1:8" ht="15.75" customHeight="1">
      <c r="A590" s="691"/>
      <c r="H590" s="691"/>
    </row>
    <row r="591" spans="1:8" ht="15.75" customHeight="1">
      <c r="A591" s="691"/>
      <c r="H591" s="691"/>
    </row>
    <row r="592" spans="1:8" ht="15.75" customHeight="1">
      <c r="A592" s="691"/>
      <c r="H592" s="691"/>
    </row>
    <row r="593" spans="1:8" ht="15.75" customHeight="1">
      <c r="A593" s="691"/>
      <c r="H593" s="691"/>
    </row>
    <row r="594" spans="1:8" ht="15.75" customHeight="1">
      <c r="A594" s="691"/>
      <c r="H594" s="691"/>
    </row>
    <row r="595" spans="1:8" ht="15.75" customHeight="1">
      <c r="A595" s="691"/>
      <c r="H595" s="691"/>
    </row>
    <row r="596" spans="1:8" ht="15.75" customHeight="1">
      <c r="A596" s="691"/>
      <c r="H596" s="691"/>
    </row>
    <row r="597" spans="1:8" ht="15.75" customHeight="1">
      <c r="A597" s="691"/>
      <c r="H597" s="691"/>
    </row>
    <row r="598" spans="1:8" ht="15.75" customHeight="1">
      <c r="A598" s="691"/>
      <c r="H598" s="691"/>
    </row>
    <row r="599" spans="1:8" ht="15.75" customHeight="1">
      <c r="A599" s="691"/>
      <c r="H599" s="691"/>
    </row>
    <row r="600" spans="1:8" ht="15.75" customHeight="1">
      <c r="A600" s="691"/>
      <c r="H600" s="691"/>
    </row>
    <row r="601" spans="1:8" ht="15.75" customHeight="1">
      <c r="A601" s="691"/>
      <c r="H601" s="691"/>
    </row>
    <row r="602" spans="1:8" ht="15.75" customHeight="1">
      <c r="A602" s="691"/>
      <c r="H602" s="691"/>
    </row>
    <row r="603" spans="1:8" ht="15.75" customHeight="1">
      <c r="A603" s="691"/>
      <c r="H603" s="691"/>
    </row>
    <row r="604" spans="1:8" ht="15.75" customHeight="1">
      <c r="A604" s="691"/>
      <c r="H604" s="691"/>
    </row>
    <row r="605" spans="1:8" ht="15.75" customHeight="1">
      <c r="A605" s="691"/>
      <c r="H605" s="691"/>
    </row>
    <row r="606" spans="1:8" ht="15.75" customHeight="1">
      <c r="A606" s="691"/>
      <c r="H606" s="691"/>
    </row>
    <row r="607" spans="1:8" ht="15.75" customHeight="1">
      <c r="A607" s="691"/>
      <c r="H607" s="691"/>
    </row>
    <row r="608" spans="1:8" ht="15.75" customHeight="1">
      <c r="A608" s="691"/>
      <c r="H608" s="691"/>
    </row>
    <row r="609" spans="1:8" ht="15.75" customHeight="1">
      <c r="A609" s="691"/>
      <c r="H609" s="691"/>
    </row>
    <row r="610" spans="1:8" ht="15.75" customHeight="1">
      <c r="A610" s="691"/>
      <c r="H610" s="691"/>
    </row>
    <row r="611" spans="1:8" ht="15.75" customHeight="1">
      <c r="A611" s="691"/>
      <c r="H611" s="691"/>
    </row>
    <row r="612" spans="1:8" ht="15.75" customHeight="1">
      <c r="A612" s="691"/>
      <c r="H612" s="691"/>
    </row>
    <row r="613" spans="1:8" ht="15.75" customHeight="1">
      <c r="A613" s="691"/>
      <c r="H613" s="691"/>
    </row>
    <row r="614" spans="1:8" ht="15.75" customHeight="1">
      <c r="A614" s="691"/>
      <c r="H614" s="691"/>
    </row>
    <row r="615" spans="1:8" ht="15.75" customHeight="1">
      <c r="A615" s="691"/>
      <c r="H615" s="691"/>
    </row>
    <row r="616" spans="1:8" ht="15.75" customHeight="1">
      <c r="A616" s="691"/>
      <c r="H616" s="691"/>
    </row>
    <row r="617" spans="1:8" ht="15.75" customHeight="1">
      <c r="A617" s="691"/>
      <c r="H617" s="691"/>
    </row>
    <row r="618" spans="1:8" ht="15.75" customHeight="1">
      <c r="A618" s="691"/>
      <c r="H618" s="691"/>
    </row>
    <row r="619" spans="1:8" ht="15.75" customHeight="1">
      <c r="A619" s="691"/>
      <c r="H619" s="691"/>
    </row>
    <row r="620" spans="1:8" ht="15.75" customHeight="1">
      <c r="A620" s="691"/>
      <c r="H620" s="691"/>
    </row>
    <row r="621" spans="1:8" ht="15.75" customHeight="1">
      <c r="A621" s="691"/>
      <c r="H621" s="691"/>
    </row>
    <row r="622" spans="1:8" ht="15.75" customHeight="1">
      <c r="A622" s="691"/>
      <c r="H622" s="691"/>
    </row>
    <row r="623" spans="1:8" ht="15.75" customHeight="1">
      <c r="A623" s="691"/>
      <c r="H623" s="691"/>
    </row>
    <row r="624" spans="1:8" ht="15.75" customHeight="1">
      <c r="A624" s="691"/>
      <c r="H624" s="691"/>
    </row>
    <row r="625" spans="1:8" ht="15.75" customHeight="1">
      <c r="A625" s="691"/>
      <c r="H625" s="691"/>
    </row>
    <row r="626" spans="1:8" ht="15.75" customHeight="1">
      <c r="A626" s="691"/>
      <c r="H626" s="691"/>
    </row>
    <row r="627" spans="1:8" ht="15.75" customHeight="1">
      <c r="A627" s="691"/>
      <c r="H627" s="691"/>
    </row>
    <row r="628" spans="1:8" ht="15.75" customHeight="1">
      <c r="A628" s="691"/>
      <c r="H628" s="691"/>
    </row>
    <row r="629" spans="1:8" ht="15.75" customHeight="1">
      <c r="A629" s="691"/>
      <c r="H629" s="691"/>
    </row>
    <row r="630" spans="1:8" ht="15.75" customHeight="1">
      <c r="A630" s="691"/>
      <c r="H630" s="691"/>
    </row>
    <row r="631" spans="1:8" ht="15.75" customHeight="1">
      <c r="A631" s="691"/>
      <c r="H631" s="691"/>
    </row>
    <row r="632" spans="1:8" ht="15.75" customHeight="1">
      <c r="A632" s="691"/>
      <c r="H632" s="691"/>
    </row>
    <row r="633" spans="1:8" ht="15.75" customHeight="1">
      <c r="A633" s="691"/>
      <c r="H633" s="691"/>
    </row>
    <row r="634" spans="1:8" ht="15.75" customHeight="1">
      <c r="A634" s="691"/>
      <c r="H634" s="691"/>
    </row>
    <row r="635" spans="1:8" ht="15.75" customHeight="1">
      <c r="A635" s="691"/>
      <c r="H635" s="691"/>
    </row>
    <row r="636" spans="1:8" ht="15.75" customHeight="1">
      <c r="A636" s="691"/>
      <c r="H636" s="691"/>
    </row>
    <row r="637" spans="1:8" ht="15.75" customHeight="1">
      <c r="A637" s="691"/>
      <c r="H637" s="691"/>
    </row>
    <row r="638" spans="1:8" ht="15.75" customHeight="1">
      <c r="A638" s="691"/>
      <c r="H638" s="691"/>
    </row>
    <row r="639" spans="1:8" ht="15.75" customHeight="1">
      <c r="A639" s="691"/>
      <c r="H639" s="691"/>
    </row>
    <row r="640" spans="1:8" ht="15.75" customHeight="1">
      <c r="A640" s="691"/>
      <c r="H640" s="691"/>
    </row>
    <row r="641" spans="1:8" ht="15.75" customHeight="1">
      <c r="A641" s="691"/>
      <c r="H641" s="691"/>
    </row>
    <row r="642" spans="1:8" ht="15.75" customHeight="1">
      <c r="A642" s="691"/>
      <c r="H642" s="691"/>
    </row>
    <row r="643" spans="1:8" ht="15.75" customHeight="1">
      <c r="A643" s="691"/>
      <c r="H643" s="691"/>
    </row>
    <row r="644" spans="1:8" ht="15.75" customHeight="1">
      <c r="A644" s="691"/>
      <c r="H644" s="691"/>
    </row>
    <row r="645" spans="1:8" ht="15.75" customHeight="1">
      <c r="A645" s="691"/>
      <c r="H645" s="691"/>
    </row>
    <row r="646" spans="1:8" ht="15.75" customHeight="1">
      <c r="A646" s="691"/>
      <c r="H646" s="691"/>
    </row>
    <row r="647" spans="1:8" ht="15.75" customHeight="1">
      <c r="A647" s="691"/>
      <c r="H647" s="691"/>
    </row>
    <row r="648" spans="1:8" ht="15.75" customHeight="1">
      <c r="A648" s="691"/>
      <c r="H648" s="691"/>
    </row>
    <row r="649" spans="1:8" ht="15.75" customHeight="1">
      <c r="A649" s="691"/>
      <c r="H649" s="691"/>
    </row>
    <row r="650" spans="1:8" ht="15.75" customHeight="1">
      <c r="A650" s="691"/>
      <c r="H650" s="691"/>
    </row>
    <row r="651" spans="1:8" ht="15.75" customHeight="1">
      <c r="A651" s="691"/>
      <c r="H651" s="691"/>
    </row>
    <row r="652" spans="1:8" ht="15.75" customHeight="1">
      <c r="A652" s="691"/>
      <c r="H652" s="691"/>
    </row>
    <row r="653" spans="1:8" ht="15.75" customHeight="1">
      <c r="A653" s="691"/>
      <c r="H653" s="691"/>
    </row>
    <row r="654" spans="1:8" ht="15.75" customHeight="1">
      <c r="A654" s="691"/>
      <c r="H654" s="691"/>
    </row>
    <row r="655" spans="1:8" ht="15.75" customHeight="1">
      <c r="A655" s="691"/>
      <c r="H655" s="691"/>
    </row>
    <row r="656" spans="1:8" ht="15.75" customHeight="1">
      <c r="A656" s="691"/>
      <c r="H656" s="691"/>
    </row>
    <row r="657" spans="1:8" ht="15.75" customHeight="1">
      <c r="A657" s="691"/>
      <c r="H657" s="691"/>
    </row>
    <row r="658" spans="1:8" ht="15.75" customHeight="1">
      <c r="A658" s="691"/>
      <c r="H658" s="691"/>
    </row>
    <row r="659" spans="1:8" ht="15.75" customHeight="1">
      <c r="A659" s="691"/>
      <c r="H659" s="691"/>
    </row>
    <row r="660" spans="1:8" ht="15.75" customHeight="1">
      <c r="A660" s="691"/>
      <c r="H660" s="691"/>
    </row>
    <row r="661" spans="1:8" ht="15.75" customHeight="1">
      <c r="A661" s="691"/>
      <c r="H661" s="691"/>
    </row>
    <row r="662" spans="1:8" ht="15.75" customHeight="1">
      <c r="A662" s="691"/>
      <c r="H662" s="691"/>
    </row>
    <row r="663" spans="1:8" ht="15.75" customHeight="1">
      <c r="A663" s="691"/>
      <c r="H663" s="691"/>
    </row>
    <row r="664" spans="1:8" ht="15.75" customHeight="1">
      <c r="A664" s="691"/>
      <c r="H664" s="691"/>
    </row>
    <row r="665" spans="1:8" ht="15.75" customHeight="1">
      <c r="A665" s="691"/>
      <c r="H665" s="691"/>
    </row>
    <row r="666" spans="1:8" ht="15.75" customHeight="1">
      <c r="A666" s="691"/>
      <c r="H666" s="691"/>
    </row>
    <row r="667" spans="1:8" ht="15.75" customHeight="1">
      <c r="A667" s="691"/>
      <c r="H667" s="691"/>
    </row>
    <row r="668" spans="1:8" ht="15.75" customHeight="1">
      <c r="A668" s="691"/>
      <c r="H668" s="691"/>
    </row>
    <row r="669" spans="1:8" ht="15.75" customHeight="1">
      <c r="A669" s="691"/>
      <c r="H669" s="691"/>
    </row>
    <row r="670" spans="1:8" ht="15.75" customHeight="1">
      <c r="A670" s="691"/>
      <c r="H670" s="691"/>
    </row>
    <row r="671" spans="1:8" ht="15.75" customHeight="1">
      <c r="A671" s="691"/>
      <c r="H671" s="691"/>
    </row>
    <row r="672" spans="1:8" ht="15.75" customHeight="1">
      <c r="A672" s="691"/>
      <c r="H672" s="691"/>
    </row>
    <row r="673" spans="1:8" ht="15.75" customHeight="1">
      <c r="A673" s="691"/>
      <c r="H673" s="691"/>
    </row>
    <row r="674" spans="1:8" ht="15.75" customHeight="1">
      <c r="A674" s="691"/>
      <c r="H674" s="691"/>
    </row>
    <row r="675" spans="1:8" ht="15.75" customHeight="1">
      <c r="A675" s="691"/>
      <c r="H675" s="691"/>
    </row>
    <row r="676" spans="1:8" ht="15.75" customHeight="1">
      <c r="A676" s="691"/>
      <c r="H676" s="691"/>
    </row>
    <row r="677" spans="1:8" ht="15.75" customHeight="1">
      <c r="A677" s="691"/>
      <c r="H677" s="691"/>
    </row>
    <row r="678" spans="1:8" ht="15.75" customHeight="1">
      <c r="A678" s="691"/>
      <c r="H678" s="691"/>
    </row>
    <row r="679" spans="1:8" ht="15.75" customHeight="1">
      <c r="A679" s="691"/>
      <c r="H679" s="691"/>
    </row>
    <row r="680" spans="1:8" ht="15.75" customHeight="1">
      <c r="A680" s="691"/>
      <c r="H680" s="691"/>
    </row>
    <row r="681" spans="1:8" ht="15.75" customHeight="1">
      <c r="A681" s="691"/>
      <c r="H681" s="691"/>
    </row>
    <row r="682" spans="1:8" ht="15.75" customHeight="1">
      <c r="A682" s="691"/>
      <c r="H682" s="691"/>
    </row>
    <row r="683" spans="1:8" ht="15.75" customHeight="1">
      <c r="A683" s="691"/>
      <c r="H683" s="691"/>
    </row>
    <row r="684" spans="1:8" ht="15.75" customHeight="1">
      <c r="A684" s="691"/>
      <c r="H684" s="691"/>
    </row>
    <row r="685" spans="1:8" ht="15.75" customHeight="1">
      <c r="A685" s="691"/>
      <c r="H685" s="691"/>
    </row>
    <row r="686" spans="1:8" ht="15.75" customHeight="1">
      <c r="A686" s="691"/>
      <c r="H686" s="691"/>
    </row>
    <row r="687" spans="1:8" ht="15.75" customHeight="1">
      <c r="A687" s="691"/>
      <c r="H687" s="691"/>
    </row>
    <row r="688" spans="1:8" ht="15.75" customHeight="1">
      <c r="A688" s="691"/>
      <c r="H688" s="691"/>
    </row>
    <row r="689" spans="1:8" ht="15.75" customHeight="1">
      <c r="A689" s="691"/>
      <c r="H689" s="691"/>
    </row>
    <row r="690" spans="1:8" ht="15.75" customHeight="1">
      <c r="A690" s="691"/>
      <c r="H690" s="691"/>
    </row>
    <row r="691" spans="1:8" ht="15.75" customHeight="1">
      <c r="A691" s="691"/>
      <c r="H691" s="691"/>
    </row>
    <row r="692" spans="1:8" ht="15.75" customHeight="1">
      <c r="A692" s="691"/>
      <c r="H692" s="691"/>
    </row>
    <row r="693" spans="1:8" ht="15.75" customHeight="1">
      <c r="A693" s="691"/>
      <c r="H693" s="691"/>
    </row>
    <row r="694" spans="1:8" ht="15.75" customHeight="1">
      <c r="A694" s="691"/>
      <c r="H694" s="691"/>
    </row>
    <row r="695" spans="1:8" ht="15.75" customHeight="1">
      <c r="A695" s="691"/>
      <c r="H695" s="691"/>
    </row>
    <row r="696" spans="1:8" ht="15.75" customHeight="1">
      <c r="A696" s="691"/>
      <c r="H696" s="691"/>
    </row>
    <row r="697" spans="1:8" ht="15.75" customHeight="1">
      <c r="A697" s="691"/>
      <c r="H697" s="691"/>
    </row>
    <row r="698" spans="1:8" ht="15.75" customHeight="1">
      <c r="A698" s="691"/>
      <c r="H698" s="691"/>
    </row>
    <row r="699" spans="1:8" ht="15.75" customHeight="1">
      <c r="A699" s="691"/>
      <c r="H699" s="691"/>
    </row>
    <row r="700" spans="1:8" ht="15.75" customHeight="1">
      <c r="A700" s="691"/>
      <c r="H700" s="691"/>
    </row>
    <row r="701" spans="1:8" ht="15.75" customHeight="1">
      <c r="A701" s="691"/>
      <c r="H701" s="691"/>
    </row>
    <row r="702" spans="1:8" ht="15.75" customHeight="1">
      <c r="A702" s="691"/>
      <c r="H702" s="691"/>
    </row>
    <row r="703" spans="1:8" ht="15.75" customHeight="1">
      <c r="A703" s="691"/>
      <c r="H703" s="691"/>
    </row>
    <row r="704" spans="1:8" ht="15.75" customHeight="1">
      <c r="A704" s="691"/>
      <c r="H704" s="691"/>
    </row>
    <row r="705" spans="1:8" ht="15.75" customHeight="1">
      <c r="A705" s="691"/>
      <c r="H705" s="691"/>
    </row>
    <row r="706" spans="1:8" ht="15.75" customHeight="1">
      <c r="A706" s="691"/>
      <c r="H706" s="691"/>
    </row>
    <row r="707" spans="1:8" ht="15.75" customHeight="1">
      <c r="A707" s="691"/>
      <c r="H707" s="691"/>
    </row>
    <row r="708" spans="1:8" ht="15.75" customHeight="1">
      <c r="A708" s="691"/>
      <c r="H708" s="691"/>
    </row>
    <row r="709" spans="1:8" ht="15.75" customHeight="1">
      <c r="A709" s="691"/>
      <c r="H709" s="691"/>
    </row>
    <row r="710" spans="1:8" ht="15.75" customHeight="1">
      <c r="A710" s="691"/>
      <c r="H710" s="691"/>
    </row>
    <row r="711" spans="1:8" ht="15.75" customHeight="1">
      <c r="A711" s="691"/>
      <c r="H711" s="691"/>
    </row>
    <row r="712" spans="1:8" ht="15.75" customHeight="1">
      <c r="A712" s="691"/>
      <c r="H712" s="691"/>
    </row>
    <row r="713" spans="1:8" ht="15.75" customHeight="1">
      <c r="A713" s="691"/>
      <c r="H713" s="691"/>
    </row>
    <row r="714" spans="1:8" ht="15.75" customHeight="1">
      <c r="A714" s="691"/>
      <c r="H714" s="691"/>
    </row>
    <row r="715" spans="1:8" ht="15.75" customHeight="1">
      <c r="A715" s="691"/>
      <c r="H715" s="691"/>
    </row>
    <row r="716" spans="1:8" ht="15.75" customHeight="1">
      <c r="A716" s="691"/>
      <c r="H716" s="691"/>
    </row>
    <row r="717" spans="1:8" ht="15.75" customHeight="1">
      <c r="A717" s="691"/>
      <c r="H717" s="691"/>
    </row>
    <row r="718" spans="1:8" ht="15.75" customHeight="1">
      <c r="A718" s="691"/>
      <c r="H718" s="691"/>
    </row>
    <row r="719" spans="1:8" ht="15.75" customHeight="1">
      <c r="A719" s="691"/>
      <c r="H719" s="691"/>
    </row>
    <row r="720" spans="1:8" ht="15.75" customHeight="1">
      <c r="A720" s="691"/>
      <c r="H720" s="691"/>
    </row>
    <row r="721" spans="1:8" ht="15.75" customHeight="1">
      <c r="A721" s="691"/>
      <c r="H721" s="691"/>
    </row>
    <row r="722" spans="1:8" ht="15.75" customHeight="1">
      <c r="A722" s="691"/>
      <c r="H722" s="691"/>
    </row>
    <row r="723" spans="1:8" ht="15.75" customHeight="1">
      <c r="A723" s="691"/>
      <c r="H723" s="691"/>
    </row>
    <row r="724" spans="1:8" ht="15.75" customHeight="1">
      <c r="A724" s="691"/>
      <c r="H724" s="691"/>
    </row>
    <row r="725" spans="1:8" ht="15.75" customHeight="1">
      <c r="A725" s="691"/>
      <c r="H725" s="691"/>
    </row>
    <row r="726" spans="1:8" ht="15.75" customHeight="1">
      <c r="A726" s="691"/>
      <c r="H726" s="691"/>
    </row>
    <row r="727" spans="1:8" ht="15.75" customHeight="1">
      <c r="A727" s="691"/>
      <c r="H727" s="691"/>
    </row>
    <row r="728" spans="1:8" ht="15.75" customHeight="1">
      <c r="A728" s="691"/>
      <c r="H728" s="691"/>
    </row>
    <row r="729" spans="1:8" ht="15.75" customHeight="1">
      <c r="A729" s="691"/>
      <c r="H729" s="691"/>
    </row>
    <row r="730" spans="1:8" ht="15.75" customHeight="1">
      <c r="A730" s="691"/>
      <c r="H730" s="691"/>
    </row>
    <row r="731" spans="1:8" ht="15.75" customHeight="1">
      <c r="A731" s="691"/>
      <c r="H731" s="691"/>
    </row>
    <row r="732" spans="1:8" ht="15.75" customHeight="1">
      <c r="A732" s="691"/>
      <c r="H732" s="691"/>
    </row>
    <row r="733" spans="1:8" ht="15.75" customHeight="1">
      <c r="A733" s="691"/>
      <c r="H733" s="691"/>
    </row>
    <row r="734" spans="1:8" ht="15.75" customHeight="1">
      <c r="A734" s="691"/>
      <c r="H734" s="691"/>
    </row>
    <row r="735" spans="1:8" ht="15.75" customHeight="1">
      <c r="A735" s="691"/>
      <c r="H735" s="691"/>
    </row>
    <row r="736" spans="1:8" ht="15.75" customHeight="1">
      <c r="A736" s="691"/>
      <c r="H736" s="691"/>
    </row>
    <row r="737" spans="1:8" ht="15.75" customHeight="1">
      <c r="A737" s="691"/>
      <c r="H737" s="691"/>
    </row>
    <row r="738" spans="1:8" ht="15.75" customHeight="1">
      <c r="A738" s="691"/>
      <c r="H738" s="691"/>
    </row>
    <row r="739" spans="1:8" ht="15.75" customHeight="1">
      <c r="A739" s="691"/>
      <c r="H739" s="691"/>
    </row>
    <row r="740" spans="1:8" ht="15.75" customHeight="1">
      <c r="A740" s="691"/>
      <c r="H740" s="691"/>
    </row>
    <row r="741" spans="1:8" ht="15.75" customHeight="1">
      <c r="A741" s="691"/>
      <c r="H741" s="691"/>
    </row>
    <row r="742" spans="1:8" ht="15.75" customHeight="1">
      <c r="A742" s="691"/>
      <c r="H742" s="691"/>
    </row>
    <row r="743" spans="1:8" ht="15.75" customHeight="1">
      <c r="A743" s="691"/>
      <c r="H743" s="691"/>
    </row>
    <row r="744" spans="1:8" ht="15.75" customHeight="1">
      <c r="A744" s="691"/>
      <c r="H744" s="691"/>
    </row>
    <row r="745" spans="1:8" ht="15.75" customHeight="1">
      <c r="A745" s="691"/>
      <c r="H745" s="691"/>
    </row>
    <row r="746" spans="1:8" ht="15.75" customHeight="1">
      <c r="A746" s="691"/>
      <c r="H746" s="691"/>
    </row>
    <row r="747" spans="1:8" ht="15.75" customHeight="1">
      <c r="A747" s="691"/>
      <c r="H747" s="691"/>
    </row>
    <row r="748" spans="1:8" ht="15.75" customHeight="1">
      <c r="A748" s="691"/>
      <c r="H748" s="691"/>
    </row>
    <row r="749" spans="1:8" ht="15.75" customHeight="1">
      <c r="A749" s="691"/>
      <c r="H749" s="691"/>
    </row>
    <row r="750" spans="1:8" ht="15.75" customHeight="1">
      <c r="A750" s="691"/>
      <c r="H750" s="691"/>
    </row>
    <row r="751" spans="1:8" ht="15.75" customHeight="1">
      <c r="A751" s="691"/>
      <c r="H751" s="691"/>
    </row>
    <row r="752" spans="1:8" ht="15.75" customHeight="1">
      <c r="A752" s="691"/>
      <c r="H752" s="691"/>
    </row>
    <row r="753" spans="1:8" ht="15.75" customHeight="1">
      <c r="A753" s="691"/>
      <c r="H753" s="691"/>
    </row>
    <row r="754" spans="1:8" ht="15.75" customHeight="1">
      <c r="A754" s="691"/>
      <c r="H754" s="691"/>
    </row>
    <row r="755" spans="1:8" ht="15.75" customHeight="1">
      <c r="A755" s="691"/>
      <c r="H755" s="691"/>
    </row>
    <row r="756" spans="1:8" ht="15.75" customHeight="1">
      <c r="A756" s="691"/>
      <c r="H756" s="691"/>
    </row>
    <row r="757" spans="1:8" ht="15.75" customHeight="1">
      <c r="A757" s="691"/>
      <c r="H757" s="691"/>
    </row>
    <row r="758" spans="1:8" ht="15.75" customHeight="1">
      <c r="A758" s="691"/>
      <c r="H758" s="691"/>
    </row>
    <row r="759" spans="1:8" ht="15.75" customHeight="1">
      <c r="A759" s="691"/>
      <c r="H759" s="691"/>
    </row>
    <row r="760" spans="1:8" ht="15.75" customHeight="1">
      <c r="A760" s="691"/>
      <c r="H760" s="691"/>
    </row>
    <row r="761" spans="1:8" ht="15.75" customHeight="1">
      <c r="A761" s="691"/>
      <c r="H761" s="691"/>
    </row>
    <row r="762" spans="1:8" ht="15.75" customHeight="1">
      <c r="A762" s="691"/>
      <c r="H762" s="691"/>
    </row>
    <row r="763" spans="1:8" ht="15.75" customHeight="1">
      <c r="A763" s="691"/>
      <c r="H763" s="691"/>
    </row>
    <row r="764" spans="1:8" ht="15.75" customHeight="1">
      <c r="A764" s="691"/>
      <c r="H764" s="691"/>
    </row>
    <row r="765" spans="1:8" ht="15.75" customHeight="1">
      <c r="A765" s="691"/>
      <c r="H765" s="691"/>
    </row>
    <row r="766" spans="1:8" ht="15.75" customHeight="1">
      <c r="A766" s="691"/>
      <c r="H766" s="691"/>
    </row>
    <row r="767" spans="1:8" ht="15.75" customHeight="1">
      <c r="A767" s="691"/>
      <c r="H767" s="691"/>
    </row>
    <row r="768" spans="1:8" ht="15.75" customHeight="1">
      <c r="A768" s="691"/>
      <c r="H768" s="691"/>
    </row>
    <row r="769" spans="1:8" ht="15.75" customHeight="1">
      <c r="A769" s="691"/>
      <c r="H769" s="691"/>
    </row>
    <row r="770" spans="1:8" ht="15.75" customHeight="1">
      <c r="A770" s="691"/>
      <c r="H770" s="691"/>
    </row>
    <row r="771" spans="1:8" ht="15.75" customHeight="1">
      <c r="A771" s="691"/>
      <c r="H771" s="691"/>
    </row>
    <row r="772" spans="1:8" ht="15.75" customHeight="1">
      <c r="A772" s="691"/>
      <c r="H772" s="691"/>
    </row>
    <row r="773" spans="1:8" ht="15.75" customHeight="1">
      <c r="A773" s="691"/>
      <c r="H773" s="691"/>
    </row>
    <row r="774" spans="1:8" ht="15.75" customHeight="1">
      <c r="A774" s="691"/>
      <c r="H774" s="691"/>
    </row>
    <row r="775" spans="1:8" ht="15.75" customHeight="1">
      <c r="A775" s="691"/>
      <c r="H775" s="691"/>
    </row>
    <row r="776" spans="1:8" ht="15.75" customHeight="1">
      <c r="A776" s="691"/>
      <c r="H776" s="691"/>
    </row>
    <row r="777" spans="1:8" ht="15.75" customHeight="1">
      <c r="A777" s="691"/>
      <c r="H777" s="691"/>
    </row>
    <row r="778" spans="1:8" ht="15.75" customHeight="1">
      <c r="A778" s="691"/>
      <c r="H778" s="691"/>
    </row>
    <row r="779" spans="1:8" ht="15.75" customHeight="1">
      <c r="A779" s="691"/>
      <c r="H779" s="691"/>
    </row>
    <row r="780" spans="1:8" ht="15.75" customHeight="1">
      <c r="A780" s="691"/>
      <c r="H780" s="691"/>
    </row>
    <row r="781" spans="1:8" ht="15.75" customHeight="1">
      <c r="A781" s="691"/>
      <c r="H781" s="691"/>
    </row>
    <row r="782" spans="1:8" ht="15.75" customHeight="1">
      <c r="A782" s="691"/>
      <c r="H782" s="691"/>
    </row>
    <row r="783" spans="1:8" ht="15.75" customHeight="1">
      <c r="A783" s="691"/>
      <c r="H783" s="691"/>
    </row>
    <row r="784" spans="1:8" ht="15.75" customHeight="1">
      <c r="A784" s="691"/>
      <c r="H784" s="691"/>
    </row>
    <row r="785" spans="1:8" ht="15.75" customHeight="1">
      <c r="A785" s="691"/>
      <c r="H785" s="691"/>
    </row>
    <row r="786" spans="1:8" ht="15.75" customHeight="1">
      <c r="A786" s="691"/>
      <c r="H786" s="691"/>
    </row>
    <row r="787" spans="1:8" ht="15.75" customHeight="1">
      <c r="A787" s="691"/>
      <c r="H787" s="691"/>
    </row>
    <row r="788" spans="1:8" ht="15.75" customHeight="1">
      <c r="A788" s="691"/>
      <c r="H788" s="691"/>
    </row>
    <row r="789" spans="1:8" ht="15.75" customHeight="1">
      <c r="A789" s="691"/>
      <c r="H789" s="691"/>
    </row>
    <row r="790" spans="1:8" ht="15.75" customHeight="1">
      <c r="A790" s="691"/>
      <c r="H790" s="691"/>
    </row>
    <row r="791" spans="1:8" ht="15.75" customHeight="1">
      <c r="A791" s="691"/>
      <c r="H791" s="691"/>
    </row>
    <row r="792" spans="1:8" ht="15.75" customHeight="1">
      <c r="A792" s="691"/>
      <c r="H792" s="691"/>
    </row>
    <row r="793" spans="1:8" ht="15.75" customHeight="1">
      <c r="A793" s="691"/>
      <c r="H793" s="691"/>
    </row>
    <row r="794" spans="1:8" ht="15.75" customHeight="1">
      <c r="A794" s="691"/>
      <c r="H794" s="691"/>
    </row>
    <row r="795" spans="1:8" ht="15.75" customHeight="1">
      <c r="A795" s="691"/>
      <c r="H795" s="691"/>
    </row>
    <row r="796" spans="1:8" ht="15.75" customHeight="1">
      <c r="A796" s="691"/>
      <c r="H796" s="691"/>
    </row>
    <row r="797" spans="1:8" ht="15.75" customHeight="1">
      <c r="A797" s="691"/>
      <c r="H797" s="691"/>
    </row>
    <row r="798" spans="1:8" ht="15.75" customHeight="1">
      <c r="A798" s="691"/>
      <c r="H798" s="691"/>
    </row>
    <row r="799" spans="1:8" ht="15.75" customHeight="1">
      <c r="A799" s="691"/>
      <c r="H799" s="691"/>
    </row>
    <row r="800" spans="1:8" ht="15.75" customHeight="1">
      <c r="A800" s="691"/>
      <c r="H800" s="691"/>
    </row>
    <row r="801" spans="1:8" ht="15.75" customHeight="1">
      <c r="A801" s="691"/>
      <c r="H801" s="691"/>
    </row>
    <row r="802" spans="1:8" ht="15.75" customHeight="1">
      <c r="A802" s="691"/>
      <c r="H802" s="691"/>
    </row>
    <row r="803" spans="1:8" ht="15.75" customHeight="1">
      <c r="A803" s="691"/>
      <c r="H803" s="691"/>
    </row>
    <row r="804" spans="1:8" ht="15.75" customHeight="1">
      <c r="A804" s="691"/>
      <c r="H804" s="691"/>
    </row>
    <row r="805" spans="1:8" ht="15.75" customHeight="1">
      <c r="A805" s="691"/>
      <c r="H805" s="691"/>
    </row>
    <row r="806" spans="1:8" ht="15.75" customHeight="1">
      <c r="A806" s="691"/>
      <c r="H806" s="691"/>
    </row>
    <row r="807" spans="1:8" ht="15.75" customHeight="1">
      <c r="A807" s="691"/>
      <c r="H807" s="691"/>
    </row>
    <row r="808" spans="1:8" ht="15.75" customHeight="1">
      <c r="A808" s="691"/>
      <c r="H808" s="691"/>
    </row>
    <row r="809" spans="1:8" ht="15.75" customHeight="1">
      <c r="A809" s="691"/>
      <c r="H809" s="691"/>
    </row>
    <row r="810" spans="1:8" ht="15.75" customHeight="1">
      <c r="A810" s="691"/>
      <c r="H810" s="691"/>
    </row>
    <row r="811" spans="1:8" ht="15.75" customHeight="1">
      <c r="A811" s="691"/>
      <c r="H811" s="691"/>
    </row>
    <row r="812" spans="1:8" ht="15.75" customHeight="1">
      <c r="A812" s="691"/>
      <c r="H812" s="691"/>
    </row>
    <row r="813" spans="1:8" ht="15.75" customHeight="1">
      <c r="A813" s="691"/>
      <c r="H813" s="691"/>
    </row>
    <row r="814" spans="1:8" ht="15.75" customHeight="1">
      <c r="A814" s="691"/>
      <c r="H814" s="691"/>
    </row>
    <row r="815" spans="1:8" ht="15.75" customHeight="1">
      <c r="A815" s="691"/>
      <c r="H815" s="691"/>
    </row>
    <row r="816" spans="1:8" ht="15.75" customHeight="1">
      <c r="A816" s="691"/>
      <c r="H816" s="691"/>
    </row>
    <row r="817" spans="1:8" ht="15.75" customHeight="1">
      <c r="A817" s="691"/>
      <c r="H817" s="691"/>
    </row>
    <row r="818" spans="1:8" ht="15.75" customHeight="1">
      <c r="A818" s="691"/>
      <c r="H818" s="691"/>
    </row>
    <row r="819" spans="1:8" ht="15.75" customHeight="1">
      <c r="A819" s="691"/>
      <c r="H819" s="691"/>
    </row>
    <row r="820" spans="1:8" ht="15.75" customHeight="1">
      <c r="A820" s="691"/>
      <c r="H820" s="691"/>
    </row>
    <row r="821" spans="1:8" ht="15.75" customHeight="1">
      <c r="A821" s="691"/>
      <c r="H821" s="691"/>
    </row>
    <row r="822" spans="1:8" ht="15.75" customHeight="1">
      <c r="A822" s="691"/>
      <c r="H822" s="691"/>
    </row>
    <row r="823" spans="1:8" ht="15.75" customHeight="1">
      <c r="A823" s="691"/>
      <c r="H823" s="691"/>
    </row>
    <row r="824" spans="1:8" ht="15.75" customHeight="1">
      <c r="A824" s="691"/>
      <c r="H824" s="691"/>
    </row>
    <row r="825" spans="1:8" ht="15.75" customHeight="1">
      <c r="A825" s="691"/>
      <c r="H825" s="691"/>
    </row>
    <row r="826" spans="1:8" ht="15.75" customHeight="1">
      <c r="A826" s="691"/>
      <c r="H826" s="691"/>
    </row>
    <row r="827" spans="1:8" ht="15.75" customHeight="1">
      <c r="A827" s="691"/>
      <c r="H827" s="691"/>
    </row>
    <row r="828" spans="1:8" ht="15.75" customHeight="1">
      <c r="A828" s="691"/>
      <c r="H828" s="691"/>
    </row>
    <row r="829" spans="1:8" ht="15.75" customHeight="1">
      <c r="A829" s="691"/>
      <c r="H829" s="691"/>
    </row>
    <row r="830" spans="1:8" ht="15.75" customHeight="1">
      <c r="A830" s="691"/>
      <c r="H830" s="691"/>
    </row>
    <row r="831" spans="1:8" ht="15.75" customHeight="1">
      <c r="A831" s="691"/>
      <c r="H831" s="691"/>
    </row>
    <row r="832" spans="1:8" ht="15.75" customHeight="1">
      <c r="A832" s="691"/>
      <c r="H832" s="691"/>
    </row>
    <row r="833" spans="1:8" ht="15.75" customHeight="1">
      <c r="A833" s="691"/>
      <c r="H833" s="691"/>
    </row>
    <row r="834" spans="1:8" ht="15.75" customHeight="1">
      <c r="A834" s="691"/>
      <c r="H834" s="691"/>
    </row>
    <row r="835" spans="1:8" ht="15.75" customHeight="1">
      <c r="A835" s="691"/>
      <c r="H835" s="691"/>
    </row>
    <row r="836" spans="1:8" ht="15.75" customHeight="1">
      <c r="A836" s="691"/>
      <c r="H836" s="691"/>
    </row>
    <row r="837" spans="1:8" ht="15.75" customHeight="1">
      <c r="A837" s="691"/>
      <c r="H837" s="691"/>
    </row>
    <row r="838" spans="1:8" ht="15.75" customHeight="1">
      <c r="A838" s="691"/>
      <c r="H838" s="691"/>
    </row>
    <row r="839" spans="1:8" ht="15.75" customHeight="1">
      <c r="A839" s="691"/>
      <c r="H839" s="691"/>
    </row>
    <row r="840" spans="1:8" ht="15.75" customHeight="1">
      <c r="A840" s="691"/>
      <c r="H840" s="691"/>
    </row>
    <row r="841" spans="1:8" ht="15.75" customHeight="1">
      <c r="A841" s="691"/>
      <c r="H841" s="691"/>
    </row>
    <row r="842" spans="1:8" ht="15.75" customHeight="1">
      <c r="A842" s="691"/>
      <c r="H842" s="691"/>
    </row>
    <row r="843" spans="1:8" ht="15.75" customHeight="1">
      <c r="A843" s="691"/>
      <c r="H843" s="691"/>
    </row>
    <row r="844" spans="1:8" ht="15.75" customHeight="1">
      <c r="A844" s="691"/>
      <c r="H844" s="691"/>
    </row>
    <row r="845" spans="1:8" ht="15.75" customHeight="1">
      <c r="A845" s="691"/>
      <c r="H845" s="691"/>
    </row>
    <row r="846" spans="1:8" ht="15.75" customHeight="1">
      <c r="A846" s="691"/>
      <c r="H846" s="691"/>
    </row>
    <row r="847" spans="1:8" ht="15.75" customHeight="1">
      <c r="A847" s="691"/>
      <c r="H847" s="691"/>
    </row>
    <row r="848" spans="1:8" ht="15.75" customHeight="1">
      <c r="A848" s="691"/>
      <c r="H848" s="691"/>
    </row>
    <row r="849" spans="1:8" ht="15.75" customHeight="1">
      <c r="A849" s="691"/>
      <c r="H849" s="691"/>
    </row>
    <row r="850" spans="1:8" ht="15.75" customHeight="1">
      <c r="A850" s="691"/>
      <c r="H850" s="691"/>
    </row>
    <row r="851" spans="1:8" ht="15.75" customHeight="1">
      <c r="A851" s="691"/>
      <c r="H851" s="691"/>
    </row>
    <row r="852" spans="1:8" ht="15.75" customHeight="1">
      <c r="A852" s="691"/>
      <c r="H852" s="691"/>
    </row>
    <row r="853" spans="1:8" ht="15.75" customHeight="1">
      <c r="A853" s="691"/>
      <c r="H853" s="691"/>
    </row>
    <row r="854" spans="1:8" ht="15.75" customHeight="1">
      <c r="A854" s="691"/>
      <c r="H854" s="691"/>
    </row>
    <row r="855" spans="1:8" ht="15.75" customHeight="1">
      <c r="A855" s="691"/>
      <c r="H855" s="691"/>
    </row>
    <row r="856" spans="1:8" ht="15.75" customHeight="1">
      <c r="A856" s="691"/>
      <c r="H856" s="691"/>
    </row>
    <row r="857" spans="1:8" ht="15.75" customHeight="1">
      <c r="A857" s="691"/>
      <c r="H857" s="691"/>
    </row>
    <row r="858" spans="1:8" ht="15.75" customHeight="1">
      <c r="A858" s="691"/>
      <c r="H858" s="691"/>
    </row>
    <row r="859" spans="1:8" ht="15.75" customHeight="1">
      <c r="A859" s="691"/>
      <c r="H859" s="691"/>
    </row>
    <row r="860" spans="1:8" ht="15.75" customHeight="1">
      <c r="A860" s="691"/>
      <c r="H860" s="691"/>
    </row>
    <row r="861" spans="1:8" ht="15.75" customHeight="1">
      <c r="A861" s="691"/>
      <c r="H861" s="691"/>
    </row>
    <row r="862" spans="1:8" ht="15.75" customHeight="1">
      <c r="A862" s="691"/>
      <c r="H862" s="691"/>
    </row>
    <row r="863" spans="1:8" ht="15.75" customHeight="1">
      <c r="A863" s="691"/>
      <c r="H863" s="691"/>
    </row>
    <row r="864" spans="1:8" ht="15.75" customHeight="1">
      <c r="A864" s="691"/>
      <c r="H864" s="691"/>
    </row>
    <row r="865" spans="1:8" ht="15.75" customHeight="1">
      <c r="A865" s="691"/>
      <c r="H865" s="691"/>
    </row>
    <row r="866" spans="1:8" ht="15.75" customHeight="1">
      <c r="A866" s="691"/>
      <c r="H866" s="691"/>
    </row>
    <row r="867" spans="1:8" ht="15.75" customHeight="1">
      <c r="A867" s="691"/>
      <c r="H867" s="691"/>
    </row>
    <row r="868" spans="1:8" ht="15.75" customHeight="1">
      <c r="A868" s="691"/>
      <c r="H868" s="691"/>
    </row>
    <row r="869" spans="1:8" ht="15.75" customHeight="1">
      <c r="A869" s="691"/>
      <c r="H869" s="691"/>
    </row>
    <row r="870" spans="1:8" ht="15.75" customHeight="1">
      <c r="A870" s="691"/>
      <c r="H870" s="691"/>
    </row>
    <row r="871" spans="1:8" ht="15.75" customHeight="1">
      <c r="A871" s="691"/>
      <c r="H871" s="691"/>
    </row>
    <row r="872" spans="1:8" ht="15.75" customHeight="1">
      <c r="A872" s="691"/>
      <c r="H872" s="691"/>
    </row>
    <row r="873" spans="1:8" ht="15.75" customHeight="1">
      <c r="A873" s="691"/>
      <c r="H873" s="691"/>
    </row>
    <row r="874" spans="1:8" ht="15.75" customHeight="1">
      <c r="A874" s="691"/>
      <c r="H874" s="691"/>
    </row>
    <row r="875" spans="1:8" ht="15.75" customHeight="1">
      <c r="A875" s="691"/>
      <c r="H875" s="691"/>
    </row>
    <row r="876" spans="1:8" ht="15.75" customHeight="1">
      <c r="A876" s="691"/>
      <c r="H876" s="691"/>
    </row>
    <row r="877" spans="1:8" ht="15.75" customHeight="1">
      <c r="A877" s="691"/>
      <c r="H877" s="691"/>
    </row>
    <row r="878" spans="1:8" ht="15.75" customHeight="1">
      <c r="A878" s="691"/>
      <c r="H878" s="691"/>
    </row>
    <row r="879" spans="1:8" ht="15.75" customHeight="1">
      <c r="A879" s="691"/>
      <c r="H879" s="691"/>
    </row>
    <row r="880" spans="1:8" ht="15.75" customHeight="1">
      <c r="A880" s="691"/>
      <c r="H880" s="691"/>
    </row>
    <row r="881" spans="1:8" ht="15.75" customHeight="1">
      <c r="A881" s="691"/>
      <c r="H881" s="691"/>
    </row>
    <row r="882" spans="1:8" ht="15.75" customHeight="1">
      <c r="A882" s="691"/>
      <c r="H882" s="691"/>
    </row>
    <row r="883" spans="1:8" ht="15.75" customHeight="1">
      <c r="A883" s="691"/>
      <c r="H883" s="691"/>
    </row>
    <row r="884" spans="1:8" ht="15.75" customHeight="1">
      <c r="A884" s="691"/>
      <c r="H884" s="691"/>
    </row>
    <row r="885" spans="1:8" ht="15.75" customHeight="1">
      <c r="A885" s="691"/>
      <c r="H885" s="691"/>
    </row>
    <row r="886" spans="1:8" ht="15.75" customHeight="1">
      <c r="A886" s="691"/>
      <c r="H886" s="691"/>
    </row>
    <row r="887" spans="1:8" ht="15.75" customHeight="1">
      <c r="A887" s="691"/>
      <c r="H887" s="691"/>
    </row>
    <row r="888" spans="1:8" ht="15.75" customHeight="1">
      <c r="A888" s="691"/>
      <c r="H888" s="691"/>
    </row>
    <row r="889" spans="1:8" ht="15.75" customHeight="1">
      <c r="A889" s="691"/>
      <c r="H889" s="691"/>
    </row>
    <row r="890" spans="1:8" ht="15.75" customHeight="1">
      <c r="A890" s="691"/>
      <c r="H890" s="691"/>
    </row>
    <row r="891" spans="1:8" ht="15.75" customHeight="1">
      <c r="A891" s="691"/>
      <c r="H891" s="691"/>
    </row>
    <row r="892" spans="1:8" ht="15.75" customHeight="1">
      <c r="A892" s="691"/>
      <c r="H892" s="691"/>
    </row>
    <row r="893" spans="1:8" ht="15.75" customHeight="1">
      <c r="A893" s="691"/>
      <c r="H893" s="691"/>
    </row>
    <row r="894" spans="1:8" ht="15.75" customHeight="1">
      <c r="A894" s="691"/>
      <c r="H894" s="691"/>
    </row>
    <row r="895" spans="1:8" ht="15.75" customHeight="1">
      <c r="A895" s="691"/>
      <c r="H895" s="691"/>
    </row>
    <row r="896" spans="1:8" ht="15.75" customHeight="1">
      <c r="A896" s="691"/>
      <c r="H896" s="691"/>
    </row>
    <row r="897" spans="1:8" ht="15.75" customHeight="1">
      <c r="A897" s="691"/>
      <c r="H897" s="691"/>
    </row>
    <row r="898" spans="1:8" ht="15.75" customHeight="1">
      <c r="A898" s="691"/>
      <c r="H898" s="691"/>
    </row>
    <row r="899" spans="1:8" ht="15.75" customHeight="1">
      <c r="A899" s="691"/>
      <c r="H899" s="691"/>
    </row>
    <row r="900" spans="1:8" ht="15.75" customHeight="1">
      <c r="A900" s="691"/>
      <c r="H900" s="691"/>
    </row>
    <row r="901" spans="1:8" ht="15.75" customHeight="1">
      <c r="A901" s="691"/>
      <c r="H901" s="691"/>
    </row>
    <row r="902" spans="1:8" ht="15.75" customHeight="1">
      <c r="A902" s="691"/>
      <c r="H902" s="691"/>
    </row>
    <row r="903" spans="1:8" ht="15.75" customHeight="1">
      <c r="A903" s="691"/>
      <c r="H903" s="691"/>
    </row>
    <row r="904" spans="1:8" ht="15.75" customHeight="1">
      <c r="A904" s="691"/>
      <c r="H904" s="691"/>
    </row>
    <row r="905" spans="1:8" ht="15.75" customHeight="1">
      <c r="A905" s="691"/>
      <c r="H905" s="691"/>
    </row>
    <row r="906" spans="1:8" ht="15.75" customHeight="1">
      <c r="A906" s="691"/>
      <c r="H906" s="691"/>
    </row>
    <row r="907" spans="1:8" ht="15.75" customHeight="1">
      <c r="A907" s="691"/>
      <c r="H907" s="691"/>
    </row>
    <row r="908" spans="1:8" ht="15.75" customHeight="1">
      <c r="A908" s="691"/>
      <c r="H908" s="691"/>
    </row>
    <row r="909" spans="1:8" ht="15.75" customHeight="1">
      <c r="A909" s="691"/>
      <c r="H909" s="691"/>
    </row>
    <row r="910" spans="1:8" ht="15.75" customHeight="1">
      <c r="A910" s="691"/>
      <c r="H910" s="691"/>
    </row>
    <row r="911" spans="1:8" ht="15.75" customHeight="1">
      <c r="A911" s="691"/>
      <c r="H911" s="691"/>
    </row>
    <row r="912" spans="1:8" ht="15.75" customHeight="1">
      <c r="A912" s="691"/>
      <c r="H912" s="691"/>
    </row>
    <row r="913" spans="1:8" ht="15.75" customHeight="1">
      <c r="A913" s="691"/>
      <c r="H913" s="691"/>
    </row>
    <row r="914" spans="1:8" ht="15.75" customHeight="1">
      <c r="A914" s="691"/>
      <c r="H914" s="691"/>
    </row>
    <row r="915" spans="1:8" ht="15.75" customHeight="1">
      <c r="A915" s="691"/>
      <c r="H915" s="691"/>
    </row>
    <row r="916" spans="1:8" ht="15.75" customHeight="1">
      <c r="A916" s="691"/>
      <c r="H916" s="691"/>
    </row>
    <row r="917" spans="1:8" ht="15.75" customHeight="1">
      <c r="A917" s="691"/>
      <c r="H917" s="691"/>
    </row>
    <row r="918" spans="1:8" ht="15.75" customHeight="1">
      <c r="A918" s="691"/>
      <c r="H918" s="691"/>
    </row>
    <row r="919" spans="1:8" ht="15.75" customHeight="1">
      <c r="A919" s="691"/>
      <c r="H919" s="691"/>
    </row>
    <row r="920" spans="1:8" ht="15.75" customHeight="1">
      <c r="A920" s="691"/>
      <c r="H920" s="691"/>
    </row>
    <row r="921" spans="1:8" ht="15.75" customHeight="1">
      <c r="A921" s="691"/>
      <c r="H921" s="691"/>
    </row>
    <row r="922" spans="1:8" ht="15.75" customHeight="1">
      <c r="A922" s="691"/>
      <c r="H922" s="691"/>
    </row>
    <row r="923" spans="1:8" ht="15.75" customHeight="1">
      <c r="A923" s="691"/>
      <c r="H923" s="691"/>
    </row>
    <row r="924" spans="1:8" ht="15.75" customHeight="1">
      <c r="A924" s="691"/>
      <c r="H924" s="691"/>
    </row>
    <row r="925" spans="1:8" ht="15.75" customHeight="1">
      <c r="A925" s="691"/>
      <c r="H925" s="691"/>
    </row>
    <row r="926" spans="1:8" ht="15.75" customHeight="1">
      <c r="A926" s="691"/>
      <c r="H926" s="691"/>
    </row>
    <row r="927" spans="1:8" ht="15.75" customHeight="1">
      <c r="A927" s="691"/>
      <c r="H927" s="691"/>
    </row>
    <row r="928" spans="1:8" ht="15.75" customHeight="1">
      <c r="A928" s="691"/>
      <c r="H928" s="691"/>
    </row>
    <row r="929" spans="1:8" ht="15.75" customHeight="1">
      <c r="A929" s="691"/>
      <c r="H929" s="691"/>
    </row>
    <row r="930" spans="1:8" ht="15.75" customHeight="1">
      <c r="A930" s="691"/>
      <c r="H930" s="691"/>
    </row>
    <row r="931" spans="1:8" ht="15.75" customHeight="1">
      <c r="A931" s="691"/>
      <c r="H931" s="691"/>
    </row>
    <row r="932" spans="1:8" ht="15.75" customHeight="1">
      <c r="A932" s="691"/>
      <c r="H932" s="691"/>
    </row>
    <row r="933" spans="1:8" ht="15.75" customHeight="1">
      <c r="A933" s="691"/>
      <c r="H933" s="691"/>
    </row>
    <row r="934" spans="1:8" ht="15.75" customHeight="1">
      <c r="A934" s="691"/>
      <c r="H934" s="691"/>
    </row>
    <row r="935" spans="1:8" ht="15.75" customHeight="1">
      <c r="A935" s="691"/>
      <c r="H935" s="691"/>
    </row>
    <row r="936" spans="1:8" ht="15.75" customHeight="1">
      <c r="A936" s="691"/>
      <c r="H936" s="691"/>
    </row>
    <row r="937" spans="1:8" ht="15.75" customHeight="1">
      <c r="A937" s="691"/>
      <c r="H937" s="691"/>
    </row>
    <row r="938" spans="1:8" ht="15.75" customHeight="1">
      <c r="A938" s="691"/>
      <c r="H938" s="691"/>
    </row>
    <row r="939" spans="1:8" ht="15.75" customHeight="1">
      <c r="A939" s="691"/>
      <c r="H939" s="691"/>
    </row>
    <row r="940" spans="1:8" ht="15.75" customHeight="1">
      <c r="A940" s="691"/>
      <c r="H940" s="691"/>
    </row>
    <row r="941" spans="1:8" ht="15.75" customHeight="1">
      <c r="A941" s="691"/>
      <c r="H941" s="691"/>
    </row>
    <row r="942" spans="1:8" ht="15.75" customHeight="1">
      <c r="A942" s="691"/>
      <c r="H942" s="691"/>
    </row>
    <row r="943" spans="1:8" ht="15.75" customHeight="1">
      <c r="A943" s="691"/>
      <c r="H943" s="691"/>
    </row>
    <row r="944" spans="1:8" ht="15.75" customHeight="1">
      <c r="A944" s="691"/>
      <c r="H944" s="691"/>
    </row>
    <row r="945" spans="1:8" ht="15.75" customHeight="1">
      <c r="A945" s="691"/>
      <c r="H945" s="691"/>
    </row>
    <row r="946" spans="1:8" ht="15.75" customHeight="1">
      <c r="A946" s="691"/>
      <c r="H946" s="691"/>
    </row>
    <row r="947" spans="1:8" ht="15.75" customHeight="1">
      <c r="A947" s="691"/>
      <c r="H947" s="691"/>
    </row>
    <row r="948" spans="1:8" ht="15.75" customHeight="1">
      <c r="A948" s="691"/>
      <c r="H948" s="691"/>
    </row>
    <row r="949" spans="1:8" ht="15.75" customHeight="1">
      <c r="A949" s="691"/>
      <c r="H949" s="691"/>
    </row>
    <row r="950" spans="1:8" ht="15.75" customHeight="1">
      <c r="A950" s="691"/>
      <c r="H950" s="691"/>
    </row>
    <row r="951" spans="1:8" ht="15.75" customHeight="1">
      <c r="A951" s="691"/>
      <c r="H951" s="691"/>
    </row>
    <row r="952" spans="1:8" ht="15.75" customHeight="1">
      <c r="A952" s="691"/>
      <c r="H952" s="691"/>
    </row>
    <row r="953" spans="1:8" ht="15.75" customHeight="1">
      <c r="A953" s="691"/>
      <c r="H953" s="691"/>
    </row>
    <row r="954" spans="1:8" ht="15.75" customHeight="1">
      <c r="A954" s="691"/>
      <c r="H954" s="691"/>
    </row>
    <row r="955" spans="1:8" ht="15.75" customHeight="1">
      <c r="A955" s="691"/>
      <c r="H955" s="691"/>
    </row>
    <row r="956" spans="1:8" ht="15.75" customHeight="1">
      <c r="A956" s="691"/>
      <c r="H956" s="691"/>
    </row>
    <row r="957" spans="1:8" ht="15.75" customHeight="1">
      <c r="A957" s="691"/>
      <c r="H957" s="691"/>
    </row>
    <row r="958" spans="1:8" ht="15.75" customHeight="1">
      <c r="A958" s="691"/>
      <c r="H958" s="691"/>
    </row>
    <row r="959" spans="1:8" ht="15.75" customHeight="1">
      <c r="A959" s="691"/>
      <c r="H959" s="691"/>
    </row>
    <row r="960" spans="1:8" ht="15.75" customHeight="1">
      <c r="A960" s="691"/>
      <c r="H960" s="691"/>
    </row>
    <row r="961" spans="1:8" ht="15.75" customHeight="1">
      <c r="A961" s="691"/>
      <c r="H961" s="691"/>
    </row>
    <row r="962" spans="1:8" ht="15.75" customHeight="1">
      <c r="A962" s="691"/>
      <c r="H962" s="691"/>
    </row>
    <row r="963" spans="1:8" ht="15.75" customHeight="1">
      <c r="A963" s="691"/>
      <c r="H963" s="691"/>
    </row>
    <row r="964" spans="1:8" ht="15.75" customHeight="1">
      <c r="A964" s="691"/>
      <c r="H964" s="691"/>
    </row>
    <row r="965" spans="1:8" ht="15.75" customHeight="1">
      <c r="A965" s="691"/>
      <c r="H965" s="691"/>
    </row>
    <row r="966" spans="1:8" ht="15.75" customHeight="1">
      <c r="A966" s="691"/>
      <c r="H966" s="691"/>
    </row>
    <row r="967" spans="1:8" ht="15.75" customHeight="1">
      <c r="A967" s="691"/>
      <c r="H967" s="691"/>
    </row>
    <row r="968" spans="1:8" ht="15.75" customHeight="1">
      <c r="A968" s="691"/>
      <c r="H968" s="691"/>
    </row>
    <row r="969" spans="1:8" ht="15.75" customHeight="1">
      <c r="A969" s="691"/>
      <c r="H969" s="691"/>
    </row>
    <row r="970" spans="1:8" ht="15.75" customHeight="1">
      <c r="A970" s="691"/>
      <c r="H970" s="691"/>
    </row>
    <row r="971" spans="1:8" ht="15.75" customHeight="1">
      <c r="A971" s="691"/>
      <c r="H971" s="691"/>
    </row>
    <row r="972" spans="1:8" ht="15.75" customHeight="1">
      <c r="A972" s="691"/>
      <c r="H972" s="691"/>
    </row>
    <row r="973" spans="1:8" ht="15.75" customHeight="1">
      <c r="A973" s="691"/>
      <c r="H973" s="691"/>
    </row>
    <row r="974" spans="1:8" ht="15.75" customHeight="1">
      <c r="A974" s="691"/>
      <c r="H974" s="691"/>
    </row>
    <row r="975" spans="1:8" ht="15.75" customHeight="1">
      <c r="A975" s="691"/>
      <c r="H975" s="691"/>
    </row>
    <row r="976" spans="1:8" ht="15.75" customHeight="1">
      <c r="A976" s="691"/>
      <c r="H976" s="691"/>
    </row>
    <row r="977" spans="1:8" ht="15.75" customHeight="1">
      <c r="A977" s="691"/>
      <c r="H977" s="691"/>
    </row>
    <row r="978" spans="1:8" ht="15.75" customHeight="1">
      <c r="A978" s="691"/>
      <c r="H978" s="691"/>
    </row>
    <row r="979" spans="1:8" ht="15.75" customHeight="1">
      <c r="A979" s="691"/>
      <c r="H979" s="691"/>
    </row>
    <row r="980" spans="1:8" ht="15.75" customHeight="1">
      <c r="A980" s="691"/>
      <c r="H980" s="691"/>
    </row>
    <row r="981" spans="1:8" ht="15.75" customHeight="1">
      <c r="A981" s="691"/>
      <c r="H981" s="691"/>
    </row>
    <row r="982" spans="1:8" ht="15.75" customHeight="1">
      <c r="A982" s="691"/>
      <c r="H982" s="691"/>
    </row>
    <row r="983" spans="1:8" ht="15.75" customHeight="1">
      <c r="A983" s="691"/>
      <c r="H983" s="691"/>
    </row>
    <row r="984" spans="1:8" ht="15.75" customHeight="1">
      <c r="A984" s="691"/>
      <c r="H984" s="691"/>
    </row>
    <row r="985" spans="1:8" ht="15.75" customHeight="1">
      <c r="A985" s="691"/>
      <c r="H985" s="691"/>
    </row>
    <row r="986" spans="1:8" ht="15.75" customHeight="1">
      <c r="A986" s="691"/>
      <c r="H986" s="691"/>
    </row>
    <row r="987" spans="1:8" ht="15.75" customHeight="1">
      <c r="A987" s="691"/>
      <c r="H987" s="691"/>
    </row>
    <row r="988" spans="1:8" ht="15.75" customHeight="1">
      <c r="A988" s="691"/>
      <c r="H988" s="691"/>
    </row>
    <row r="989" spans="1:8" ht="15.75" customHeight="1">
      <c r="A989" s="691"/>
      <c r="H989" s="691"/>
    </row>
    <row r="990" spans="1:8" ht="15.75" customHeight="1">
      <c r="A990" s="691"/>
      <c r="H990" s="691"/>
    </row>
    <row r="991" spans="1:8" ht="15.75" customHeight="1">
      <c r="A991" s="691"/>
      <c r="H991" s="691"/>
    </row>
    <row r="992" spans="1:8">
      <c r="A992" s="691"/>
      <c r="H992" s="691"/>
    </row>
    <row r="993" spans="1:8">
      <c r="A993" s="691"/>
      <c r="H993" s="691"/>
    </row>
    <row r="994" spans="1:8">
      <c r="A994" s="691"/>
      <c r="H994" s="691"/>
    </row>
    <row r="995" spans="1:8">
      <c r="A995" s="691"/>
      <c r="H995" s="691"/>
    </row>
    <row r="996" spans="1:8">
      <c r="A996" s="691"/>
      <c r="H996" s="691"/>
    </row>
    <row r="997" spans="1:8">
      <c r="A997" s="691"/>
      <c r="H997" s="691"/>
    </row>
    <row r="998" spans="1:8">
      <c r="A998" s="691"/>
      <c r="H998" s="691"/>
    </row>
    <row r="999" spans="1:8">
      <c r="A999" s="691"/>
      <c r="H999" s="691"/>
    </row>
    <row r="1000" spans="1:8">
      <c r="A1000" s="691"/>
      <c r="H1000" s="691"/>
    </row>
  </sheetData>
  <pageMargins left="0.7" right="0.7" top="0.75" bottom="0.75" header="0" footer="0"/>
  <pageSetup orientation="landscape"/>
  <colBreaks count="1" manualBreakCount="1">
    <brk id="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A1:Z1000"/>
  <sheetViews>
    <sheetView workbookViewId="0"/>
  </sheetViews>
  <sheetFormatPr defaultColWidth="10.109375" defaultRowHeight="15" customHeight="1"/>
  <cols>
    <col min="1" max="1" width="14.21875" customWidth="1"/>
    <col min="2" max="2" width="10" customWidth="1"/>
    <col min="3" max="3" width="13.5546875" customWidth="1"/>
    <col min="4" max="4" width="14.21875" customWidth="1"/>
    <col min="5" max="5" width="14.77734375" customWidth="1"/>
    <col min="6" max="6" width="10" customWidth="1"/>
    <col min="7" max="7" width="17.77734375" customWidth="1"/>
    <col min="8" max="26" width="17.33203125" customWidth="1"/>
  </cols>
  <sheetData>
    <row r="1" spans="1:26" ht="24.75" customHeight="1">
      <c r="A1" s="750" t="s">
        <v>917</v>
      </c>
      <c r="B1" s="751"/>
      <c r="C1" s="526"/>
      <c r="D1" s="526"/>
      <c r="E1" s="526"/>
      <c r="F1" s="526"/>
      <c r="G1" s="3"/>
      <c r="H1" s="3"/>
      <c r="I1" s="3"/>
      <c r="J1" s="3"/>
      <c r="K1" s="3"/>
      <c r="L1" s="3"/>
      <c r="M1" s="3"/>
      <c r="N1" s="3"/>
      <c r="O1" s="3"/>
      <c r="P1" s="3"/>
      <c r="Q1" s="3"/>
      <c r="R1" s="3"/>
      <c r="S1" s="3"/>
      <c r="T1" s="3"/>
      <c r="U1" s="3"/>
      <c r="V1" s="3"/>
      <c r="W1" s="3"/>
      <c r="X1" s="3"/>
      <c r="Y1" s="3"/>
      <c r="Z1" s="3"/>
    </row>
    <row r="2" spans="1:26" ht="24.75" customHeight="1">
      <c r="A2" s="752" t="s">
        <v>918</v>
      </c>
      <c r="B2" s="751"/>
      <c r="C2" s="526"/>
      <c r="D2" s="526"/>
      <c r="E2" s="526"/>
      <c r="F2" s="526"/>
      <c r="G2" s="3"/>
      <c r="H2" s="3"/>
      <c r="I2" s="3"/>
      <c r="J2" s="3"/>
      <c r="K2" s="3"/>
      <c r="L2" s="3"/>
      <c r="M2" s="3"/>
      <c r="N2" s="3"/>
      <c r="O2" s="3"/>
      <c r="P2" s="3"/>
      <c r="Q2" s="3"/>
      <c r="R2" s="3"/>
      <c r="S2" s="3"/>
      <c r="T2" s="3"/>
      <c r="U2" s="3"/>
      <c r="V2" s="3"/>
      <c r="W2" s="3"/>
      <c r="X2" s="3"/>
      <c r="Y2" s="3"/>
      <c r="Z2" s="3"/>
    </row>
    <row r="3" spans="1:26" ht="15" customHeight="1">
      <c r="A3" s="753"/>
      <c r="B3" s="754"/>
      <c r="C3" s="526"/>
      <c r="D3" s="526"/>
      <c r="E3" s="526"/>
      <c r="F3" s="526"/>
      <c r="G3" s="3"/>
      <c r="H3" s="3"/>
      <c r="I3" s="3"/>
      <c r="J3" s="3"/>
      <c r="K3" s="3"/>
      <c r="L3" s="3"/>
      <c r="M3" s="3"/>
      <c r="N3" s="3"/>
      <c r="O3" s="3"/>
      <c r="P3" s="3"/>
      <c r="Q3" s="3"/>
      <c r="R3" s="3"/>
      <c r="S3" s="3"/>
      <c r="T3" s="3"/>
      <c r="U3" s="3"/>
      <c r="V3" s="3"/>
      <c r="W3" s="3"/>
      <c r="X3" s="3"/>
      <c r="Y3" s="3"/>
      <c r="Z3" s="3"/>
    </row>
    <row r="4" spans="1:26" ht="15" customHeight="1">
      <c r="A4" s="1105" t="s">
        <v>919</v>
      </c>
      <c r="B4" s="929"/>
      <c r="C4" s="929"/>
      <c r="D4" s="929"/>
      <c r="E4" s="929"/>
      <c r="F4" s="929"/>
      <c r="G4" s="930"/>
      <c r="H4" s="3"/>
      <c r="I4" s="3"/>
      <c r="J4" s="3"/>
      <c r="K4" s="3"/>
      <c r="L4" s="3"/>
      <c r="M4" s="3"/>
      <c r="N4" s="3"/>
      <c r="O4" s="3"/>
      <c r="P4" s="3"/>
      <c r="Q4" s="3"/>
      <c r="R4" s="3"/>
      <c r="S4" s="3"/>
      <c r="T4" s="3"/>
      <c r="U4" s="3"/>
      <c r="V4" s="3"/>
      <c r="W4" s="3"/>
      <c r="X4" s="3"/>
      <c r="Y4" s="3"/>
      <c r="Z4" s="3"/>
    </row>
    <row r="5" spans="1:26" ht="15" customHeight="1">
      <c r="A5" s="1106"/>
      <c r="B5" s="797"/>
      <c r="C5" s="797"/>
      <c r="D5" s="797"/>
      <c r="E5" s="797"/>
      <c r="F5" s="797"/>
      <c r="G5" s="1071"/>
      <c r="H5" s="3"/>
      <c r="I5" s="3"/>
      <c r="J5" s="3"/>
      <c r="K5" s="3"/>
      <c r="L5" s="3"/>
      <c r="M5" s="3"/>
      <c r="N5" s="3"/>
      <c r="O5" s="3"/>
      <c r="P5" s="3"/>
      <c r="Q5" s="3"/>
      <c r="R5" s="3"/>
      <c r="S5" s="3"/>
      <c r="T5" s="3"/>
      <c r="U5" s="3"/>
      <c r="V5" s="3"/>
      <c r="W5" s="3"/>
      <c r="X5" s="3"/>
      <c r="Y5" s="3"/>
      <c r="Z5" s="3"/>
    </row>
    <row r="6" spans="1:26" ht="15" customHeight="1">
      <c r="A6" s="1106"/>
      <c r="B6" s="797"/>
      <c r="C6" s="797"/>
      <c r="D6" s="797"/>
      <c r="E6" s="797"/>
      <c r="F6" s="797"/>
      <c r="G6" s="1071"/>
      <c r="H6" s="3"/>
      <c r="I6" s="3"/>
      <c r="J6" s="3"/>
      <c r="K6" s="3"/>
      <c r="L6" s="3"/>
      <c r="M6" s="3"/>
      <c r="N6" s="3"/>
      <c r="O6" s="3"/>
      <c r="P6" s="3"/>
      <c r="Q6" s="3"/>
      <c r="R6" s="3"/>
      <c r="S6" s="3"/>
      <c r="T6" s="3"/>
      <c r="U6" s="3"/>
      <c r="V6" s="3"/>
      <c r="W6" s="3"/>
      <c r="X6" s="3"/>
      <c r="Y6" s="3"/>
      <c r="Z6" s="3"/>
    </row>
    <row r="7" spans="1:26" ht="15" customHeight="1">
      <c r="A7" s="1106"/>
      <c r="B7" s="797"/>
      <c r="C7" s="797"/>
      <c r="D7" s="797"/>
      <c r="E7" s="797"/>
      <c r="F7" s="797"/>
      <c r="G7" s="1071"/>
      <c r="H7" s="3"/>
      <c r="I7" s="3"/>
      <c r="J7" s="3"/>
      <c r="K7" s="3"/>
      <c r="L7" s="3"/>
      <c r="M7" s="3"/>
      <c r="N7" s="3"/>
      <c r="O7" s="3"/>
      <c r="P7" s="3"/>
      <c r="Q7" s="3"/>
      <c r="R7" s="3"/>
      <c r="S7" s="3"/>
      <c r="T7" s="3"/>
      <c r="U7" s="3"/>
      <c r="V7" s="3"/>
      <c r="W7" s="3"/>
      <c r="X7" s="3"/>
      <c r="Y7" s="3"/>
      <c r="Z7" s="3"/>
    </row>
    <row r="8" spans="1:26" ht="15" customHeight="1">
      <c r="A8" s="1106"/>
      <c r="B8" s="797"/>
      <c r="C8" s="797"/>
      <c r="D8" s="797"/>
      <c r="E8" s="797"/>
      <c r="F8" s="797"/>
      <c r="G8" s="1071"/>
      <c r="H8" s="3"/>
      <c r="I8" s="3"/>
      <c r="J8" s="3"/>
      <c r="K8" s="3"/>
      <c r="L8" s="3"/>
      <c r="M8" s="3"/>
      <c r="N8" s="3"/>
      <c r="O8" s="3"/>
      <c r="P8" s="3"/>
      <c r="Q8" s="3"/>
      <c r="R8" s="3"/>
      <c r="S8" s="3"/>
      <c r="T8" s="3"/>
      <c r="U8" s="3"/>
      <c r="V8" s="3"/>
      <c r="W8" s="3"/>
      <c r="X8" s="3"/>
      <c r="Y8" s="3"/>
      <c r="Z8" s="3"/>
    </row>
    <row r="9" spans="1:26" ht="15" customHeight="1">
      <c r="A9" s="1106"/>
      <c r="B9" s="797"/>
      <c r="C9" s="797"/>
      <c r="D9" s="797"/>
      <c r="E9" s="797"/>
      <c r="F9" s="797"/>
      <c r="G9" s="1071"/>
      <c r="H9" s="3"/>
      <c r="I9" s="3"/>
      <c r="J9" s="3"/>
      <c r="K9" s="3"/>
      <c r="L9" s="3"/>
      <c r="M9" s="3"/>
      <c r="N9" s="3"/>
      <c r="O9" s="3"/>
      <c r="P9" s="3"/>
      <c r="Q9" s="3"/>
      <c r="R9" s="3"/>
      <c r="S9" s="3"/>
      <c r="T9" s="3"/>
      <c r="U9" s="3"/>
      <c r="V9" s="3"/>
      <c r="W9" s="3"/>
      <c r="X9" s="3"/>
      <c r="Y9" s="3"/>
      <c r="Z9" s="3"/>
    </row>
    <row r="10" spans="1:26" ht="15" customHeight="1">
      <c r="A10" s="931"/>
      <c r="B10" s="932"/>
      <c r="C10" s="932"/>
      <c r="D10" s="932"/>
      <c r="E10" s="932"/>
      <c r="F10" s="932"/>
      <c r="G10" s="933"/>
      <c r="H10" s="3"/>
      <c r="I10" s="3"/>
      <c r="J10" s="3"/>
      <c r="K10" s="3"/>
      <c r="L10" s="3"/>
      <c r="M10" s="3"/>
      <c r="N10" s="3"/>
      <c r="O10" s="3"/>
      <c r="P10" s="3"/>
      <c r="Q10" s="3"/>
      <c r="R10" s="3"/>
      <c r="S10" s="3"/>
      <c r="T10" s="3"/>
      <c r="U10" s="3"/>
      <c r="V10" s="3"/>
      <c r="W10" s="3"/>
      <c r="X10" s="3"/>
      <c r="Y10" s="3"/>
      <c r="Z10" s="3"/>
    </row>
    <row r="11" spans="1:26" ht="24.75" customHeight="1">
      <c r="A11" s="3"/>
      <c r="B11" s="755"/>
      <c r="C11" s="3"/>
      <c r="D11" s="3"/>
      <c r="E11" s="3"/>
      <c r="F11" s="3"/>
      <c r="G11" s="3"/>
      <c r="H11" s="3"/>
      <c r="I11" s="3"/>
      <c r="J11" s="3"/>
      <c r="K11" s="3"/>
      <c r="L11" s="3"/>
      <c r="M11" s="3"/>
      <c r="N11" s="3"/>
      <c r="O11" s="3"/>
      <c r="P11" s="3"/>
      <c r="Q11" s="3"/>
      <c r="R11" s="3"/>
      <c r="S11" s="3"/>
      <c r="T11" s="3"/>
      <c r="U11" s="3"/>
      <c r="V11" s="3"/>
      <c r="W11" s="3"/>
      <c r="X11" s="3"/>
      <c r="Y11" s="3"/>
      <c r="Z11" s="3"/>
    </row>
    <row r="12" spans="1:26" ht="45" customHeight="1">
      <c r="A12" s="756" t="s">
        <v>920</v>
      </c>
      <c r="B12" s="757" t="s">
        <v>921</v>
      </c>
      <c r="C12" s="758" t="s">
        <v>922</v>
      </c>
      <c r="D12" s="758" t="s">
        <v>922</v>
      </c>
      <c r="E12" s="758" t="s">
        <v>922</v>
      </c>
      <c r="F12" s="758" t="s">
        <v>922</v>
      </c>
      <c r="G12" s="758" t="s">
        <v>922</v>
      </c>
      <c r="H12" s="759"/>
      <c r="I12" s="759"/>
      <c r="J12" s="759"/>
      <c r="K12" s="759"/>
      <c r="L12" s="759"/>
      <c r="M12" s="759"/>
      <c r="N12" s="759"/>
      <c r="O12" s="759"/>
      <c r="P12" s="759"/>
      <c r="Q12" s="759"/>
      <c r="R12" s="759"/>
      <c r="S12" s="759"/>
      <c r="T12" s="759"/>
      <c r="U12" s="759"/>
      <c r="V12" s="759"/>
      <c r="W12" s="759"/>
      <c r="X12" s="759"/>
      <c r="Y12" s="759"/>
      <c r="Z12" s="759"/>
    </row>
    <row r="13" spans="1:26" ht="30" customHeight="1">
      <c r="A13" s="760" t="s">
        <v>923</v>
      </c>
      <c r="B13" s="761" t="s">
        <v>924</v>
      </c>
      <c r="C13" s="760"/>
      <c r="D13" s="760"/>
      <c r="E13" s="760"/>
      <c r="F13" s="760"/>
      <c r="G13" s="762"/>
      <c r="H13" s="3"/>
      <c r="I13" s="3"/>
      <c r="J13" s="3"/>
      <c r="K13" s="3"/>
      <c r="L13" s="3"/>
      <c r="M13" s="3"/>
      <c r="N13" s="3"/>
      <c r="O13" s="3"/>
      <c r="P13" s="3"/>
      <c r="Q13" s="3"/>
      <c r="R13" s="3"/>
      <c r="S13" s="3"/>
      <c r="T13" s="3"/>
      <c r="U13" s="3"/>
      <c r="V13" s="3"/>
      <c r="W13" s="3"/>
      <c r="X13" s="3"/>
      <c r="Y13" s="3"/>
      <c r="Z13" s="3"/>
    </row>
    <row r="14" spans="1:26" ht="30" customHeight="1">
      <c r="A14" s="760" t="s">
        <v>925</v>
      </c>
      <c r="B14" s="763" t="s">
        <v>528</v>
      </c>
      <c r="C14" s="760"/>
      <c r="D14" s="760"/>
      <c r="E14" s="760"/>
      <c r="F14" s="760"/>
      <c r="G14" s="764"/>
      <c r="H14" s="3"/>
      <c r="I14" s="3"/>
      <c r="J14" s="3"/>
      <c r="K14" s="3"/>
      <c r="L14" s="3"/>
      <c r="M14" s="3"/>
      <c r="N14" s="3"/>
      <c r="O14" s="3"/>
      <c r="P14" s="3"/>
      <c r="Q14" s="3"/>
      <c r="R14" s="3"/>
      <c r="S14" s="3"/>
      <c r="T14" s="3"/>
      <c r="U14" s="3"/>
      <c r="V14" s="3"/>
      <c r="W14" s="3"/>
      <c r="X14" s="3"/>
      <c r="Y14" s="3"/>
      <c r="Z14" s="3"/>
    </row>
    <row r="15" spans="1:26" ht="30" customHeight="1">
      <c r="A15" s="765" t="s">
        <v>926</v>
      </c>
      <c r="B15" s="766" t="s">
        <v>521</v>
      </c>
      <c r="C15" s="765" t="s">
        <v>927</v>
      </c>
      <c r="D15" s="765" t="s">
        <v>928</v>
      </c>
      <c r="E15" s="767" t="s">
        <v>929</v>
      </c>
      <c r="F15" s="765"/>
      <c r="G15" s="764"/>
      <c r="H15" s="3"/>
      <c r="I15" s="3"/>
      <c r="J15" s="3"/>
      <c r="K15" s="3"/>
      <c r="L15" s="3"/>
      <c r="M15" s="3"/>
      <c r="N15" s="3"/>
      <c r="O15" s="3"/>
      <c r="P15" s="3"/>
      <c r="Q15" s="3"/>
      <c r="R15" s="3"/>
      <c r="S15" s="3"/>
      <c r="T15" s="3"/>
      <c r="U15" s="3"/>
      <c r="V15" s="3"/>
      <c r="W15" s="3"/>
      <c r="X15" s="3"/>
      <c r="Y15" s="3"/>
      <c r="Z15" s="3"/>
    </row>
    <row r="16" spans="1:26" ht="30" customHeight="1">
      <c r="A16" s="760" t="s">
        <v>930</v>
      </c>
      <c r="B16" s="761" t="s">
        <v>510</v>
      </c>
      <c r="C16" s="760" t="s">
        <v>931</v>
      </c>
      <c r="D16" s="760" t="s">
        <v>932</v>
      </c>
      <c r="E16" s="760"/>
      <c r="F16" s="760"/>
      <c r="G16" s="764"/>
      <c r="H16" s="3"/>
      <c r="I16" s="3"/>
      <c r="J16" s="3"/>
      <c r="K16" s="3"/>
      <c r="L16" s="3"/>
      <c r="M16" s="3"/>
      <c r="N16" s="3"/>
      <c r="O16" s="3"/>
      <c r="P16" s="3"/>
      <c r="Q16" s="3"/>
      <c r="R16" s="3"/>
      <c r="S16" s="3"/>
      <c r="T16" s="3"/>
      <c r="U16" s="3"/>
      <c r="V16" s="3"/>
      <c r="W16" s="3"/>
      <c r="X16" s="3"/>
      <c r="Y16" s="3"/>
      <c r="Z16" s="3"/>
    </row>
    <row r="17" spans="1:26" ht="30" customHeight="1">
      <c r="A17" s="760" t="s">
        <v>933</v>
      </c>
      <c r="B17" s="761" t="s">
        <v>496</v>
      </c>
      <c r="C17" s="760" t="s">
        <v>934</v>
      </c>
      <c r="D17" s="760"/>
      <c r="E17" s="760"/>
      <c r="F17" s="760"/>
      <c r="G17" s="764"/>
      <c r="H17" s="3"/>
      <c r="I17" s="3"/>
      <c r="J17" s="3"/>
      <c r="K17" s="3"/>
      <c r="L17" s="3"/>
      <c r="M17" s="3"/>
      <c r="N17" s="3"/>
      <c r="O17" s="3"/>
      <c r="P17" s="3"/>
      <c r="Q17" s="3"/>
      <c r="R17" s="3"/>
      <c r="S17" s="3"/>
      <c r="T17" s="3"/>
      <c r="U17" s="3"/>
      <c r="V17" s="3"/>
      <c r="W17" s="3"/>
      <c r="X17" s="3"/>
      <c r="Y17" s="3"/>
      <c r="Z17" s="3"/>
    </row>
    <row r="18" spans="1:26" ht="30" customHeight="1">
      <c r="A18" s="760" t="s">
        <v>935</v>
      </c>
      <c r="B18" s="761" t="s">
        <v>488</v>
      </c>
      <c r="C18" s="760" t="s">
        <v>936</v>
      </c>
      <c r="D18" s="760" t="s">
        <v>937</v>
      </c>
      <c r="E18" s="760" t="s">
        <v>938</v>
      </c>
      <c r="F18" s="760" t="s">
        <v>939</v>
      </c>
      <c r="G18" s="764" t="s">
        <v>940</v>
      </c>
      <c r="H18" s="3"/>
      <c r="I18" s="3"/>
      <c r="J18" s="3"/>
      <c r="K18" s="3"/>
      <c r="L18" s="3"/>
      <c r="M18" s="3"/>
      <c r="N18" s="3"/>
      <c r="O18" s="3"/>
      <c r="P18" s="3"/>
      <c r="Q18" s="3"/>
      <c r="R18" s="3"/>
      <c r="S18" s="3"/>
      <c r="T18" s="3"/>
      <c r="U18" s="3"/>
      <c r="V18" s="3"/>
      <c r="W18" s="3"/>
      <c r="X18" s="3"/>
      <c r="Y18" s="3"/>
      <c r="Z18" s="3"/>
    </row>
    <row r="19" spans="1:26" ht="30" customHeight="1">
      <c r="A19" s="760"/>
      <c r="B19" s="761" t="s">
        <v>941</v>
      </c>
      <c r="C19" s="760" t="s">
        <v>942</v>
      </c>
      <c r="D19" s="760"/>
      <c r="E19" s="760"/>
      <c r="F19" s="760"/>
      <c r="G19" s="764"/>
      <c r="H19" s="3"/>
      <c r="I19" s="3"/>
      <c r="J19" s="3"/>
      <c r="K19" s="3"/>
      <c r="L19" s="3"/>
      <c r="M19" s="3"/>
      <c r="N19" s="3"/>
      <c r="O19" s="3"/>
      <c r="P19" s="3"/>
      <c r="Q19" s="3"/>
      <c r="R19" s="3"/>
      <c r="S19" s="3"/>
      <c r="T19" s="3"/>
      <c r="U19" s="3"/>
      <c r="V19" s="3"/>
      <c r="W19" s="3"/>
      <c r="X19" s="3"/>
      <c r="Y19" s="3"/>
      <c r="Z19" s="3"/>
    </row>
    <row r="20" spans="1:26" ht="30" customHeight="1">
      <c r="A20" s="760" t="s">
        <v>943</v>
      </c>
      <c r="B20" s="761" t="s">
        <v>447</v>
      </c>
      <c r="C20" s="760" t="s">
        <v>944</v>
      </c>
      <c r="D20" s="760" t="s">
        <v>945</v>
      </c>
      <c r="E20" s="760"/>
      <c r="F20" s="760"/>
      <c r="G20" s="764"/>
      <c r="H20" s="3"/>
      <c r="I20" s="3"/>
      <c r="J20" s="3"/>
      <c r="K20" s="3"/>
      <c r="L20" s="3"/>
      <c r="M20" s="3"/>
      <c r="N20" s="3"/>
      <c r="O20" s="3"/>
      <c r="P20" s="3"/>
      <c r="Q20" s="3"/>
      <c r="R20" s="3"/>
      <c r="S20" s="3"/>
      <c r="T20" s="3"/>
      <c r="U20" s="3"/>
      <c r="V20" s="3"/>
      <c r="W20" s="3"/>
      <c r="X20" s="3"/>
      <c r="Y20" s="3"/>
      <c r="Z20" s="3"/>
    </row>
    <row r="21" spans="1:26" ht="30" customHeight="1">
      <c r="A21" s="760" t="s">
        <v>946</v>
      </c>
      <c r="B21" s="761" t="s">
        <v>429</v>
      </c>
      <c r="C21" s="760" t="s">
        <v>947</v>
      </c>
      <c r="D21" s="760"/>
      <c r="E21" s="760"/>
      <c r="F21" s="760"/>
      <c r="G21" s="764"/>
      <c r="H21" s="3"/>
      <c r="I21" s="3"/>
      <c r="J21" s="3"/>
      <c r="K21" s="3"/>
      <c r="L21" s="3"/>
      <c r="M21" s="3"/>
      <c r="N21" s="3"/>
      <c r="O21" s="3"/>
      <c r="P21" s="3"/>
      <c r="Q21" s="3"/>
      <c r="R21" s="3"/>
      <c r="S21" s="3"/>
      <c r="T21" s="3"/>
      <c r="U21" s="3"/>
      <c r="V21" s="3"/>
      <c r="W21" s="3"/>
      <c r="X21" s="3"/>
      <c r="Y21" s="3"/>
      <c r="Z21" s="3"/>
    </row>
    <row r="22" spans="1:26" ht="30" customHeight="1">
      <c r="A22" s="760" t="s">
        <v>948</v>
      </c>
      <c r="B22" s="761" t="s">
        <v>949</v>
      </c>
      <c r="C22" s="760" t="s">
        <v>950</v>
      </c>
      <c r="D22" s="760" t="s">
        <v>951</v>
      </c>
      <c r="E22" s="760"/>
      <c r="F22" s="760"/>
      <c r="G22" s="764"/>
      <c r="H22" s="3"/>
      <c r="I22" s="3"/>
      <c r="J22" s="3"/>
      <c r="K22" s="3"/>
      <c r="L22" s="3"/>
      <c r="M22" s="3"/>
      <c r="N22" s="3"/>
      <c r="O22" s="3"/>
      <c r="P22" s="3"/>
      <c r="Q22" s="3"/>
      <c r="R22" s="3"/>
      <c r="S22" s="3"/>
      <c r="T22" s="3"/>
      <c r="U22" s="3"/>
      <c r="V22" s="3"/>
      <c r="W22" s="3"/>
      <c r="X22" s="3"/>
      <c r="Y22" s="3"/>
      <c r="Z22" s="3"/>
    </row>
    <row r="23" spans="1:26" ht="30" customHeight="1">
      <c r="A23" s="760" t="s">
        <v>952</v>
      </c>
      <c r="B23" s="761" t="s">
        <v>953</v>
      </c>
      <c r="C23" s="760"/>
      <c r="D23" s="760"/>
      <c r="E23" s="760"/>
      <c r="F23" s="760"/>
      <c r="G23" s="764"/>
      <c r="H23" s="3"/>
      <c r="I23" s="3"/>
      <c r="J23" s="3"/>
      <c r="K23" s="3"/>
      <c r="L23" s="3"/>
      <c r="M23" s="3"/>
      <c r="N23" s="3"/>
      <c r="O23" s="3"/>
      <c r="P23" s="3"/>
      <c r="Q23" s="3"/>
      <c r="R23" s="3"/>
      <c r="S23" s="3"/>
      <c r="T23" s="3"/>
      <c r="U23" s="3"/>
      <c r="V23" s="3"/>
      <c r="W23" s="3"/>
      <c r="X23" s="3"/>
      <c r="Y23" s="3"/>
      <c r="Z23" s="3"/>
    </row>
    <row r="24" spans="1:26" ht="30" customHeight="1">
      <c r="A24" s="760" t="s">
        <v>954</v>
      </c>
      <c r="B24" s="761" t="s">
        <v>395</v>
      </c>
      <c r="C24" s="760" t="s">
        <v>955</v>
      </c>
      <c r="D24" s="760" t="s">
        <v>956</v>
      </c>
      <c r="E24" s="760" t="s">
        <v>957</v>
      </c>
      <c r="F24" s="760"/>
      <c r="G24" s="764"/>
      <c r="H24" s="3"/>
      <c r="I24" s="3"/>
      <c r="J24" s="3"/>
      <c r="K24" s="3"/>
      <c r="L24" s="3"/>
      <c r="M24" s="3"/>
      <c r="N24" s="3"/>
      <c r="O24" s="3"/>
      <c r="P24" s="3"/>
      <c r="Q24" s="3"/>
      <c r="R24" s="3"/>
      <c r="S24" s="3"/>
      <c r="T24" s="3"/>
      <c r="U24" s="3"/>
      <c r="V24" s="3"/>
      <c r="W24" s="3"/>
      <c r="X24" s="3"/>
      <c r="Y24" s="3"/>
      <c r="Z24" s="3"/>
    </row>
    <row r="25" spans="1:26" ht="30" customHeight="1">
      <c r="A25" s="760" t="s">
        <v>958</v>
      </c>
      <c r="B25" s="761" t="s">
        <v>959</v>
      </c>
      <c r="C25" s="760" t="s">
        <v>960</v>
      </c>
      <c r="D25" s="760"/>
      <c r="E25" s="760"/>
      <c r="F25" s="760"/>
      <c r="G25" s="764"/>
      <c r="H25" s="3"/>
      <c r="I25" s="3"/>
      <c r="J25" s="3"/>
      <c r="K25" s="3"/>
      <c r="L25" s="3"/>
      <c r="M25" s="3"/>
      <c r="N25" s="3"/>
      <c r="O25" s="3"/>
      <c r="P25" s="3"/>
      <c r="Q25" s="3"/>
      <c r="R25" s="3"/>
      <c r="S25" s="3"/>
      <c r="T25" s="3"/>
      <c r="U25" s="3"/>
      <c r="V25" s="3"/>
      <c r="W25" s="3"/>
      <c r="X25" s="3"/>
      <c r="Y25" s="3"/>
      <c r="Z25" s="3"/>
    </row>
    <row r="26" spans="1:26" ht="30" customHeight="1">
      <c r="A26" s="760" t="s">
        <v>961</v>
      </c>
      <c r="B26" s="761" t="s">
        <v>962</v>
      </c>
      <c r="C26" s="760" t="s">
        <v>963</v>
      </c>
      <c r="D26" s="760"/>
      <c r="E26" s="760"/>
      <c r="F26" s="760"/>
      <c r="G26" s="764"/>
      <c r="H26" s="3"/>
      <c r="I26" s="3"/>
      <c r="J26" s="3"/>
      <c r="K26" s="3"/>
      <c r="L26" s="3"/>
      <c r="M26" s="3"/>
      <c r="N26" s="3"/>
      <c r="O26" s="3"/>
      <c r="P26" s="3"/>
      <c r="Q26" s="3"/>
      <c r="R26" s="3"/>
      <c r="S26" s="3"/>
      <c r="T26" s="3"/>
      <c r="U26" s="3"/>
      <c r="V26" s="3"/>
      <c r="W26" s="3"/>
      <c r="X26" s="3"/>
      <c r="Y26" s="3"/>
      <c r="Z26" s="3"/>
    </row>
    <row r="27" spans="1:26" ht="30" customHeight="1">
      <c r="A27" s="760" t="s">
        <v>964</v>
      </c>
      <c r="B27" s="761" t="s">
        <v>515</v>
      </c>
      <c r="C27" s="760" t="s">
        <v>965</v>
      </c>
      <c r="D27" s="760" t="s">
        <v>966</v>
      </c>
      <c r="E27" s="760" t="s">
        <v>967</v>
      </c>
      <c r="F27" s="760"/>
      <c r="G27" s="764"/>
      <c r="H27" s="3"/>
      <c r="I27" s="3"/>
      <c r="J27" s="3"/>
      <c r="K27" s="3"/>
      <c r="L27" s="3"/>
      <c r="M27" s="3"/>
      <c r="N27" s="3"/>
      <c r="O27" s="3"/>
      <c r="P27" s="3"/>
      <c r="Q27" s="3"/>
      <c r="R27" s="3"/>
      <c r="S27" s="3"/>
      <c r="T27" s="3"/>
      <c r="U27" s="3"/>
      <c r="V27" s="3"/>
      <c r="W27" s="3"/>
      <c r="X27" s="3"/>
      <c r="Y27" s="3"/>
      <c r="Z27" s="3"/>
    </row>
    <row r="28" spans="1:26" ht="30" customHeight="1">
      <c r="A28" s="760" t="s">
        <v>968</v>
      </c>
      <c r="B28" s="761" t="s">
        <v>451</v>
      </c>
      <c r="C28" s="760"/>
      <c r="D28" s="760"/>
      <c r="E28" s="760"/>
      <c r="F28" s="760"/>
      <c r="G28" s="764"/>
      <c r="H28" s="3"/>
      <c r="I28" s="3"/>
      <c r="J28" s="3"/>
      <c r="K28" s="3"/>
      <c r="L28" s="3"/>
      <c r="M28" s="3"/>
      <c r="N28" s="3"/>
      <c r="O28" s="3"/>
      <c r="P28" s="3"/>
      <c r="Q28" s="3"/>
      <c r="R28" s="3"/>
      <c r="S28" s="3"/>
      <c r="T28" s="3"/>
      <c r="U28" s="3"/>
      <c r="V28" s="3"/>
      <c r="W28" s="3"/>
      <c r="X28" s="3"/>
      <c r="Y28" s="3"/>
      <c r="Z28" s="3"/>
    </row>
    <row r="29" spans="1:26" ht="30" customHeight="1">
      <c r="A29" s="760" t="s">
        <v>969</v>
      </c>
      <c r="B29" s="761" t="s">
        <v>517</v>
      </c>
      <c r="C29" s="760" t="s">
        <v>970</v>
      </c>
      <c r="D29" s="760"/>
      <c r="E29" s="760"/>
      <c r="F29" s="760"/>
      <c r="G29" s="764"/>
      <c r="H29" s="3"/>
      <c r="I29" s="3"/>
      <c r="J29" s="3"/>
      <c r="K29" s="3"/>
      <c r="L29" s="3"/>
      <c r="M29" s="3"/>
      <c r="N29" s="3"/>
      <c r="O29" s="3"/>
      <c r="P29" s="3"/>
      <c r="Q29" s="3"/>
      <c r="R29" s="3"/>
      <c r="S29" s="3"/>
      <c r="T29" s="3"/>
      <c r="U29" s="3"/>
      <c r="V29" s="3"/>
      <c r="W29" s="3"/>
      <c r="X29" s="3"/>
      <c r="Y29" s="3"/>
      <c r="Z29" s="3"/>
    </row>
    <row r="30" spans="1:26" ht="30" customHeight="1">
      <c r="A30" s="760" t="s">
        <v>971</v>
      </c>
      <c r="B30" s="761" t="s">
        <v>461</v>
      </c>
      <c r="C30" s="760"/>
      <c r="D30" s="760"/>
      <c r="E30" s="760"/>
      <c r="F30" s="760"/>
      <c r="G30" s="764"/>
      <c r="H30" s="3"/>
      <c r="I30" s="3"/>
      <c r="J30" s="3"/>
      <c r="K30" s="3"/>
      <c r="L30" s="3"/>
      <c r="M30" s="3"/>
      <c r="N30" s="3"/>
      <c r="O30" s="3"/>
      <c r="P30" s="3"/>
      <c r="Q30" s="3"/>
      <c r="R30" s="3"/>
      <c r="S30" s="3"/>
      <c r="T30" s="3"/>
      <c r="U30" s="3"/>
      <c r="V30" s="3"/>
      <c r="W30" s="3"/>
      <c r="X30" s="3"/>
      <c r="Y30" s="3"/>
      <c r="Z30" s="3"/>
    </row>
    <row r="31" spans="1:26" ht="30" customHeight="1">
      <c r="A31" s="760" t="s">
        <v>972</v>
      </c>
      <c r="B31" s="761" t="s">
        <v>452</v>
      </c>
      <c r="C31" s="760"/>
      <c r="D31" s="760"/>
      <c r="E31" s="760"/>
      <c r="F31" s="760"/>
      <c r="G31" s="764"/>
      <c r="H31" s="3"/>
      <c r="I31" s="3"/>
      <c r="J31" s="3"/>
      <c r="K31" s="3"/>
      <c r="L31" s="3"/>
      <c r="M31" s="3"/>
      <c r="N31" s="3"/>
      <c r="O31" s="3"/>
      <c r="P31" s="3"/>
      <c r="Q31" s="3"/>
      <c r="R31" s="3"/>
      <c r="S31" s="3"/>
      <c r="T31" s="3"/>
      <c r="U31" s="3"/>
      <c r="V31" s="3"/>
      <c r="W31" s="3"/>
      <c r="X31" s="3"/>
      <c r="Y31" s="3"/>
      <c r="Z31" s="3"/>
    </row>
    <row r="32" spans="1:26" ht="30" customHeight="1">
      <c r="A32" s="760" t="s">
        <v>973</v>
      </c>
      <c r="B32" s="761" t="s">
        <v>417</v>
      </c>
      <c r="C32" s="760"/>
      <c r="D32" s="760"/>
      <c r="E32" s="760"/>
      <c r="F32" s="760"/>
      <c r="G32" s="764"/>
      <c r="H32" s="3"/>
      <c r="I32" s="3"/>
      <c r="J32" s="3"/>
      <c r="K32" s="3"/>
      <c r="L32" s="3"/>
      <c r="M32" s="3"/>
      <c r="N32" s="3"/>
      <c r="O32" s="3"/>
      <c r="P32" s="3"/>
      <c r="Q32" s="3"/>
      <c r="R32" s="3"/>
      <c r="S32" s="3"/>
      <c r="T32" s="3"/>
      <c r="U32" s="3"/>
      <c r="V32" s="3"/>
      <c r="W32" s="3"/>
      <c r="X32" s="3"/>
      <c r="Y32" s="3"/>
      <c r="Z32" s="3"/>
    </row>
    <row r="33" spans="1:26" ht="30" customHeight="1">
      <c r="A33" s="760" t="s">
        <v>974</v>
      </c>
      <c r="B33" s="761" t="s">
        <v>518</v>
      </c>
      <c r="C33" s="760"/>
      <c r="D33" s="760"/>
      <c r="E33" s="760"/>
      <c r="F33" s="760"/>
      <c r="G33" s="764"/>
      <c r="H33" s="3"/>
      <c r="I33" s="3"/>
      <c r="J33" s="3"/>
      <c r="K33" s="3"/>
      <c r="L33" s="3"/>
      <c r="M33" s="3"/>
      <c r="N33" s="3"/>
      <c r="O33" s="3"/>
      <c r="P33" s="3"/>
      <c r="Q33" s="3"/>
      <c r="R33" s="3"/>
      <c r="S33" s="3"/>
      <c r="T33" s="3"/>
      <c r="U33" s="3"/>
      <c r="V33" s="3"/>
      <c r="W33" s="3"/>
      <c r="X33" s="3"/>
      <c r="Y33" s="3"/>
      <c r="Z33" s="3"/>
    </row>
    <row r="34" spans="1:26" ht="30" customHeight="1">
      <c r="A34" s="760"/>
      <c r="B34" s="768"/>
      <c r="C34" s="760"/>
      <c r="D34" s="760"/>
      <c r="E34" s="760"/>
      <c r="F34" s="760"/>
      <c r="G34" s="764"/>
      <c r="H34" s="3"/>
      <c r="I34" s="3"/>
      <c r="J34" s="3"/>
      <c r="K34" s="3"/>
      <c r="L34" s="3"/>
      <c r="M34" s="3"/>
      <c r="N34" s="3"/>
      <c r="O34" s="3"/>
      <c r="P34" s="3"/>
      <c r="Q34" s="3"/>
      <c r="R34" s="3"/>
      <c r="S34" s="3"/>
      <c r="T34" s="3"/>
      <c r="U34" s="3"/>
      <c r="V34" s="3"/>
      <c r="W34" s="3"/>
      <c r="X34" s="3"/>
      <c r="Y34" s="3"/>
      <c r="Z34" s="3"/>
    </row>
    <row r="35" spans="1:26" ht="20.25" customHeight="1">
      <c r="A35" s="526"/>
      <c r="B35" s="754"/>
      <c r="C35" s="526"/>
      <c r="D35" s="526"/>
      <c r="E35" s="526"/>
      <c r="F35" s="526"/>
      <c r="G35" s="3"/>
      <c r="H35" s="3"/>
      <c r="I35" s="3"/>
      <c r="J35" s="3"/>
      <c r="K35" s="3"/>
      <c r="L35" s="3"/>
      <c r="M35" s="3"/>
      <c r="N35" s="3"/>
      <c r="O35" s="3"/>
      <c r="P35" s="3"/>
      <c r="Q35" s="3"/>
      <c r="R35" s="3"/>
      <c r="S35" s="3"/>
      <c r="T35" s="3"/>
      <c r="U35" s="3"/>
      <c r="V35" s="3"/>
      <c r="W35" s="3"/>
      <c r="X35" s="3"/>
      <c r="Y35" s="3"/>
      <c r="Z35" s="3"/>
    </row>
    <row r="36" spans="1:26" ht="20.25" customHeight="1">
      <c r="A36" s="526"/>
      <c r="B36" s="754"/>
      <c r="C36" s="526"/>
      <c r="D36" s="526"/>
      <c r="E36" s="526"/>
      <c r="F36" s="526"/>
      <c r="G36" s="3"/>
      <c r="H36" s="3"/>
      <c r="I36" s="3"/>
      <c r="J36" s="3"/>
      <c r="K36" s="3"/>
      <c r="L36" s="3"/>
      <c r="M36" s="3"/>
      <c r="N36" s="3"/>
      <c r="O36" s="3"/>
      <c r="P36" s="3"/>
      <c r="Q36" s="3"/>
      <c r="R36" s="3"/>
      <c r="S36" s="3"/>
      <c r="T36" s="3"/>
      <c r="U36" s="3"/>
      <c r="V36" s="3"/>
      <c r="W36" s="3"/>
      <c r="X36" s="3"/>
      <c r="Y36" s="3"/>
      <c r="Z36" s="3"/>
    </row>
    <row r="37" spans="1:26" ht="20.25" customHeight="1">
      <c r="A37" s="526"/>
      <c r="B37" s="754"/>
      <c r="C37" s="526"/>
      <c r="D37" s="526"/>
      <c r="E37" s="526"/>
      <c r="F37" s="526"/>
      <c r="G37" s="3"/>
      <c r="H37" s="3"/>
      <c r="I37" s="3"/>
      <c r="J37" s="3"/>
      <c r="K37" s="3"/>
      <c r="L37" s="3"/>
      <c r="M37" s="3"/>
      <c r="N37" s="3"/>
      <c r="O37" s="3"/>
      <c r="P37" s="3"/>
      <c r="Q37" s="3"/>
      <c r="R37" s="3"/>
      <c r="S37" s="3"/>
      <c r="T37" s="3"/>
      <c r="U37" s="3"/>
      <c r="V37" s="3"/>
      <c r="W37" s="3"/>
      <c r="X37" s="3"/>
      <c r="Y37" s="3"/>
      <c r="Z37" s="3"/>
    </row>
    <row r="38" spans="1:26" ht="20.25" customHeight="1">
      <c r="A38" s="526"/>
      <c r="B38" s="754"/>
      <c r="C38" s="526"/>
      <c r="D38" s="526"/>
      <c r="E38" s="526"/>
      <c r="F38" s="526"/>
      <c r="G38" s="3"/>
      <c r="H38" s="3"/>
      <c r="I38" s="3"/>
      <c r="J38" s="3"/>
      <c r="K38" s="3"/>
      <c r="L38" s="3"/>
      <c r="M38" s="3"/>
      <c r="N38" s="3"/>
      <c r="O38" s="3"/>
      <c r="P38" s="3"/>
      <c r="Q38" s="3"/>
      <c r="R38" s="3"/>
      <c r="S38" s="3"/>
      <c r="T38" s="3"/>
      <c r="U38" s="3"/>
      <c r="V38" s="3"/>
      <c r="W38" s="3"/>
      <c r="X38" s="3"/>
      <c r="Y38" s="3"/>
      <c r="Z38" s="3"/>
    </row>
    <row r="39" spans="1:26" ht="20.25" customHeight="1">
      <c r="A39" s="526"/>
      <c r="B39" s="754"/>
      <c r="C39" s="526"/>
      <c r="D39" s="526"/>
      <c r="E39" s="526"/>
      <c r="F39" s="526"/>
      <c r="G39" s="3"/>
      <c r="H39" s="3"/>
      <c r="I39" s="3"/>
      <c r="J39" s="3"/>
      <c r="K39" s="3"/>
      <c r="L39" s="3"/>
      <c r="M39" s="3"/>
      <c r="N39" s="3"/>
      <c r="O39" s="3"/>
      <c r="P39" s="3"/>
      <c r="Q39" s="3"/>
      <c r="R39" s="3"/>
      <c r="S39" s="3"/>
      <c r="T39" s="3"/>
      <c r="U39" s="3"/>
      <c r="V39" s="3"/>
      <c r="W39" s="3"/>
      <c r="X39" s="3"/>
      <c r="Y39" s="3"/>
      <c r="Z39" s="3"/>
    </row>
    <row r="40" spans="1:26" ht="20.25" customHeight="1">
      <c r="A40" s="526"/>
      <c r="B40" s="754"/>
      <c r="C40" s="526"/>
      <c r="D40" s="526"/>
      <c r="E40" s="526"/>
      <c r="F40" s="526"/>
      <c r="G40" s="3"/>
      <c r="H40" s="3"/>
      <c r="I40" s="3"/>
      <c r="J40" s="3"/>
      <c r="K40" s="3"/>
      <c r="L40" s="3"/>
      <c r="M40" s="3"/>
      <c r="N40" s="3"/>
      <c r="O40" s="3"/>
      <c r="P40" s="3"/>
      <c r="Q40" s="3"/>
      <c r="R40" s="3"/>
      <c r="S40" s="3"/>
      <c r="T40" s="3"/>
      <c r="U40" s="3"/>
      <c r="V40" s="3"/>
      <c r="W40" s="3"/>
      <c r="X40" s="3"/>
      <c r="Y40" s="3"/>
      <c r="Z40" s="3"/>
    </row>
    <row r="41" spans="1:26" ht="20.25" customHeight="1">
      <c r="A41" s="526"/>
      <c r="B41" s="754"/>
      <c r="C41" s="526"/>
      <c r="D41" s="526"/>
      <c r="E41" s="526"/>
      <c r="F41" s="526"/>
      <c r="G41" s="3"/>
      <c r="H41" s="3"/>
      <c r="I41" s="3"/>
      <c r="J41" s="3"/>
      <c r="K41" s="3"/>
      <c r="L41" s="3"/>
      <c r="M41" s="3"/>
      <c r="N41" s="3"/>
      <c r="O41" s="3"/>
      <c r="P41" s="3"/>
      <c r="Q41" s="3"/>
      <c r="R41" s="3"/>
      <c r="S41" s="3"/>
      <c r="T41" s="3"/>
      <c r="U41" s="3"/>
      <c r="V41" s="3"/>
      <c r="W41" s="3"/>
      <c r="X41" s="3"/>
      <c r="Y41" s="3"/>
      <c r="Z41" s="3"/>
    </row>
    <row r="42" spans="1:26" ht="20.25" customHeight="1">
      <c r="A42" s="526"/>
      <c r="B42" s="754"/>
      <c r="C42" s="526"/>
      <c r="D42" s="526"/>
      <c r="E42" s="526"/>
      <c r="F42" s="526"/>
      <c r="G42" s="3"/>
      <c r="H42" s="3"/>
      <c r="I42" s="3"/>
      <c r="J42" s="3"/>
      <c r="K42" s="3"/>
      <c r="L42" s="3"/>
      <c r="M42" s="3"/>
      <c r="N42" s="3"/>
      <c r="O42" s="3"/>
      <c r="P42" s="3"/>
      <c r="Q42" s="3"/>
      <c r="R42" s="3"/>
      <c r="S42" s="3"/>
      <c r="T42" s="3"/>
      <c r="U42" s="3"/>
      <c r="V42" s="3"/>
      <c r="W42" s="3"/>
      <c r="X42" s="3"/>
      <c r="Y42" s="3"/>
      <c r="Z42" s="3"/>
    </row>
    <row r="43" spans="1:26" ht="20.25" customHeight="1">
      <c r="A43" s="526"/>
      <c r="B43" s="754"/>
      <c r="C43" s="526"/>
      <c r="D43" s="526"/>
      <c r="E43" s="526"/>
      <c r="F43" s="526"/>
      <c r="G43" s="3"/>
      <c r="H43" s="3"/>
      <c r="I43" s="3"/>
      <c r="J43" s="3"/>
      <c r="K43" s="3"/>
      <c r="L43" s="3"/>
      <c r="M43" s="3"/>
      <c r="N43" s="3"/>
      <c r="O43" s="3"/>
      <c r="P43" s="3"/>
      <c r="Q43" s="3"/>
      <c r="R43" s="3"/>
      <c r="S43" s="3"/>
      <c r="T43" s="3"/>
      <c r="U43" s="3"/>
      <c r="V43" s="3"/>
      <c r="W43" s="3"/>
      <c r="X43" s="3"/>
      <c r="Y43" s="3"/>
      <c r="Z43" s="3"/>
    </row>
    <row r="44" spans="1:26" ht="20.25" customHeight="1">
      <c r="A44" s="526"/>
      <c r="B44" s="754"/>
      <c r="C44" s="526"/>
      <c r="D44" s="526"/>
      <c r="E44" s="526"/>
      <c r="F44" s="526"/>
      <c r="G44" s="3"/>
      <c r="H44" s="3"/>
      <c r="I44" s="3"/>
      <c r="J44" s="3"/>
      <c r="K44" s="3"/>
      <c r="L44" s="3"/>
      <c r="M44" s="3"/>
      <c r="N44" s="3"/>
      <c r="O44" s="3"/>
      <c r="P44" s="3"/>
      <c r="Q44" s="3"/>
      <c r="R44" s="3"/>
      <c r="S44" s="3"/>
      <c r="T44" s="3"/>
      <c r="U44" s="3"/>
      <c r="V44" s="3"/>
      <c r="W44" s="3"/>
      <c r="X44" s="3"/>
      <c r="Y44" s="3"/>
      <c r="Z44" s="3"/>
    </row>
    <row r="45" spans="1:26" ht="20.25" customHeight="1">
      <c r="A45" s="526"/>
      <c r="B45" s="754"/>
      <c r="C45" s="526"/>
      <c r="D45" s="526"/>
      <c r="E45" s="526"/>
      <c r="F45" s="526"/>
      <c r="G45" s="3"/>
      <c r="H45" s="3"/>
      <c r="I45" s="3"/>
      <c r="J45" s="3"/>
      <c r="K45" s="3"/>
      <c r="L45" s="3"/>
      <c r="M45" s="3"/>
      <c r="N45" s="3"/>
      <c r="O45" s="3"/>
      <c r="P45" s="3"/>
      <c r="Q45" s="3"/>
      <c r="R45" s="3"/>
      <c r="S45" s="3"/>
      <c r="T45" s="3"/>
      <c r="U45" s="3"/>
      <c r="V45" s="3"/>
      <c r="W45" s="3"/>
      <c r="X45" s="3"/>
      <c r="Y45" s="3"/>
      <c r="Z45" s="3"/>
    </row>
    <row r="46" spans="1:26" ht="15.75" customHeight="1">
      <c r="A46" s="526"/>
      <c r="B46" s="754"/>
      <c r="C46" s="526"/>
      <c r="D46" s="526"/>
      <c r="E46" s="526"/>
      <c r="F46" s="526"/>
      <c r="G46" s="3"/>
      <c r="H46" s="3"/>
      <c r="I46" s="3"/>
      <c r="J46" s="3"/>
      <c r="K46" s="3"/>
      <c r="L46" s="3"/>
      <c r="M46" s="3"/>
      <c r="N46" s="3"/>
      <c r="O46" s="3"/>
      <c r="P46" s="3"/>
      <c r="Q46" s="3"/>
      <c r="R46" s="3"/>
      <c r="S46" s="3"/>
      <c r="T46" s="3"/>
      <c r="U46" s="3"/>
      <c r="V46" s="3"/>
      <c r="W46" s="3"/>
      <c r="X46" s="3"/>
      <c r="Y46" s="3"/>
      <c r="Z46" s="3"/>
    </row>
    <row r="47" spans="1:26" ht="15.75" customHeight="1">
      <c r="A47" s="526"/>
      <c r="B47" s="754"/>
      <c r="C47" s="526"/>
      <c r="D47" s="526"/>
      <c r="E47" s="526"/>
      <c r="F47" s="526"/>
      <c r="G47" s="3"/>
      <c r="H47" s="3"/>
      <c r="I47" s="3"/>
      <c r="J47" s="3"/>
      <c r="K47" s="3"/>
      <c r="L47" s="3"/>
      <c r="M47" s="3"/>
      <c r="N47" s="3"/>
      <c r="O47" s="3"/>
      <c r="P47" s="3"/>
      <c r="Q47" s="3"/>
      <c r="R47" s="3"/>
      <c r="S47" s="3"/>
      <c r="T47" s="3"/>
      <c r="U47" s="3"/>
      <c r="V47" s="3"/>
      <c r="W47" s="3"/>
      <c r="X47" s="3"/>
      <c r="Y47" s="3"/>
      <c r="Z47" s="3"/>
    </row>
    <row r="48" spans="1:26" ht="15.75" customHeight="1">
      <c r="A48" s="526"/>
      <c r="B48" s="754"/>
      <c r="C48" s="526"/>
      <c r="D48" s="526"/>
      <c r="E48" s="526"/>
      <c r="F48" s="526"/>
      <c r="G48" s="3"/>
      <c r="H48" s="3"/>
      <c r="I48" s="3"/>
      <c r="J48" s="3"/>
      <c r="K48" s="3"/>
      <c r="L48" s="3"/>
      <c r="M48" s="3"/>
      <c r="N48" s="3"/>
      <c r="O48" s="3"/>
      <c r="P48" s="3"/>
      <c r="Q48" s="3"/>
      <c r="R48" s="3"/>
      <c r="S48" s="3"/>
      <c r="T48" s="3"/>
      <c r="U48" s="3"/>
      <c r="V48" s="3"/>
      <c r="W48" s="3"/>
      <c r="X48" s="3"/>
      <c r="Y48" s="3"/>
      <c r="Z48" s="3"/>
    </row>
    <row r="49" spans="1:26" ht="15.75" customHeight="1">
      <c r="A49" s="526"/>
      <c r="B49" s="754"/>
      <c r="C49" s="526"/>
      <c r="D49" s="526"/>
      <c r="E49" s="526"/>
      <c r="F49" s="526"/>
      <c r="G49" s="3"/>
      <c r="H49" s="3"/>
      <c r="I49" s="3"/>
      <c r="J49" s="3"/>
      <c r="K49" s="3"/>
      <c r="L49" s="3"/>
      <c r="M49" s="3"/>
      <c r="N49" s="3"/>
      <c r="O49" s="3"/>
      <c r="P49" s="3"/>
      <c r="Q49" s="3"/>
      <c r="R49" s="3"/>
      <c r="S49" s="3"/>
      <c r="T49" s="3"/>
      <c r="U49" s="3"/>
      <c r="V49" s="3"/>
      <c r="W49" s="3"/>
      <c r="X49" s="3"/>
      <c r="Y49" s="3"/>
      <c r="Z49" s="3"/>
    </row>
    <row r="50" spans="1:26" ht="15.75" customHeight="1">
      <c r="A50" s="526"/>
      <c r="B50" s="754"/>
      <c r="C50" s="526"/>
      <c r="D50" s="526"/>
      <c r="E50" s="526"/>
      <c r="F50" s="526"/>
      <c r="G50" s="3"/>
      <c r="H50" s="3"/>
      <c r="I50" s="3"/>
      <c r="J50" s="3"/>
      <c r="K50" s="3"/>
      <c r="L50" s="3"/>
      <c r="M50" s="3"/>
      <c r="N50" s="3"/>
      <c r="O50" s="3"/>
      <c r="P50" s="3"/>
      <c r="Q50" s="3"/>
      <c r="R50" s="3"/>
      <c r="S50" s="3"/>
      <c r="T50" s="3"/>
      <c r="U50" s="3"/>
      <c r="V50" s="3"/>
      <c r="W50" s="3"/>
      <c r="X50" s="3"/>
      <c r="Y50" s="3"/>
      <c r="Z50" s="3"/>
    </row>
    <row r="51" spans="1:26" ht="15.75" customHeight="1">
      <c r="A51" s="526"/>
      <c r="B51" s="754"/>
      <c r="C51" s="526"/>
      <c r="D51" s="526"/>
      <c r="E51" s="526"/>
      <c r="F51" s="526"/>
      <c r="G51" s="3"/>
      <c r="H51" s="3"/>
      <c r="I51" s="3"/>
      <c r="J51" s="3"/>
      <c r="K51" s="3"/>
      <c r="L51" s="3"/>
      <c r="M51" s="3"/>
      <c r="N51" s="3"/>
      <c r="O51" s="3"/>
      <c r="P51" s="3"/>
      <c r="Q51" s="3"/>
      <c r="R51" s="3"/>
      <c r="S51" s="3"/>
      <c r="T51" s="3"/>
      <c r="U51" s="3"/>
      <c r="V51" s="3"/>
      <c r="W51" s="3"/>
      <c r="X51" s="3"/>
      <c r="Y51" s="3"/>
      <c r="Z51" s="3"/>
    </row>
    <row r="52" spans="1:26" ht="15.75" customHeight="1">
      <c r="A52" s="526"/>
      <c r="B52" s="754"/>
      <c r="C52" s="526"/>
      <c r="D52" s="526"/>
      <c r="E52" s="526"/>
      <c r="F52" s="526"/>
      <c r="G52" s="3"/>
      <c r="H52" s="3"/>
      <c r="I52" s="3"/>
      <c r="J52" s="3"/>
      <c r="K52" s="3"/>
      <c r="L52" s="3"/>
      <c r="M52" s="3"/>
      <c r="N52" s="3"/>
      <c r="O52" s="3"/>
      <c r="P52" s="3"/>
      <c r="Q52" s="3"/>
      <c r="R52" s="3"/>
      <c r="S52" s="3"/>
      <c r="T52" s="3"/>
      <c r="U52" s="3"/>
      <c r="V52" s="3"/>
      <c r="W52" s="3"/>
      <c r="X52" s="3"/>
      <c r="Y52" s="3"/>
      <c r="Z52" s="3"/>
    </row>
    <row r="53" spans="1:26" ht="15.75" customHeight="1">
      <c r="A53" s="526"/>
      <c r="B53" s="754"/>
      <c r="C53" s="526"/>
      <c r="D53" s="526"/>
      <c r="E53" s="526"/>
      <c r="F53" s="526"/>
      <c r="G53" s="3"/>
      <c r="H53" s="3"/>
      <c r="I53" s="3"/>
      <c r="J53" s="3"/>
      <c r="K53" s="3"/>
      <c r="L53" s="3"/>
      <c r="M53" s="3"/>
      <c r="N53" s="3"/>
      <c r="O53" s="3"/>
      <c r="P53" s="3"/>
      <c r="Q53" s="3"/>
      <c r="R53" s="3"/>
      <c r="S53" s="3"/>
      <c r="T53" s="3"/>
      <c r="U53" s="3"/>
      <c r="V53" s="3"/>
      <c r="W53" s="3"/>
      <c r="X53" s="3"/>
      <c r="Y53" s="3"/>
      <c r="Z53" s="3"/>
    </row>
    <row r="54" spans="1:26" ht="15.75" customHeight="1">
      <c r="A54" s="526"/>
      <c r="B54" s="754"/>
      <c r="C54" s="526"/>
      <c r="D54" s="526"/>
      <c r="E54" s="526"/>
      <c r="F54" s="526"/>
      <c r="G54" s="3"/>
      <c r="H54" s="3"/>
      <c r="I54" s="3"/>
      <c r="J54" s="3"/>
      <c r="K54" s="3"/>
      <c r="L54" s="3"/>
      <c r="M54" s="3"/>
      <c r="N54" s="3"/>
      <c r="O54" s="3"/>
      <c r="P54" s="3"/>
      <c r="Q54" s="3"/>
      <c r="R54" s="3"/>
      <c r="S54" s="3"/>
      <c r="T54" s="3"/>
      <c r="U54" s="3"/>
      <c r="V54" s="3"/>
      <c r="W54" s="3"/>
      <c r="X54" s="3"/>
      <c r="Y54" s="3"/>
      <c r="Z54" s="3"/>
    </row>
    <row r="55" spans="1:26" ht="15.75" customHeight="1">
      <c r="A55" s="526"/>
      <c r="B55" s="754"/>
      <c r="C55" s="526"/>
      <c r="D55" s="526"/>
      <c r="E55" s="526"/>
      <c r="F55" s="526"/>
      <c r="G55" s="3"/>
      <c r="H55" s="3"/>
      <c r="I55" s="3"/>
      <c r="J55" s="3"/>
      <c r="K55" s="3"/>
      <c r="L55" s="3"/>
      <c r="M55" s="3"/>
      <c r="N55" s="3"/>
      <c r="O55" s="3"/>
      <c r="P55" s="3"/>
      <c r="Q55" s="3"/>
      <c r="R55" s="3"/>
      <c r="S55" s="3"/>
      <c r="T55" s="3"/>
      <c r="U55" s="3"/>
      <c r="V55" s="3"/>
      <c r="W55" s="3"/>
      <c r="X55" s="3"/>
      <c r="Y55" s="3"/>
      <c r="Z55" s="3"/>
    </row>
    <row r="56" spans="1:26" ht="15.75" customHeight="1">
      <c r="A56" s="526"/>
      <c r="B56" s="754"/>
      <c r="C56" s="526"/>
      <c r="D56" s="526"/>
      <c r="E56" s="526"/>
      <c r="F56" s="526"/>
      <c r="G56" s="3"/>
      <c r="H56" s="3"/>
      <c r="I56" s="3"/>
      <c r="J56" s="3"/>
      <c r="K56" s="3"/>
      <c r="L56" s="3"/>
      <c r="M56" s="3"/>
      <c r="N56" s="3"/>
      <c r="O56" s="3"/>
      <c r="P56" s="3"/>
      <c r="Q56" s="3"/>
      <c r="R56" s="3"/>
      <c r="S56" s="3"/>
      <c r="T56" s="3"/>
      <c r="U56" s="3"/>
      <c r="V56" s="3"/>
      <c r="W56" s="3"/>
      <c r="X56" s="3"/>
      <c r="Y56" s="3"/>
      <c r="Z56" s="3"/>
    </row>
    <row r="57" spans="1:26" ht="15.75" customHeight="1">
      <c r="A57" s="526"/>
      <c r="B57" s="754"/>
      <c r="C57" s="526"/>
      <c r="D57" s="526"/>
      <c r="E57" s="526"/>
      <c r="F57" s="526"/>
      <c r="G57" s="3"/>
      <c r="H57" s="3"/>
      <c r="I57" s="3"/>
      <c r="J57" s="3"/>
      <c r="K57" s="3"/>
      <c r="L57" s="3"/>
      <c r="M57" s="3"/>
      <c r="N57" s="3"/>
      <c r="O57" s="3"/>
      <c r="P57" s="3"/>
      <c r="Q57" s="3"/>
      <c r="R57" s="3"/>
      <c r="S57" s="3"/>
      <c r="T57" s="3"/>
      <c r="U57" s="3"/>
      <c r="V57" s="3"/>
      <c r="W57" s="3"/>
      <c r="X57" s="3"/>
      <c r="Y57" s="3"/>
      <c r="Z57" s="3"/>
    </row>
    <row r="58" spans="1:26" ht="15.75" customHeight="1">
      <c r="A58" s="526"/>
      <c r="B58" s="754"/>
      <c r="C58" s="526"/>
      <c r="D58" s="526"/>
      <c r="E58" s="526"/>
      <c r="F58" s="526"/>
      <c r="G58" s="3"/>
      <c r="H58" s="3"/>
      <c r="I58" s="3"/>
      <c r="J58" s="3"/>
      <c r="K58" s="3"/>
      <c r="L58" s="3"/>
      <c r="M58" s="3"/>
      <c r="N58" s="3"/>
      <c r="O58" s="3"/>
      <c r="P58" s="3"/>
      <c r="Q58" s="3"/>
      <c r="R58" s="3"/>
      <c r="S58" s="3"/>
      <c r="T58" s="3"/>
      <c r="U58" s="3"/>
      <c r="V58" s="3"/>
      <c r="W58" s="3"/>
      <c r="X58" s="3"/>
      <c r="Y58" s="3"/>
      <c r="Z58" s="3"/>
    </row>
    <row r="59" spans="1:26" ht="15.75" customHeight="1">
      <c r="A59" s="526"/>
      <c r="B59" s="754"/>
      <c r="C59" s="526"/>
      <c r="D59" s="526"/>
      <c r="E59" s="526"/>
      <c r="F59" s="526"/>
      <c r="G59" s="3"/>
      <c r="H59" s="3"/>
      <c r="I59" s="3"/>
      <c r="J59" s="3"/>
      <c r="K59" s="3"/>
      <c r="L59" s="3"/>
      <c r="M59" s="3"/>
      <c r="N59" s="3"/>
      <c r="O59" s="3"/>
      <c r="P59" s="3"/>
      <c r="Q59" s="3"/>
      <c r="R59" s="3"/>
      <c r="S59" s="3"/>
      <c r="T59" s="3"/>
      <c r="U59" s="3"/>
      <c r="V59" s="3"/>
      <c r="W59" s="3"/>
      <c r="X59" s="3"/>
      <c r="Y59" s="3"/>
      <c r="Z59" s="3"/>
    </row>
    <row r="60" spans="1:26" ht="15.75" customHeight="1">
      <c r="A60" s="526"/>
      <c r="B60" s="754"/>
      <c r="C60" s="526"/>
      <c r="D60" s="526"/>
      <c r="E60" s="526"/>
      <c r="F60" s="526"/>
      <c r="G60" s="3"/>
      <c r="H60" s="3"/>
      <c r="I60" s="3"/>
      <c r="J60" s="3"/>
      <c r="K60" s="3"/>
      <c r="L60" s="3"/>
      <c r="M60" s="3"/>
      <c r="N60" s="3"/>
      <c r="O60" s="3"/>
      <c r="P60" s="3"/>
      <c r="Q60" s="3"/>
      <c r="R60" s="3"/>
      <c r="S60" s="3"/>
      <c r="T60" s="3"/>
      <c r="U60" s="3"/>
      <c r="V60" s="3"/>
      <c r="W60" s="3"/>
      <c r="X60" s="3"/>
      <c r="Y60" s="3"/>
      <c r="Z60" s="3"/>
    </row>
    <row r="61" spans="1:26" ht="15.75" customHeight="1">
      <c r="A61" s="526"/>
      <c r="B61" s="754"/>
      <c r="C61" s="526"/>
      <c r="D61" s="526"/>
      <c r="E61" s="526"/>
      <c r="F61" s="526"/>
      <c r="G61" s="3"/>
      <c r="H61" s="3"/>
      <c r="I61" s="3"/>
      <c r="J61" s="3"/>
      <c r="K61" s="3"/>
      <c r="L61" s="3"/>
      <c r="M61" s="3"/>
      <c r="N61" s="3"/>
      <c r="O61" s="3"/>
      <c r="P61" s="3"/>
      <c r="Q61" s="3"/>
      <c r="R61" s="3"/>
      <c r="S61" s="3"/>
      <c r="T61" s="3"/>
      <c r="U61" s="3"/>
      <c r="V61" s="3"/>
      <c r="W61" s="3"/>
      <c r="X61" s="3"/>
      <c r="Y61" s="3"/>
      <c r="Z61" s="3"/>
    </row>
    <row r="62" spans="1:26" ht="15.75" customHeight="1">
      <c r="A62" s="526"/>
      <c r="B62" s="754"/>
      <c r="C62" s="526"/>
      <c r="D62" s="526"/>
      <c r="E62" s="526"/>
      <c r="F62" s="526"/>
      <c r="G62" s="3"/>
      <c r="H62" s="3"/>
      <c r="I62" s="3"/>
      <c r="J62" s="3"/>
      <c r="K62" s="3"/>
      <c r="L62" s="3"/>
      <c r="M62" s="3"/>
      <c r="N62" s="3"/>
      <c r="O62" s="3"/>
      <c r="P62" s="3"/>
      <c r="Q62" s="3"/>
      <c r="R62" s="3"/>
      <c r="S62" s="3"/>
      <c r="T62" s="3"/>
      <c r="U62" s="3"/>
      <c r="V62" s="3"/>
      <c r="W62" s="3"/>
      <c r="X62" s="3"/>
      <c r="Y62" s="3"/>
      <c r="Z62" s="3"/>
    </row>
    <row r="63" spans="1:26" ht="15.75" customHeight="1">
      <c r="A63" s="526"/>
      <c r="B63" s="754"/>
      <c r="C63" s="526"/>
      <c r="D63" s="526"/>
      <c r="E63" s="526"/>
      <c r="F63" s="526"/>
      <c r="G63" s="3"/>
      <c r="H63" s="3"/>
      <c r="I63" s="3"/>
      <c r="J63" s="3"/>
      <c r="K63" s="3"/>
      <c r="L63" s="3"/>
      <c r="M63" s="3"/>
      <c r="N63" s="3"/>
      <c r="O63" s="3"/>
      <c r="P63" s="3"/>
      <c r="Q63" s="3"/>
      <c r="R63" s="3"/>
      <c r="S63" s="3"/>
      <c r="T63" s="3"/>
      <c r="U63" s="3"/>
      <c r="V63" s="3"/>
      <c r="W63" s="3"/>
      <c r="X63" s="3"/>
      <c r="Y63" s="3"/>
      <c r="Z63" s="3"/>
    </row>
    <row r="64" spans="1:26" ht="15.75" customHeight="1">
      <c r="A64" s="526"/>
      <c r="B64" s="754"/>
      <c r="C64" s="526"/>
      <c r="D64" s="526"/>
      <c r="E64" s="526"/>
      <c r="F64" s="526"/>
      <c r="G64" s="3"/>
      <c r="H64" s="3"/>
      <c r="I64" s="3"/>
      <c r="J64" s="3"/>
      <c r="K64" s="3"/>
      <c r="L64" s="3"/>
      <c r="M64" s="3"/>
      <c r="N64" s="3"/>
      <c r="O64" s="3"/>
      <c r="P64" s="3"/>
      <c r="Q64" s="3"/>
      <c r="R64" s="3"/>
      <c r="S64" s="3"/>
      <c r="T64" s="3"/>
      <c r="U64" s="3"/>
      <c r="V64" s="3"/>
      <c r="W64" s="3"/>
      <c r="X64" s="3"/>
      <c r="Y64" s="3"/>
      <c r="Z64" s="3"/>
    </row>
    <row r="65" spans="1:26" ht="15.75" customHeight="1">
      <c r="A65" s="526"/>
      <c r="B65" s="754"/>
      <c r="C65" s="526"/>
      <c r="D65" s="526"/>
      <c r="E65" s="526"/>
      <c r="F65" s="526"/>
      <c r="G65" s="3"/>
      <c r="H65" s="3"/>
      <c r="I65" s="3"/>
      <c r="J65" s="3"/>
      <c r="K65" s="3"/>
      <c r="L65" s="3"/>
      <c r="M65" s="3"/>
      <c r="N65" s="3"/>
      <c r="O65" s="3"/>
      <c r="P65" s="3"/>
      <c r="Q65" s="3"/>
      <c r="R65" s="3"/>
      <c r="S65" s="3"/>
      <c r="T65" s="3"/>
      <c r="U65" s="3"/>
      <c r="V65" s="3"/>
      <c r="W65" s="3"/>
      <c r="X65" s="3"/>
      <c r="Y65" s="3"/>
      <c r="Z65" s="3"/>
    </row>
    <row r="66" spans="1:26" ht="15.75" customHeight="1">
      <c r="A66" s="526"/>
      <c r="B66" s="754"/>
      <c r="C66" s="526"/>
      <c r="D66" s="526"/>
      <c r="E66" s="526"/>
      <c r="F66" s="526"/>
      <c r="G66" s="3"/>
      <c r="H66" s="3"/>
      <c r="I66" s="3"/>
      <c r="J66" s="3"/>
      <c r="K66" s="3"/>
      <c r="L66" s="3"/>
      <c r="M66" s="3"/>
      <c r="N66" s="3"/>
      <c r="O66" s="3"/>
      <c r="P66" s="3"/>
      <c r="Q66" s="3"/>
      <c r="R66" s="3"/>
      <c r="S66" s="3"/>
      <c r="T66" s="3"/>
      <c r="U66" s="3"/>
      <c r="V66" s="3"/>
      <c r="W66" s="3"/>
      <c r="X66" s="3"/>
      <c r="Y66" s="3"/>
      <c r="Z66" s="3"/>
    </row>
    <row r="67" spans="1:26" ht="15.75" customHeight="1">
      <c r="A67" s="526"/>
      <c r="B67" s="754"/>
      <c r="C67" s="526"/>
      <c r="D67" s="526"/>
      <c r="E67" s="526"/>
      <c r="F67" s="526"/>
      <c r="G67" s="3"/>
      <c r="H67" s="3"/>
      <c r="I67" s="3"/>
      <c r="J67" s="3"/>
      <c r="K67" s="3"/>
      <c r="L67" s="3"/>
      <c r="M67" s="3"/>
      <c r="N67" s="3"/>
      <c r="O67" s="3"/>
      <c r="P67" s="3"/>
      <c r="Q67" s="3"/>
      <c r="R67" s="3"/>
      <c r="S67" s="3"/>
      <c r="T67" s="3"/>
      <c r="U67" s="3"/>
      <c r="V67" s="3"/>
      <c r="W67" s="3"/>
      <c r="X67" s="3"/>
      <c r="Y67" s="3"/>
      <c r="Z67" s="3"/>
    </row>
    <row r="68" spans="1:26" ht="15.75" customHeight="1">
      <c r="A68" s="526"/>
      <c r="B68" s="754"/>
      <c r="C68" s="526"/>
      <c r="D68" s="526"/>
      <c r="E68" s="526"/>
      <c r="F68" s="526"/>
      <c r="G68" s="3"/>
      <c r="H68" s="3"/>
      <c r="I68" s="3"/>
      <c r="J68" s="3"/>
      <c r="K68" s="3"/>
      <c r="L68" s="3"/>
      <c r="M68" s="3"/>
      <c r="N68" s="3"/>
      <c r="O68" s="3"/>
      <c r="P68" s="3"/>
      <c r="Q68" s="3"/>
      <c r="R68" s="3"/>
      <c r="S68" s="3"/>
      <c r="T68" s="3"/>
      <c r="U68" s="3"/>
      <c r="V68" s="3"/>
      <c r="W68" s="3"/>
      <c r="X68" s="3"/>
      <c r="Y68" s="3"/>
      <c r="Z68" s="3"/>
    </row>
    <row r="69" spans="1:26" ht="15.75" customHeight="1">
      <c r="A69" s="526"/>
      <c r="B69" s="754"/>
      <c r="C69" s="526"/>
      <c r="D69" s="526"/>
      <c r="E69" s="526"/>
      <c r="F69" s="526"/>
      <c r="G69" s="3"/>
      <c r="H69" s="3"/>
      <c r="I69" s="3"/>
      <c r="J69" s="3"/>
      <c r="K69" s="3"/>
      <c r="L69" s="3"/>
      <c r="M69" s="3"/>
      <c r="N69" s="3"/>
      <c r="O69" s="3"/>
      <c r="P69" s="3"/>
      <c r="Q69" s="3"/>
      <c r="R69" s="3"/>
      <c r="S69" s="3"/>
      <c r="T69" s="3"/>
      <c r="U69" s="3"/>
      <c r="V69" s="3"/>
      <c r="W69" s="3"/>
      <c r="X69" s="3"/>
      <c r="Y69" s="3"/>
      <c r="Z69" s="3"/>
    </row>
    <row r="70" spans="1:26" ht="15.75" customHeight="1">
      <c r="A70" s="526"/>
      <c r="B70" s="754"/>
      <c r="C70" s="526"/>
      <c r="D70" s="526"/>
      <c r="E70" s="526"/>
      <c r="F70" s="526"/>
      <c r="G70" s="3"/>
      <c r="H70" s="3"/>
      <c r="I70" s="3"/>
      <c r="J70" s="3"/>
      <c r="K70" s="3"/>
      <c r="L70" s="3"/>
      <c r="M70" s="3"/>
      <c r="N70" s="3"/>
      <c r="O70" s="3"/>
      <c r="P70" s="3"/>
      <c r="Q70" s="3"/>
      <c r="R70" s="3"/>
      <c r="S70" s="3"/>
      <c r="T70" s="3"/>
      <c r="U70" s="3"/>
      <c r="V70" s="3"/>
      <c r="W70" s="3"/>
      <c r="X70" s="3"/>
      <c r="Y70" s="3"/>
      <c r="Z70" s="3"/>
    </row>
    <row r="71" spans="1:26" ht="15.75" customHeight="1">
      <c r="A71" s="526"/>
      <c r="B71" s="754"/>
      <c r="C71" s="526"/>
      <c r="D71" s="526"/>
      <c r="E71" s="526"/>
      <c r="F71" s="526"/>
      <c r="G71" s="3"/>
      <c r="H71" s="3"/>
      <c r="I71" s="3"/>
      <c r="J71" s="3"/>
      <c r="K71" s="3"/>
      <c r="L71" s="3"/>
      <c r="M71" s="3"/>
      <c r="N71" s="3"/>
      <c r="O71" s="3"/>
      <c r="P71" s="3"/>
      <c r="Q71" s="3"/>
      <c r="R71" s="3"/>
      <c r="S71" s="3"/>
      <c r="T71" s="3"/>
      <c r="U71" s="3"/>
      <c r="V71" s="3"/>
      <c r="W71" s="3"/>
      <c r="X71" s="3"/>
      <c r="Y71" s="3"/>
      <c r="Z71" s="3"/>
    </row>
    <row r="72" spans="1:26" ht="15.75" customHeight="1">
      <c r="A72" s="526"/>
      <c r="B72" s="754"/>
      <c r="C72" s="526"/>
      <c r="D72" s="526"/>
      <c r="E72" s="526"/>
      <c r="F72" s="526"/>
      <c r="G72" s="3"/>
      <c r="H72" s="3"/>
      <c r="I72" s="3"/>
      <c r="J72" s="3"/>
      <c r="K72" s="3"/>
      <c r="L72" s="3"/>
      <c r="M72" s="3"/>
      <c r="N72" s="3"/>
      <c r="O72" s="3"/>
      <c r="P72" s="3"/>
      <c r="Q72" s="3"/>
      <c r="R72" s="3"/>
      <c r="S72" s="3"/>
      <c r="T72" s="3"/>
      <c r="U72" s="3"/>
      <c r="V72" s="3"/>
      <c r="W72" s="3"/>
      <c r="X72" s="3"/>
      <c r="Y72" s="3"/>
      <c r="Z72" s="3"/>
    </row>
    <row r="73" spans="1:26" ht="15.75" customHeight="1">
      <c r="A73" s="526"/>
      <c r="B73" s="754"/>
      <c r="C73" s="526"/>
      <c r="D73" s="526"/>
      <c r="E73" s="526"/>
      <c r="F73" s="526"/>
      <c r="G73" s="3"/>
      <c r="H73" s="3"/>
      <c r="I73" s="3"/>
      <c r="J73" s="3"/>
      <c r="K73" s="3"/>
      <c r="L73" s="3"/>
      <c r="M73" s="3"/>
      <c r="N73" s="3"/>
      <c r="O73" s="3"/>
      <c r="P73" s="3"/>
      <c r="Q73" s="3"/>
      <c r="R73" s="3"/>
      <c r="S73" s="3"/>
      <c r="T73" s="3"/>
      <c r="U73" s="3"/>
      <c r="V73" s="3"/>
      <c r="W73" s="3"/>
      <c r="X73" s="3"/>
      <c r="Y73" s="3"/>
      <c r="Z73" s="3"/>
    </row>
    <row r="74" spans="1:26" ht="15.75" customHeight="1">
      <c r="A74" s="526"/>
      <c r="B74" s="754"/>
      <c r="C74" s="526"/>
      <c r="D74" s="526"/>
      <c r="E74" s="526"/>
      <c r="F74" s="526"/>
      <c r="G74" s="3"/>
      <c r="H74" s="3"/>
      <c r="I74" s="3"/>
      <c r="J74" s="3"/>
      <c r="K74" s="3"/>
      <c r="L74" s="3"/>
      <c r="M74" s="3"/>
      <c r="N74" s="3"/>
      <c r="O74" s="3"/>
      <c r="P74" s="3"/>
      <c r="Q74" s="3"/>
      <c r="R74" s="3"/>
      <c r="S74" s="3"/>
      <c r="T74" s="3"/>
      <c r="U74" s="3"/>
      <c r="V74" s="3"/>
      <c r="W74" s="3"/>
      <c r="X74" s="3"/>
      <c r="Y74" s="3"/>
      <c r="Z74" s="3"/>
    </row>
    <row r="75" spans="1:26" ht="15.75" customHeight="1">
      <c r="A75" s="526"/>
      <c r="B75" s="754"/>
      <c r="C75" s="526"/>
      <c r="D75" s="526"/>
      <c r="E75" s="526"/>
      <c r="F75" s="526"/>
      <c r="G75" s="3"/>
      <c r="H75" s="3"/>
      <c r="I75" s="3"/>
      <c r="J75" s="3"/>
      <c r="K75" s="3"/>
      <c r="L75" s="3"/>
      <c r="M75" s="3"/>
      <c r="N75" s="3"/>
      <c r="O75" s="3"/>
      <c r="P75" s="3"/>
      <c r="Q75" s="3"/>
      <c r="R75" s="3"/>
      <c r="S75" s="3"/>
      <c r="T75" s="3"/>
      <c r="U75" s="3"/>
      <c r="V75" s="3"/>
      <c r="W75" s="3"/>
      <c r="X75" s="3"/>
      <c r="Y75" s="3"/>
      <c r="Z75" s="3"/>
    </row>
    <row r="76" spans="1:26" ht="15.75" customHeight="1">
      <c r="A76" s="526"/>
      <c r="B76" s="754"/>
      <c r="C76" s="526"/>
      <c r="D76" s="526"/>
      <c r="E76" s="526"/>
      <c r="F76" s="526"/>
      <c r="G76" s="3"/>
      <c r="H76" s="3"/>
      <c r="I76" s="3"/>
      <c r="J76" s="3"/>
      <c r="K76" s="3"/>
      <c r="L76" s="3"/>
      <c r="M76" s="3"/>
      <c r="N76" s="3"/>
      <c r="O76" s="3"/>
      <c r="P76" s="3"/>
      <c r="Q76" s="3"/>
      <c r="R76" s="3"/>
      <c r="S76" s="3"/>
      <c r="T76" s="3"/>
      <c r="U76" s="3"/>
      <c r="V76" s="3"/>
      <c r="W76" s="3"/>
      <c r="X76" s="3"/>
      <c r="Y76" s="3"/>
      <c r="Z76" s="3"/>
    </row>
    <row r="77" spans="1:26" ht="15.75" customHeight="1">
      <c r="A77" s="526"/>
      <c r="B77" s="754"/>
      <c r="C77" s="526"/>
      <c r="D77" s="526"/>
      <c r="E77" s="526"/>
      <c r="F77" s="526"/>
      <c r="G77" s="3"/>
      <c r="H77" s="3"/>
      <c r="I77" s="3"/>
      <c r="J77" s="3"/>
      <c r="K77" s="3"/>
      <c r="L77" s="3"/>
      <c r="M77" s="3"/>
      <c r="N77" s="3"/>
      <c r="O77" s="3"/>
      <c r="P77" s="3"/>
      <c r="Q77" s="3"/>
      <c r="R77" s="3"/>
      <c r="S77" s="3"/>
      <c r="T77" s="3"/>
      <c r="U77" s="3"/>
      <c r="V77" s="3"/>
      <c r="W77" s="3"/>
      <c r="X77" s="3"/>
      <c r="Y77" s="3"/>
      <c r="Z77" s="3"/>
    </row>
    <row r="78" spans="1:26" ht="15.75" customHeight="1">
      <c r="A78" s="526"/>
      <c r="B78" s="754"/>
      <c r="C78" s="526"/>
      <c r="D78" s="526"/>
      <c r="E78" s="526"/>
      <c r="F78" s="526"/>
      <c r="G78" s="3"/>
      <c r="H78" s="3"/>
      <c r="I78" s="3"/>
      <c r="J78" s="3"/>
      <c r="K78" s="3"/>
      <c r="L78" s="3"/>
      <c r="M78" s="3"/>
      <c r="N78" s="3"/>
      <c r="O78" s="3"/>
      <c r="P78" s="3"/>
      <c r="Q78" s="3"/>
      <c r="R78" s="3"/>
      <c r="S78" s="3"/>
      <c r="T78" s="3"/>
      <c r="U78" s="3"/>
      <c r="V78" s="3"/>
      <c r="W78" s="3"/>
      <c r="X78" s="3"/>
      <c r="Y78" s="3"/>
      <c r="Z78" s="3"/>
    </row>
    <row r="79" spans="1:26" ht="15.75" customHeight="1">
      <c r="A79" s="526"/>
      <c r="B79" s="754"/>
      <c r="C79" s="526"/>
      <c r="D79" s="526"/>
      <c r="E79" s="526"/>
      <c r="F79" s="526"/>
      <c r="G79" s="3"/>
      <c r="H79" s="3"/>
      <c r="I79" s="3"/>
      <c r="J79" s="3"/>
      <c r="K79" s="3"/>
      <c r="L79" s="3"/>
      <c r="M79" s="3"/>
      <c r="N79" s="3"/>
      <c r="O79" s="3"/>
      <c r="P79" s="3"/>
      <c r="Q79" s="3"/>
      <c r="R79" s="3"/>
      <c r="S79" s="3"/>
      <c r="T79" s="3"/>
      <c r="U79" s="3"/>
      <c r="V79" s="3"/>
      <c r="W79" s="3"/>
      <c r="X79" s="3"/>
      <c r="Y79" s="3"/>
      <c r="Z79" s="3"/>
    </row>
    <row r="80" spans="1:26" ht="15.75" customHeight="1">
      <c r="A80" s="526"/>
      <c r="B80" s="754"/>
      <c r="C80" s="526"/>
      <c r="D80" s="526"/>
      <c r="E80" s="526"/>
      <c r="F80" s="526"/>
      <c r="G80" s="3"/>
      <c r="H80" s="3"/>
      <c r="I80" s="3"/>
      <c r="J80" s="3"/>
      <c r="K80" s="3"/>
      <c r="L80" s="3"/>
      <c r="M80" s="3"/>
      <c r="N80" s="3"/>
      <c r="O80" s="3"/>
      <c r="P80" s="3"/>
      <c r="Q80" s="3"/>
      <c r="R80" s="3"/>
      <c r="S80" s="3"/>
      <c r="T80" s="3"/>
      <c r="U80" s="3"/>
      <c r="V80" s="3"/>
      <c r="W80" s="3"/>
      <c r="X80" s="3"/>
      <c r="Y80" s="3"/>
      <c r="Z80" s="3"/>
    </row>
    <row r="81" spans="1:26" ht="15.75" customHeight="1">
      <c r="A81" s="526"/>
      <c r="B81" s="754"/>
      <c r="C81" s="526"/>
      <c r="D81" s="526"/>
      <c r="E81" s="526"/>
      <c r="F81" s="526"/>
      <c r="G81" s="3"/>
      <c r="H81" s="3"/>
      <c r="I81" s="3"/>
      <c r="J81" s="3"/>
      <c r="K81" s="3"/>
      <c r="L81" s="3"/>
      <c r="M81" s="3"/>
      <c r="N81" s="3"/>
      <c r="O81" s="3"/>
      <c r="P81" s="3"/>
      <c r="Q81" s="3"/>
      <c r="R81" s="3"/>
      <c r="S81" s="3"/>
      <c r="T81" s="3"/>
      <c r="U81" s="3"/>
      <c r="V81" s="3"/>
      <c r="W81" s="3"/>
      <c r="X81" s="3"/>
      <c r="Y81" s="3"/>
      <c r="Z81" s="3"/>
    </row>
    <row r="82" spans="1:26" ht="15.75" customHeight="1">
      <c r="A82" s="526"/>
      <c r="B82" s="754"/>
      <c r="C82" s="526"/>
      <c r="D82" s="526"/>
      <c r="E82" s="526"/>
      <c r="F82" s="526"/>
      <c r="G82" s="3"/>
      <c r="H82" s="3"/>
      <c r="I82" s="3"/>
      <c r="J82" s="3"/>
      <c r="K82" s="3"/>
      <c r="L82" s="3"/>
      <c r="M82" s="3"/>
      <c r="N82" s="3"/>
      <c r="O82" s="3"/>
      <c r="P82" s="3"/>
      <c r="Q82" s="3"/>
      <c r="R82" s="3"/>
      <c r="S82" s="3"/>
      <c r="T82" s="3"/>
      <c r="U82" s="3"/>
      <c r="V82" s="3"/>
      <c r="W82" s="3"/>
      <c r="X82" s="3"/>
      <c r="Y82" s="3"/>
      <c r="Z82" s="3"/>
    </row>
    <row r="83" spans="1:26" ht="15.75" customHeight="1">
      <c r="A83" s="526"/>
      <c r="B83" s="754"/>
      <c r="C83" s="526"/>
      <c r="D83" s="526"/>
      <c r="E83" s="526"/>
      <c r="F83" s="526"/>
      <c r="G83" s="3"/>
      <c r="H83" s="3"/>
      <c r="I83" s="3"/>
      <c r="J83" s="3"/>
      <c r="K83" s="3"/>
      <c r="L83" s="3"/>
      <c r="M83" s="3"/>
      <c r="N83" s="3"/>
      <c r="O83" s="3"/>
      <c r="P83" s="3"/>
      <c r="Q83" s="3"/>
      <c r="R83" s="3"/>
      <c r="S83" s="3"/>
      <c r="T83" s="3"/>
      <c r="U83" s="3"/>
      <c r="V83" s="3"/>
      <c r="W83" s="3"/>
      <c r="X83" s="3"/>
      <c r="Y83" s="3"/>
      <c r="Z83" s="3"/>
    </row>
    <row r="84" spans="1:26" ht="15.75" customHeight="1">
      <c r="A84" s="526"/>
      <c r="B84" s="754"/>
      <c r="C84" s="526"/>
      <c r="D84" s="526"/>
      <c r="E84" s="526"/>
      <c r="F84" s="526"/>
      <c r="G84" s="3"/>
      <c r="H84" s="3"/>
      <c r="I84" s="3"/>
      <c r="J84" s="3"/>
      <c r="K84" s="3"/>
      <c r="L84" s="3"/>
      <c r="M84" s="3"/>
      <c r="N84" s="3"/>
      <c r="O84" s="3"/>
      <c r="P84" s="3"/>
      <c r="Q84" s="3"/>
      <c r="R84" s="3"/>
      <c r="S84" s="3"/>
      <c r="T84" s="3"/>
      <c r="U84" s="3"/>
      <c r="V84" s="3"/>
      <c r="W84" s="3"/>
      <c r="X84" s="3"/>
      <c r="Y84" s="3"/>
      <c r="Z84" s="3"/>
    </row>
    <row r="85" spans="1:26" ht="15.75" customHeight="1">
      <c r="A85" s="526"/>
      <c r="B85" s="754"/>
      <c r="C85" s="526"/>
      <c r="D85" s="526"/>
      <c r="E85" s="526"/>
      <c r="F85" s="526"/>
      <c r="G85" s="3"/>
      <c r="H85" s="3"/>
      <c r="I85" s="3"/>
      <c r="J85" s="3"/>
      <c r="K85" s="3"/>
      <c r="L85" s="3"/>
      <c r="M85" s="3"/>
      <c r="N85" s="3"/>
      <c r="O85" s="3"/>
      <c r="P85" s="3"/>
      <c r="Q85" s="3"/>
      <c r="R85" s="3"/>
      <c r="S85" s="3"/>
      <c r="T85" s="3"/>
      <c r="U85" s="3"/>
      <c r="V85" s="3"/>
      <c r="W85" s="3"/>
      <c r="X85" s="3"/>
      <c r="Y85" s="3"/>
      <c r="Z85" s="3"/>
    </row>
    <row r="86" spans="1:26" ht="15.75" customHeight="1">
      <c r="A86" s="526"/>
      <c r="B86" s="754"/>
      <c r="C86" s="526"/>
      <c r="D86" s="526"/>
      <c r="E86" s="526"/>
      <c r="F86" s="526"/>
      <c r="G86" s="3"/>
      <c r="H86" s="3"/>
      <c r="I86" s="3"/>
      <c r="J86" s="3"/>
      <c r="K86" s="3"/>
      <c r="L86" s="3"/>
      <c r="M86" s="3"/>
      <c r="N86" s="3"/>
      <c r="O86" s="3"/>
      <c r="P86" s="3"/>
      <c r="Q86" s="3"/>
      <c r="R86" s="3"/>
      <c r="S86" s="3"/>
      <c r="T86" s="3"/>
      <c r="U86" s="3"/>
      <c r="V86" s="3"/>
      <c r="W86" s="3"/>
      <c r="X86" s="3"/>
      <c r="Y86" s="3"/>
      <c r="Z86" s="3"/>
    </row>
    <row r="87" spans="1:26" ht="15.75" customHeight="1">
      <c r="A87" s="526"/>
      <c r="B87" s="754"/>
      <c r="C87" s="526"/>
      <c r="D87" s="526"/>
      <c r="E87" s="526"/>
      <c r="F87" s="526"/>
      <c r="G87" s="3"/>
      <c r="H87" s="3"/>
      <c r="I87" s="3"/>
      <c r="J87" s="3"/>
      <c r="K87" s="3"/>
      <c r="L87" s="3"/>
      <c r="M87" s="3"/>
      <c r="N87" s="3"/>
      <c r="O87" s="3"/>
      <c r="P87" s="3"/>
      <c r="Q87" s="3"/>
      <c r="R87" s="3"/>
      <c r="S87" s="3"/>
      <c r="T87" s="3"/>
      <c r="U87" s="3"/>
      <c r="V87" s="3"/>
      <c r="W87" s="3"/>
      <c r="X87" s="3"/>
      <c r="Y87" s="3"/>
      <c r="Z87" s="3"/>
    </row>
    <row r="88" spans="1:26" ht="15.75" customHeight="1">
      <c r="A88" s="526"/>
      <c r="B88" s="754"/>
      <c r="C88" s="526"/>
      <c r="D88" s="526"/>
      <c r="E88" s="526"/>
      <c r="F88" s="526"/>
      <c r="G88" s="3"/>
      <c r="H88" s="3"/>
      <c r="I88" s="3"/>
      <c r="J88" s="3"/>
      <c r="K88" s="3"/>
      <c r="L88" s="3"/>
      <c r="M88" s="3"/>
      <c r="N88" s="3"/>
      <c r="O88" s="3"/>
      <c r="P88" s="3"/>
      <c r="Q88" s="3"/>
      <c r="R88" s="3"/>
      <c r="S88" s="3"/>
      <c r="T88" s="3"/>
      <c r="U88" s="3"/>
      <c r="V88" s="3"/>
      <c r="W88" s="3"/>
      <c r="X88" s="3"/>
      <c r="Y88" s="3"/>
      <c r="Z88" s="3"/>
    </row>
    <row r="89" spans="1:26" ht="15.75" customHeight="1">
      <c r="A89" s="526"/>
      <c r="B89" s="754"/>
      <c r="C89" s="526"/>
      <c r="D89" s="526"/>
      <c r="E89" s="526"/>
      <c r="F89" s="526"/>
      <c r="G89" s="3"/>
      <c r="H89" s="3"/>
      <c r="I89" s="3"/>
      <c r="J89" s="3"/>
      <c r="K89" s="3"/>
      <c r="L89" s="3"/>
      <c r="M89" s="3"/>
      <c r="N89" s="3"/>
      <c r="O89" s="3"/>
      <c r="P89" s="3"/>
      <c r="Q89" s="3"/>
      <c r="R89" s="3"/>
      <c r="S89" s="3"/>
      <c r="T89" s="3"/>
      <c r="U89" s="3"/>
      <c r="V89" s="3"/>
      <c r="W89" s="3"/>
      <c r="X89" s="3"/>
      <c r="Y89" s="3"/>
      <c r="Z89" s="3"/>
    </row>
    <row r="90" spans="1:26" ht="15.75" customHeight="1">
      <c r="A90" s="526"/>
      <c r="B90" s="754"/>
      <c r="C90" s="526"/>
      <c r="D90" s="526"/>
      <c r="E90" s="526"/>
      <c r="F90" s="526"/>
      <c r="G90" s="3"/>
      <c r="H90" s="3"/>
      <c r="I90" s="3"/>
      <c r="J90" s="3"/>
      <c r="K90" s="3"/>
      <c r="L90" s="3"/>
      <c r="M90" s="3"/>
      <c r="N90" s="3"/>
      <c r="O90" s="3"/>
      <c r="P90" s="3"/>
      <c r="Q90" s="3"/>
      <c r="R90" s="3"/>
      <c r="S90" s="3"/>
      <c r="T90" s="3"/>
      <c r="U90" s="3"/>
      <c r="V90" s="3"/>
      <c r="W90" s="3"/>
      <c r="X90" s="3"/>
      <c r="Y90" s="3"/>
      <c r="Z90" s="3"/>
    </row>
    <row r="91" spans="1:26" ht="15.75" customHeight="1">
      <c r="A91" s="526"/>
      <c r="B91" s="754"/>
      <c r="C91" s="526"/>
      <c r="D91" s="526"/>
      <c r="E91" s="526"/>
      <c r="F91" s="526"/>
      <c r="G91" s="3"/>
      <c r="H91" s="3"/>
      <c r="I91" s="3"/>
      <c r="J91" s="3"/>
      <c r="K91" s="3"/>
      <c r="L91" s="3"/>
      <c r="M91" s="3"/>
      <c r="N91" s="3"/>
      <c r="O91" s="3"/>
      <c r="P91" s="3"/>
      <c r="Q91" s="3"/>
      <c r="R91" s="3"/>
      <c r="S91" s="3"/>
      <c r="T91" s="3"/>
      <c r="U91" s="3"/>
      <c r="V91" s="3"/>
      <c r="W91" s="3"/>
      <c r="X91" s="3"/>
      <c r="Y91" s="3"/>
      <c r="Z91" s="3"/>
    </row>
    <row r="92" spans="1:26" ht="15.75" customHeight="1">
      <c r="A92" s="526"/>
      <c r="B92" s="754"/>
      <c r="C92" s="526"/>
      <c r="D92" s="526"/>
      <c r="E92" s="526"/>
      <c r="F92" s="526"/>
      <c r="G92" s="3"/>
      <c r="H92" s="3"/>
      <c r="I92" s="3"/>
      <c r="J92" s="3"/>
      <c r="K92" s="3"/>
      <c r="L92" s="3"/>
      <c r="M92" s="3"/>
      <c r="N92" s="3"/>
      <c r="O92" s="3"/>
      <c r="P92" s="3"/>
      <c r="Q92" s="3"/>
      <c r="R92" s="3"/>
      <c r="S92" s="3"/>
      <c r="T92" s="3"/>
      <c r="U92" s="3"/>
      <c r="V92" s="3"/>
      <c r="W92" s="3"/>
      <c r="X92" s="3"/>
      <c r="Y92" s="3"/>
      <c r="Z92" s="3"/>
    </row>
    <row r="93" spans="1:26" ht="15.75" customHeight="1">
      <c r="A93" s="526"/>
      <c r="B93" s="754"/>
      <c r="C93" s="526"/>
      <c r="D93" s="526"/>
      <c r="E93" s="526"/>
      <c r="F93" s="526"/>
      <c r="G93" s="3"/>
      <c r="H93" s="3"/>
      <c r="I93" s="3"/>
      <c r="J93" s="3"/>
      <c r="K93" s="3"/>
      <c r="L93" s="3"/>
      <c r="M93" s="3"/>
      <c r="N93" s="3"/>
      <c r="O93" s="3"/>
      <c r="P93" s="3"/>
      <c r="Q93" s="3"/>
      <c r="R93" s="3"/>
      <c r="S93" s="3"/>
      <c r="T93" s="3"/>
      <c r="U93" s="3"/>
      <c r="V93" s="3"/>
      <c r="W93" s="3"/>
      <c r="X93" s="3"/>
      <c r="Y93" s="3"/>
      <c r="Z93" s="3"/>
    </row>
    <row r="94" spans="1:26" ht="15.75" customHeight="1">
      <c r="A94" s="526"/>
      <c r="B94" s="754"/>
      <c r="C94" s="526"/>
      <c r="D94" s="526"/>
      <c r="E94" s="526"/>
      <c r="F94" s="526"/>
      <c r="G94" s="3"/>
      <c r="H94" s="3"/>
      <c r="I94" s="3"/>
      <c r="J94" s="3"/>
      <c r="K94" s="3"/>
      <c r="L94" s="3"/>
      <c r="M94" s="3"/>
      <c r="N94" s="3"/>
      <c r="O94" s="3"/>
      <c r="P94" s="3"/>
      <c r="Q94" s="3"/>
      <c r="R94" s="3"/>
      <c r="S94" s="3"/>
      <c r="T94" s="3"/>
      <c r="U94" s="3"/>
      <c r="V94" s="3"/>
      <c r="W94" s="3"/>
      <c r="X94" s="3"/>
      <c r="Y94" s="3"/>
      <c r="Z94" s="3"/>
    </row>
    <row r="95" spans="1:26" ht="15.75" customHeight="1">
      <c r="A95" s="526"/>
      <c r="B95" s="754"/>
      <c r="C95" s="526"/>
      <c r="D95" s="526"/>
      <c r="E95" s="526"/>
      <c r="F95" s="526"/>
      <c r="G95" s="3"/>
      <c r="H95" s="3"/>
      <c r="I95" s="3"/>
      <c r="J95" s="3"/>
      <c r="K95" s="3"/>
      <c r="L95" s="3"/>
      <c r="M95" s="3"/>
      <c r="N95" s="3"/>
      <c r="O95" s="3"/>
      <c r="P95" s="3"/>
      <c r="Q95" s="3"/>
      <c r="R95" s="3"/>
      <c r="S95" s="3"/>
      <c r="T95" s="3"/>
      <c r="U95" s="3"/>
      <c r="V95" s="3"/>
      <c r="W95" s="3"/>
      <c r="X95" s="3"/>
      <c r="Y95" s="3"/>
      <c r="Z95" s="3"/>
    </row>
    <row r="96" spans="1:26" ht="15.75" customHeight="1">
      <c r="A96" s="526"/>
      <c r="B96" s="754"/>
      <c r="C96" s="526"/>
      <c r="D96" s="526"/>
      <c r="E96" s="526"/>
      <c r="F96" s="526"/>
      <c r="G96" s="3"/>
      <c r="H96" s="3"/>
      <c r="I96" s="3"/>
      <c r="J96" s="3"/>
      <c r="K96" s="3"/>
      <c r="L96" s="3"/>
      <c r="M96" s="3"/>
      <c r="N96" s="3"/>
      <c r="O96" s="3"/>
      <c r="P96" s="3"/>
      <c r="Q96" s="3"/>
      <c r="R96" s="3"/>
      <c r="S96" s="3"/>
      <c r="T96" s="3"/>
      <c r="U96" s="3"/>
      <c r="V96" s="3"/>
      <c r="W96" s="3"/>
      <c r="X96" s="3"/>
      <c r="Y96" s="3"/>
      <c r="Z96" s="3"/>
    </row>
    <row r="97" spans="1:26" ht="15.75" customHeight="1">
      <c r="A97" s="526"/>
      <c r="B97" s="754"/>
      <c r="C97" s="526"/>
      <c r="D97" s="526"/>
      <c r="E97" s="526"/>
      <c r="F97" s="526"/>
      <c r="G97" s="3"/>
      <c r="H97" s="3"/>
      <c r="I97" s="3"/>
      <c r="J97" s="3"/>
      <c r="K97" s="3"/>
      <c r="L97" s="3"/>
      <c r="M97" s="3"/>
      <c r="N97" s="3"/>
      <c r="O97" s="3"/>
      <c r="P97" s="3"/>
      <c r="Q97" s="3"/>
      <c r="R97" s="3"/>
      <c r="S97" s="3"/>
      <c r="T97" s="3"/>
      <c r="U97" s="3"/>
      <c r="V97" s="3"/>
      <c r="W97" s="3"/>
      <c r="X97" s="3"/>
      <c r="Y97" s="3"/>
      <c r="Z97" s="3"/>
    </row>
    <row r="98" spans="1:26" ht="15.75" customHeight="1">
      <c r="A98" s="526"/>
      <c r="B98" s="754"/>
      <c r="C98" s="526"/>
      <c r="D98" s="526"/>
      <c r="E98" s="526"/>
      <c r="F98" s="526"/>
      <c r="G98" s="3"/>
      <c r="H98" s="3"/>
      <c r="I98" s="3"/>
      <c r="J98" s="3"/>
      <c r="K98" s="3"/>
      <c r="L98" s="3"/>
      <c r="M98" s="3"/>
      <c r="N98" s="3"/>
      <c r="O98" s="3"/>
      <c r="P98" s="3"/>
      <c r="Q98" s="3"/>
      <c r="R98" s="3"/>
      <c r="S98" s="3"/>
      <c r="T98" s="3"/>
      <c r="U98" s="3"/>
      <c r="V98" s="3"/>
      <c r="W98" s="3"/>
      <c r="X98" s="3"/>
      <c r="Y98" s="3"/>
      <c r="Z98" s="3"/>
    </row>
    <row r="99" spans="1:26" ht="15.75" customHeight="1">
      <c r="A99" s="526"/>
      <c r="B99" s="754"/>
      <c r="C99" s="526"/>
      <c r="D99" s="526"/>
      <c r="E99" s="526"/>
      <c r="F99" s="526"/>
      <c r="G99" s="3"/>
      <c r="H99" s="3"/>
      <c r="I99" s="3"/>
      <c r="J99" s="3"/>
      <c r="K99" s="3"/>
      <c r="L99" s="3"/>
      <c r="M99" s="3"/>
      <c r="N99" s="3"/>
      <c r="O99" s="3"/>
      <c r="P99" s="3"/>
      <c r="Q99" s="3"/>
      <c r="R99" s="3"/>
      <c r="S99" s="3"/>
      <c r="T99" s="3"/>
      <c r="U99" s="3"/>
      <c r="V99" s="3"/>
      <c r="W99" s="3"/>
      <c r="X99" s="3"/>
      <c r="Y99" s="3"/>
      <c r="Z99" s="3"/>
    </row>
    <row r="100" spans="1:26" ht="15.75" customHeight="1">
      <c r="A100" s="526"/>
      <c r="B100" s="754"/>
      <c r="C100" s="526"/>
      <c r="D100" s="526"/>
      <c r="E100" s="526"/>
      <c r="F100" s="526"/>
      <c r="G100" s="3"/>
      <c r="H100" s="3"/>
      <c r="I100" s="3"/>
      <c r="J100" s="3"/>
      <c r="K100" s="3"/>
      <c r="L100" s="3"/>
      <c r="M100" s="3"/>
      <c r="N100" s="3"/>
      <c r="O100" s="3"/>
      <c r="P100" s="3"/>
      <c r="Q100" s="3"/>
      <c r="R100" s="3"/>
      <c r="S100" s="3"/>
      <c r="T100" s="3"/>
      <c r="U100" s="3"/>
      <c r="V100" s="3"/>
      <c r="W100" s="3"/>
      <c r="X100" s="3"/>
      <c r="Y100" s="3"/>
      <c r="Z100" s="3"/>
    </row>
    <row r="101" spans="1:26" ht="15.75" customHeight="1">
      <c r="A101" s="526"/>
      <c r="B101" s="754"/>
      <c r="C101" s="526"/>
      <c r="D101" s="526"/>
      <c r="E101" s="526"/>
      <c r="F101" s="526"/>
      <c r="G101" s="3"/>
      <c r="H101" s="3"/>
      <c r="I101" s="3"/>
      <c r="J101" s="3"/>
      <c r="K101" s="3"/>
      <c r="L101" s="3"/>
      <c r="M101" s="3"/>
      <c r="N101" s="3"/>
      <c r="O101" s="3"/>
      <c r="P101" s="3"/>
      <c r="Q101" s="3"/>
      <c r="R101" s="3"/>
      <c r="S101" s="3"/>
      <c r="T101" s="3"/>
      <c r="U101" s="3"/>
      <c r="V101" s="3"/>
      <c r="W101" s="3"/>
      <c r="X101" s="3"/>
      <c r="Y101" s="3"/>
      <c r="Z101" s="3"/>
    </row>
    <row r="102" spans="1:26" ht="15.75" customHeight="1">
      <c r="A102" s="526"/>
      <c r="B102" s="754"/>
      <c r="C102" s="526"/>
      <c r="D102" s="526"/>
      <c r="E102" s="526"/>
      <c r="F102" s="526"/>
      <c r="G102" s="3"/>
      <c r="H102" s="3"/>
      <c r="I102" s="3"/>
      <c r="J102" s="3"/>
      <c r="K102" s="3"/>
      <c r="L102" s="3"/>
      <c r="M102" s="3"/>
      <c r="N102" s="3"/>
      <c r="O102" s="3"/>
      <c r="P102" s="3"/>
      <c r="Q102" s="3"/>
      <c r="R102" s="3"/>
      <c r="S102" s="3"/>
      <c r="T102" s="3"/>
      <c r="U102" s="3"/>
      <c r="V102" s="3"/>
      <c r="W102" s="3"/>
      <c r="X102" s="3"/>
      <c r="Y102" s="3"/>
      <c r="Z102" s="3"/>
    </row>
    <row r="103" spans="1:26" ht="15.75" customHeight="1">
      <c r="A103" s="526"/>
      <c r="B103" s="754"/>
      <c r="C103" s="526"/>
      <c r="D103" s="526"/>
      <c r="E103" s="526"/>
      <c r="F103" s="526"/>
      <c r="G103" s="3"/>
      <c r="H103" s="3"/>
      <c r="I103" s="3"/>
      <c r="J103" s="3"/>
      <c r="K103" s="3"/>
      <c r="L103" s="3"/>
      <c r="M103" s="3"/>
      <c r="N103" s="3"/>
      <c r="O103" s="3"/>
      <c r="P103" s="3"/>
      <c r="Q103" s="3"/>
      <c r="R103" s="3"/>
      <c r="S103" s="3"/>
      <c r="T103" s="3"/>
      <c r="U103" s="3"/>
      <c r="V103" s="3"/>
      <c r="W103" s="3"/>
      <c r="X103" s="3"/>
      <c r="Y103" s="3"/>
      <c r="Z103" s="3"/>
    </row>
    <row r="104" spans="1:26" ht="15.75" customHeight="1">
      <c r="A104" s="526"/>
      <c r="B104" s="754"/>
      <c r="C104" s="526"/>
      <c r="D104" s="526"/>
      <c r="E104" s="526"/>
      <c r="F104" s="526"/>
      <c r="G104" s="3"/>
      <c r="H104" s="3"/>
      <c r="I104" s="3"/>
      <c r="J104" s="3"/>
      <c r="K104" s="3"/>
      <c r="L104" s="3"/>
      <c r="M104" s="3"/>
      <c r="N104" s="3"/>
      <c r="O104" s="3"/>
      <c r="P104" s="3"/>
      <c r="Q104" s="3"/>
      <c r="R104" s="3"/>
      <c r="S104" s="3"/>
      <c r="T104" s="3"/>
      <c r="U104" s="3"/>
      <c r="V104" s="3"/>
      <c r="W104" s="3"/>
      <c r="X104" s="3"/>
      <c r="Y104" s="3"/>
      <c r="Z104" s="3"/>
    </row>
    <row r="105" spans="1:26" ht="15.75" customHeight="1">
      <c r="A105" s="526"/>
      <c r="B105" s="754"/>
      <c r="C105" s="526"/>
      <c r="D105" s="526"/>
      <c r="E105" s="526"/>
      <c r="F105" s="526"/>
      <c r="G105" s="3"/>
      <c r="H105" s="3"/>
      <c r="I105" s="3"/>
      <c r="J105" s="3"/>
      <c r="K105" s="3"/>
      <c r="L105" s="3"/>
      <c r="M105" s="3"/>
      <c r="N105" s="3"/>
      <c r="O105" s="3"/>
      <c r="P105" s="3"/>
      <c r="Q105" s="3"/>
      <c r="R105" s="3"/>
      <c r="S105" s="3"/>
      <c r="T105" s="3"/>
      <c r="U105" s="3"/>
      <c r="V105" s="3"/>
      <c r="W105" s="3"/>
      <c r="X105" s="3"/>
      <c r="Y105" s="3"/>
      <c r="Z105" s="3"/>
    </row>
    <row r="106" spans="1:26" ht="15.75" customHeight="1">
      <c r="A106" s="526"/>
      <c r="B106" s="754"/>
      <c r="C106" s="526"/>
      <c r="D106" s="526"/>
      <c r="E106" s="526"/>
      <c r="F106" s="526"/>
      <c r="G106" s="3"/>
      <c r="H106" s="3"/>
      <c r="I106" s="3"/>
      <c r="J106" s="3"/>
      <c r="K106" s="3"/>
      <c r="L106" s="3"/>
      <c r="M106" s="3"/>
      <c r="N106" s="3"/>
      <c r="O106" s="3"/>
      <c r="P106" s="3"/>
      <c r="Q106" s="3"/>
      <c r="R106" s="3"/>
      <c r="S106" s="3"/>
      <c r="T106" s="3"/>
      <c r="U106" s="3"/>
      <c r="V106" s="3"/>
      <c r="W106" s="3"/>
      <c r="X106" s="3"/>
      <c r="Y106" s="3"/>
      <c r="Z106" s="3"/>
    </row>
    <row r="107" spans="1:26" ht="15.75" customHeight="1">
      <c r="A107" s="526"/>
      <c r="B107" s="754"/>
      <c r="C107" s="526"/>
      <c r="D107" s="526"/>
      <c r="E107" s="526"/>
      <c r="F107" s="526"/>
      <c r="G107" s="3"/>
      <c r="H107" s="3"/>
      <c r="I107" s="3"/>
      <c r="J107" s="3"/>
      <c r="K107" s="3"/>
      <c r="L107" s="3"/>
      <c r="M107" s="3"/>
      <c r="N107" s="3"/>
      <c r="O107" s="3"/>
      <c r="P107" s="3"/>
      <c r="Q107" s="3"/>
      <c r="R107" s="3"/>
      <c r="S107" s="3"/>
      <c r="T107" s="3"/>
      <c r="U107" s="3"/>
      <c r="V107" s="3"/>
      <c r="W107" s="3"/>
      <c r="X107" s="3"/>
      <c r="Y107" s="3"/>
      <c r="Z107" s="3"/>
    </row>
    <row r="108" spans="1:26" ht="15.75" customHeight="1">
      <c r="A108" s="526"/>
      <c r="B108" s="754"/>
      <c r="C108" s="526"/>
      <c r="D108" s="526"/>
      <c r="E108" s="526"/>
      <c r="F108" s="526"/>
      <c r="G108" s="3"/>
      <c r="H108" s="3"/>
      <c r="I108" s="3"/>
      <c r="J108" s="3"/>
      <c r="K108" s="3"/>
      <c r="L108" s="3"/>
      <c r="M108" s="3"/>
      <c r="N108" s="3"/>
      <c r="O108" s="3"/>
      <c r="P108" s="3"/>
      <c r="Q108" s="3"/>
      <c r="R108" s="3"/>
      <c r="S108" s="3"/>
      <c r="T108" s="3"/>
      <c r="U108" s="3"/>
      <c r="V108" s="3"/>
      <c r="W108" s="3"/>
      <c r="X108" s="3"/>
      <c r="Y108" s="3"/>
      <c r="Z108" s="3"/>
    </row>
    <row r="109" spans="1:26" ht="15.75" customHeight="1">
      <c r="A109" s="526"/>
      <c r="B109" s="754"/>
      <c r="C109" s="526"/>
      <c r="D109" s="526"/>
      <c r="E109" s="526"/>
      <c r="F109" s="526"/>
      <c r="G109" s="3"/>
      <c r="H109" s="3"/>
      <c r="I109" s="3"/>
      <c r="J109" s="3"/>
      <c r="K109" s="3"/>
      <c r="L109" s="3"/>
      <c r="M109" s="3"/>
      <c r="N109" s="3"/>
      <c r="O109" s="3"/>
      <c r="P109" s="3"/>
      <c r="Q109" s="3"/>
      <c r="R109" s="3"/>
      <c r="S109" s="3"/>
      <c r="T109" s="3"/>
      <c r="U109" s="3"/>
      <c r="V109" s="3"/>
      <c r="W109" s="3"/>
      <c r="X109" s="3"/>
      <c r="Y109" s="3"/>
      <c r="Z109" s="3"/>
    </row>
    <row r="110" spans="1:26" ht="15.75" customHeight="1">
      <c r="A110" s="526"/>
      <c r="B110" s="754"/>
      <c r="C110" s="526"/>
      <c r="D110" s="526"/>
      <c r="E110" s="526"/>
      <c r="F110" s="526"/>
      <c r="G110" s="3"/>
      <c r="H110" s="3"/>
      <c r="I110" s="3"/>
      <c r="J110" s="3"/>
      <c r="K110" s="3"/>
      <c r="L110" s="3"/>
      <c r="M110" s="3"/>
      <c r="N110" s="3"/>
      <c r="O110" s="3"/>
      <c r="P110" s="3"/>
      <c r="Q110" s="3"/>
      <c r="R110" s="3"/>
      <c r="S110" s="3"/>
      <c r="T110" s="3"/>
      <c r="U110" s="3"/>
      <c r="V110" s="3"/>
      <c r="W110" s="3"/>
      <c r="X110" s="3"/>
      <c r="Y110" s="3"/>
      <c r="Z110" s="3"/>
    </row>
    <row r="111" spans="1:26" ht="15.75" customHeight="1">
      <c r="A111" s="526"/>
      <c r="B111" s="754"/>
      <c r="C111" s="526"/>
      <c r="D111" s="526"/>
      <c r="E111" s="526"/>
      <c r="F111" s="526"/>
      <c r="G111" s="3"/>
      <c r="H111" s="3"/>
      <c r="I111" s="3"/>
      <c r="J111" s="3"/>
      <c r="K111" s="3"/>
      <c r="L111" s="3"/>
      <c r="M111" s="3"/>
      <c r="N111" s="3"/>
      <c r="O111" s="3"/>
      <c r="P111" s="3"/>
      <c r="Q111" s="3"/>
      <c r="R111" s="3"/>
      <c r="S111" s="3"/>
      <c r="T111" s="3"/>
      <c r="U111" s="3"/>
      <c r="V111" s="3"/>
      <c r="W111" s="3"/>
      <c r="X111" s="3"/>
      <c r="Y111" s="3"/>
      <c r="Z111" s="3"/>
    </row>
    <row r="112" spans="1:26" ht="15.75" customHeight="1">
      <c r="A112" s="526"/>
      <c r="B112" s="754"/>
      <c r="C112" s="526"/>
      <c r="D112" s="526"/>
      <c r="E112" s="526"/>
      <c r="F112" s="526"/>
      <c r="G112" s="3"/>
      <c r="H112" s="3"/>
      <c r="I112" s="3"/>
      <c r="J112" s="3"/>
      <c r="K112" s="3"/>
      <c r="L112" s="3"/>
      <c r="M112" s="3"/>
      <c r="N112" s="3"/>
      <c r="O112" s="3"/>
      <c r="P112" s="3"/>
      <c r="Q112" s="3"/>
      <c r="R112" s="3"/>
      <c r="S112" s="3"/>
      <c r="T112" s="3"/>
      <c r="U112" s="3"/>
      <c r="V112" s="3"/>
      <c r="W112" s="3"/>
      <c r="X112" s="3"/>
      <c r="Y112" s="3"/>
      <c r="Z112" s="3"/>
    </row>
    <row r="113" spans="1:26" ht="15.75" customHeight="1">
      <c r="A113" s="526"/>
      <c r="B113" s="754"/>
      <c r="C113" s="526"/>
      <c r="D113" s="526"/>
      <c r="E113" s="526"/>
      <c r="F113" s="526"/>
      <c r="G113" s="3"/>
      <c r="H113" s="3"/>
      <c r="I113" s="3"/>
      <c r="J113" s="3"/>
      <c r="K113" s="3"/>
      <c r="L113" s="3"/>
      <c r="M113" s="3"/>
      <c r="N113" s="3"/>
      <c r="O113" s="3"/>
      <c r="P113" s="3"/>
      <c r="Q113" s="3"/>
      <c r="R113" s="3"/>
      <c r="S113" s="3"/>
      <c r="T113" s="3"/>
      <c r="U113" s="3"/>
      <c r="V113" s="3"/>
      <c r="W113" s="3"/>
      <c r="X113" s="3"/>
      <c r="Y113" s="3"/>
      <c r="Z113" s="3"/>
    </row>
    <row r="114" spans="1:26" ht="15.75" customHeight="1">
      <c r="A114" s="526"/>
      <c r="B114" s="754"/>
      <c r="C114" s="526"/>
      <c r="D114" s="526"/>
      <c r="E114" s="526"/>
      <c r="F114" s="526"/>
      <c r="G114" s="3"/>
      <c r="H114" s="3"/>
      <c r="I114" s="3"/>
      <c r="J114" s="3"/>
      <c r="K114" s="3"/>
      <c r="L114" s="3"/>
      <c r="M114" s="3"/>
      <c r="N114" s="3"/>
      <c r="O114" s="3"/>
      <c r="P114" s="3"/>
      <c r="Q114" s="3"/>
      <c r="R114" s="3"/>
      <c r="S114" s="3"/>
      <c r="T114" s="3"/>
      <c r="U114" s="3"/>
      <c r="V114" s="3"/>
      <c r="W114" s="3"/>
      <c r="X114" s="3"/>
      <c r="Y114" s="3"/>
      <c r="Z114" s="3"/>
    </row>
    <row r="115" spans="1:26" ht="15.75" customHeight="1">
      <c r="A115" s="526"/>
      <c r="B115" s="754"/>
      <c r="C115" s="526"/>
      <c r="D115" s="526"/>
      <c r="E115" s="526"/>
      <c r="F115" s="526"/>
      <c r="G115" s="3"/>
      <c r="H115" s="3"/>
      <c r="I115" s="3"/>
      <c r="J115" s="3"/>
      <c r="K115" s="3"/>
      <c r="L115" s="3"/>
      <c r="M115" s="3"/>
      <c r="N115" s="3"/>
      <c r="O115" s="3"/>
      <c r="P115" s="3"/>
      <c r="Q115" s="3"/>
      <c r="R115" s="3"/>
      <c r="S115" s="3"/>
      <c r="T115" s="3"/>
      <c r="U115" s="3"/>
      <c r="V115" s="3"/>
      <c r="W115" s="3"/>
      <c r="X115" s="3"/>
      <c r="Y115" s="3"/>
      <c r="Z115" s="3"/>
    </row>
    <row r="116" spans="1:26" ht="15.75" customHeight="1">
      <c r="A116" s="526"/>
      <c r="B116" s="754"/>
      <c r="C116" s="526"/>
      <c r="D116" s="526"/>
      <c r="E116" s="526"/>
      <c r="F116" s="526"/>
      <c r="G116" s="3"/>
      <c r="H116" s="3"/>
      <c r="I116" s="3"/>
      <c r="J116" s="3"/>
      <c r="K116" s="3"/>
      <c r="L116" s="3"/>
      <c r="M116" s="3"/>
      <c r="N116" s="3"/>
      <c r="O116" s="3"/>
      <c r="P116" s="3"/>
      <c r="Q116" s="3"/>
      <c r="R116" s="3"/>
      <c r="S116" s="3"/>
      <c r="T116" s="3"/>
      <c r="U116" s="3"/>
      <c r="V116" s="3"/>
      <c r="W116" s="3"/>
      <c r="X116" s="3"/>
      <c r="Y116" s="3"/>
      <c r="Z116" s="3"/>
    </row>
    <row r="117" spans="1:26" ht="15.75" customHeight="1">
      <c r="A117" s="526"/>
      <c r="B117" s="754"/>
      <c r="C117" s="526"/>
      <c r="D117" s="526"/>
      <c r="E117" s="526"/>
      <c r="F117" s="526"/>
      <c r="G117" s="3"/>
      <c r="H117" s="3"/>
      <c r="I117" s="3"/>
      <c r="J117" s="3"/>
      <c r="K117" s="3"/>
      <c r="L117" s="3"/>
      <c r="M117" s="3"/>
      <c r="N117" s="3"/>
      <c r="O117" s="3"/>
      <c r="P117" s="3"/>
      <c r="Q117" s="3"/>
      <c r="R117" s="3"/>
      <c r="S117" s="3"/>
      <c r="T117" s="3"/>
      <c r="U117" s="3"/>
      <c r="V117" s="3"/>
      <c r="W117" s="3"/>
      <c r="X117" s="3"/>
      <c r="Y117" s="3"/>
      <c r="Z117" s="3"/>
    </row>
    <row r="118" spans="1:26" ht="15.75" customHeight="1">
      <c r="A118" s="526"/>
      <c r="B118" s="754"/>
      <c r="C118" s="526"/>
      <c r="D118" s="526"/>
      <c r="E118" s="526"/>
      <c r="F118" s="526"/>
      <c r="G118" s="3"/>
      <c r="H118" s="3"/>
      <c r="I118" s="3"/>
      <c r="J118" s="3"/>
      <c r="K118" s="3"/>
      <c r="L118" s="3"/>
      <c r="M118" s="3"/>
      <c r="N118" s="3"/>
      <c r="O118" s="3"/>
      <c r="P118" s="3"/>
      <c r="Q118" s="3"/>
      <c r="R118" s="3"/>
      <c r="S118" s="3"/>
      <c r="T118" s="3"/>
      <c r="U118" s="3"/>
      <c r="V118" s="3"/>
      <c r="W118" s="3"/>
      <c r="X118" s="3"/>
      <c r="Y118" s="3"/>
      <c r="Z118" s="3"/>
    </row>
    <row r="119" spans="1:26" ht="15.75" customHeight="1">
      <c r="A119" s="526"/>
      <c r="B119" s="754"/>
      <c r="C119" s="526"/>
      <c r="D119" s="526"/>
      <c r="E119" s="526"/>
      <c r="F119" s="526"/>
      <c r="G119" s="3"/>
      <c r="H119" s="3"/>
      <c r="I119" s="3"/>
      <c r="J119" s="3"/>
      <c r="K119" s="3"/>
      <c r="L119" s="3"/>
      <c r="M119" s="3"/>
      <c r="N119" s="3"/>
      <c r="O119" s="3"/>
      <c r="P119" s="3"/>
      <c r="Q119" s="3"/>
      <c r="R119" s="3"/>
      <c r="S119" s="3"/>
      <c r="T119" s="3"/>
      <c r="U119" s="3"/>
      <c r="V119" s="3"/>
      <c r="W119" s="3"/>
      <c r="X119" s="3"/>
      <c r="Y119" s="3"/>
      <c r="Z119" s="3"/>
    </row>
    <row r="120" spans="1:26" ht="15.75" customHeight="1">
      <c r="A120" s="526"/>
      <c r="B120" s="754"/>
      <c r="C120" s="526"/>
      <c r="D120" s="526"/>
      <c r="E120" s="526"/>
      <c r="F120" s="526"/>
      <c r="G120" s="3"/>
      <c r="H120" s="3"/>
      <c r="I120" s="3"/>
      <c r="J120" s="3"/>
      <c r="K120" s="3"/>
      <c r="L120" s="3"/>
      <c r="M120" s="3"/>
      <c r="N120" s="3"/>
      <c r="O120" s="3"/>
      <c r="P120" s="3"/>
      <c r="Q120" s="3"/>
      <c r="R120" s="3"/>
      <c r="S120" s="3"/>
      <c r="T120" s="3"/>
      <c r="U120" s="3"/>
      <c r="V120" s="3"/>
      <c r="W120" s="3"/>
      <c r="X120" s="3"/>
      <c r="Y120" s="3"/>
      <c r="Z120" s="3"/>
    </row>
    <row r="121" spans="1:26" ht="15.75" customHeight="1">
      <c r="A121" s="526"/>
      <c r="B121" s="754"/>
      <c r="C121" s="526"/>
      <c r="D121" s="526"/>
      <c r="E121" s="526"/>
      <c r="F121" s="526"/>
      <c r="G121" s="3"/>
      <c r="H121" s="3"/>
      <c r="I121" s="3"/>
      <c r="J121" s="3"/>
      <c r="K121" s="3"/>
      <c r="L121" s="3"/>
      <c r="M121" s="3"/>
      <c r="N121" s="3"/>
      <c r="O121" s="3"/>
      <c r="P121" s="3"/>
      <c r="Q121" s="3"/>
      <c r="R121" s="3"/>
      <c r="S121" s="3"/>
      <c r="T121" s="3"/>
      <c r="U121" s="3"/>
      <c r="V121" s="3"/>
      <c r="W121" s="3"/>
      <c r="X121" s="3"/>
      <c r="Y121" s="3"/>
      <c r="Z121" s="3"/>
    </row>
    <row r="122" spans="1:26" ht="15.75" customHeight="1">
      <c r="A122" s="526"/>
      <c r="B122" s="754"/>
      <c r="C122" s="526"/>
      <c r="D122" s="526"/>
      <c r="E122" s="526"/>
      <c r="F122" s="526"/>
      <c r="G122" s="3"/>
      <c r="H122" s="3"/>
      <c r="I122" s="3"/>
      <c r="J122" s="3"/>
      <c r="K122" s="3"/>
      <c r="L122" s="3"/>
      <c r="M122" s="3"/>
      <c r="N122" s="3"/>
      <c r="O122" s="3"/>
      <c r="P122" s="3"/>
      <c r="Q122" s="3"/>
      <c r="R122" s="3"/>
      <c r="S122" s="3"/>
      <c r="T122" s="3"/>
      <c r="U122" s="3"/>
      <c r="V122" s="3"/>
      <c r="W122" s="3"/>
      <c r="X122" s="3"/>
      <c r="Y122" s="3"/>
      <c r="Z122" s="3"/>
    </row>
    <row r="123" spans="1:26" ht="15.75" customHeight="1">
      <c r="A123" s="526"/>
      <c r="B123" s="754"/>
      <c r="C123" s="526"/>
      <c r="D123" s="526"/>
      <c r="E123" s="526"/>
      <c r="F123" s="526"/>
      <c r="G123" s="3"/>
      <c r="H123" s="3"/>
      <c r="I123" s="3"/>
      <c r="J123" s="3"/>
      <c r="K123" s="3"/>
      <c r="L123" s="3"/>
      <c r="M123" s="3"/>
      <c r="N123" s="3"/>
      <c r="O123" s="3"/>
      <c r="P123" s="3"/>
      <c r="Q123" s="3"/>
      <c r="R123" s="3"/>
      <c r="S123" s="3"/>
      <c r="T123" s="3"/>
      <c r="U123" s="3"/>
      <c r="V123" s="3"/>
      <c r="W123" s="3"/>
      <c r="X123" s="3"/>
      <c r="Y123" s="3"/>
      <c r="Z123" s="3"/>
    </row>
    <row r="124" spans="1:26" ht="15.75" customHeight="1">
      <c r="A124" s="526"/>
      <c r="B124" s="754"/>
      <c r="C124" s="526"/>
      <c r="D124" s="526"/>
      <c r="E124" s="526"/>
      <c r="F124" s="526"/>
      <c r="G124" s="3"/>
      <c r="H124" s="3"/>
      <c r="I124" s="3"/>
      <c r="J124" s="3"/>
      <c r="K124" s="3"/>
      <c r="L124" s="3"/>
      <c r="M124" s="3"/>
      <c r="N124" s="3"/>
      <c r="O124" s="3"/>
      <c r="P124" s="3"/>
      <c r="Q124" s="3"/>
      <c r="R124" s="3"/>
      <c r="S124" s="3"/>
      <c r="T124" s="3"/>
      <c r="U124" s="3"/>
      <c r="V124" s="3"/>
      <c r="W124" s="3"/>
      <c r="X124" s="3"/>
      <c r="Y124" s="3"/>
      <c r="Z124" s="3"/>
    </row>
    <row r="125" spans="1:26" ht="15.75" customHeight="1">
      <c r="A125" s="526"/>
      <c r="B125" s="754"/>
      <c r="C125" s="526"/>
      <c r="D125" s="526"/>
      <c r="E125" s="526"/>
      <c r="F125" s="526"/>
      <c r="G125" s="3"/>
      <c r="H125" s="3"/>
      <c r="I125" s="3"/>
      <c r="J125" s="3"/>
      <c r="K125" s="3"/>
      <c r="L125" s="3"/>
      <c r="M125" s="3"/>
      <c r="N125" s="3"/>
      <c r="O125" s="3"/>
      <c r="P125" s="3"/>
      <c r="Q125" s="3"/>
      <c r="R125" s="3"/>
      <c r="S125" s="3"/>
      <c r="T125" s="3"/>
      <c r="U125" s="3"/>
      <c r="V125" s="3"/>
      <c r="W125" s="3"/>
      <c r="X125" s="3"/>
      <c r="Y125" s="3"/>
      <c r="Z125" s="3"/>
    </row>
    <row r="126" spans="1:26" ht="15.75" customHeight="1">
      <c r="A126" s="526"/>
      <c r="B126" s="754"/>
      <c r="C126" s="526"/>
      <c r="D126" s="526"/>
      <c r="E126" s="526"/>
      <c r="F126" s="526"/>
      <c r="G126" s="3"/>
      <c r="H126" s="3"/>
      <c r="I126" s="3"/>
      <c r="J126" s="3"/>
      <c r="K126" s="3"/>
      <c r="L126" s="3"/>
      <c r="M126" s="3"/>
      <c r="N126" s="3"/>
      <c r="O126" s="3"/>
      <c r="P126" s="3"/>
      <c r="Q126" s="3"/>
      <c r="R126" s="3"/>
      <c r="S126" s="3"/>
      <c r="T126" s="3"/>
      <c r="U126" s="3"/>
      <c r="V126" s="3"/>
      <c r="W126" s="3"/>
      <c r="X126" s="3"/>
      <c r="Y126" s="3"/>
      <c r="Z126" s="3"/>
    </row>
    <row r="127" spans="1:26" ht="15.75" customHeight="1">
      <c r="A127" s="526"/>
      <c r="B127" s="754"/>
      <c r="C127" s="526"/>
      <c r="D127" s="526"/>
      <c r="E127" s="526"/>
      <c r="F127" s="526"/>
      <c r="G127" s="3"/>
      <c r="H127" s="3"/>
      <c r="I127" s="3"/>
      <c r="J127" s="3"/>
      <c r="K127" s="3"/>
      <c r="L127" s="3"/>
      <c r="M127" s="3"/>
      <c r="N127" s="3"/>
      <c r="O127" s="3"/>
      <c r="P127" s="3"/>
      <c r="Q127" s="3"/>
      <c r="R127" s="3"/>
      <c r="S127" s="3"/>
      <c r="T127" s="3"/>
      <c r="U127" s="3"/>
      <c r="V127" s="3"/>
      <c r="W127" s="3"/>
      <c r="X127" s="3"/>
      <c r="Y127" s="3"/>
      <c r="Z127" s="3"/>
    </row>
    <row r="128" spans="1:26" ht="15.75" customHeight="1">
      <c r="A128" s="526"/>
      <c r="B128" s="754"/>
      <c r="C128" s="526"/>
      <c r="D128" s="526"/>
      <c r="E128" s="526"/>
      <c r="F128" s="526"/>
      <c r="G128" s="3"/>
      <c r="H128" s="3"/>
      <c r="I128" s="3"/>
      <c r="J128" s="3"/>
      <c r="K128" s="3"/>
      <c r="L128" s="3"/>
      <c r="M128" s="3"/>
      <c r="N128" s="3"/>
      <c r="O128" s="3"/>
      <c r="P128" s="3"/>
      <c r="Q128" s="3"/>
      <c r="R128" s="3"/>
      <c r="S128" s="3"/>
      <c r="T128" s="3"/>
      <c r="U128" s="3"/>
      <c r="V128" s="3"/>
      <c r="W128" s="3"/>
      <c r="X128" s="3"/>
      <c r="Y128" s="3"/>
      <c r="Z128" s="3"/>
    </row>
    <row r="129" spans="1:26" ht="15.75" customHeight="1">
      <c r="A129" s="526"/>
      <c r="B129" s="754"/>
      <c r="C129" s="526"/>
      <c r="D129" s="526"/>
      <c r="E129" s="526"/>
      <c r="F129" s="526"/>
      <c r="G129" s="3"/>
      <c r="H129" s="3"/>
      <c r="I129" s="3"/>
      <c r="J129" s="3"/>
      <c r="K129" s="3"/>
      <c r="L129" s="3"/>
      <c r="M129" s="3"/>
      <c r="N129" s="3"/>
      <c r="O129" s="3"/>
      <c r="P129" s="3"/>
      <c r="Q129" s="3"/>
      <c r="R129" s="3"/>
      <c r="S129" s="3"/>
      <c r="T129" s="3"/>
      <c r="U129" s="3"/>
      <c r="V129" s="3"/>
      <c r="W129" s="3"/>
      <c r="X129" s="3"/>
      <c r="Y129" s="3"/>
      <c r="Z129" s="3"/>
    </row>
    <row r="130" spans="1:26" ht="15.75" customHeight="1">
      <c r="A130" s="526"/>
      <c r="B130" s="754"/>
      <c r="C130" s="526"/>
      <c r="D130" s="526"/>
      <c r="E130" s="526"/>
      <c r="F130" s="526"/>
      <c r="G130" s="3"/>
      <c r="H130" s="3"/>
      <c r="I130" s="3"/>
      <c r="J130" s="3"/>
      <c r="K130" s="3"/>
      <c r="L130" s="3"/>
      <c r="M130" s="3"/>
      <c r="N130" s="3"/>
      <c r="O130" s="3"/>
      <c r="P130" s="3"/>
      <c r="Q130" s="3"/>
      <c r="R130" s="3"/>
      <c r="S130" s="3"/>
      <c r="T130" s="3"/>
      <c r="U130" s="3"/>
      <c r="V130" s="3"/>
      <c r="W130" s="3"/>
      <c r="X130" s="3"/>
      <c r="Y130" s="3"/>
      <c r="Z130" s="3"/>
    </row>
    <row r="131" spans="1:26" ht="15.75" customHeight="1">
      <c r="A131" s="526"/>
      <c r="B131" s="754"/>
      <c r="C131" s="526"/>
      <c r="D131" s="526"/>
      <c r="E131" s="526"/>
      <c r="F131" s="526"/>
      <c r="G131" s="3"/>
      <c r="H131" s="3"/>
      <c r="I131" s="3"/>
      <c r="J131" s="3"/>
      <c r="K131" s="3"/>
      <c r="L131" s="3"/>
      <c r="M131" s="3"/>
      <c r="N131" s="3"/>
      <c r="O131" s="3"/>
      <c r="P131" s="3"/>
      <c r="Q131" s="3"/>
      <c r="R131" s="3"/>
      <c r="S131" s="3"/>
      <c r="T131" s="3"/>
      <c r="U131" s="3"/>
      <c r="V131" s="3"/>
      <c r="W131" s="3"/>
      <c r="X131" s="3"/>
      <c r="Y131" s="3"/>
      <c r="Z131" s="3"/>
    </row>
    <row r="132" spans="1:26" ht="15.75" customHeight="1">
      <c r="A132" s="526"/>
      <c r="B132" s="754"/>
      <c r="C132" s="526"/>
      <c r="D132" s="526"/>
      <c r="E132" s="526"/>
      <c r="F132" s="526"/>
      <c r="G132" s="3"/>
      <c r="H132" s="3"/>
      <c r="I132" s="3"/>
      <c r="J132" s="3"/>
      <c r="K132" s="3"/>
      <c r="L132" s="3"/>
      <c r="M132" s="3"/>
      <c r="N132" s="3"/>
      <c r="O132" s="3"/>
      <c r="P132" s="3"/>
      <c r="Q132" s="3"/>
      <c r="R132" s="3"/>
      <c r="S132" s="3"/>
      <c r="T132" s="3"/>
      <c r="U132" s="3"/>
      <c r="V132" s="3"/>
      <c r="W132" s="3"/>
      <c r="X132" s="3"/>
      <c r="Y132" s="3"/>
      <c r="Z132" s="3"/>
    </row>
    <row r="133" spans="1:26" ht="15.75" customHeight="1">
      <c r="A133" s="526"/>
      <c r="B133" s="754"/>
      <c r="C133" s="526"/>
      <c r="D133" s="526"/>
      <c r="E133" s="526"/>
      <c r="F133" s="526"/>
      <c r="G133" s="3"/>
      <c r="H133" s="3"/>
      <c r="I133" s="3"/>
      <c r="J133" s="3"/>
      <c r="K133" s="3"/>
      <c r="L133" s="3"/>
      <c r="M133" s="3"/>
      <c r="N133" s="3"/>
      <c r="O133" s="3"/>
      <c r="P133" s="3"/>
      <c r="Q133" s="3"/>
      <c r="R133" s="3"/>
      <c r="S133" s="3"/>
      <c r="T133" s="3"/>
      <c r="U133" s="3"/>
      <c r="V133" s="3"/>
      <c r="W133" s="3"/>
      <c r="X133" s="3"/>
      <c r="Y133" s="3"/>
      <c r="Z133" s="3"/>
    </row>
    <row r="134" spans="1:26" ht="15.75" customHeight="1">
      <c r="A134" s="526"/>
      <c r="B134" s="754"/>
      <c r="C134" s="526"/>
      <c r="D134" s="526"/>
      <c r="E134" s="526"/>
      <c r="F134" s="526"/>
      <c r="G134" s="3"/>
      <c r="H134" s="3"/>
      <c r="I134" s="3"/>
      <c r="J134" s="3"/>
      <c r="K134" s="3"/>
      <c r="L134" s="3"/>
      <c r="M134" s="3"/>
      <c r="N134" s="3"/>
      <c r="O134" s="3"/>
      <c r="P134" s="3"/>
      <c r="Q134" s="3"/>
      <c r="R134" s="3"/>
      <c r="S134" s="3"/>
      <c r="T134" s="3"/>
      <c r="U134" s="3"/>
      <c r="V134" s="3"/>
      <c r="W134" s="3"/>
      <c r="X134" s="3"/>
      <c r="Y134" s="3"/>
      <c r="Z134" s="3"/>
    </row>
    <row r="135" spans="1:26" ht="15.75" customHeight="1">
      <c r="A135" s="526"/>
      <c r="B135" s="754"/>
      <c r="C135" s="526"/>
      <c r="D135" s="526"/>
      <c r="E135" s="526"/>
      <c r="F135" s="526"/>
      <c r="G135" s="3"/>
      <c r="H135" s="3"/>
      <c r="I135" s="3"/>
      <c r="J135" s="3"/>
      <c r="K135" s="3"/>
      <c r="L135" s="3"/>
      <c r="M135" s="3"/>
      <c r="N135" s="3"/>
      <c r="O135" s="3"/>
      <c r="P135" s="3"/>
      <c r="Q135" s="3"/>
      <c r="R135" s="3"/>
      <c r="S135" s="3"/>
      <c r="T135" s="3"/>
      <c r="U135" s="3"/>
      <c r="V135" s="3"/>
      <c r="W135" s="3"/>
      <c r="X135" s="3"/>
      <c r="Y135" s="3"/>
      <c r="Z135" s="3"/>
    </row>
    <row r="136" spans="1:26" ht="15.75" customHeight="1">
      <c r="A136" s="526"/>
      <c r="B136" s="754"/>
      <c r="C136" s="526"/>
      <c r="D136" s="526"/>
      <c r="E136" s="526"/>
      <c r="F136" s="526"/>
      <c r="G136" s="3"/>
      <c r="H136" s="3"/>
      <c r="I136" s="3"/>
      <c r="J136" s="3"/>
      <c r="K136" s="3"/>
      <c r="L136" s="3"/>
      <c r="M136" s="3"/>
      <c r="N136" s="3"/>
      <c r="O136" s="3"/>
      <c r="P136" s="3"/>
      <c r="Q136" s="3"/>
      <c r="R136" s="3"/>
      <c r="S136" s="3"/>
      <c r="T136" s="3"/>
      <c r="U136" s="3"/>
      <c r="V136" s="3"/>
      <c r="W136" s="3"/>
      <c r="X136" s="3"/>
      <c r="Y136" s="3"/>
      <c r="Z136" s="3"/>
    </row>
    <row r="137" spans="1:26" ht="15.75" customHeight="1">
      <c r="A137" s="526"/>
      <c r="B137" s="754"/>
      <c r="C137" s="526"/>
      <c r="D137" s="526"/>
      <c r="E137" s="526"/>
      <c r="F137" s="526"/>
      <c r="G137" s="3"/>
      <c r="H137" s="3"/>
      <c r="I137" s="3"/>
      <c r="J137" s="3"/>
      <c r="K137" s="3"/>
      <c r="L137" s="3"/>
      <c r="M137" s="3"/>
      <c r="N137" s="3"/>
      <c r="O137" s="3"/>
      <c r="P137" s="3"/>
      <c r="Q137" s="3"/>
      <c r="R137" s="3"/>
      <c r="S137" s="3"/>
      <c r="T137" s="3"/>
      <c r="U137" s="3"/>
      <c r="V137" s="3"/>
      <c r="W137" s="3"/>
      <c r="X137" s="3"/>
      <c r="Y137" s="3"/>
      <c r="Z137" s="3"/>
    </row>
    <row r="138" spans="1:26" ht="15.75" customHeight="1">
      <c r="A138" s="526"/>
      <c r="B138" s="754"/>
      <c r="C138" s="526"/>
      <c r="D138" s="526"/>
      <c r="E138" s="526"/>
      <c r="F138" s="526"/>
      <c r="G138" s="3"/>
      <c r="H138" s="3"/>
      <c r="I138" s="3"/>
      <c r="J138" s="3"/>
      <c r="K138" s="3"/>
      <c r="L138" s="3"/>
      <c r="M138" s="3"/>
      <c r="N138" s="3"/>
      <c r="O138" s="3"/>
      <c r="P138" s="3"/>
      <c r="Q138" s="3"/>
      <c r="R138" s="3"/>
      <c r="S138" s="3"/>
      <c r="T138" s="3"/>
      <c r="U138" s="3"/>
      <c r="V138" s="3"/>
      <c r="W138" s="3"/>
      <c r="X138" s="3"/>
      <c r="Y138" s="3"/>
      <c r="Z138" s="3"/>
    </row>
    <row r="139" spans="1:26" ht="15.75" customHeight="1">
      <c r="A139" s="526"/>
      <c r="B139" s="754"/>
      <c r="C139" s="526"/>
      <c r="D139" s="526"/>
      <c r="E139" s="526"/>
      <c r="F139" s="526"/>
      <c r="G139" s="3"/>
      <c r="H139" s="3"/>
      <c r="I139" s="3"/>
      <c r="J139" s="3"/>
      <c r="K139" s="3"/>
      <c r="L139" s="3"/>
      <c r="M139" s="3"/>
      <c r="N139" s="3"/>
      <c r="O139" s="3"/>
      <c r="P139" s="3"/>
      <c r="Q139" s="3"/>
      <c r="R139" s="3"/>
      <c r="S139" s="3"/>
      <c r="T139" s="3"/>
      <c r="U139" s="3"/>
      <c r="V139" s="3"/>
      <c r="W139" s="3"/>
      <c r="X139" s="3"/>
      <c r="Y139" s="3"/>
      <c r="Z139" s="3"/>
    </row>
    <row r="140" spans="1:26" ht="15.75" customHeight="1">
      <c r="A140" s="526"/>
      <c r="B140" s="754"/>
      <c r="C140" s="526"/>
      <c r="D140" s="526"/>
      <c r="E140" s="526"/>
      <c r="F140" s="526"/>
      <c r="G140" s="3"/>
      <c r="H140" s="3"/>
      <c r="I140" s="3"/>
      <c r="J140" s="3"/>
      <c r="K140" s="3"/>
      <c r="L140" s="3"/>
      <c r="M140" s="3"/>
      <c r="N140" s="3"/>
      <c r="O140" s="3"/>
      <c r="P140" s="3"/>
      <c r="Q140" s="3"/>
      <c r="R140" s="3"/>
      <c r="S140" s="3"/>
      <c r="T140" s="3"/>
      <c r="U140" s="3"/>
      <c r="V140" s="3"/>
      <c r="W140" s="3"/>
      <c r="X140" s="3"/>
      <c r="Y140" s="3"/>
      <c r="Z140" s="3"/>
    </row>
    <row r="141" spans="1:26" ht="15.75" customHeight="1">
      <c r="A141" s="526"/>
      <c r="B141" s="754"/>
      <c r="C141" s="526"/>
      <c r="D141" s="526"/>
      <c r="E141" s="526"/>
      <c r="F141" s="526"/>
      <c r="G141" s="3"/>
      <c r="H141" s="3"/>
      <c r="I141" s="3"/>
      <c r="J141" s="3"/>
      <c r="K141" s="3"/>
      <c r="L141" s="3"/>
      <c r="M141" s="3"/>
      <c r="N141" s="3"/>
      <c r="O141" s="3"/>
      <c r="P141" s="3"/>
      <c r="Q141" s="3"/>
      <c r="R141" s="3"/>
      <c r="S141" s="3"/>
      <c r="T141" s="3"/>
      <c r="U141" s="3"/>
      <c r="V141" s="3"/>
      <c r="W141" s="3"/>
      <c r="X141" s="3"/>
      <c r="Y141" s="3"/>
      <c r="Z141" s="3"/>
    </row>
    <row r="142" spans="1:26" ht="15.75" customHeight="1">
      <c r="A142" s="526"/>
      <c r="B142" s="754"/>
      <c r="C142" s="526"/>
      <c r="D142" s="526"/>
      <c r="E142" s="526"/>
      <c r="F142" s="526"/>
      <c r="G142" s="3"/>
      <c r="H142" s="3"/>
      <c r="I142" s="3"/>
      <c r="J142" s="3"/>
      <c r="K142" s="3"/>
      <c r="L142" s="3"/>
      <c r="M142" s="3"/>
      <c r="N142" s="3"/>
      <c r="O142" s="3"/>
      <c r="P142" s="3"/>
      <c r="Q142" s="3"/>
      <c r="R142" s="3"/>
      <c r="S142" s="3"/>
      <c r="T142" s="3"/>
      <c r="U142" s="3"/>
      <c r="V142" s="3"/>
      <c r="W142" s="3"/>
      <c r="X142" s="3"/>
      <c r="Y142" s="3"/>
      <c r="Z142" s="3"/>
    </row>
    <row r="143" spans="1:26" ht="15.75" customHeight="1">
      <c r="A143" s="526"/>
      <c r="B143" s="754"/>
      <c r="C143" s="526"/>
      <c r="D143" s="526"/>
      <c r="E143" s="526"/>
      <c r="F143" s="526"/>
      <c r="G143" s="3"/>
      <c r="H143" s="3"/>
      <c r="I143" s="3"/>
      <c r="J143" s="3"/>
      <c r="K143" s="3"/>
      <c r="L143" s="3"/>
      <c r="M143" s="3"/>
      <c r="N143" s="3"/>
      <c r="O143" s="3"/>
      <c r="P143" s="3"/>
      <c r="Q143" s="3"/>
      <c r="R143" s="3"/>
      <c r="S143" s="3"/>
      <c r="T143" s="3"/>
      <c r="U143" s="3"/>
      <c r="V143" s="3"/>
      <c r="W143" s="3"/>
      <c r="X143" s="3"/>
      <c r="Y143" s="3"/>
      <c r="Z143" s="3"/>
    </row>
    <row r="144" spans="1:26" ht="15.75" customHeight="1">
      <c r="A144" s="526"/>
      <c r="B144" s="754"/>
      <c r="C144" s="526"/>
      <c r="D144" s="526"/>
      <c r="E144" s="526"/>
      <c r="F144" s="526"/>
      <c r="G144" s="3"/>
      <c r="H144" s="3"/>
      <c r="I144" s="3"/>
      <c r="J144" s="3"/>
      <c r="K144" s="3"/>
      <c r="L144" s="3"/>
      <c r="M144" s="3"/>
      <c r="N144" s="3"/>
      <c r="O144" s="3"/>
      <c r="P144" s="3"/>
      <c r="Q144" s="3"/>
      <c r="R144" s="3"/>
      <c r="S144" s="3"/>
      <c r="T144" s="3"/>
      <c r="U144" s="3"/>
      <c r="V144" s="3"/>
      <c r="W144" s="3"/>
      <c r="X144" s="3"/>
      <c r="Y144" s="3"/>
      <c r="Z144" s="3"/>
    </row>
    <row r="145" spans="1:26" ht="15.75" customHeight="1">
      <c r="A145" s="526"/>
      <c r="B145" s="754"/>
      <c r="C145" s="526"/>
      <c r="D145" s="526"/>
      <c r="E145" s="526"/>
      <c r="F145" s="526"/>
      <c r="G145" s="3"/>
      <c r="H145" s="3"/>
      <c r="I145" s="3"/>
      <c r="J145" s="3"/>
      <c r="K145" s="3"/>
      <c r="L145" s="3"/>
      <c r="M145" s="3"/>
      <c r="N145" s="3"/>
      <c r="O145" s="3"/>
      <c r="P145" s="3"/>
      <c r="Q145" s="3"/>
      <c r="R145" s="3"/>
      <c r="S145" s="3"/>
      <c r="T145" s="3"/>
      <c r="U145" s="3"/>
      <c r="V145" s="3"/>
      <c r="W145" s="3"/>
      <c r="X145" s="3"/>
      <c r="Y145" s="3"/>
      <c r="Z145" s="3"/>
    </row>
    <row r="146" spans="1:26" ht="15.75" customHeight="1">
      <c r="A146" s="526"/>
      <c r="B146" s="754"/>
      <c r="C146" s="526"/>
      <c r="D146" s="526"/>
      <c r="E146" s="526"/>
      <c r="F146" s="526"/>
      <c r="G146" s="3"/>
      <c r="H146" s="3"/>
      <c r="I146" s="3"/>
      <c r="J146" s="3"/>
      <c r="K146" s="3"/>
      <c r="L146" s="3"/>
      <c r="M146" s="3"/>
      <c r="N146" s="3"/>
      <c r="O146" s="3"/>
      <c r="P146" s="3"/>
      <c r="Q146" s="3"/>
      <c r="R146" s="3"/>
      <c r="S146" s="3"/>
      <c r="T146" s="3"/>
      <c r="U146" s="3"/>
      <c r="V146" s="3"/>
      <c r="W146" s="3"/>
      <c r="X146" s="3"/>
      <c r="Y146" s="3"/>
      <c r="Z146" s="3"/>
    </row>
    <row r="147" spans="1:26" ht="15.75" customHeight="1">
      <c r="A147" s="526"/>
      <c r="B147" s="754"/>
      <c r="C147" s="526"/>
      <c r="D147" s="526"/>
      <c r="E147" s="526"/>
      <c r="F147" s="526"/>
      <c r="G147" s="3"/>
      <c r="H147" s="3"/>
      <c r="I147" s="3"/>
      <c r="J147" s="3"/>
      <c r="K147" s="3"/>
      <c r="L147" s="3"/>
      <c r="M147" s="3"/>
      <c r="N147" s="3"/>
      <c r="O147" s="3"/>
      <c r="P147" s="3"/>
      <c r="Q147" s="3"/>
      <c r="R147" s="3"/>
      <c r="S147" s="3"/>
      <c r="T147" s="3"/>
      <c r="U147" s="3"/>
      <c r="V147" s="3"/>
      <c r="W147" s="3"/>
      <c r="X147" s="3"/>
      <c r="Y147" s="3"/>
      <c r="Z147" s="3"/>
    </row>
    <row r="148" spans="1:26" ht="15.75" customHeight="1">
      <c r="A148" s="526"/>
      <c r="B148" s="754"/>
      <c r="C148" s="526"/>
      <c r="D148" s="526"/>
      <c r="E148" s="526"/>
      <c r="F148" s="526"/>
      <c r="G148" s="3"/>
      <c r="H148" s="3"/>
      <c r="I148" s="3"/>
      <c r="J148" s="3"/>
      <c r="K148" s="3"/>
      <c r="L148" s="3"/>
      <c r="M148" s="3"/>
      <c r="N148" s="3"/>
      <c r="O148" s="3"/>
      <c r="P148" s="3"/>
      <c r="Q148" s="3"/>
      <c r="R148" s="3"/>
      <c r="S148" s="3"/>
      <c r="T148" s="3"/>
      <c r="U148" s="3"/>
      <c r="V148" s="3"/>
      <c r="W148" s="3"/>
      <c r="X148" s="3"/>
      <c r="Y148" s="3"/>
      <c r="Z148" s="3"/>
    </row>
    <row r="149" spans="1:26" ht="15.75" customHeight="1">
      <c r="A149" s="526"/>
      <c r="B149" s="754"/>
      <c r="C149" s="526"/>
      <c r="D149" s="526"/>
      <c r="E149" s="526"/>
      <c r="F149" s="526"/>
      <c r="G149" s="3"/>
      <c r="H149" s="3"/>
      <c r="I149" s="3"/>
      <c r="J149" s="3"/>
      <c r="K149" s="3"/>
      <c r="L149" s="3"/>
      <c r="M149" s="3"/>
      <c r="N149" s="3"/>
      <c r="O149" s="3"/>
      <c r="P149" s="3"/>
      <c r="Q149" s="3"/>
      <c r="R149" s="3"/>
      <c r="S149" s="3"/>
      <c r="T149" s="3"/>
      <c r="U149" s="3"/>
      <c r="V149" s="3"/>
      <c r="W149" s="3"/>
      <c r="X149" s="3"/>
      <c r="Y149" s="3"/>
      <c r="Z149" s="3"/>
    </row>
    <row r="150" spans="1:26" ht="15.75" customHeight="1">
      <c r="A150" s="526"/>
      <c r="B150" s="754"/>
      <c r="C150" s="526"/>
      <c r="D150" s="526"/>
      <c r="E150" s="526"/>
      <c r="F150" s="526"/>
      <c r="G150" s="3"/>
      <c r="H150" s="3"/>
      <c r="I150" s="3"/>
      <c r="J150" s="3"/>
      <c r="K150" s="3"/>
      <c r="L150" s="3"/>
      <c r="M150" s="3"/>
      <c r="N150" s="3"/>
      <c r="O150" s="3"/>
      <c r="P150" s="3"/>
      <c r="Q150" s="3"/>
      <c r="R150" s="3"/>
      <c r="S150" s="3"/>
      <c r="T150" s="3"/>
      <c r="U150" s="3"/>
      <c r="V150" s="3"/>
      <c r="W150" s="3"/>
      <c r="X150" s="3"/>
      <c r="Y150" s="3"/>
      <c r="Z150" s="3"/>
    </row>
    <row r="151" spans="1:26" ht="15.75" customHeight="1">
      <c r="A151" s="526"/>
      <c r="B151" s="754"/>
      <c r="C151" s="526"/>
      <c r="D151" s="526"/>
      <c r="E151" s="526"/>
      <c r="F151" s="526"/>
      <c r="G151" s="3"/>
      <c r="H151" s="3"/>
      <c r="I151" s="3"/>
      <c r="J151" s="3"/>
      <c r="K151" s="3"/>
      <c r="L151" s="3"/>
      <c r="M151" s="3"/>
      <c r="N151" s="3"/>
      <c r="O151" s="3"/>
      <c r="P151" s="3"/>
      <c r="Q151" s="3"/>
      <c r="R151" s="3"/>
      <c r="S151" s="3"/>
      <c r="T151" s="3"/>
      <c r="U151" s="3"/>
      <c r="V151" s="3"/>
      <c r="W151" s="3"/>
      <c r="X151" s="3"/>
      <c r="Y151" s="3"/>
      <c r="Z151" s="3"/>
    </row>
    <row r="152" spans="1:26" ht="15.75" customHeight="1">
      <c r="A152" s="526"/>
      <c r="B152" s="754"/>
      <c r="C152" s="526"/>
      <c r="D152" s="526"/>
      <c r="E152" s="526"/>
      <c r="F152" s="526"/>
      <c r="G152" s="3"/>
      <c r="H152" s="3"/>
      <c r="I152" s="3"/>
      <c r="J152" s="3"/>
      <c r="K152" s="3"/>
      <c r="L152" s="3"/>
      <c r="M152" s="3"/>
      <c r="N152" s="3"/>
      <c r="O152" s="3"/>
      <c r="P152" s="3"/>
      <c r="Q152" s="3"/>
      <c r="R152" s="3"/>
      <c r="S152" s="3"/>
      <c r="T152" s="3"/>
      <c r="U152" s="3"/>
      <c r="V152" s="3"/>
      <c r="W152" s="3"/>
      <c r="X152" s="3"/>
      <c r="Y152" s="3"/>
      <c r="Z152" s="3"/>
    </row>
    <row r="153" spans="1:26" ht="15.75" customHeight="1">
      <c r="A153" s="526"/>
      <c r="B153" s="754"/>
      <c r="C153" s="526"/>
      <c r="D153" s="526"/>
      <c r="E153" s="526"/>
      <c r="F153" s="526"/>
      <c r="G153" s="3"/>
      <c r="H153" s="3"/>
      <c r="I153" s="3"/>
      <c r="J153" s="3"/>
      <c r="K153" s="3"/>
      <c r="L153" s="3"/>
      <c r="M153" s="3"/>
      <c r="N153" s="3"/>
      <c r="O153" s="3"/>
      <c r="P153" s="3"/>
      <c r="Q153" s="3"/>
      <c r="R153" s="3"/>
      <c r="S153" s="3"/>
      <c r="T153" s="3"/>
      <c r="U153" s="3"/>
      <c r="V153" s="3"/>
      <c r="W153" s="3"/>
      <c r="X153" s="3"/>
      <c r="Y153" s="3"/>
      <c r="Z153" s="3"/>
    </row>
    <row r="154" spans="1:26" ht="15.75" customHeight="1">
      <c r="A154" s="526"/>
      <c r="B154" s="754"/>
      <c r="C154" s="526"/>
      <c r="D154" s="526"/>
      <c r="E154" s="526"/>
      <c r="F154" s="526"/>
      <c r="G154" s="3"/>
      <c r="H154" s="3"/>
      <c r="I154" s="3"/>
      <c r="J154" s="3"/>
      <c r="K154" s="3"/>
      <c r="L154" s="3"/>
      <c r="M154" s="3"/>
      <c r="N154" s="3"/>
      <c r="O154" s="3"/>
      <c r="P154" s="3"/>
      <c r="Q154" s="3"/>
      <c r="R154" s="3"/>
      <c r="S154" s="3"/>
      <c r="T154" s="3"/>
      <c r="U154" s="3"/>
      <c r="V154" s="3"/>
      <c r="W154" s="3"/>
      <c r="X154" s="3"/>
      <c r="Y154" s="3"/>
      <c r="Z154" s="3"/>
    </row>
    <row r="155" spans="1:26" ht="15.75" customHeight="1">
      <c r="A155" s="526"/>
      <c r="B155" s="754"/>
      <c r="C155" s="526"/>
      <c r="D155" s="526"/>
      <c r="E155" s="526"/>
      <c r="F155" s="526"/>
      <c r="G155" s="3"/>
      <c r="H155" s="3"/>
      <c r="I155" s="3"/>
      <c r="J155" s="3"/>
      <c r="K155" s="3"/>
      <c r="L155" s="3"/>
      <c r="M155" s="3"/>
      <c r="N155" s="3"/>
      <c r="O155" s="3"/>
      <c r="P155" s="3"/>
      <c r="Q155" s="3"/>
      <c r="R155" s="3"/>
      <c r="S155" s="3"/>
      <c r="T155" s="3"/>
      <c r="U155" s="3"/>
      <c r="V155" s="3"/>
      <c r="W155" s="3"/>
      <c r="X155" s="3"/>
      <c r="Y155" s="3"/>
      <c r="Z155" s="3"/>
    </row>
    <row r="156" spans="1:26" ht="15.75" customHeight="1">
      <c r="A156" s="526"/>
      <c r="B156" s="754"/>
      <c r="C156" s="526"/>
      <c r="D156" s="526"/>
      <c r="E156" s="526"/>
      <c r="F156" s="526"/>
      <c r="G156" s="3"/>
      <c r="H156" s="3"/>
      <c r="I156" s="3"/>
      <c r="J156" s="3"/>
      <c r="K156" s="3"/>
      <c r="L156" s="3"/>
      <c r="M156" s="3"/>
      <c r="N156" s="3"/>
      <c r="O156" s="3"/>
      <c r="P156" s="3"/>
      <c r="Q156" s="3"/>
      <c r="R156" s="3"/>
      <c r="S156" s="3"/>
      <c r="T156" s="3"/>
      <c r="U156" s="3"/>
      <c r="V156" s="3"/>
      <c r="W156" s="3"/>
      <c r="X156" s="3"/>
      <c r="Y156" s="3"/>
      <c r="Z156" s="3"/>
    </row>
    <row r="157" spans="1:26" ht="15.75" customHeight="1">
      <c r="A157" s="526"/>
      <c r="B157" s="754"/>
      <c r="C157" s="526"/>
      <c r="D157" s="526"/>
      <c r="E157" s="526"/>
      <c r="F157" s="526"/>
      <c r="G157" s="3"/>
      <c r="H157" s="3"/>
      <c r="I157" s="3"/>
      <c r="J157" s="3"/>
      <c r="K157" s="3"/>
      <c r="L157" s="3"/>
      <c r="M157" s="3"/>
      <c r="N157" s="3"/>
      <c r="O157" s="3"/>
      <c r="P157" s="3"/>
      <c r="Q157" s="3"/>
      <c r="R157" s="3"/>
      <c r="S157" s="3"/>
      <c r="T157" s="3"/>
      <c r="U157" s="3"/>
      <c r="V157" s="3"/>
      <c r="W157" s="3"/>
      <c r="X157" s="3"/>
      <c r="Y157" s="3"/>
      <c r="Z157" s="3"/>
    </row>
    <row r="158" spans="1:26" ht="15.75" customHeight="1">
      <c r="A158" s="526"/>
      <c r="B158" s="754"/>
      <c r="C158" s="526"/>
      <c r="D158" s="526"/>
      <c r="E158" s="526"/>
      <c r="F158" s="526"/>
      <c r="G158" s="3"/>
      <c r="H158" s="3"/>
      <c r="I158" s="3"/>
      <c r="J158" s="3"/>
      <c r="K158" s="3"/>
      <c r="L158" s="3"/>
      <c r="M158" s="3"/>
      <c r="N158" s="3"/>
      <c r="O158" s="3"/>
      <c r="P158" s="3"/>
      <c r="Q158" s="3"/>
      <c r="R158" s="3"/>
      <c r="S158" s="3"/>
      <c r="T158" s="3"/>
      <c r="U158" s="3"/>
      <c r="V158" s="3"/>
      <c r="W158" s="3"/>
      <c r="X158" s="3"/>
      <c r="Y158" s="3"/>
      <c r="Z158" s="3"/>
    </row>
    <row r="159" spans="1:26" ht="15.75" customHeight="1">
      <c r="A159" s="526"/>
      <c r="B159" s="754"/>
      <c r="C159" s="526"/>
      <c r="D159" s="526"/>
      <c r="E159" s="526"/>
      <c r="F159" s="526"/>
      <c r="G159" s="3"/>
      <c r="H159" s="3"/>
      <c r="I159" s="3"/>
      <c r="J159" s="3"/>
      <c r="K159" s="3"/>
      <c r="L159" s="3"/>
      <c r="M159" s="3"/>
      <c r="N159" s="3"/>
      <c r="O159" s="3"/>
      <c r="P159" s="3"/>
      <c r="Q159" s="3"/>
      <c r="R159" s="3"/>
      <c r="S159" s="3"/>
      <c r="T159" s="3"/>
      <c r="U159" s="3"/>
      <c r="V159" s="3"/>
      <c r="W159" s="3"/>
      <c r="X159" s="3"/>
      <c r="Y159" s="3"/>
      <c r="Z159" s="3"/>
    </row>
    <row r="160" spans="1:26" ht="15.75" customHeight="1">
      <c r="A160" s="526"/>
      <c r="B160" s="754"/>
      <c r="C160" s="526"/>
      <c r="D160" s="526"/>
      <c r="E160" s="526"/>
      <c r="F160" s="526"/>
      <c r="G160" s="3"/>
      <c r="H160" s="3"/>
      <c r="I160" s="3"/>
      <c r="J160" s="3"/>
      <c r="K160" s="3"/>
      <c r="L160" s="3"/>
      <c r="M160" s="3"/>
      <c r="N160" s="3"/>
      <c r="O160" s="3"/>
      <c r="P160" s="3"/>
      <c r="Q160" s="3"/>
      <c r="R160" s="3"/>
      <c r="S160" s="3"/>
      <c r="T160" s="3"/>
      <c r="U160" s="3"/>
      <c r="V160" s="3"/>
      <c r="W160" s="3"/>
      <c r="X160" s="3"/>
      <c r="Y160" s="3"/>
      <c r="Z160" s="3"/>
    </row>
    <row r="161" spans="1:26" ht="15.75" customHeight="1">
      <c r="A161" s="526"/>
      <c r="B161" s="754"/>
      <c r="C161" s="526"/>
      <c r="D161" s="526"/>
      <c r="E161" s="526"/>
      <c r="F161" s="526"/>
      <c r="G161" s="3"/>
      <c r="H161" s="3"/>
      <c r="I161" s="3"/>
      <c r="J161" s="3"/>
      <c r="K161" s="3"/>
      <c r="L161" s="3"/>
      <c r="M161" s="3"/>
      <c r="N161" s="3"/>
      <c r="O161" s="3"/>
      <c r="P161" s="3"/>
      <c r="Q161" s="3"/>
      <c r="R161" s="3"/>
      <c r="S161" s="3"/>
      <c r="T161" s="3"/>
      <c r="U161" s="3"/>
      <c r="V161" s="3"/>
      <c r="W161" s="3"/>
      <c r="X161" s="3"/>
      <c r="Y161" s="3"/>
      <c r="Z161" s="3"/>
    </row>
    <row r="162" spans="1:26" ht="15.75" customHeight="1">
      <c r="A162" s="526"/>
      <c r="B162" s="754"/>
      <c r="C162" s="526"/>
      <c r="D162" s="526"/>
      <c r="E162" s="526"/>
      <c r="F162" s="526"/>
      <c r="G162" s="3"/>
      <c r="H162" s="3"/>
      <c r="I162" s="3"/>
      <c r="J162" s="3"/>
      <c r="K162" s="3"/>
      <c r="L162" s="3"/>
      <c r="M162" s="3"/>
      <c r="N162" s="3"/>
      <c r="O162" s="3"/>
      <c r="P162" s="3"/>
      <c r="Q162" s="3"/>
      <c r="R162" s="3"/>
      <c r="S162" s="3"/>
      <c r="T162" s="3"/>
      <c r="U162" s="3"/>
      <c r="V162" s="3"/>
      <c r="W162" s="3"/>
      <c r="X162" s="3"/>
      <c r="Y162" s="3"/>
      <c r="Z162" s="3"/>
    </row>
    <row r="163" spans="1:26" ht="15.75" customHeight="1">
      <c r="A163" s="526"/>
      <c r="B163" s="754"/>
      <c r="C163" s="526"/>
      <c r="D163" s="526"/>
      <c r="E163" s="526"/>
      <c r="F163" s="526"/>
      <c r="G163" s="3"/>
      <c r="H163" s="3"/>
      <c r="I163" s="3"/>
      <c r="J163" s="3"/>
      <c r="K163" s="3"/>
      <c r="L163" s="3"/>
      <c r="M163" s="3"/>
      <c r="N163" s="3"/>
      <c r="O163" s="3"/>
      <c r="P163" s="3"/>
      <c r="Q163" s="3"/>
      <c r="R163" s="3"/>
      <c r="S163" s="3"/>
      <c r="T163" s="3"/>
      <c r="U163" s="3"/>
      <c r="V163" s="3"/>
      <c r="W163" s="3"/>
      <c r="X163" s="3"/>
      <c r="Y163" s="3"/>
      <c r="Z163" s="3"/>
    </row>
    <row r="164" spans="1:26" ht="15.75" customHeight="1">
      <c r="A164" s="526"/>
      <c r="B164" s="754"/>
      <c r="C164" s="526"/>
      <c r="D164" s="526"/>
      <c r="E164" s="526"/>
      <c r="F164" s="526"/>
      <c r="G164" s="3"/>
      <c r="H164" s="3"/>
      <c r="I164" s="3"/>
      <c r="J164" s="3"/>
      <c r="K164" s="3"/>
      <c r="L164" s="3"/>
      <c r="M164" s="3"/>
      <c r="N164" s="3"/>
      <c r="O164" s="3"/>
      <c r="P164" s="3"/>
      <c r="Q164" s="3"/>
      <c r="R164" s="3"/>
      <c r="S164" s="3"/>
      <c r="T164" s="3"/>
      <c r="U164" s="3"/>
      <c r="V164" s="3"/>
      <c r="W164" s="3"/>
      <c r="X164" s="3"/>
      <c r="Y164" s="3"/>
      <c r="Z164" s="3"/>
    </row>
    <row r="165" spans="1:26" ht="15.75" customHeight="1">
      <c r="A165" s="526"/>
      <c r="B165" s="754"/>
      <c r="C165" s="526"/>
      <c r="D165" s="526"/>
      <c r="E165" s="526"/>
      <c r="F165" s="526"/>
      <c r="G165" s="3"/>
      <c r="H165" s="3"/>
      <c r="I165" s="3"/>
      <c r="J165" s="3"/>
      <c r="K165" s="3"/>
      <c r="L165" s="3"/>
      <c r="M165" s="3"/>
      <c r="N165" s="3"/>
      <c r="O165" s="3"/>
      <c r="P165" s="3"/>
      <c r="Q165" s="3"/>
      <c r="R165" s="3"/>
      <c r="S165" s="3"/>
      <c r="T165" s="3"/>
      <c r="U165" s="3"/>
      <c r="V165" s="3"/>
      <c r="W165" s="3"/>
      <c r="X165" s="3"/>
      <c r="Y165" s="3"/>
      <c r="Z165" s="3"/>
    </row>
    <row r="166" spans="1:26" ht="15.75" customHeight="1">
      <c r="A166" s="526"/>
      <c r="B166" s="754"/>
      <c r="C166" s="526"/>
      <c r="D166" s="526"/>
      <c r="E166" s="526"/>
      <c r="F166" s="526"/>
      <c r="G166" s="3"/>
      <c r="H166" s="3"/>
      <c r="I166" s="3"/>
      <c r="J166" s="3"/>
      <c r="K166" s="3"/>
      <c r="L166" s="3"/>
      <c r="M166" s="3"/>
      <c r="N166" s="3"/>
      <c r="O166" s="3"/>
      <c r="P166" s="3"/>
      <c r="Q166" s="3"/>
      <c r="R166" s="3"/>
      <c r="S166" s="3"/>
      <c r="T166" s="3"/>
      <c r="U166" s="3"/>
      <c r="V166" s="3"/>
      <c r="W166" s="3"/>
      <c r="X166" s="3"/>
      <c r="Y166" s="3"/>
      <c r="Z166" s="3"/>
    </row>
    <row r="167" spans="1:26" ht="15.75" customHeight="1">
      <c r="A167" s="526"/>
      <c r="B167" s="754"/>
      <c r="C167" s="526"/>
      <c r="D167" s="526"/>
      <c r="E167" s="526"/>
      <c r="F167" s="526"/>
      <c r="G167" s="3"/>
      <c r="H167" s="3"/>
      <c r="I167" s="3"/>
      <c r="J167" s="3"/>
      <c r="K167" s="3"/>
      <c r="L167" s="3"/>
      <c r="M167" s="3"/>
      <c r="N167" s="3"/>
      <c r="O167" s="3"/>
      <c r="P167" s="3"/>
      <c r="Q167" s="3"/>
      <c r="R167" s="3"/>
      <c r="S167" s="3"/>
      <c r="T167" s="3"/>
      <c r="U167" s="3"/>
      <c r="V167" s="3"/>
      <c r="W167" s="3"/>
      <c r="X167" s="3"/>
      <c r="Y167" s="3"/>
      <c r="Z167" s="3"/>
    </row>
    <row r="168" spans="1:26" ht="15.75" customHeight="1">
      <c r="A168" s="526"/>
      <c r="B168" s="754"/>
      <c r="C168" s="526"/>
      <c r="D168" s="526"/>
      <c r="E168" s="526"/>
      <c r="F168" s="526"/>
      <c r="G168" s="3"/>
      <c r="H168" s="3"/>
      <c r="I168" s="3"/>
      <c r="J168" s="3"/>
      <c r="K168" s="3"/>
      <c r="L168" s="3"/>
      <c r="M168" s="3"/>
      <c r="N168" s="3"/>
      <c r="O168" s="3"/>
      <c r="P168" s="3"/>
      <c r="Q168" s="3"/>
      <c r="R168" s="3"/>
      <c r="S168" s="3"/>
      <c r="T168" s="3"/>
      <c r="U168" s="3"/>
      <c r="V168" s="3"/>
      <c r="W168" s="3"/>
      <c r="X168" s="3"/>
      <c r="Y168" s="3"/>
      <c r="Z168" s="3"/>
    </row>
    <row r="169" spans="1:26" ht="15.75" customHeight="1">
      <c r="A169" s="526"/>
      <c r="B169" s="754"/>
      <c r="C169" s="526"/>
      <c r="D169" s="526"/>
      <c r="E169" s="526"/>
      <c r="F169" s="526"/>
      <c r="G169" s="3"/>
      <c r="H169" s="3"/>
      <c r="I169" s="3"/>
      <c r="J169" s="3"/>
      <c r="K169" s="3"/>
      <c r="L169" s="3"/>
      <c r="M169" s="3"/>
      <c r="N169" s="3"/>
      <c r="O169" s="3"/>
      <c r="P169" s="3"/>
      <c r="Q169" s="3"/>
      <c r="R169" s="3"/>
      <c r="S169" s="3"/>
      <c r="T169" s="3"/>
      <c r="U169" s="3"/>
      <c r="V169" s="3"/>
      <c r="W169" s="3"/>
      <c r="X169" s="3"/>
      <c r="Y169" s="3"/>
      <c r="Z169" s="3"/>
    </row>
    <row r="170" spans="1:26" ht="15.75" customHeight="1">
      <c r="A170" s="526"/>
      <c r="B170" s="754"/>
      <c r="C170" s="526"/>
      <c r="D170" s="526"/>
      <c r="E170" s="526"/>
      <c r="F170" s="526"/>
      <c r="G170" s="3"/>
      <c r="H170" s="3"/>
      <c r="I170" s="3"/>
      <c r="J170" s="3"/>
      <c r="K170" s="3"/>
      <c r="L170" s="3"/>
      <c r="M170" s="3"/>
      <c r="N170" s="3"/>
      <c r="O170" s="3"/>
      <c r="P170" s="3"/>
      <c r="Q170" s="3"/>
      <c r="R170" s="3"/>
      <c r="S170" s="3"/>
      <c r="T170" s="3"/>
      <c r="U170" s="3"/>
      <c r="V170" s="3"/>
      <c r="W170" s="3"/>
      <c r="X170" s="3"/>
      <c r="Y170" s="3"/>
      <c r="Z170" s="3"/>
    </row>
    <row r="171" spans="1:26" ht="15.75" customHeight="1">
      <c r="A171" s="526"/>
      <c r="B171" s="754"/>
      <c r="C171" s="526"/>
      <c r="D171" s="526"/>
      <c r="E171" s="526"/>
      <c r="F171" s="526"/>
      <c r="G171" s="3"/>
      <c r="H171" s="3"/>
      <c r="I171" s="3"/>
      <c r="J171" s="3"/>
      <c r="K171" s="3"/>
      <c r="L171" s="3"/>
      <c r="M171" s="3"/>
      <c r="N171" s="3"/>
      <c r="O171" s="3"/>
      <c r="P171" s="3"/>
      <c r="Q171" s="3"/>
      <c r="R171" s="3"/>
      <c r="S171" s="3"/>
      <c r="T171" s="3"/>
      <c r="U171" s="3"/>
      <c r="V171" s="3"/>
      <c r="W171" s="3"/>
      <c r="X171" s="3"/>
      <c r="Y171" s="3"/>
      <c r="Z171" s="3"/>
    </row>
    <row r="172" spans="1:26" ht="15.75" customHeight="1">
      <c r="A172" s="526"/>
      <c r="B172" s="754"/>
      <c r="C172" s="526"/>
      <c r="D172" s="526"/>
      <c r="E172" s="526"/>
      <c r="F172" s="526"/>
      <c r="G172" s="3"/>
      <c r="H172" s="3"/>
      <c r="I172" s="3"/>
      <c r="J172" s="3"/>
      <c r="K172" s="3"/>
      <c r="L172" s="3"/>
      <c r="M172" s="3"/>
      <c r="N172" s="3"/>
      <c r="O172" s="3"/>
      <c r="P172" s="3"/>
      <c r="Q172" s="3"/>
      <c r="R172" s="3"/>
      <c r="S172" s="3"/>
      <c r="T172" s="3"/>
      <c r="U172" s="3"/>
      <c r="V172" s="3"/>
      <c r="W172" s="3"/>
      <c r="X172" s="3"/>
      <c r="Y172" s="3"/>
      <c r="Z172" s="3"/>
    </row>
    <row r="173" spans="1:26" ht="15.75" customHeight="1">
      <c r="A173" s="526"/>
      <c r="B173" s="754"/>
      <c r="C173" s="526"/>
      <c r="D173" s="526"/>
      <c r="E173" s="526"/>
      <c r="F173" s="526"/>
      <c r="G173" s="3"/>
      <c r="H173" s="3"/>
      <c r="I173" s="3"/>
      <c r="J173" s="3"/>
      <c r="K173" s="3"/>
      <c r="L173" s="3"/>
      <c r="M173" s="3"/>
      <c r="N173" s="3"/>
      <c r="O173" s="3"/>
      <c r="P173" s="3"/>
      <c r="Q173" s="3"/>
      <c r="R173" s="3"/>
      <c r="S173" s="3"/>
      <c r="T173" s="3"/>
      <c r="U173" s="3"/>
      <c r="V173" s="3"/>
      <c r="W173" s="3"/>
      <c r="X173" s="3"/>
      <c r="Y173" s="3"/>
      <c r="Z173" s="3"/>
    </row>
    <row r="174" spans="1:26" ht="15.75" customHeight="1">
      <c r="A174" s="526"/>
      <c r="B174" s="754"/>
      <c r="C174" s="526"/>
      <c r="D174" s="526"/>
      <c r="E174" s="526"/>
      <c r="F174" s="526"/>
      <c r="G174" s="3"/>
      <c r="H174" s="3"/>
      <c r="I174" s="3"/>
      <c r="J174" s="3"/>
      <c r="K174" s="3"/>
      <c r="L174" s="3"/>
      <c r="M174" s="3"/>
      <c r="N174" s="3"/>
      <c r="O174" s="3"/>
      <c r="P174" s="3"/>
      <c r="Q174" s="3"/>
      <c r="R174" s="3"/>
      <c r="S174" s="3"/>
      <c r="T174" s="3"/>
      <c r="U174" s="3"/>
      <c r="V174" s="3"/>
      <c r="W174" s="3"/>
      <c r="X174" s="3"/>
      <c r="Y174" s="3"/>
      <c r="Z174" s="3"/>
    </row>
    <row r="175" spans="1:26" ht="15.75" customHeight="1">
      <c r="A175" s="526"/>
      <c r="B175" s="754"/>
      <c r="C175" s="526"/>
      <c r="D175" s="526"/>
      <c r="E175" s="526"/>
      <c r="F175" s="526"/>
      <c r="G175" s="3"/>
      <c r="H175" s="3"/>
      <c r="I175" s="3"/>
      <c r="J175" s="3"/>
      <c r="K175" s="3"/>
      <c r="L175" s="3"/>
      <c r="M175" s="3"/>
      <c r="N175" s="3"/>
      <c r="O175" s="3"/>
      <c r="P175" s="3"/>
      <c r="Q175" s="3"/>
      <c r="R175" s="3"/>
      <c r="S175" s="3"/>
      <c r="T175" s="3"/>
      <c r="U175" s="3"/>
      <c r="V175" s="3"/>
      <c r="W175" s="3"/>
      <c r="X175" s="3"/>
      <c r="Y175" s="3"/>
      <c r="Z175" s="3"/>
    </row>
    <row r="176" spans="1:26" ht="15.75" customHeight="1">
      <c r="A176" s="526"/>
      <c r="B176" s="754"/>
      <c r="C176" s="526"/>
      <c r="D176" s="526"/>
      <c r="E176" s="526"/>
      <c r="F176" s="526"/>
      <c r="G176" s="3"/>
      <c r="H176" s="3"/>
      <c r="I176" s="3"/>
      <c r="J176" s="3"/>
      <c r="K176" s="3"/>
      <c r="L176" s="3"/>
      <c r="M176" s="3"/>
      <c r="N176" s="3"/>
      <c r="O176" s="3"/>
      <c r="P176" s="3"/>
      <c r="Q176" s="3"/>
      <c r="R176" s="3"/>
      <c r="S176" s="3"/>
      <c r="T176" s="3"/>
      <c r="U176" s="3"/>
      <c r="V176" s="3"/>
      <c r="W176" s="3"/>
      <c r="X176" s="3"/>
      <c r="Y176" s="3"/>
      <c r="Z176" s="3"/>
    </row>
    <row r="177" spans="1:26" ht="15.75" customHeight="1">
      <c r="A177" s="526"/>
      <c r="B177" s="754"/>
      <c r="C177" s="526"/>
      <c r="D177" s="526"/>
      <c r="E177" s="526"/>
      <c r="F177" s="526"/>
      <c r="G177" s="3"/>
      <c r="H177" s="3"/>
      <c r="I177" s="3"/>
      <c r="J177" s="3"/>
      <c r="K177" s="3"/>
      <c r="L177" s="3"/>
      <c r="M177" s="3"/>
      <c r="N177" s="3"/>
      <c r="O177" s="3"/>
      <c r="P177" s="3"/>
      <c r="Q177" s="3"/>
      <c r="R177" s="3"/>
      <c r="S177" s="3"/>
      <c r="T177" s="3"/>
      <c r="U177" s="3"/>
      <c r="V177" s="3"/>
      <c r="W177" s="3"/>
      <c r="X177" s="3"/>
      <c r="Y177" s="3"/>
      <c r="Z177" s="3"/>
    </row>
    <row r="178" spans="1:26" ht="15.75" customHeight="1">
      <c r="A178" s="526"/>
      <c r="B178" s="754"/>
      <c r="C178" s="526"/>
      <c r="D178" s="526"/>
      <c r="E178" s="526"/>
      <c r="F178" s="526"/>
      <c r="G178" s="3"/>
      <c r="H178" s="3"/>
      <c r="I178" s="3"/>
      <c r="J178" s="3"/>
      <c r="K178" s="3"/>
      <c r="L178" s="3"/>
      <c r="M178" s="3"/>
      <c r="N178" s="3"/>
      <c r="O178" s="3"/>
      <c r="P178" s="3"/>
      <c r="Q178" s="3"/>
      <c r="R178" s="3"/>
      <c r="S178" s="3"/>
      <c r="T178" s="3"/>
      <c r="U178" s="3"/>
      <c r="V178" s="3"/>
      <c r="W178" s="3"/>
      <c r="X178" s="3"/>
      <c r="Y178" s="3"/>
      <c r="Z178" s="3"/>
    </row>
    <row r="179" spans="1:26" ht="15.75" customHeight="1">
      <c r="A179" s="526"/>
      <c r="B179" s="754"/>
      <c r="C179" s="526"/>
      <c r="D179" s="526"/>
      <c r="E179" s="526"/>
      <c r="F179" s="526"/>
      <c r="G179" s="3"/>
      <c r="H179" s="3"/>
      <c r="I179" s="3"/>
      <c r="J179" s="3"/>
      <c r="K179" s="3"/>
      <c r="L179" s="3"/>
      <c r="M179" s="3"/>
      <c r="N179" s="3"/>
      <c r="O179" s="3"/>
      <c r="P179" s="3"/>
      <c r="Q179" s="3"/>
      <c r="R179" s="3"/>
      <c r="S179" s="3"/>
      <c r="T179" s="3"/>
      <c r="U179" s="3"/>
      <c r="V179" s="3"/>
      <c r="W179" s="3"/>
      <c r="X179" s="3"/>
      <c r="Y179" s="3"/>
      <c r="Z179" s="3"/>
    </row>
    <row r="180" spans="1:26" ht="15.75" customHeight="1">
      <c r="A180" s="526"/>
      <c r="B180" s="754"/>
      <c r="C180" s="526"/>
      <c r="D180" s="526"/>
      <c r="E180" s="526"/>
      <c r="F180" s="526"/>
      <c r="G180" s="3"/>
      <c r="H180" s="3"/>
      <c r="I180" s="3"/>
      <c r="J180" s="3"/>
      <c r="K180" s="3"/>
      <c r="L180" s="3"/>
      <c r="M180" s="3"/>
      <c r="N180" s="3"/>
      <c r="O180" s="3"/>
      <c r="P180" s="3"/>
      <c r="Q180" s="3"/>
      <c r="R180" s="3"/>
      <c r="S180" s="3"/>
      <c r="T180" s="3"/>
      <c r="U180" s="3"/>
      <c r="V180" s="3"/>
      <c r="W180" s="3"/>
      <c r="X180" s="3"/>
      <c r="Y180" s="3"/>
      <c r="Z180" s="3"/>
    </row>
    <row r="181" spans="1:26" ht="15.75" customHeight="1">
      <c r="A181" s="526"/>
      <c r="B181" s="754"/>
      <c r="C181" s="526"/>
      <c r="D181" s="526"/>
      <c r="E181" s="526"/>
      <c r="F181" s="526"/>
      <c r="G181" s="3"/>
      <c r="H181" s="3"/>
      <c r="I181" s="3"/>
      <c r="J181" s="3"/>
      <c r="K181" s="3"/>
      <c r="L181" s="3"/>
      <c r="M181" s="3"/>
      <c r="N181" s="3"/>
      <c r="O181" s="3"/>
      <c r="P181" s="3"/>
      <c r="Q181" s="3"/>
      <c r="R181" s="3"/>
      <c r="S181" s="3"/>
      <c r="T181" s="3"/>
      <c r="U181" s="3"/>
      <c r="V181" s="3"/>
      <c r="W181" s="3"/>
      <c r="X181" s="3"/>
      <c r="Y181" s="3"/>
      <c r="Z181" s="3"/>
    </row>
    <row r="182" spans="1:26" ht="15.75" customHeight="1">
      <c r="A182" s="526"/>
      <c r="B182" s="754"/>
      <c r="C182" s="526"/>
      <c r="D182" s="526"/>
      <c r="E182" s="526"/>
      <c r="F182" s="526"/>
      <c r="G182" s="3"/>
      <c r="H182" s="3"/>
      <c r="I182" s="3"/>
      <c r="J182" s="3"/>
      <c r="K182" s="3"/>
      <c r="L182" s="3"/>
      <c r="M182" s="3"/>
      <c r="N182" s="3"/>
      <c r="O182" s="3"/>
      <c r="P182" s="3"/>
      <c r="Q182" s="3"/>
      <c r="R182" s="3"/>
      <c r="S182" s="3"/>
      <c r="T182" s="3"/>
      <c r="U182" s="3"/>
      <c r="V182" s="3"/>
      <c r="W182" s="3"/>
      <c r="X182" s="3"/>
      <c r="Y182" s="3"/>
      <c r="Z182" s="3"/>
    </row>
    <row r="183" spans="1:26" ht="15.75" customHeight="1">
      <c r="A183" s="526"/>
      <c r="B183" s="754"/>
      <c r="C183" s="526"/>
      <c r="D183" s="526"/>
      <c r="E183" s="526"/>
      <c r="F183" s="526"/>
      <c r="G183" s="3"/>
      <c r="H183" s="3"/>
      <c r="I183" s="3"/>
      <c r="J183" s="3"/>
      <c r="K183" s="3"/>
      <c r="L183" s="3"/>
      <c r="M183" s="3"/>
      <c r="N183" s="3"/>
      <c r="O183" s="3"/>
      <c r="P183" s="3"/>
      <c r="Q183" s="3"/>
      <c r="R183" s="3"/>
      <c r="S183" s="3"/>
      <c r="T183" s="3"/>
      <c r="U183" s="3"/>
      <c r="V183" s="3"/>
      <c r="W183" s="3"/>
      <c r="X183" s="3"/>
      <c r="Y183" s="3"/>
      <c r="Z183" s="3"/>
    </row>
    <row r="184" spans="1:26" ht="15.75" customHeight="1">
      <c r="A184" s="526"/>
      <c r="B184" s="754"/>
      <c r="C184" s="526"/>
      <c r="D184" s="526"/>
      <c r="E184" s="526"/>
      <c r="F184" s="526"/>
      <c r="G184" s="3"/>
      <c r="H184" s="3"/>
      <c r="I184" s="3"/>
      <c r="J184" s="3"/>
      <c r="K184" s="3"/>
      <c r="L184" s="3"/>
      <c r="M184" s="3"/>
      <c r="N184" s="3"/>
      <c r="O184" s="3"/>
      <c r="P184" s="3"/>
      <c r="Q184" s="3"/>
      <c r="R184" s="3"/>
      <c r="S184" s="3"/>
      <c r="T184" s="3"/>
      <c r="U184" s="3"/>
      <c r="V184" s="3"/>
      <c r="W184" s="3"/>
      <c r="X184" s="3"/>
      <c r="Y184" s="3"/>
      <c r="Z184" s="3"/>
    </row>
    <row r="185" spans="1:26" ht="15.75" customHeight="1">
      <c r="A185" s="526"/>
      <c r="B185" s="754"/>
      <c r="C185" s="526"/>
      <c r="D185" s="526"/>
      <c r="E185" s="526"/>
      <c r="F185" s="526"/>
      <c r="G185" s="3"/>
      <c r="H185" s="3"/>
      <c r="I185" s="3"/>
      <c r="J185" s="3"/>
      <c r="K185" s="3"/>
      <c r="L185" s="3"/>
      <c r="M185" s="3"/>
      <c r="N185" s="3"/>
      <c r="O185" s="3"/>
      <c r="P185" s="3"/>
      <c r="Q185" s="3"/>
      <c r="R185" s="3"/>
      <c r="S185" s="3"/>
      <c r="T185" s="3"/>
      <c r="U185" s="3"/>
      <c r="V185" s="3"/>
      <c r="W185" s="3"/>
      <c r="X185" s="3"/>
      <c r="Y185" s="3"/>
      <c r="Z185" s="3"/>
    </row>
    <row r="186" spans="1:26" ht="15.75" customHeight="1">
      <c r="A186" s="526"/>
      <c r="B186" s="754"/>
      <c r="C186" s="526"/>
      <c r="D186" s="526"/>
      <c r="E186" s="526"/>
      <c r="F186" s="526"/>
      <c r="G186" s="3"/>
      <c r="H186" s="3"/>
      <c r="I186" s="3"/>
      <c r="J186" s="3"/>
      <c r="K186" s="3"/>
      <c r="L186" s="3"/>
      <c r="M186" s="3"/>
      <c r="N186" s="3"/>
      <c r="O186" s="3"/>
      <c r="P186" s="3"/>
      <c r="Q186" s="3"/>
      <c r="R186" s="3"/>
      <c r="S186" s="3"/>
      <c r="T186" s="3"/>
      <c r="U186" s="3"/>
      <c r="V186" s="3"/>
      <c r="W186" s="3"/>
      <c r="X186" s="3"/>
      <c r="Y186" s="3"/>
      <c r="Z186" s="3"/>
    </row>
    <row r="187" spans="1:26" ht="15.75" customHeight="1">
      <c r="A187" s="526"/>
      <c r="B187" s="754"/>
      <c r="C187" s="526"/>
      <c r="D187" s="526"/>
      <c r="E187" s="526"/>
      <c r="F187" s="526"/>
      <c r="G187" s="3"/>
      <c r="H187" s="3"/>
      <c r="I187" s="3"/>
      <c r="J187" s="3"/>
      <c r="K187" s="3"/>
      <c r="L187" s="3"/>
      <c r="M187" s="3"/>
      <c r="N187" s="3"/>
      <c r="O187" s="3"/>
      <c r="P187" s="3"/>
      <c r="Q187" s="3"/>
      <c r="R187" s="3"/>
      <c r="S187" s="3"/>
      <c r="T187" s="3"/>
      <c r="U187" s="3"/>
      <c r="V187" s="3"/>
      <c r="W187" s="3"/>
      <c r="X187" s="3"/>
      <c r="Y187" s="3"/>
      <c r="Z187" s="3"/>
    </row>
    <row r="188" spans="1:26" ht="15.75" customHeight="1">
      <c r="A188" s="526"/>
      <c r="B188" s="754"/>
      <c r="C188" s="526"/>
      <c r="D188" s="526"/>
      <c r="E188" s="526"/>
      <c r="F188" s="526"/>
      <c r="G188" s="3"/>
      <c r="H188" s="3"/>
      <c r="I188" s="3"/>
      <c r="J188" s="3"/>
      <c r="K188" s="3"/>
      <c r="L188" s="3"/>
      <c r="M188" s="3"/>
      <c r="N188" s="3"/>
      <c r="O188" s="3"/>
      <c r="P188" s="3"/>
      <c r="Q188" s="3"/>
      <c r="R188" s="3"/>
      <c r="S188" s="3"/>
      <c r="T188" s="3"/>
      <c r="U188" s="3"/>
      <c r="V188" s="3"/>
      <c r="W188" s="3"/>
      <c r="X188" s="3"/>
      <c r="Y188" s="3"/>
      <c r="Z188" s="3"/>
    </row>
    <row r="189" spans="1:26" ht="15.75" customHeight="1">
      <c r="A189" s="526"/>
      <c r="B189" s="754"/>
      <c r="C189" s="526"/>
      <c r="D189" s="526"/>
      <c r="E189" s="526"/>
      <c r="F189" s="526"/>
      <c r="G189" s="3"/>
      <c r="H189" s="3"/>
      <c r="I189" s="3"/>
      <c r="J189" s="3"/>
      <c r="K189" s="3"/>
      <c r="L189" s="3"/>
      <c r="M189" s="3"/>
      <c r="N189" s="3"/>
      <c r="O189" s="3"/>
      <c r="P189" s="3"/>
      <c r="Q189" s="3"/>
      <c r="R189" s="3"/>
      <c r="S189" s="3"/>
      <c r="T189" s="3"/>
      <c r="U189" s="3"/>
      <c r="V189" s="3"/>
      <c r="W189" s="3"/>
      <c r="X189" s="3"/>
      <c r="Y189" s="3"/>
      <c r="Z189" s="3"/>
    </row>
    <row r="190" spans="1:26" ht="15.75" customHeight="1">
      <c r="A190" s="526"/>
      <c r="B190" s="754"/>
      <c r="C190" s="526"/>
      <c r="D190" s="526"/>
      <c r="E190" s="526"/>
      <c r="F190" s="526"/>
      <c r="G190" s="3"/>
      <c r="H190" s="3"/>
      <c r="I190" s="3"/>
      <c r="J190" s="3"/>
      <c r="K190" s="3"/>
      <c r="L190" s="3"/>
      <c r="M190" s="3"/>
      <c r="N190" s="3"/>
      <c r="O190" s="3"/>
      <c r="P190" s="3"/>
      <c r="Q190" s="3"/>
      <c r="R190" s="3"/>
      <c r="S190" s="3"/>
      <c r="T190" s="3"/>
      <c r="U190" s="3"/>
      <c r="V190" s="3"/>
      <c r="W190" s="3"/>
      <c r="X190" s="3"/>
      <c r="Y190" s="3"/>
      <c r="Z190" s="3"/>
    </row>
    <row r="191" spans="1:26" ht="15.75" customHeight="1">
      <c r="A191" s="526"/>
      <c r="B191" s="754"/>
      <c r="C191" s="526"/>
      <c r="D191" s="526"/>
      <c r="E191" s="526"/>
      <c r="F191" s="526"/>
      <c r="G191" s="3"/>
      <c r="H191" s="3"/>
      <c r="I191" s="3"/>
      <c r="J191" s="3"/>
      <c r="K191" s="3"/>
      <c r="L191" s="3"/>
      <c r="M191" s="3"/>
      <c r="N191" s="3"/>
      <c r="O191" s="3"/>
      <c r="P191" s="3"/>
      <c r="Q191" s="3"/>
      <c r="R191" s="3"/>
      <c r="S191" s="3"/>
      <c r="T191" s="3"/>
      <c r="U191" s="3"/>
      <c r="V191" s="3"/>
      <c r="W191" s="3"/>
      <c r="X191" s="3"/>
      <c r="Y191" s="3"/>
      <c r="Z191" s="3"/>
    </row>
    <row r="192" spans="1:26" ht="15.75" customHeight="1">
      <c r="A192" s="526"/>
      <c r="B192" s="754"/>
      <c r="C192" s="526"/>
      <c r="D192" s="526"/>
      <c r="E192" s="526"/>
      <c r="F192" s="526"/>
      <c r="G192" s="3"/>
      <c r="H192" s="3"/>
      <c r="I192" s="3"/>
      <c r="J192" s="3"/>
      <c r="K192" s="3"/>
      <c r="L192" s="3"/>
      <c r="M192" s="3"/>
      <c r="N192" s="3"/>
      <c r="O192" s="3"/>
      <c r="P192" s="3"/>
      <c r="Q192" s="3"/>
      <c r="R192" s="3"/>
      <c r="S192" s="3"/>
      <c r="T192" s="3"/>
      <c r="U192" s="3"/>
      <c r="V192" s="3"/>
      <c r="W192" s="3"/>
      <c r="X192" s="3"/>
      <c r="Y192" s="3"/>
      <c r="Z192" s="3"/>
    </row>
    <row r="193" spans="1:26" ht="15.75" customHeight="1">
      <c r="A193" s="526"/>
      <c r="B193" s="754"/>
      <c r="C193" s="526"/>
      <c r="D193" s="526"/>
      <c r="E193" s="526"/>
      <c r="F193" s="526"/>
      <c r="G193" s="3"/>
      <c r="H193" s="3"/>
      <c r="I193" s="3"/>
      <c r="J193" s="3"/>
      <c r="K193" s="3"/>
      <c r="L193" s="3"/>
      <c r="M193" s="3"/>
      <c r="N193" s="3"/>
      <c r="O193" s="3"/>
      <c r="P193" s="3"/>
      <c r="Q193" s="3"/>
      <c r="R193" s="3"/>
      <c r="S193" s="3"/>
      <c r="T193" s="3"/>
      <c r="U193" s="3"/>
      <c r="V193" s="3"/>
      <c r="W193" s="3"/>
      <c r="X193" s="3"/>
      <c r="Y193" s="3"/>
      <c r="Z193" s="3"/>
    </row>
    <row r="194" spans="1:26" ht="15.75" customHeight="1">
      <c r="A194" s="526"/>
      <c r="B194" s="754"/>
      <c r="C194" s="526"/>
      <c r="D194" s="526"/>
      <c r="E194" s="526"/>
      <c r="F194" s="526"/>
      <c r="G194" s="3"/>
      <c r="H194" s="3"/>
      <c r="I194" s="3"/>
      <c r="J194" s="3"/>
      <c r="K194" s="3"/>
      <c r="L194" s="3"/>
      <c r="M194" s="3"/>
      <c r="N194" s="3"/>
      <c r="O194" s="3"/>
      <c r="P194" s="3"/>
      <c r="Q194" s="3"/>
      <c r="R194" s="3"/>
      <c r="S194" s="3"/>
      <c r="T194" s="3"/>
      <c r="U194" s="3"/>
      <c r="V194" s="3"/>
      <c r="W194" s="3"/>
      <c r="X194" s="3"/>
      <c r="Y194" s="3"/>
      <c r="Z194" s="3"/>
    </row>
    <row r="195" spans="1:26" ht="15.75" customHeight="1">
      <c r="A195" s="526"/>
      <c r="B195" s="754"/>
      <c r="C195" s="526"/>
      <c r="D195" s="526"/>
      <c r="E195" s="526"/>
      <c r="F195" s="526"/>
      <c r="G195" s="3"/>
      <c r="H195" s="3"/>
      <c r="I195" s="3"/>
      <c r="J195" s="3"/>
      <c r="K195" s="3"/>
      <c r="L195" s="3"/>
      <c r="M195" s="3"/>
      <c r="N195" s="3"/>
      <c r="O195" s="3"/>
      <c r="P195" s="3"/>
      <c r="Q195" s="3"/>
      <c r="R195" s="3"/>
      <c r="S195" s="3"/>
      <c r="T195" s="3"/>
      <c r="U195" s="3"/>
      <c r="V195" s="3"/>
      <c r="W195" s="3"/>
      <c r="X195" s="3"/>
      <c r="Y195" s="3"/>
      <c r="Z195" s="3"/>
    </row>
    <row r="196" spans="1:26" ht="15.75" customHeight="1">
      <c r="A196" s="526"/>
      <c r="B196" s="754"/>
      <c r="C196" s="526"/>
      <c r="D196" s="526"/>
      <c r="E196" s="526"/>
      <c r="F196" s="526"/>
      <c r="G196" s="3"/>
      <c r="H196" s="3"/>
      <c r="I196" s="3"/>
      <c r="J196" s="3"/>
      <c r="K196" s="3"/>
      <c r="L196" s="3"/>
      <c r="M196" s="3"/>
      <c r="N196" s="3"/>
      <c r="O196" s="3"/>
      <c r="P196" s="3"/>
      <c r="Q196" s="3"/>
      <c r="R196" s="3"/>
      <c r="S196" s="3"/>
      <c r="T196" s="3"/>
      <c r="U196" s="3"/>
      <c r="V196" s="3"/>
      <c r="W196" s="3"/>
      <c r="X196" s="3"/>
      <c r="Y196" s="3"/>
      <c r="Z196" s="3"/>
    </row>
    <row r="197" spans="1:26" ht="15.75" customHeight="1">
      <c r="A197" s="526"/>
      <c r="B197" s="754"/>
      <c r="C197" s="526"/>
      <c r="D197" s="526"/>
      <c r="E197" s="526"/>
      <c r="F197" s="526"/>
      <c r="G197" s="3"/>
      <c r="H197" s="3"/>
      <c r="I197" s="3"/>
      <c r="J197" s="3"/>
      <c r="K197" s="3"/>
      <c r="L197" s="3"/>
      <c r="M197" s="3"/>
      <c r="N197" s="3"/>
      <c r="O197" s="3"/>
      <c r="P197" s="3"/>
      <c r="Q197" s="3"/>
      <c r="R197" s="3"/>
      <c r="S197" s="3"/>
      <c r="T197" s="3"/>
      <c r="U197" s="3"/>
      <c r="V197" s="3"/>
      <c r="W197" s="3"/>
      <c r="X197" s="3"/>
      <c r="Y197" s="3"/>
      <c r="Z197" s="3"/>
    </row>
    <row r="198" spans="1:26" ht="15.75" customHeight="1">
      <c r="A198" s="526"/>
      <c r="B198" s="754"/>
      <c r="C198" s="526"/>
      <c r="D198" s="526"/>
      <c r="E198" s="526"/>
      <c r="F198" s="526"/>
      <c r="G198" s="3"/>
      <c r="H198" s="3"/>
      <c r="I198" s="3"/>
      <c r="J198" s="3"/>
      <c r="K198" s="3"/>
      <c r="L198" s="3"/>
      <c r="M198" s="3"/>
      <c r="N198" s="3"/>
      <c r="O198" s="3"/>
      <c r="P198" s="3"/>
      <c r="Q198" s="3"/>
      <c r="R198" s="3"/>
      <c r="S198" s="3"/>
      <c r="T198" s="3"/>
      <c r="U198" s="3"/>
      <c r="V198" s="3"/>
      <c r="W198" s="3"/>
      <c r="X198" s="3"/>
      <c r="Y198" s="3"/>
      <c r="Z198" s="3"/>
    </row>
    <row r="199" spans="1:26" ht="15.75" customHeight="1">
      <c r="A199" s="526"/>
      <c r="B199" s="754"/>
      <c r="C199" s="526"/>
      <c r="D199" s="526"/>
      <c r="E199" s="526"/>
      <c r="F199" s="526"/>
      <c r="G199" s="3"/>
      <c r="H199" s="3"/>
      <c r="I199" s="3"/>
      <c r="J199" s="3"/>
      <c r="K199" s="3"/>
      <c r="L199" s="3"/>
      <c r="M199" s="3"/>
      <c r="N199" s="3"/>
      <c r="O199" s="3"/>
      <c r="P199" s="3"/>
      <c r="Q199" s="3"/>
      <c r="R199" s="3"/>
      <c r="S199" s="3"/>
      <c r="T199" s="3"/>
      <c r="U199" s="3"/>
      <c r="V199" s="3"/>
      <c r="W199" s="3"/>
      <c r="X199" s="3"/>
      <c r="Y199" s="3"/>
      <c r="Z199" s="3"/>
    </row>
    <row r="200" spans="1:26" ht="15.75" customHeight="1">
      <c r="A200" s="526"/>
      <c r="B200" s="754"/>
      <c r="C200" s="526"/>
      <c r="D200" s="526"/>
      <c r="E200" s="526"/>
      <c r="F200" s="526"/>
      <c r="G200" s="3"/>
      <c r="H200" s="3"/>
      <c r="I200" s="3"/>
      <c r="J200" s="3"/>
      <c r="K200" s="3"/>
      <c r="L200" s="3"/>
      <c r="M200" s="3"/>
      <c r="N200" s="3"/>
      <c r="O200" s="3"/>
      <c r="P200" s="3"/>
      <c r="Q200" s="3"/>
      <c r="R200" s="3"/>
      <c r="S200" s="3"/>
      <c r="T200" s="3"/>
      <c r="U200" s="3"/>
      <c r="V200" s="3"/>
      <c r="W200" s="3"/>
      <c r="X200" s="3"/>
      <c r="Y200" s="3"/>
      <c r="Z200" s="3"/>
    </row>
    <row r="201" spans="1:26" ht="15.75" customHeight="1">
      <c r="A201" s="526"/>
      <c r="B201" s="754"/>
      <c r="C201" s="526"/>
      <c r="D201" s="526"/>
      <c r="E201" s="526"/>
      <c r="F201" s="526"/>
      <c r="G201" s="3"/>
      <c r="H201" s="3"/>
      <c r="I201" s="3"/>
      <c r="J201" s="3"/>
      <c r="K201" s="3"/>
      <c r="L201" s="3"/>
      <c r="M201" s="3"/>
      <c r="N201" s="3"/>
      <c r="O201" s="3"/>
      <c r="P201" s="3"/>
      <c r="Q201" s="3"/>
      <c r="R201" s="3"/>
      <c r="S201" s="3"/>
      <c r="T201" s="3"/>
      <c r="U201" s="3"/>
      <c r="V201" s="3"/>
      <c r="W201" s="3"/>
      <c r="X201" s="3"/>
      <c r="Y201" s="3"/>
      <c r="Z201" s="3"/>
    </row>
    <row r="202" spans="1:26" ht="15.75" customHeight="1">
      <c r="A202" s="526"/>
      <c r="B202" s="754"/>
      <c r="C202" s="526"/>
      <c r="D202" s="526"/>
      <c r="E202" s="526"/>
      <c r="F202" s="526"/>
      <c r="G202" s="3"/>
      <c r="H202" s="3"/>
      <c r="I202" s="3"/>
      <c r="J202" s="3"/>
      <c r="K202" s="3"/>
      <c r="L202" s="3"/>
      <c r="M202" s="3"/>
      <c r="N202" s="3"/>
      <c r="O202" s="3"/>
      <c r="P202" s="3"/>
      <c r="Q202" s="3"/>
      <c r="R202" s="3"/>
      <c r="S202" s="3"/>
      <c r="T202" s="3"/>
      <c r="U202" s="3"/>
      <c r="V202" s="3"/>
      <c r="W202" s="3"/>
      <c r="X202" s="3"/>
      <c r="Y202" s="3"/>
      <c r="Z202" s="3"/>
    </row>
    <row r="203" spans="1:26" ht="15.75" customHeight="1">
      <c r="A203" s="526"/>
      <c r="B203" s="754"/>
      <c r="C203" s="526"/>
      <c r="D203" s="526"/>
      <c r="E203" s="526"/>
      <c r="F203" s="526"/>
      <c r="G203" s="3"/>
      <c r="H203" s="3"/>
      <c r="I203" s="3"/>
      <c r="J203" s="3"/>
      <c r="K203" s="3"/>
      <c r="L203" s="3"/>
      <c r="M203" s="3"/>
      <c r="N203" s="3"/>
      <c r="O203" s="3"/>
      <c r="P203" s="3"/>
      <c r="Q203" s="3"/>
      <c r="R203" s="3"/>
      <c r="S203" s="3"/>
      <c r="T203" s="3"/>
      <c r="U203" s="3"/>
      <c r="V203" s="3"/>
      <c r="W203" s="3"/>
      <c r="X203" s="3"/>
      <c r="Y203" s="3"/>
      <c r="Z203" s="3"/>
    </row>
    <row r="204" spans="1:26" ht="15.75" customHeight="1">
      <c r="A204" s="526"/>
      <c r="B204" s="754"/>
      <c r="C204" s="526"/>
      <c r="D204" s="526"/>
      <c r="E204" s="526"/>
      <c r="F204" s="526"/>
      <c r="G204" s="3"/>
      <c r="H204" s="3"/>
      <c r="I204" s="3"/>
      <c r="J204" s="3"/>
      <c r="K204" s="3"/>
      <c r="L204" s="3"/>
      <c r="M204" s="3"/>
      <c r="N204" s="3"/>
      <c r="O204" s="3"/>
      <c r="P204" s="3"/>
      <c r="Q204" s="3"/>
      <c r="R204" s="3"/>
      <c r="S204" s="3"/>
      <c r="T204" s="3"/>
      <c r="U204" s="3"/>
      <c r="V204" s="3"/>
      <c r="W204" s="3"/>
      <c r="X204" s="3"/>
      <c r="Y204" s="3"/>
      <c r="Z204" s="3"/>
    </row>
    <row r="205" spans="1:26" ht="15.75" customHeight="1">
      <c r="A205" s="526"/>
      <c r="B205" s="754"/>
      <c r="C205" s="526"/>
      <c r="D205" s="526"/>
      <c r="E205" s="526"/>
      <c r="F205" s="526"/>
      <c r="G205" s="3"/>
      <c r="H205" s="3"/>
      <c r="I205" s="3"/>
      <c r="J205" s="3"/>
      <c r="K205" s="3"/>
      <c r="L205" s="3"/>
      <c r="M205" s="3"/>
      <c r="N205" s="3"/>
      <c r="O205" s="3"/>
      <c r="P205" s="3"/>
      <c r="Q205" s="3"/>
      <c r="R205" s="3"/>
      <c r="S205" s="3"/>
      <c r="T205" s="3"/>
      <c r="U205" s="3"/>
      <c r="V205" s="3"/>
      <c r="W205" s="3"/>
      <c r="X205" s="3"/>
      <c r="Y205" s="3"/>
      <c r="Z205" s="3"/>
    </row>
    <row r="206" spans="1:26" ht="15.75" customHeight="1">
      <c r="A206" s="526"/>
      <c r="B206" s="754"/>
      <c r="C206" s="526"/>
      <c r="D206" s="526"/>
      <c r="E206" s="526"/>
      <c r="F206" s="526"/>
      <c r="G206" s="3"/>
      <c r="H206" s="3"/>
      <c r="I206" s="3"/>
      <c r="J206" s="3"/>
      <c r="K206" s="3"/>
      <c r="L206" s="3"/>
      <c r="M206" s="3"/>
      <c r="N206" s="3"/>
      <c r="O206" s="3"/>
      <c r="P206" s="3"/>
      <c r="Q206" s="3"/>
      <c r="R206" s="3"/>
      <c r="S206" s="3"/>
      <c r="T206" s="3"/>
      <c r="U206" s="3"/>
      <c r="V206" s="3"/>
      <c r="W206" s="3"/>
      <c r="X206" s="3"/>
      <c r="Y206" s="3"/>
      <c r="Z206" s="3"/>
    </row>
    <row r="207" spans="1:26" ht="15.75" customHeight="1">
      <c r="A207" s="526"/>
      <c r="B207" s="754"/>
      <c r="C207" s="526"/>
      <c r="D207" s="526"/>
      <c r="E207" s="526"/>
      <c r="F207" s="526"/>
      <c r="G207" s="3"/>
      <c r="H207" s="3"/>
      <c r="I207" s="3"/>
      <c r="J207" s="3"/>
      <c r="K207" s="3"/>
      <c r="L207" s="3"/>
      <c r="M207" s="3"/>
      <c r="N207" s="3"/>
      <c r="O207" s="3"/>
      <c r="P207" s="3"/>
      <c r="Q207" s="3"/>
      <c r="R207" s="3"/>
      <c r="S207" s="3"/>
      <c r="T207" s="3"/>
      <c r="U207" s="3"/>
      <c r="V207" s="3"/>
      <c r="W207" s="3"/>
      <c r="X207" s="3"/>
      <c r="Y207" s="3"/>
      <c r="Z207" s="3"/>
    </row>
    <row r="208" spans="1:26" ht="15.75" customHeight="1">
      <c r="A208" s="526"/>
      <c r="B208" s="754"/>
      <c r="C208" s="526"/>
      <c r="D208" s="526"/>
      <c r="E208" s="526"/>
      <c r="F208" s="526"/>
      <c r="G208" s="3"/>
      <c r="H208" s="3"/>
      <c r="I208" s="3"/>
      <c r="J208" s="3"/>
      <c r="K208" s="3"/>
      <c r="L208" s="3"/>
      <c r="M208" s="3"/>
      <c r="N208" s="3"/>
      <c r="O208" s="3"/>
      <c r="P208" s="3"/>
      <c r="Q208" s="3"/>
      <c r="R208" s="3"/>
      <c r="S208" s="3"/>
      <c r="T208" s="3"/>
      <c r="U208" s="3"/>
      <c r="V208" s="3"/>
      <c r="W208" s="3"/>
      <c r="X208" s="3"/>
      <c r="Y208" s="3"/>
      <c r="Z208" s="3"/>
    </row>
    <row r="209" spans="1:26" ht="15.75" customHeight="1">
      <c r="A209" s="526"/>
      <c r="B209" s="754"/>
      <c r="C209" s="526"/>
      <c r="D209" s="526"/>
      <c r="E209" s="526"/>
      <c r="F209" s="526"/>
      <c r="G209" s="3"/>
      <c r="H209" s="3"/>
      <c r="I209" s="3"/>
      <c r="J209" s="3"/>
      <c r="K209" s="3"/>
      <c r="L209" s="3"/>
      <c r="M209" s="3"/>
      <c r="N209" s="3"/>
      <c r="O209" s="3"/>
      <c r="P209" s="3"/>
      <c r="Q209" s="3"/>
      <c r="R209" s="3"/>
      <c r="S209" s="3"/>
      <c r="T209" s="3"/>
      <c r="U209" s="3"/>
      <c r="V209" s="3"/>
      <c r="W209" s="3"/>
      <c r="X209" s="3"/>
      <c r="Y209" s="3"/>
      <c r="Z209" s="3"/>
    </row>
    <row r="210" spans="1:26" ht="15.75" customHeight="1">
      <c r="A210" s="526"/>
      <c r="B210" s="754"/>
      <c r="C210" s="526"/>
      <c r="D210" s="526"/>
      <c r="E210" s="526"/>
      <c r="F210" s="526"/>
      <c r="G210" s="3"/>
      <c r="H210" s="3"/>
      <c r="I210" s="3"/>
      <c r="J210" s="3"/>
      <c r="K210" s="3"/>
      <c r="L210" s="3"/>
      <c r="M210" s="3"/>
      <c r="N210" s="3"/>
      <c r="O210" s="3"/>
      <c r="P210" s="3"/>
      <c r="Q210" s="3"/>
      <c r="R210" s="3"/>
      <c r="S210" s="3"/>
      <c r="T210" s="3"/>
      <c r="U210" s="3"/>
      <c r="V210" s="3"/>
      <c r="W210" s="3"/>
      <c r="X210" s="3"/>
      <c r="Y210" s="3"/>
      <c r="Z210" s="3"/>
    </row>
    <row r="211" spans="1:26" ht="15.75" customHeight="1">
      <c r="A211" s="526"/>
      <c r="B211" s="754"/>
      <c r="C211" s="526"/>
      <c r="D211" s="526"/>
      <c r="E211" s="526"/>
      <c r="F211" s="526"/>
      <c r="G211" s="3"/>
      <c r="H211" s="3"/>
      <c r="I211" s="3"/>
      <c r="J211" s="3"/>
      <c r="K211" s="3"/>
      <c r="L211" s="3"/>
      <c r="M211" s="3"/>
      <c r="N211" s="3"/>
      <c r="O211" s="3"/>
      <c r="P211" s="3"/>
      <c r="Q211" s="3"/>
      <c r="R211" s="3"/>
      <c r="S211" s="3"/>
      <c r="T211" s="3"/>
      <c r="U211" s="3"/>
      <c r="V211" s="3"/>
      <c r="W211" s="3"/>
      <c r="X211" s="3"/>
      <c r="Y211" s="3"/>
      <c r="Z211" s="3"/>
    </row>
    <row r="212" spans="1:26" ht="15.75" customHeight="1">
      <c r="A212" s="526"/>
      <c r="B212" s="754"/>
      <c r="C212" s="526"/>
      <c r="D212" s="526"/>
      <c r="E212" s="526"/>
      <c r="F212" s="526"/>
      <c r="G212" s="3"/>
      <c r="H212" s="3"/>
      <c r="I212" s="3"/>
      <c r="J212" s="3"/>
      <c r="K212" s="3"/>
      <c r="L212" s="3"/>
      <c r="M212" s="3"/>
      <c r="N212" s="3"/>
      <c r="O212" s="3"/>
      <c r="P212" s="3"/>
      <c r="Q212" s="3"/>
      <c r="R212" s="3"/>
      <c r="S212" s="3"/>
      <c r="T212" s="3"/>
      <c r="U212" s="3"/>
      <c r="V212" s="3"/>
      <c r="W212" s="3"/>
      <c r="X212" s="3"/>
      <c r="Y212" s="3"/>
      <c r="Z212" s="3"/>
    </row>
    <row r="213" spans="1:26" ht="15.75" customHeight="1">
      <c r="A213" s="526"/>
      <c r="B213" s="754"/>
      <c r="C213" s="526"/>
      <c r="D213" s="526"/>
      <c r="E213" s="526"/>
      <c r="F213" s="526"/>
      <c r="G213" s="3"/>
      <c r="H213" s="3"/>
      <c r="I213" s="3"/>
      <c r="J213" s="3"/>
      <c r="K213" s="3"/>
      <c r="L213" s="3"/>
      <c r="M213" s="3"/>
      <c r="N213" s="3"/>
      <c r="O213" s="3"/>
      <c r="P213" s="3"/>
      <c r="Q213" s="3"/>
      <c r="R213" s="3"/>
      <c r="S213" s="3"/>
      <c r="T213" s="3"/>
      <c r="U213" s="3"/>
      <c r="V213" s="3"/>
      <c r="W213" s="3"/>
      <c r="X213" s="3"/>
      <c r="Y213" s="3"/>
      <c r="Z213" s="3"/>
    </row>
    <row r="214" spans="1:26" ht="15.75" customHeight="1">
      <c r="A214" s="526"/>
      <c r="B214" s="754"/>
      <c r="C214" s="526"/>
      <c r="D214" s="526"/>
      <c r="E214" s="526"/>
      <c r="F214" s="526"/>
      <c r="G214" s="3"/>
      <c r="H214" s="3"/>
      <c r="I214" s="3"/>
      <c r="J214" s="3"/>
      <c r="K214" s="3"/>
      <c r="L214" s="3"/>
      <c r="M214" s="3"/>
      <c r="N214" s="3"/>
      <c r="O214" s="3"/>
      <c r="P214" s="3"/>
      <c r="Q214" s="3"/>
      <c r="R214" s="3"/>
      <c r="S214" s="3"/>
      <c r="T214" s="3"/>
      <c r="U214" s="3"/>
      <c r="V214" s="3"/>
      <c r="W214" s="3"/>
      <c r="X214" s="3"/>
      <c r="Y214" s="3"/>
      <c r="Z214" s="3"/>
    </row>
    <row r="215" spans="1:26" ht="15.75" customHeight="1">
      <c r="A215" s="526"/>
      <c r="B215" s="754"/>
      <c r="C215" s="526"/>
      <c r="D215" s="526"/>
      <c r="E215" s="526"/>
      <c r="F215" s="526"/>
      <c r="G215" s="3"/>
      <c r="H215" s="3"/>
      <c r="I215" s="3"/>
      <c r="J215" s="3"/>
      <c r="K215" s="3"/>
      <c r="L215" s="3"/>
      <c r="M215" s="3"/>
      <c r="N215" s="3"/>
      <c r="O215" s="3"/>
      <c r="P215" s="3"/>
      <c r="Q215" s="3"/>
      <c r="R215" s="3"/>
      <c r="S215" s="3"/>
      <c r="T215" s="3"/>
      <c r="U215" s="3"/>
      <c r="V215" s="3"/>
      <c r="W215" s="3"/>
      <c r="X215" s="3"/>
      <c r="Y215" s="3"/>
      <c r="Z215" s="3"/>
    </row>
    <row r="216" spans="1:26" ht="15.75" customHeight="1">
      <c r="A216" s="526"/>
      <c r="B216" s="754"/>
      <c r="C216" s="526"/>
      <c r="D216" s="526"/>
      <c r="E216" s="526"/>
      <c r="F216" s="526"/>
      <c r="G216" s="3"/>
      <c r="H216" s="3"/>
      <c r="I216" s="3"/>
      <c r="J216" s="3"/>
      <c r="K216" s="3"/>
      <c r="L216" s="3"/>
      <c r="M216" s="3"/>
      <c r="N216" s="3"/>
      <c r="O216" s="3"/>
      <c r="P216" s="3"/>
      <c r="Q216" s="3"/>
      <c r="R216" s="3"/>
      <c r="S216" s="3"/>
      <c r="T216" s="3"/>
      <c r="U216" s="3"/>
      <c r="V216" s="3"/>
      <c r="W216" s="3"/>
      <c r="X216" s="3"/>
      <c r="Y216" s="3"/>
      <c r="Z216" s="3"/>
    </row>
    <row r="217" spans="1:26" ht="15.75" customHeight="1">
      <c r="A217" s="526"/>
      <c r="B217" s="754"/>
      <c r="C217" s="526"/>
      <c r="D217" s="526"/>
      <c r="E217" s="526"/>
      <c r="F217" s="526"/>
      <c r="G217" s="3"/>
      <c r="H217" s="3"/>
      <c r="I217" s="3"/>
      <c r="J217" s="3"/>
      <c r="K217" s="3"/>
      <c r="L217" s="3"/>
      <c r="M217" s="3"/>
      <c r="N217" s="3"/>
      <c r="O217" s="3"/>
      <c r="P217" s="3"/>
      <c r="Q217" s="3"/>
      <c r="R217" s="3"/>
      <c r="S217" s="3"/>
      <c r="T217" s="3"/>
      <c r="U217" s="3"/>
      <c r="V217" s="3"/>
      <c r="W217" s="3"/>
      <c r="X217" s="3"/>
      <c r="Y217" s="3"/>
      <c r="Z217" s="3"/>
    </row>
    <row r="218" spans="1:26" ht="15.75" customHeight="1">
      <c r="A218" s="526"/>
      <c r="B218" s="754"/>
      <c r="C218" s="526"/>
      <c r="D218" s="526"/>
      <c r="E218" s="526"/>
      <c r="F218" s="526"/>
      <c r="G218" s="3"/>
      <c r="H218" s="3"/>
      <c r="I218" s="3"/>
      <c r="J218" s="3"/>
      <c r="K218" s="3"/>
      <c r="L218" s="3"/>
      <c r="M218" s="3"/>
      <c r="N218" s="3"/>
      <c r="O218" s="3"/>
      <c r="P218" s="3"/>
      <c r="Q218" s="3"/>
      <c r="R218" s="3"/>
      <c r="S218" s="3"/>
      <c r="T218" s="3"/>
      <c r="U218" s="3"/>
      <c r="V218" s="3"/>
      <c r="W218" s="3"/>
      <c r="X218" s="3"/>
      <c r="Y218" s="3"/>
      <c r="Z218" s="3"/>
    </row>
    <row r="219" spans="1:26" ht="15.75" customHeight="1">
      <c r="A219" s="526"/>
      <c r="B219" s="754"/>
      <c r="C219" s="526"/>
      <c r="D219" s="526"/>
      <c r="E219" s="526"/>
      <c r="F219" s="526"/>
      <c r="G219" s="3"/>
      <c r="H219" s="3"/>
      <c r="I219" s="3"/>
      <c r="J219" s="3"/>
      <c r="K219" s="3"/>
      <c r="L219" s="3"/>
      <c r="M219" s="3"/>
      <c r="N219" s="3"/>
      <c r="O219" s="3"/>
      <c r="P219" s="3"/>
      <c r="Q219" s="3"/>
      <c r="R219" s="3"/>
      <c r="S219" s="3"/>
      <c r="T219" s="3"/>
      <c r="U219" s="3"/>
      <c r="V219" s="3"/>
      <c r="W219" s="3"/>
      <c r="X219" s="3"/>
      <c r="Y219" s="3"/>
      <c r="Z219" s="3"/>
    </row>
    <row r="220" spans="1:26" ht="15.75" customHeight="1">
      <c r="A220" s="526"/>
      <c r="B220" s="754"/>
      <c r="C220" s="526"/>
      <c r="D220" s="526"/>
      <c r="E220" s="526"/>
      <c r="F220" s="526"/>
      <c r="G220" s="3"/>
      <c r="H220" s="3"/>
      <c r="I220" s="3"/>
      <c r="J220" s="3"/>
      <c r="K220" s="3"/>
      <c r="L220" s="3"/>
      <c r="M220" s="3"/>
      <c r="N220" s="3"/>
      <c r="O220" s="3"/>
      <c r="P220" s="3"/>
      <c r="Q220" s="3"/>
      <c r="R220" s="3"/>
      <c r="S220" s="3"/>
      <c r="T220" s="3"/>
      <c r="U220" s="3"/>
      <c r="V220" s="3"/>
      <c r="W220" s="3"/>
      <c r="X220" s="3"/>
      <c r="Y220" s="3"/>
      <c r="Z220" s="3"/>
    </row>
    <row r="221" spans="1:26" ht="15.75" customHeight="1">
      <c r="A221" s="526"/>
      <c r="B221" s="754"/>
      <c r="C221" s="526"/>
      <c r="D221" s="526"/>
      <c r="E221" s="526"/>
      <c r="F221" s="526"/>
      <c r="G221" s="3"/>
      <c r="H221" s="3"/>
      <c r="I221" s="3"/>
      <c r="J221" s="3"/>
      <c r="K221" s="3"/>
      <c r="L221" s="3"/>
      <c r="M221" s="3"/>
      <c r="N221" s="3"/>
      <c r="O221" s="3"/>
      <c r="P221" s="3"/>
      <c r="Q221" s="3"/>
      <c r="R221" s="3"/>
      <c r="S221" s="3"/>
      <c r="T221" s="3"/>
      <c r="U221" s="3"/>
      <c r="V221" s="3"/>
      <c r="W221" s="3"/>
      <c r="X221" s="3"/>
      <c r="Y221" s="3"/>
      <c r="Z221" s="3"/>
    </row>
    <row r="222" spans="1:26" ht="15.75" customHeight="1">
      <c r="A222" s="526"/>
      <c r="B222" s="754"/>
      <c r="C222" s="526"/>
      <c r="D222" s="526"/>
      <c r="E222" s="526"/>
      <c r="F222" s="526"/>
      <c r="G222" s="3"/>
      <c r="H222" s="3"/>
      <c r="I222" s="3"/>
      <c r="J222" s="3"/>
      <c r="K222" s="3"/>
      <c r="L222" s="3"/>
      <c r="M222" s="3"/>
      <c r="N222" s="3"/>
      <c r="O222" s="3"/>
      <c r="P222" s="3"/>
      <c r="Q222" s="3"/>
      <c r="R222" s="3"/>
      <c r="S222" s="3"/>
      <c r="T222" s="3"/>
      <c r="U222" s="3"/>
      <c r="V222" s="3"/>
      <c r="W222" s="3"/>
      <c r="X222" s="3"/>
      <c r="Y222" s="3"/>
      <c r="Z222" s="3"/>
    </row>
    <row r="223" spans="1:26" ht="15.75" customHeight="1">
      <c r="A223" s="526"/>
      <c r="B223" s="754"/>
      <c r="C223" s="526"/>
      <c r="D223" s="526"/>
      <c r="E223" s="526"/>
      <c r="F223" s="526"/>
      <c r="G223" s="3"/>
      <c r="H223" s="3"/>
      <c r="I223" s="3"/>
      <c r="J223" s="3"/>
      <c r="K223" s="3"/>
      <c r="L223" s="3"/>
      <c r="M223" s="3"/>
      <c r="N223" s="3"/>
      <c r="O223" s="3"/>
      <c r="P223" s="3"/>
      <c r="Q223" s="3"/>
      <c r="R223" s="3"/>
      <c r="S223" s="3"/>
      <c r="T223" s="3"/>
      <c r="U223" s="3"/>
      <c r="V223" s="3"/>
      <c r="W223" s="3"/>
      <c r="X223" s="3"/>
      <c r="Y223" s="3"/>
      <c r="Z223" s="3"/>
    </row>
    <row r="224" spans="1:26" ht="15.75" customHeight="1">
      <c r="A224" s="526"/>
      <c r="B224" s="754"/>
      <c r="C224" s="526"/>
      <c r="D224" s="526"/>
      <c r="E224" s="526"/>
      <c r="F224" s="526"/>
      <c r="G224" s="3"/>
      <c r="H224" s="3"/>
      <c r="I224" s="3"/>
      <c r="J224" s="3"/>
      <c r="K224" s="3"/>
      <c r="L224" s="3"/>
      <c r="M224" s="3"/>
      <c r="N224" s="3"/>
      <c r="O224" s="3"/>
      <c r="P224" s="3"/>
      <c r="Q224" s="3"/>
      <c r="R224" s="3"/>
      <c r="S224" s="3"/>
      <c r="T224" s="3"/>
      <c r="U224" s="3"/>
      <c r="V224" s="3"/>
      <c r="W224" s="3"/>
      <c r="X224" s="3"/>
      <c r="Y224" s="3"/>
      <c r="Z224" s="3"/>
    </row>
    <row r="225" spans="1:26" ht="15.75" customHeight="1">
      <c r="A225" s="526"/>
      <c r="B225" s="754"/>
      <c r="C225" s="526"/>
      <c r="D225" s="526"/>
      <c r="E225" s="526"/>
      <c r="F225" s="526"/>
      <c r="G225" s="3"/>
      <c r="H225" s="3"/>
      <c r="I225" s="3"/>
      <c r="J225" s="3"/>
      <c r="K225" s="3"/>
      <c r="L225" s="3"/>
      <c r="M225" s="3"/>
      <c r="N225" s="3"/>
      <c r="O225" s="3"/>
      <c r="P225" s="3"/>
      <c r="Q225" s="3"/>
      <c r="R225" s="3"/>
      <c r="S225" s="3"/>
      <c r="T225" s="3"/>
      <c r="U225" s="3"/>
      <c r="V225" s="3"/>
      <c r="W225" s="3"/>
      <c r="X225" s="3"/>
      <c r="Y225" s="3"/>
      <c r="Z225" s="3"/>
    </row>
    <row r="226" spans="1:26" ht="15.75" customHeight="1">
      <c r="A226" s="526"/>
      <c r="B226" s="754"/>
      <c r="C226" s="526"/>
      <c r="D226" s="526"/>
      <c r="E226" s="526"/>
      <c r="F226" s="526"/>
      <c r="G226" s="3"/>
      <c r="H226" s="3"/>
      <c r="I226" s="3"/>
      <c r="J226" s="3"/>
      <c r="K226" s="3"/>
      <c r="L226" s="3"/>
      <c r="M226" s="3"/>
      <c r="N226" s="3"/>
      <c r="O226" s="3"/>
      <c r="P226" s="3"/>
      <c r="Q226" s="3"/>
      <c r="R226" s="3"/>
      <c r="S226" s="3"/>
      <c r="T226" s="3"/>
      <c r="U226" s="3"/>
      <c r="V226" s="3"/>
      <c r="W226" s="3"/>
      <c r="X226" s="3"/>
      <c r="Y226" s="3"/>
      <c r="Z226" s="3"/>
    </row>
    <row r="227" spans="1:26" ht="15.75" customHeight="1">
      <c r="A227" s="526"/>
      <c r="B227" s="754"/>
      <c r="C227" s="526"/>
      <c r="D227" s="526"/>
      <c r="E227" s="526"/>
      <c r="F227" s="526"/>
      <c r="G227" s="3"/>
      <c r="H227" s="3"/>
      <c r="I227" s="3"/>
      <c r="J227" s="3"/>
      <c r="K227" s="3"/>
      <c r="L227" s="3"/>
      <c r="M227" s="3"/>
      <c r="N227" s="3"/>
      <c r="O227" s="3"/>
      <c r="P227" s="3"/>
      <c r="Q227" s="3"/>
      <c r="R227" s="3"/>
      <c r="S227" s="3"/>
      <c r="T227" s="3"/>
      <c r="U227" s="3"/>
      <c r="V227" s="3"/>
      <c r="W227" s="3"/>
      <c r="X227" s="3"/>
      <c r="Y227" s="3"/>
      <c r="Z227" s="3"/>
    </row>
    <row r="228" spans="1:26" ht="15.75" customHeight="1">
      <c r="A228" s="526"/>
      <c r="B228" s="754"/>
      <c r="C228" s="526"/>
      <c r="D228" s="526"/>
      <c r="E228" s="526"/>
      <c r="F228" s="526"/>
      <c r="G228" s="3"/>
      <c r="H228" s="3"/>
      <c r="I228" s="3"/>
      <c r="J228" s="3"/>
      <c r="K228" s="3"/>
      <c r="L228" s="3"/>
      <c r="M228" s="3"/>
      <c r="N228" s="3"/>
      <c r="O228" s="3"/>
      <c r="P228" s="3"/>
      <c r="Q228" s="3"/>
      <c r="R228" s="3"/>
      <c r="S228" s="3"/>
      <c r="T228" s="3"/>
      <c r="U228" s="3"/>
      <c r="V228" s="3"/>
      <c r="W228" s="3"/>
      <c r="X228" s="3"/>
      <c r="Y228" s="3"/>
      <c r="Z228" s="3"/>
    </row>
    <row r="229" spans="1:26" ht="15.75" customHeight="1">
      <c r="A229" s="526"/>
      <c r="B229" s="754"/>
      <c r="C229" s="526"/>
      <c r="D229" s="526"/>
      <c r="E229" s="526"/>
      <c r="F229" s="526"/>
      <c r="G229" s="3"/>
      <c r="H229" s="3"/>
      <c r="I229" s="3"/>
      <c r="J229" s="3"/>
      <c r="K229" s="3"/>
      <c r="L229" s="3"/>
      <c r="M229" s="3"/>
      <c r="N229" s="3"/>
      <c r="O229" s="3"/>
      <c r="P229" s="3"/>
      <c r="Q229" s="3"/>
      <c r="R229" s="3"/>
      <c r="S229" s="3"/>
      <c r="T229" s="3"/>
      <c r="U229" s="3"/>
      <c r="V229" s="3"/>
      <c r="W229" s="3"/>
      <c r="X229" s="3"/>
      <c r="Y229" s="3"/>
      <c r="Z229" s="3"/>
    </row>
    <row r="230" spans="1:26" ht="15.75" customHeight="1">
      <c r="A230" s="526"/>
      <c r="B230" s="754"/>
      <c r="C230" s="526"/>
      <c r="D230" s="526"/>
      <c r="E230" s="526"/>
      <c r="F230" s="526"/>
      <c r="G230" s="3"/>
      <c r="H230" s="3"/>
      <c r="I230" s="3"/>
      <c r="J230" s="3"/>
      <c r="K230" s="3"/>
      <c r="L230" s="3"/>
      <c r="M230" s="3"/>
      <c r="N230" s="3"/>
      <c r="O230" s="3"/>
      <c r="P230" s="3"/>
      <c r="Q230" s="3"/>
      <c r="R230" s="3"/>
      <c r="S230" s="3"/>
      <c r="T230" s="3"/>
      <c r="U230" s="3"/>
      <c r="V230" s="3"/>
      <c r="W230" s="3"/>
      <c r="X230" s="3"/>
      <c r="Y230" s="3"/>
      <c r="Z230" s="3"/>
    </row>
    <row r="231" spans="1:26" ht="15.75" customHeight="1">
      <c r="A231" s="526"/>
      <c r="B231" s="754"/>
      <c r="C231" s="526"/>
      <c r="D231" s="526"/>
      <c r="E231" s="526"/>
      <c r="F231" s="526"/>
      <c r="G231" s="3"/>
      <c r="H231" s="3"/>
      <c r="I231" s="3"/>
      <c r="J231" s="3"/>
      <c r="K231" s="3"/>
      <c r="L231" s="3"/>
      <c r="M231" s="3"/>
      <c r="N231" s="3"/>
      <c r="O231" s="3"/>
      <c r="P231" s="3"/>
      <c r="Q231" s="3"/>
      <c r="R231" s="3"/>
      <c r="S231" s="3"/>
      <c r="T231" s="3"/>
      <c r="U231" s="3"/>
      <c r="V231" s="3"/>
      <c r="W231" s="3"/>
      <c r="X231" s="3"/>
      <c r="Y231" s="3"/>
      <c r="Z231" s="3"/>
    </row>
    <row r="232" spans="1:26" ht="15.75" customHeight="1">
      <c r="A232" s="526"/>
      <c r="B232" s="754"/>
      <c r="C232" s="526"/>
      <c r="D232" s="526"/>
      <c r="E232" s="526"/>
      <c r="F232" s="526"/>
      <c r="G232" s="3"/>
      <c r="H232" s="3"/>
      <c r="I232" s="3"/>
      <c r="J232" s="3"/>
      <c r="K232" s="3"/>
      <c r="L232" s="3"/>
      <c r="M232" s="3"/>
      <c r="N232" s="3"/>
      <c r="O232" s="3"/>
      <c r="P232" s="3"/>
      <c r="Q232" s="3"/>
      <c r="R232" s="3"/>
      <c r="S232" s="3"/>
      <c r="T232" s="3"/>
      <c r="U232" s="3"/>
      <c r="V232" s="3"/>
      <c r="W232" s="3"/>
      <c r="X232" s="3"/>
      <c r="Y232" s="3"/>
      <c r="Z232" s="3"/>
    </row>
    <row r="233" spans="1:26" ht="15.75" customHeight="1">
      <c r="A233" s="526"/>
      <c r="B233" s="754"/>
      <c r="C233" s="526"/>
      <c r="D233" s="526"/>
      <c r="E233" s="526"/>
      <c r="F233" s="526"/>
      <c r="G233" s="3"/>
      <c r="H233" s="3"/>
      <c r="I233" s="3"/>
      <c r="J233" s="3"/>
      <c r="K233" s="3"/>
      <c r="L233" s="3"/>
      <c r="M233" s="3"/>
      <c r="N233" s="3"/>
      <c r="O233" s="3"/>
      <c r="P233" s="3"/>
      <c r="Q233" s="3"/>
      <c r="R233" s="3"/>
      <c r="S233" s="3"/>
      <c r="T233" s="3"/>
      <c r="U233" s="3"/>
      <c r="V233" s="3"/>
      <c r="W233" s="3"/>
      <c r="X233" s="3"/>
      <c r="Y233" s="3"/>
      <c r="Z233" s="3"/>
    </row>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4:G10"/>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A1:Z1000"/>
  <sheetViews>
    <sheetView workbookViewId="0"/>
  </sheetViews>
  <sheetFormatPr defaultColWidth="10.109375" defaultRowHeight="15" customHeight="1"/>
  <cols>
    <col min="1" max="1" width="24.109375" customWidth="1"/>
    <col min="2" max="2" width="14" customWidth="1"/>
    <col min="3" max="3" width="27.5546875" customWidth="1"/>
    <col min="4" max="4" width="22" customWidth="1"/>
    <col min="5" max="5" width="17.88671875" customWidth="1"/>
    <col min="6" max="6" width="16.44140625" customWidth="1"/>
    <col min="7" max="7" width="19.109375" customWidth="1"/>
    <col min="8" max="8" width="12.77734375" customWidth="1"/>
    <col min="9" max="26" width="17.33203125" customWidth="1"/>
  </cols>
  <sheetData>
    <row r="1" spans="1:26" ht="30" customHeight="1">
      <c r="A1" s="769" t="s">
        <v>975</v>
      </c>
      <c r="B1" s="166"/>
      <c r="C1" s="166"/>
      <c r="D1" s="166"/>
      <c r="E1" s="166"/>
      <c r="F1" s="166"/>
      <c r="G1" s="166"/>
      <c r="H1" s="166"/>
      <c r="I1" s="225"/>
      <c r="J1" s="225"/>
      <c r="K1" s="225"/>
      <c r="L1" s="225"/>
      <c r="M1" s="225"/>
      <c r="N1" s="225"/>
      <c r="O1" s="225"/>
      <c r="P1" s="225"/>
      <c r="Q1" s="225"/>
      <c r="R1" s="225"/>
      <c r="S1" s="225"/>
      <c r="T1" s="225"/>
      <c r="U1" s="225"/>
      <c r="V1" s="225"/>
      <c r="W1" s="225"/>
      <c r="X1" s="225"/>
      <c r="Y1" s="225"/>
      <c r="Z1" s="225"/>
    </row>
    <row r="2" spans="1:26" ht="15.75">
      <c r="A2" s="112"/>
      <c r="B2" s="112"/>
      <c r="C2" s="655"/>
      <c r="D2" s="655"/>
      <c r="E2" s="655"/>
      <c r="F2" s="655"/>
      <c r="G2" s="655"/>
      <c r="H2" s="655"/>
      <c r="I2" s="112"/>
      <c r="J2" s="112"/>
      <c r="K2" s="112"/>
      <c r="L2" s="112"/>
      <c r="M2" s="112"/>
      <c r="N2" s="112"/>
      <c r="O2" s="112"/>
      <c r="P2" s="112"/>
      <c r="Q2" s="112"/>
      <c r="R2" s="112"/>
      <c r="S2" s="112"/>
      <c r="T2" s="112"/>
      <c r="U2" s="112"/>
      <c r="V2" s="112"/>
      <c r="W2" s="112"/>
      <c r="X2" s="112"/>
      <c r="Y2" s="112"/>
      <c r="Z2" s="112"/>
    </row>
    <row r="3" spans="1:26" ht="15.75">
      <c r="A3" s="1107" t="s">
        <v>976</v>
      </c>
      <c r="B3" s="929"/>
      <c r="C3" s="929"/>
      <c r="D3" s="929"/>
      <c r="E3" s="929"/>
      <c r="F3" s="929"/>
      <c r="G3" s="930"/>
      <c r="H3" s="655"/>
      <c r="I3" s="112"/>
      <c r="J3" s="112"/>
      <c r="K3" s="112"/>
      <c r="L3" s="112"/>
      <c r="M3" s="112"/>
      <c r="N3" s="112"/>
      <c r="O3" s="112"/>
      <c r="P3" s="112"/>
      <c r="Q3" s="112"/>
      <c r="R3" s="112"/>
      <c r="S3" s="112"/>
      <c r="T3" s="112"/>
      <c r="U3" s="112"/>
      <c r="V3" s="112"/>
      <c r="W3" s="112"/>
      <c r="X3" s="112"/>
      <c r="Y3" s="112"/>
      <c r="Z3" s="112"/>
    </row>
    <row r="4" spans="1:26" ht="15.75">
      <c r="A4" s="1106"/>
      <c r="B4" s="797"/>
      <c r="C4" s="797"/>
      <c r="D4" s="797"/>
      <c r="E4" s="797"/>
      <c r="F4" s="797"/>
      <c r="G4" s="1071"/>
      <c r="H4" s="655"/>
      <c r="I4" s="112"/>
      <c r="J4" s="112"/>
      <c r="K4" s="112"/>
      <c r="L4" s="112"/>
      <c r="M4" s="112"/>
      <c r="N4" s="112"/>
      <c r="O4" s="112"/>
      <c r="P4" s="112"/>
      <c r="Q4" s="112"/>
      <c r="R4" s="112"/>
      <c r="S4" s="112"/>
      <c r="T4" s="112"/>
      <c r="U4" s="112"/>
      <c r="V4" s="112"/>
      <c r="W4" s="112"/>
      <c r="X4" s="112"/>
      <c r="Y4" s="112"/>
      <c r="Z4" s="112"/>
    </row>
    <row r="5" spans="1:26" ht="15.75">
      <c r="A5" s="1106"/>
      <c r="B5" s="797"/>
      <c r="C5" s="797"/>
      <c r="D5" s="797"/>
      <c r="E5" s="797"/>
      <c r="F5" s="797"/>
      <c r="G5" s="1071"/>
      <c r="H5" s="655"/>
      <c r="I5" s="112"/>
      <c r="J5" s="112"/>
      <c r="K5" s="112"/>
      <c r="L5" s="112"/>
      <c r="M5" s="112"/>
      <c r="N5" s="112"/>
      <c r="O5" s="112"/>
      <c r="P5" s="112"/>
      <c r="Q5" s="112"/>
      <c r="R5" s="112"/>
      <c r="S5" s="112"/>
      <c r="T5" s="112"/>
      <c r="U5" s="112"/>
      <c r="V5" s="112"/>
      <c r="W5" s="112"/>
      <c r="X5" s="112"/>
      <c r="Y5" s="112"/>
      <c r="Z5" s="112"/>
    </row>
    <row r="6" spans="1:26" ht="15.75">
      <c r="A6" s="1106"/>
      <c r="B6" s="797"/>
      <c r="C6" s="797"/>
      <c r="D6" s="797"/>
      <c r="E6" s="797"/>
      <c r="F6" s="797"/>
      <c r="G6" s="1071"/>
      <c r="H6" s="655"/>
      <c r="I6" s="112"/>
      <c r="J6" s="112"/>
      <c r="K6" s="112"/>
      <c r="L6" s="112"/>
      <c r="M6" s="112"/>
      <c r="N6" s="112"/>
      <c r="O6" s="112"/>
      <c r="P6" s="112"/>
      <c r="Q6" s="112"/>
      <c r="R6" s="112"/>
      <c r="S6" s="112"/>
      <c r="T6" s="112"/>
      <c r="U6" s="112"/>
      <c r="V6" s="112"/>
      <c r="W6" s="112"/>
      <c r="X6" s="112"/>
      <c r="Y6" s="112"/>
      <c r="Z6" s="112"/>
    </row>
    <row r="7" spans="1:26" ht="15.75">
      <c r="A7" s="1106"/>
      <c r="B7" s="797"/>
      <c r="C7" s="797"/>
      <c r="D7" s="797"/>
      <c r="E7" s="797"/>
      <c r="F7" s="797"/>
      <c r="G7" s="1071"/>
      <c r="H7" s="655"/>
      <c r="I7" s="112"/>
      <c r="J7" s="112"/>
      <c r="K7" s="112"/>
      <c r="L7" s="112"/>
      <c r="M7" s="112"/>
      <c r="N7" s="112"/>
      <c r="O7" s="112"/>
      <c r="P7" s="112"/>
      <c r="Q7" s="112"/>
      <c r="R7" s="112"/>
      <c r="S7" s="112"/>
      <c r="T7" s="112"/>
      <c r="U7" s="112"/>
      <c r="V7" s="112"/>
      <c r="W7" s="112"/>
      <c r="X7" s="112"/>
      <c r="Y7" s="112"/>
      <c r="Z7" s="112"/>
    </row>
    <row r="8" spans="1:26" ht="15.75">
      <c r="A8" s="1106"/>
      <c r="B8" s="797"/>
      <c r="C8" s="797"/>
      <c r="D8" s="797"/>
      <c r="E8" s="797"/>
      <c r="F8" s="797"/>
      <c r="G8" s="1071"/>
      <c r="H8" s="655"/>
      <c r="I8" s="112"/>
      <c r="J8" s="112"/>
      <c r="K8" s="112"/>
      <c r="L8" s="112"/>
      <c r="M8" s="112"/>
      <c r="N8" s="112"/>
      <c r="O8" s="112"/>
      <c r="P8" s="112"/>
      <c r="Q8" s="112"/>
      <c r="R8" s="112"/>
      <c r="S8" s="112"/>
      <c r="T8" s="112"/>
      <c r="U8" s="112"/>
      <c r="V8" s="112"/>
      <c r="W8" s="112"/>
      <c r="X8" s="112"/>
      <c r="Y8" s="112"/>
      <c r="Z8" s="112"/>
    </row>
    <row r="9" spans="1:26" ht="15.75">
      <c r="A9" s="1106"/>
      <c r="B9" s="797"/>
      <c r="C9" s="797"/>
      <c r="D9" s="797"/>
      <c r="E9" s="797"/>
      <c r="F9" s="797"/>
      <c r="G9" s="1071"/>
      <c r="H9" s="655"/>
      <c r="I9" s="112"/>
      <c r="J9" s="112"/>
      <c r="K9" s="112"/>
      <c r="L9" s="112"/>
      <c r="M9" s="112"/>
      <c r="N9" s="112"/>
      <c r="O9" s="112"/>
      <c r="P9" s="112"/>
      <c r="Q9" s="112"/>
      <c r="R9" s="112"/>
      <c r="S9" s="112"/>
      <c r="T9" s="112"/>
      <c r="U9" s="112"/>
      <c r="V9" s="112"/>
      <c r="W9" s="112"/>
      <c r="X9" s="112"/>
      <c r="Y9" s="112"/>
      <c r="Z9" s="112"/>
    </row>
    <row r="10" spans="1:26" ht="15.75">
      <c r="A10" s="1106"/>
      <c r="B10" s="797"/>
      <c r="C10" s="797"/>
      <c r="D10" s="797"/>
      <c r="E10" s="797"/>
      <c r="F10" s="797"/>
      <c r="G10" s="1071"/>
      <c r="H10" s="655"/>
      <c r="I10" s="112"/>
      <c r="J10" s="112"/>
      <c r="K10" s="112"/>
      <c r="L10" s="112"/>
      <c r="M10" s="112"/>
      <c r="N10" s="112"/>
      <c r="O10" s="112"/>
      <c r="P10" s="112"/>
      <c r="Q10" s="112"/>
      <c r="R10" s="112"/>
      <c r="S10" s="112"/>
      <c r="T10" s="112"/>
      <c r="U10" s="112"/>
      <c r="V10" s="112"/>
      <c r="W10" s="112"/>
      <c r="X10" s="112"/>
      <c r="Y10" s="112"/>
      <c r="Z10" s="112"/>
    </row>
    <row r="11" spans="1:26" ht="15.75">
      <c r="A11" s="931"/>
      <c r="B11" s="932"/>
      <c r="C11" s="932"/>
      <c r="D11" s="932"/>
      <c r="E11" s="932"/>
      <c r="F11" s="932"/>
      <c r="G11" s="933"/>
      <c r="H11" s="655"/>
      <c r="I11" s="112"/>
      <c r="J11" s="112"/>
      <c r="K11" s="112"/>
      <c r="L11" s="112"/>
      <c r="M11" s="112"/>
      <c r="N11" s="112"/>
      <c r="O11" s="112"/>
      <c r="P11" s="112"/>
      <c r="Q11" s="112"/>
      <c r="R11" s="112"/>
      <c r="S11" s="112"/>
      <c r="T11" s="112"/>
      <c r="U11" s="112"/>
      <c r="V11" s="112"/>
      <c r="W11" s="112"/>
      <c r="X11" s="112"/>
      <c r="Y11" s="112"/>
      <c r="Z11" s="112"/>
    </row>
    <row r="12" spans="1:26" ht="1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9.5" customHeight="1">
      <c r="A13" s="1108" t="s">
        <v>977</v>
      </c>
      <c r="B13" s="1110" t="s">
        <v>921</v>
      </c>
      <c r="C13" s="1111" t="s">
        <v>978</v>
      </c>
      <c r="D13" s="1112" t="s">
        <v>922</v>
      </c>
      <c r="E13" s="1112" t="s">
        <v>922</v>
      </c>
      <c r="F13" s="1112" t="s">
        <v>922</v>
      </c>
      <c r="G13" s="1112" t="s">
        <v>922</v>
      </c>
      <c r="H13" s="526"/>
      <c r="I13" s="3"/>
      <c r="J13" s="3"/>
      <c r="K13" s="3"/>
      <c r="L13" s="3"/>
      <c r="M13" s="3"/>
      <c r="N13" s="3"/>
      <c r="O13" s="3"/>
      <c r="P13" s="3"/>
      <c r="Q13" s="3"/>
      <c r="R13" s="3"/>
      <c r="S13" s="3"/>
      <c r="T13" s="3"/>
      <c r="U13" s="3"/>
      <c r="V13" s="3"/>
      <c r="W13" s="3"/>
      <c r="X13" s="3"/>
      <c r="Y13" s="3"/>
      <c r="Z13" s="3"/>
    </row>
    <row r="14" spans="1:26" ht="19.5" customHeight="1">
      <c r="A14" s="1109"/>
      <c r="B14" s="1109"/>
      <c r="C14" s="1109"/>
      <c r="D14" s="1109"/>
      <c r="E14" s="1109"/>
      <c r="F14" s="1109"/>
      <c r="G14" s="1109"/>
      <c r="H14" s="526"/>
      <c r="I14" s="3"/>
      <c r="J14" s="3"/>
      <c r="K14" s="3"/>
      <c r="L14" s="3"/>
      <c r="M14" s="3"/>
      <c r="N14" s="3"/>
      <c r="O14" s="3"/>
      <c r="P14" s="3"/>
      <c r="Q14" s="3"/>
      <c r="R14" s="3"/>
      <c r="S14" s="3"/>
      <c r="T14" s="3"/>
      <c r="U14" s="3"/>
      <c r="V14" s="3"/>
      <c r="W14" s="3"/>
      <c r="X14" s="3"/>
      <c r="Y14" s="3"/>
      <c r="Z14" s="3"/>
    </row>
    <row r="15" spans="1:26" ht="20.25" customHeight="1">
      <c r="A15" s="770" t="s">
        <v>935</v>
      </c>
      <c r="B15" s="771" t="s">
        <v>488</v>
      </c>
      <c r="C15" s="770" t="s">
        <v>979</v>
      </c>
      <c r="D15" s="770" t="s">
        <v>937</v>
      </c>
      <c r="E15" s="770" t="s">
        <v>980</v>
      </c>
      <c r="F15" s="770"/>
      <c r="G15" s="772"/>
      <c r="H15" s="245"/>
      <c r="I15" s="245"/>
      <c r="J15" s="245"/>
      <c r="K15" s="245"/>
      <c r="L15" s="245"/>
      <c r="M15" s="245"/>
      <c r="N15" s="245"/>
      <c r="O15" s="245"/>
      <c r="P15" s="245"/>
      <c r="Q15" s="245"/>
      <c r="R15" s="245"/>
      <c r="S15" s="245"/>
      <c r="T15" s="245"/>
      <c r="U15" s="245"/>
      <c r="V15" s="245"/>
      <c r="W15" s="245"/>
      <c r="X15" s="245"/>
      <c r="Y15" s="245"/>
      <c r="Z15" s="245"/>
    </row>
    <row r="16" spans="1:26" ht="20.25" customHeight="1">
      <c r="A16" s="773" t="s">
        <v>981</v>
      </c>
      <c r="B16" s="774" t="s">
        <v>474</v>
      </c>
      <c r="C16" s="773" t="s">
        <v>981</v>
      </c>
      <c r="D16" s="773" t="s">
        <v>969</v>
      </c>
      <c r="E16" s="773"/>
      <c r="F16" s="773"/>
      <c r="G16" s="773"/>
      <c r="H16" s="526"/>
      <c r="I16" s="3"/>
      <c r="J16" s="3"/>
      <c r="K16" s="3"/>
      <c r="L16" s="3"/>
      <c r="M16" s="3"/>
      <c r="N16" s="3"/>
      <c r="O16" s="3"/>
      <c r="P16" s="3"/>
      <c r="Q16" s="3"/>
      <c r="R16" s="3"/>
      <c r="S16" s="3"/>
      <c r="T16" s="3"/>
      <c r="U16" s="3"/>
      <c r="V16" s="3"/>
      <c r="W16" s="3"/>
      <c r="X16" s="3"/>
      <c r="Y16" s="3"/>
      <c r="Z16" s="3"/>
    </row>
    <row r="17" spans="1:26" ht="20.25">
      <c r="A17" s="770" t="s">
        <v>982</v>
      </c>
      <c r="B17" s="775" t="s">
        <v>511</v>
      </c>
      <c r="C17" s="770" t="s">
        <v>982</v>
      </c>
      <c r="D17" s="770" t="s">
        <v>983</v>
      </c>
      <c r="E17" s="770"/>
      <c r="F17" s="770"/>
      <c r="G17" s="770"/>
      <c r="H17" s="526"/>
      <c r="I17" s="3"/>
      <c r="J17" s="3"/>
      <c r="K17" s="3"/>
      <c r="L17" s="3"/>
      <c r="M17" s="3"/>
      <c r="N17" s="3"/>
      <c r="O17" s="3"/>
      <c r="P17" s="3"/>
      <c r="Q17" s="3"/>
      <c r="R17" s="3"/>
      <c r="S17" s="3"/>
      <c r="T17" s="3"/>
      <c r="U17" s="3"/>
      <c r="V17" s="3"/>
      <c r="W17" s="3"/>
      <c r="X17" s="3"/>
      <c r="Y17" s="3"/>
      <c r="Z17" s="3"/>
    </row>
    <row r="18" spans="1:26" ht="20.25">
      <c r="A18" s="770" t="s">
        <v>984</v>
      </c>
      <c r="B18" s="775" t="s">
        <v>470</v>
      </c>
      <c r="C18" s="770" t="s">
        <v>984</v>
      </c>
      <c r="D18" s="770" t="s">
        <v>972</v>
      </c>
      <c r="E18" s="770"/>
      <c r="F18" s="770"/>
      <c r="G18" s="770"/>
      <c r="H18" s="526"/>
      <c r="I18" s="3"/>
      <c r="J18" s="3"/>
      <c r="K18" s="3"/>
      <c r="L18" s="3"/>
      <c r="M18" s="3"/>
      <c r="N18" s="3"/>
      <c r="O18" s="3"/>
      <c r="P18" s="3"/>
      <c r="Q18" s="3"/>
      <c r="R18" s="3"/>
      <c r="S18" s="3"/>
      <c r="T18" s="3"/>
      <c r="U18" s="3"/>
      <c r="V18" s="3"/>
      <c r="W18" s="3"/>
      <c r="X18" s="3"/>
      <c r="Y18" s="3"/>
      <c r="Z18" s="3"/>
    </row>
    <row r="19" spans="1:26" ht="20.25">
      <c r="A19" s="770" t="s">
        <v>985</v>
      </c>
      <c r="B19" s="775" t="s">
        <v>439</v>
      </c>
      <c r="C19" s="770" t="s">
        <v>985</v>
      </c>
      <c r="D19" s="770" t="s">
        <v>973</v>
      </c>
      <c r="E19" s="770"/>
      <c r="F19" s="770"/>
      <c r="G19" s="770"/>
      <c r="H19" s="526"/>
      <c r="I19" s="3"/>
      <c r="J19" s="3"/>
      <c r="K19" s="3"/>
      <c r="L19" s="3"/>
      <c r="M19" s="3"/>
      <c r="N19" s="3"/>
      <c r="O19" s="3"/>
      <c r="P19" s="3"/>
      <c r="Q19" s="3"/>
      <c r="R19" s="3"/>
      <c r="S19" s="3"/>
      <c r="T19" s="3"/>
      <c r="U19" s="3"/>
      <c r="V19" s="3"/>
      <c r="W19" s="3"/>
      <c r="X19" s="3"/>
      <c r="Y19" s="3"/>
      <c r="Z19" s="3"/>
    </row>
    <row r="20" spans="1:26" ht="20.25">
      <c r="A20" s="770" t="s">
        <v>986</v>
      </c>
      <c r="B20" s="775" t="s">
        <v>499</v>
      </c>
      <c r="C20" s="770" t="s">
        <v>986</v>
      </c>
      <c r="D20" s="770" t="s">
        <v>974</v>
      </c>
      <c r="E20" s="770"/>
      <c r="F20" s="770"/>
      <c r="G20" s="770"/>
      <c r="H20" s="526"/>
      <c r="I20" s="3"/>
      <c r="J20" s="3"/>
      <c r="K20" s="3"/>
      <c r="L20" s="3"/>
      <c r="M20" s="3"/>
      <c r="N20" s="3"/>
      <c r="O20" s="3"/>
      <c r="P20" s="3"/>
      <c r="Q20" s="3"/>
      <c r="R20" s="3"/>
      <c r="S20" s="3"/>
      <c r="T20" s="3"/>
      <c r="U20" s="3"/>
      <c r="V20" s="3"/>
      <c r="W20" s="3"/>
      <c r="X20" s="3"/>
      <c r="Y20" s="3"/>
      <c r="Z20" s="3"/>
    </row>
    <row r="21" spans="1:26" ht="15.75" customHeight="1">
      <c r="A21" s="770" t="s">
        <v>987</v>
      </c>
      <c r="B21" s="776"/>
      <c r="C21" s="770" t="s">
        <v>987</v>
      </c>
      <c r="D21" s="770"/>
      <c r="E21" s="770"/>
      <c r="F21" s="770"/>
      <c r="G21" s="770"/>
      <c r="H21" s="526"/>
      <c r="I21" s="3"/>
      <c r="J21" s="3"/>
      <c r="K21" s="3"/>
      <c r="L21" s="3"/>
      <c r="M21" s="3"/>
      <c r="N21" s="3"/>
      <c r="O21" s="3"/>
      <c r="P21" s="3"/>
      <c r="Q21" s="3"/>
      <c r="R21" s="3"/>
      <c r="S21" s="3"/>
      <c r="T21" s="3"/>
      <c r="U21" s="3"/>
      <c r="V21" s="3"/>
      <c r="W21" s="3"/>
      <c r="X21" s="3"/>
      <c r="Y21" s="3"/>
      <c r="Z21" s="3"/>
    </row>
    <row r="22" spans="1:26" ht="15.75" customHeight="1">
      <c r="A22" s="770" t="s">
        <v>988</v>
      </c>
      <c r="B22" s="775" t="s">
        <v>503</v>
      </c>
      <c r="C22" s="770" t="s">
        <v>988</v>
      </c>
      <c r="D22" s="770" t="s">
        <v>989</v>
      </c>
      <c r="E22" s="770" t="s">
        <v>990</v>
      </c>
      <c r="F22" s="770" t="s">
        <v>991</v>
      </c>
      <c r="G22" s="770" t="s">
        <v>992</v>
      </c>
      <c r="H22" s="526"/>
      <c r="I22" s="3"/>
      <c r="J22" s="3"/>
      <c r="K22" s="3"/>
      <c r="L22" s="3"/>
      <c r="M22" s="3"/>
      <c r="N22" s="3"/>
      <c r="O22" s="3"/>
      <c r="P22" s="3"/>
      <c r="Q22" s="3"/>
      <c r="R22" s="3"/>
      <c r="S22" s="3"/>
      <c r="T22" s="3"/>
      <c r="U22" s="3"/>
      <c r="V22" s="3"/>
      <c r="W22" s="3"/>
      <c r="X22" s="3"/>
      <c r="Y22" s="3"/>
      <c r="Z22" s="3"/>
    </row>
    <row r="23" spans="1:26" ht="15.75" customHeight="1">
      <c r="A23" s="770" t="s">
        <v>993</v>
      </c>
      <c r="B23" s="775" t="s">
        <v>401</v>
      </c>
      <c r="C23" s="770" t="s">
        <v>993</v>
      </c>
      <c r="D23" s="770" t="s">
        <v>994</v>
      </c>
      <c r="E23" s="770"/>
      <c r="F23" s="770"/>
      <c r="G23" s="770"/>
      <c r="H23" s="526"/>
      <c r="I23" s="3"/>
      <c r="J23" s="3"/>
      <c r="K23" s="3"/>
      <c r="L23" s="3"/>
      <c r="M23" s="3"/>
      <c r="N23" s="3"/>
      <c r="O23" s="3"/>
      <c r="P23" s="3"/>
      <c r="Q23" s="3"/>
      <c r="R23" s="3"/>
      <c r="S23" s="3"/>
      <c r="T23" s="3"/>
      <c r="U23" s="3"/>
      <c r="V23" s="3"/>
      <c r="W23" s="3"/>
      <c r="X23" s="3"/>
      <c r="Y23" s="3"/>
      <c r="Z23" s="3"/>
    </row>
    <row r="24" spans="1:26" ht="15.75" customHeight="1">
      <c r="A24" s="770" t="s">
        <v>995</v>
      </c>
      <c r="B24" s="775" t="s">
        <v>444</v>
      </c>
      <c r="C24" s="770"/>
      <c r="D24" s="770"/>
      <c r="E24" s="770"/>
      <c r="F24" s="770"/>
      <c r="G24" s="770"/>
      <c r="H24" s="526"/>
      <c r="I24" s="3"/>
      <c r="J24" s="3"/>
      <c r="K24" s="3"/>
      <c r="L24" s="3"/>
      <c r="M24" s="3"/>
      <c r="N24" s="3"/>
      <c r="O24" s="3"/>
      <c r="P24" s="3"/>
      <c r="Q24" s="3"/>
      <c r="R24" s="3"/>
      <c r="S24" s="3"/>
      <c r="T24" s="3"/>
      <c r="U24" s="3"/>
      <c r="V24" s="3"/>
      <c r="W24" s="3"/>
      <c r="X24" s="3"/>
      <c r="Y24" s="3"/>
      <c r="Z24" s="3"/>
    </row>
    <row r="25" spans="1:26" ht="15.75" customHeight="1">
      <c r="A25" s="770" t="s">
        <v>996</v>
      </c>
      <c r="B25" s="775" t="s">
        <v>519</v>
      </c>
      <c r="C25" s="770" t="s">
        <v>997</v>
      </c>
      <c r="D25" s="770"/>
      <c r="E25" s="770"/>
      <c r="F25" s="770"/>
      <c r="G25" s="770"/>
      <c r="H25" s="526"/>
      <c r="I25" s="3"/>
      <c r="J25" s="3"/>
      <c r="K25" s="3"/>
      <c r="L25" s="3"/>
      <c r="M25" s="3"/>
      <c r="N25" s="3"/>
      <c r="O25" s="3"/>
      <c r="P25" s="3"/>
      <c r="Q25" s="3"/>
      <c r="R25" s="3"/>
      <c r="S25" s="3"/>
      <c r="T25" s="3"/>
      <c r="U25" s="3"/>
      <c r="V25" s="3"/>
      <c r="W25" s="3"/>
      <c r="X25" s="3"/>
      <c r="Y25" s="3"/>
      <c r="Z25" s="3"/>
    </row>
    <row r="26" spans="1:26" ht="15.75" customHeight="1">
      <c r="A26" s="770" t="s">
        <v>998</v>
      </c>
      <c r="B26" s="775" t="s">
        <v>526</v>
      </c>
      <c r="C26" s="770" t="s">
        <v>998</v>
      </c>
      <c r="D26" s="770" t="s">
        <v>999</v>
      </c>
      <c r="E26" s="770" t="s">
        <v>1000</v>
      </c>
      <c r="F26" s="770" t="s">
        <v>1001</v>
      </c>
      <c r="G26" s="770"/>
      <c r="H26" s="526"/>
      <c r="I26" s="3"/>
      <c r="J26" s="3"/>
      <c r="K26" s="3"/>
      <c r="L26" s="3"/>
      <c r="M26" s="3"/>
      <c r="N26" s="3"/>
      <c r="O26" s="3"/>
      <c r="P26" s="3"/>
      <c r="Q26" s="3"/>
      <c r="R26" s="3"/>
      <c r="S26" s="3"/>
      <c r="T26" s="3"/>
      <c r="U26" s="3"/>
      <c r="V26" s="3"/>
      <c r="W26" s="3"/>
      <c r="X26" s="3"/>
      <c r="Y26" s="3"/>
      <c r="Z26" s="3"/>
    </row>
    <row r="27" spans="1:26" ht="15.75" customHeight="1">
      <c r="A27" s="770" t="s">
        <v>1002</v>
      </c>
      <c r="B27" s="775" t="s">
        <v>458</v>
      </c>
      <c r="C27" s="770"/>
      <c r="D27" s="770"/>
      <c r="E27" s="770"/>
      <c r="F27" s="770"/>
      <c r="G27" s="770"/>
      <c r="H27" s="526"/>
      <c r="I27" s="3"/>
      <c r="J27" s="3"/>
      <c r="K27" s="3"/>
      <c r="L27" s="3"/>
      <c r="M27" s="3"/>
      <c r="N27" s="3"/>
      <c r="O27" s="3"/>
      <c r="P27" s="3"/>
      <c r="Q27" s="3"/>
      <c r="R27" s="3"/>
      <c r="S27" s="3"/>
      <c r="T27" s="3"/>
      <c r="U27" s="3"/>
      <c r="V27" s="3"/>
      <c r="W27" s="3"/>
      <c r="X27" s="3"/>
      <c r="Y27" s="3"/>
      <c r="Z27" s="3"/>
    </row>
    <row r="28" spans="1:26" ht="15.75" customHeight="1">
      <c r="A28" s="770" t="s">
        <v>1003</v>
      </c>
      <c r="B28" s="775" t="s">
        <v>410</v>
      </c>
      <c r="C28" s="770"/>
      <c r="D28" s="770"/>
      <c r="E28" s="770"/>
      <c r="F28" s="770"/>
      <c r="G28" s="770"/>
      <c r="H28" s="526"/>
      <c r="I28" s="3"/>
      <c r="J28" s="3"/>
      <c r="K28" s="3"/>
      <c r="L28" s="3"/>
      <c r="M28" s="3"/>
      <c r="N28" s="3"/>
      <c r="O28" s="3"/>
      <c r="P28" s="3"/>
      <c r="Q28" s="3"/>
      <c r="R28" s="3"/>
      <c r="S28" s="3"/>
      <c r="T28" s="3"/>
      <c r="U28" s="3"/>
      <c r="V28" s="3"/>
      <c r="W28" s="3"/>
      <c r="X28" s="3"/>
      <c r="Y28" s="3"/>
      <c r="Z28" s="3"/>
    </row>
    <row r="29" spans="1:26" ht="15.75" customHeight="1">
      <c r="A29" s="777"/>
      <c r="B29" s="775"/>
      <c r="C29" s="770"/>
      <c r="D29" s="770"/>
      <c r="E29" s="770"/>
      <c r="F29" s="770"/>
      <c r="G29" s="770"/>
      <c r="H29" s="526"/>
      <c r="I29" s="3"/>
      <c r="J29" s="3"/>
      <c r="K29" s="3"/>
      <c r="L29" s="3"/>
      <c r="M29" s="3"/>
      <c r="N29" s="3"/>
      <c r="O29" s="3"/>
      <c r="P29" s="3"/>
      <c r="Q29" s="3"/>
      <c r="R29" s="3"/>
      <c r="S29" s="3"/>
      <c r="T29" s="3"/>
      <c r="U29" s="3"/>
      <c r="V29" s="3"/>
      <c r="W29" s="3"/>
      <c r="X29" s="3"/>
      <c r="Y29" s="3"/>
      <c r="Z29" s="3"/>
    </row>
    <row r="30" spans="1:26" ht="15.75" customHeight="1">
      <c r="A30" s="778" t="s">
        <v>1004</v>
      </c>
      <c r="B30" s="779"/>
      <c r="C30" s="778" t="s">
        <v>1005</v>
      </c>
      <c r="D30" s="779"/>
      <c r="E30" s="779"/>
      <c r="F30" s="779"/>
      <c r="G30" s="779"/>
      <c r="H30" s="526"/>
      <c r="I30" s="3"/>
      <c r="J30" s="3"/>
      <c r="K30" s="3"/>
      <c r="L30" s="3"/>
      <c r="M30" s="3"/>
      <c r="N30" s="3"/>
      <c r="O30" s="3"/>
      <c r="P30" s="3"/>
      <c r="Q30" s="3"/>
      <c r="R30" s="3"/>
      <c r="S30" s="3"/>
      <c r="T30" s="3"/>
      <c r="U30" s="3"/>
      <c r="V30" s="3"/>
      <c r="W30" s="3"/>
      <c r="X30" s="3"/>
      <c r="Y30" s="3"/>
      <c r="Z30" s="3"/>
    </row>
    <row r="31" spans="1:26" ht="15.75" customHeight="1">
      <c r="A31" s="770" t="s">
        <v>1006</v>
      </c>
      <c r="B31" s="775" t="s">
        <v>413</v>
      </c>
      <c r="C31" s="770" t="s">
        <v>1003</v>
      </c>
      <c r="D31" s="770"/>
      <c r="E31" s="770"/>
      <c r="F31" s="770"/>
      <c r="G31" s="770"/>
      <c r="H31" s="526"/>
      <c r="I31" s="3"/>
      <c r="J31" s="3"/>
      <c r="K31" s="3"/>
      <c r="L31" s="3"/>
      <c r="M31" s="3"/>
      <c r="N31" s="3"/>
      <c r="O31" s="3"/>
      <c r="P31" s="3"/>
      <c r="Q31" s="3"/>
      <c r="R31" s="3"/>
      <c r="S31" s="3"/>
      <c r="T31" s="3"/>
      <c r="U31" s="3"/>
      <c r="V31" s="3"/>
      <c r="W31" s="3"/>
      <c r="X31" s="3"/>
      <c r="Y31" s="3"/>
      <c r="Z31" s="3"/>
    </row>
    <row r="32" spans="1:26" ht="15.75" customHeight="1">
      <c r="A32" s="770" t="s">
        <v>1007</v>
      </c>
      <c r="B32" s="775" t="s">
        <v>432</v>
      </c>
      <c r="C32" s="770" t="s">
        <v>1006</v>
      </c>
      <c r="D32" s="770"/>
      <c r="E32" s="770"/>
      <c r="F32" s="770"/>
      <c r="G32" s="770"/>
      <c r="H32" s="526"/>
      <c r="I32" s="3"/>
      <c r="J32" s="3"/>
      <c r="K32" s="3"/>
      <c r="L32" s="3"/>
      <c r="M32" s="3"/>
      <c r="N32" s="3"/>
      <c r="O32" s="3"/>
      <c r="P32" s="3"/>
      <c r="Q32" s="3"/>
      <c r="R32" s="3"/>
      <c r="S32" s="3"/>
      <c r="T32" s="3"/>
      <c r="U32" s="3"/>
      <c r="V32" s="3"/>
      <c r="W32" s="3"/>
      <c r="X32" s="3"/>
      <c r="Y32" s="3"/>
      <c r="Z32" s="3"/>
    </row>
    <row r="33" spans="1:26" ht="15.75" customHeight="1">
      <c r="A33" s="770" t="s">
        <v>1008</v>
      </c>
      <c r="B33" s="775" t="s">
        <v>405</v>
      </c>
      <c r="C33" s="770" t="s">
        <v>1009</v>
      </c>
      <c r="D33" s="770" t="s">
        <v>1010</v>
      </c>
      <c r="E33" s="770" t="s">
        <v>1011</v>
      </c>
      <c r="F33" s="770" t="s">
        <v>1012</v>
      </c>
      <c r="G33" s="770"/>
      <c r="H33" s="526"/>
      <c r="I33" s="3"/>
      <c r="J33" s="3"/>
      <c r="K33" s="3"/>
      <c r="L33" s="3"/>
      <c r="M33" s="3"/>
      <c r="N33" s="3"/>
      <c r="O33" s="3"/>
      <c r="P33" s="3"/>
      <c r="Q33" s="3"/>
      <c r="R33" s="3"/>
      <c r="S33" s="3"/>
      <c r="T33" s="3"/>
      <c r="U33" s="3"/>
      <c r="V33" s="3"/>
      <c r="W33" s="3"/>
      <c r="X33" s="3"/>
      <c r="Y33" s="3"/>
      <c r="Z33" s="3"/>
    </row>
    <row r="34" spans="1:26" ht="15.75" customHeight="1">
      <c r="A34" s="777"/>
      <c r="B34" s="775" t="s">
        <v>407</v>
      </c>
      <c r="C34" s="770" t="s">
        <v>1013</v>
      </c>
      <c r="D34" s="780"/>
      <c r="E34" s="770"/>
      <c r="F34" s="781"/>
      <c r="G34" s="770"/>
      <c r="H34" s="526"/>
      <c r="I34" s="3"/>
      <c r="J34" s="3"/>
      <c r="K34" s="3"/>
      <c r="L34" s="3"/>
      <c r="M34" s="3"/>
      <c r="N34" s="3"/>
      <c r="O34" s="3"/>
      <c r="P34" s="3"/>
      <c r="Q34" s="3"/>
      <c r="R34" s="3"/>
      <c r="S34" s="3"/>
      <c r="T34" s="3"/>
      <c r="U34" s="3"/>
      <c r="V34" s="3"/>
      <c r="W34" s="3"/>
      <c r="X34" s="3"/>
      <c r="Y34" s="3"/>
      <c r="Z34" s="3"/>
    </row>
    <row r="35" spans="1:26" ht="15.75" customHeight="1">
      <c r="A35" s="777"/>
      <c r="B35" s="775"/>
      <c r="C35" s="770"/>
      <c r="D35" s="770"/>
      <c r="E35" s="770"/>
      <c r="F35" s="781"/>
      <c r="G35" s="770"/>
      <c r="H35" s="526"/>
      <c r="I35" s="3"/>
      <c r="J35" s="3"/>
      <c r="K35" s="3"/>
      <c r="L35" s="3"/>
      <c r="M35" s="3"/>
      <c r="N35" s="3"/>
      <c r="O35" s="3"/>
      <c r="P35" s="3"/>
      <c r="Q35" s="3"/>
      <c r="R35" s="3"/>
      <c r="S35" s="3"/>
      <c r="T35" s="3"/>
      <c r="U35" s="3"/>
      <c r="V35" s="3"/>
      <c r="W35" s="3"/>
      <c r="X35" s="3"/>
      <c r="Y35" s="3"/>
      <c r="Z35" s="3"/>
    </row>
    <row r="36" spans="1:26" ht="15.75" customHeight="1">
      <c r="A36" s="778" t="s">
        <v>1005</v>
      </c>
      <c r="B36" s="779"/>
      <c r="C36" s="778" t="s">
        <v>1014</v>
      </c>
      <c r="D36" s="779"/>
      <c r="E36" s="779"/>
      <c r="F36" s="779"/>
      <c r="G36" s="779"/>
      <c r="H36" s="526"/>
      <c r="I36" s="3"/>
      <c r="J36" s="3"/>
      <c r="K36" s="3"/>
      <c r="L36" s="3"/>
      <c r="M36" s="3"/>
      <c r="N36" s="3"/>
      <c r="O36" s="3"/>
      <c r="P36" s="3"/>
      <c r="Q36" s="3"/>
      <c r="R36" s="3"/>
      <c r="S36" s="3"/>
      <c r="T36" s="3"/>
      <c r="U36" s="3"/>
      <c r="V36" s="3"/>
      <c r="W36" s="3"/>
      <c r="X36" s="3"/>
      <c r="Y36" s="3"/>
      <c r="Z36" s="3"/>
    </row>
    <row r="37" spans="1:26" ht="15.75" customHeight="1">
      <c r="A37" s="770" t="s">
        <v>1015</v>
      </c>
      <c r="B37" s="775" t="s">
        <v>524</v>
      </c>
      <c r="C37" s="770"/>
      <c r="D37" s="770"/>
      <c r="E37" s="770"/>
      <c r="F37" s="770"/>
      <c r="G37" s="770"/>
      <c r="H37" s="526"/>
      <c r="I37" s="3"/>
      <c r="J37" s="3"/>
      <c r="K37" s="3"/>
      <c r="L37" s="3"/>
      <c r="M37" s="3"/>
      <c r="N37" s="3"/>
      <c r="O37" s="3"/>
      <c r="P37" s="3"/>
      <c r="Q37" s="3"/>
      <c r="R37" s="3"/>
      <c r="S37" s="3"/>
      <c r="T37" s="3"/>
      <c r="U37" s="3"/>
      <c r="V37" s="3"/>
      <c r="W37" s="3"/>
      <c r="X37" s="3"/>
      <c r="Y37" s="3"/>
      <c r="Z37" s="3"/>
    </row>
    <row r="38" spans="1:26" ht="15.75" customHeight="1">
      <c r="A38" s="770" t="s">
        <v>1016</v>
      </c>
      <c r="B38" s="775" t="s">
        <v>491</v>
      </c>
      <c r="C38" s="770" t="s">
        <v>1017</v>
      </c>
      <c r="D38" s="770" t="s">
        <v>1018</v>
      </c>
      <c r="E38" s="770"/>
      <c r="F38" s="770"/>
      <c r="G38" s="770"/>
      <c r="H38" s="526"/>
      <c r="I38" s="3"/>
      <c r="J38" s="3"/>
      <c r="K38" s="3"/>
      <c r="L38" s="3"/>
      <c r="M38" s="3"/>
      <c r="N38" s="3"/>
      <c r="O38" s="3"/>
      <c r="P38" s="3"/>
      <c r="Q38" s="3"/>
      <c r="R38" s="3"/>
      <c r="S38" s="3"/>
      <c r="T38" s="3"/>
      <c r="U38" s="3"/>
      <c r="V38" s="3"/>
      <c r="W38" s="3"/>
      <c r="X38" s="3"/>
      <c r="Y38" s="3"/>
      <c r="Z38" s="3"/>
    </row>
    <row r="39" spans="1:26" ht="15.75" customHeight="1">
      <c r="A39" s="770" t="s">
        <v>1019</v>
      </c>
      <c r="B39" s="775" t="s">
        <v>465</v>
      </c>
      <c r="C39" s="770" t="s">
        <v>1020</v>
      </c>
      <c r="D39" s="770" t="s">
        <v>1021</v>
      </c>
      <c r="E39" s="770" t="s">
        <v>1022</v>
      </c>
      <c r="F39" s="770"/>
      <c r="G39" s="770"/>
      <c r="H39" s="526"/>
      <c r="I39" s="3"/>
      <c r="J39" s="3"/>
      <c r="K39" s="3"/>
      <c r="L39" s="3"/>
      <c r="M39" s="3"/>
      <c r="N39" s="3"/>
      <c r="O39" s="3"/>
      <c r="P39" s="3"/>
      <c r="Q39" s="3"/>
      <c r="R39" s="3"/>
      <c r="S39" s="3"/>
      <c r="T39" s="3"/>
      <c r="U39" s="3"/>
      <c r="V39" s="3"/>
      <c r="W39" s="3"/>
      <c r="X39" s="3"/>
      <c r="Y39" s="3"/>
      <c r="Z39" s="3"/>
    </row>
    <row r="40" spans="1:26" ht="15.75" customHeight="1">
      <c r="A40" s="770" t="s">
        <v>1023</v>
      </c>
      <c r="B40" s="775" t="s">
        <v>495</v>
      </c>
      <c r="C40" s="770" t="s">
        <v>1024</v>
      </c>
      <c r="D40" s="770"/>
      <c r="E40" s="770"/>
      <c r="F40" s="770"/>
      <c r="G40" s="770"/>
      <c r="H40" s="526"/>
      <c r="I40" s="3"/>
      <c r="J40" s="3"/>
      <c r="K40" s="3"/>
      <c r="L40" s="3"/>
      <c r="M40" s="3"/>
      <c r="N40" s="3"/>
      <c r="O40" s="3"/>
      <c r="P40" s="3"/>
      <c r="Q40" s="3"/>
      <c r="R40" s="3"/>
      <c r="S40" s="3"/>
      <c r="T40" s="3"/>
      <c r="U40" s="3"/>
      <c r="V40" s="3"/>
      <c r="W40" s="3"/>
      <c r="X40" s="3"/>
      <c r="Y40" s="3"/>
      <c r="Z40" s="3"/>
    </row>
    <row r="41" spans="1:26" ht="15.75" customHeight="1">
      <c r="A41" s="770" t="s">
        <v>1025</v>
      </c>
      <c r="B41" s="775" t="s">
        <v>489</v>
      </c>
      <c r="C41" s="770" t="s">
        <v>1026</v>
      </c>
      <c r="D41" s="770" t="s">
        <v>1027</v>
      </c>
      <c r="E41" s="770" t="s">
        <v>1028</v>
      </c>
      <c r="F41" s="770"/>
      <c r="G41" s="770"/>
      <c r="H41" s="526"/>
      <c r="I41" s="3"/>
      <c r="J41" s="3"/>
      <c r="K41" s="3"/>
      <c r="L41" s="3"/>
      <c r="M41" s="3"/>
      <c r="N41" s="3"/>
      <c r="O41" s="3"/>
      <c r="P41" s="3"/>
      <c r="Q41" s="3"/>
      <c r="R41" s="3"/>
      <c r="S41" s="3"/>
      <c r="T41" s="3"/>
      <c r="U41" s="3"/>
      <c r="V41" s="3"/>
      <c r="W41" s="3"/>
      <c r="X41" s="3"/>
      <c r="Y41" s="3"/>
      <c r="Z41" s="3"/>
    </row>
    <row r="42" spans="1:26" ht="15.75" customHeight="1">
      <c r="A42" s="770" t="s">
        <v>1029</v>
      </c>
      <c r="B42" s="775" t="s">
        <v>455</v>
      </c>
      <c r="C42" s="770"/>
      <c r="D42" s="770"/>
      <c r="E42" s="770"/>
      <c r="F42" s="770"/>
      <c r="G42" s="770"/>
      <c r="H42" s="526"/>
      <c r="I42" s="3"/>
      <c r="J42" s="3"/>
      <c r="K42" s="3"/>
      <c r="L42" s="3"/>
      <c r="M42" s="3"/>
      <c r="N42" s="3"/>
      <c r="O42" s="3"/>
      <c r="P42" s="3"/>
      <c r="Q42" s="3"/>
      <c r="R42" s="3"/>
      <c r="S42" s="3"/>
      <c r="T42" s="3"/>
      <c r="U42" s="3"/>
      <c r="V42" s="3"/>
      <c r="W42" s="3"/>
      <c r="X42" s="3"/>
      <c r="Y42" s="3"/>
      <c r="Z42" s="3"/>
    </row>
    <row r="43" spans="1:26" ht="15.75" customHeight="1">
      <c r="A43" s="770" t="s">
        <v>1030</v>
      </c>
      <c r="B43" s="775" t="s">
        <v>425</v>
      </c>
      <c r="C43" s="770" t="s">
        <v>1016</v>
      </c>
      <c r="D43" s="770"/>
      <c r="E43" s="770"/>
      <c r="F43" s="770"/>
      <c r="G43" s="770"/>
      <c r="H43" s="526"/>
      <c r="I43" s="3"/>
      <c r="J43" s="3"/>
      <c r="K43" s="3"/>
      <c r="L43" s="3"/>
      <c r="M43" s="3"/>
      <c r="N43" s="3"/>
      <c r="O43" s="3"/>
      <c r="P43" s="3"/>
      <c r="Q43" s="3"/>
      <c r="R43" s="3"/>
      <c r="S43" s="3"/>
      <c r="T43" s="3"/>
      <c r="U43" s="3"/>
      <c r="V43" s="3"/>
      <c r="W43" s="3"/>
      <c r="X43" s="3"/>
      <c r="Y43" s="3"/>
      <c r="Z43" s="3"/>
    </row>
    <row r="44" spans="1:26" ht="15.75" customHeight="1">
      <c r="A44" s="770" t="s">
        <v>1031</v>
      </c>
      <c r="B44" s="775" t="s">
        <v>422</v>
      </c>
      <c r="C44" s="770" t="s">
        <v>1019</v>
      </c>
      <c r="D44" s="770" t="s">
        <v>1032</v>
      </c>
      <c r="E44" s="770" t="s">
        <v>1033</v>
      </c>
      <c r="F44" s="770" t="s">
        <v>1034</v>
      </c>
      <c r="G44" s="770" t="s">
        <v>1035</v>
      </c>
      <c r="H44" s="526"/>
      <c r="I44" s="3"/>
      <c r="J44" s="3"/>
      <c r="K44" s="3"/>
      <c r="L44" s="3"/>
      <c r="M44" s="3"/>
      <c r="N44" s="3"/>
      <c r="O44" s="3"/>
      <c r="P44" s="3"/>
      <c r="Q44" s="3"/>
      <c r="R44" s="3"/>
      <c r="S44" s="3"/>
      <c r="T44" s="3"/>
      <c r="U44" s="3"/>
      <c r="V44" s="3"/>
      <c r="W44" s="3"/>
      <c r="X44" s="3"/>
      <c r="Y44" s="3"/>
      <c r="Z44" s="3"/>
    </row>
    <row r="45" spans="1:26" ht="15.75" customHeight="1">
      <c r="A45" s="770" t="s">
        <v>1036</v>
      </c>
      <c r="B45" s="775" t="s">
        <v>448</v>
      </c>
      <c r="C45" s="770" t="s">
        <v>1025</v>
      </c>
      <c r="D45" s="770" t="s">
        <v>1037</v>
      </c>
      <c r="E45" s="770"/>
      <c r="F45" s="770"/>
      <c r="G45" s="770"/>
      <c r="H45" s="526"/>
      <c r="I45" s="3"/>
      <c r="J45" s="3"/>
      <c r="K45" s="3"/>
      <c r="L45" s="3"/>
      <c r="M45" s="3"/>
      <c r="N45" s="3"/>
      <c r="O45" s="3"/>
      <c r="P45" s="3"/>
      <c r="Q45" s="3"/>
      <c r="R45" s="3"/>
      <c r="S45" s="3"/>
      <c r="T45" s="3"/>
      <c r="U45" s="3"/>
      <c r="V45" s="3"/>
      <c r="W45" s="3"/>
      <c r="X45" s="3"/>
      <c r="Y45" s="3"/>
      <c r="Z45" s="3"/>
    </row>
    <row r="46" spans="1:26" ht="15.75" customHeight="1">
      <c r="A46" s="777"/>
      <c r="B46" s="775"/>
      <c r="C46" s="770"/>
      <c r="D46" s="770"/>
      <c r="E46" s="770"/>
      <c r="F46" s="770"/>
      <c r="G46" s="770"/>
      <c r="H46" s="526"/>
      <c r="I46" s="3"/>
      <c r="J46" s="3"/>
      <c r="K46" s="3"/>
      <c r="L46" s="3"/>
      <c r="M46" s="3"/>
      <c r="N46" s="3"/>
      <c r="O46" s="3"/>
      <c r="P46" s="3"/>
      <c r="Q46" s="3"/>
      <c r="R46" s="3"/>
      <c r="S46" s="3"/>
      <c r="T46" s="3"/>
      <c r="U46" s="3"/>
      <c r="V46" s="3"/>
      <c r="W46" s="3"/>
      <c r="X46" s="3"/>
      <c r="Y46" s="3"/>
      <c r="Z46" s="3"/>
    </row>
    <row r="47" spans="1:26" ht="15.75" customHeight="1">
      <c r="A47" s="778" t="s">
        <v>1038</v>
      </c>
      <c r="B47" s="782"/>
      <c r="C47" s="778" t="s">
        <v>1039</v>
      </c>
      <c r="D47" s="779"/>
      <c r="E47" s="779"/>
      <c r="F47" s="779"/>
      <c r="G47" s="779"/>
      <c r="H47" s="526"/>
      <c r="I47" s="3"/>
      <c r="J47" s="3"/>
      <c r="K47" s="3"/>
      <c r="L47" s="3"/>
      <c r="M47" s="3"/>
      <c r="N47" s="3"/>
      <c r="O47" s="3"/>
      <c r="P47" s="3"/>
      <c r="Q47" s="3"/>
      <c r="R47" s="3"/>
      <c r="S47" s="3"/>
      <c r="T47" s="3"/>
      <c r="U47" s="3"/>
      <c r="V47" s="3"/>
      <c r="W47" s="3"/>
      <c r="X47" s="3"/>
      <c r="Y47" s="3"/>
      <c r="Z47" s="3"/>
    </row>
    <row r="48" spans="1:26" ht="15.75" customHeight="1">
      <c r="A48" s="770" t="s">
        <v>1040</v>
      </c>
      <c r="B48" s="775" t="s">
        <v>459</v>
      </c>
      <c r="C48" s="770" t="s">
        <v>1030</v>
      </c>
      <c r="D48" s="770"/>
      <c r="E48" s="770"/>
      <c r="F48" s="770"/>
      <c r="G48" s="770"/>
      <c r="H48" s="526"/>
      <c r="I48" s="3"/>
      <c r="J48" s="3"/>
      <c r="K48" s="3"/>
      <c r="L48" s="3"/>
      <c r="M48" s="3"/>
      <c r="N48" s="3"/>
      <c r="O48" s="3"/>
      <c r="P48" s="3"/>
      <c r="Q48" s="3"/>
      <c r="R48" s="3"/>
      <c r="S48" s="3"/>
      <c r="T48" s="3"/>
      <c r="U48" s="3"/>
      <c r="V48" s="3"/>
      <c r="W48" s="3"/>
      <c r="X48" s="3"/>
      <c r="Y48" s="3"/>
      <c r="Z48" s="3"/>
    </row>
    <row r="49" spans="1:26" ht="15.75" customHeight="1">
      <c r="A49" s="770" t="s">
        <v>1035</v>
      </c>
      <c r="B49" s="775" t="s">
        <v>462</v>
      </c>
      <c r="C49" s="770" t="s">
        <v>1031</v>
      </c>
      <c r="D49" s="770"/>
      <c r="E49" s="770"/>
      <c r="F49" s="770"/>
      <c r="G49" s="770"/>
      <c r="H49" s="526"/>
      <c r="I49" s="3"/>
      <c r="J49" s="3"/>
      <c r="K49" s="3"/>
      <c r="L49" s="3"/>
      <c r="M49" s="3"/>
      <c r="N49" s="3"/>
      <c r="O49" s="3"/>
      <c r="P49" s="3"/>
      <c r="Q49" s="3"/>
      <c r="R49" s="3"/>
      <c r="S49" s="3"/>
      <c r="T49" s="3"/>
      <c r="U49" s="3"/>
      <c r="V49" s="3"/>
      <c r="W49" s="3"/>
      <c r="X49" s="3"/>
      <c r="Y49" s="3"/>
      <c r="Z49" s="3"/>
    </row>
    <row r="50" spans="1:26" ht="15.75" customHeight="1">
      <c r="A50" s="770" t="s">
        <v>1041</v>
      </c>
      <c r="B50" s="775" t="s">
        <v>398</v>
      </c>
      <c r="C50" s="770" t="s">
        <v>1042</v>
      </c>
      <c r="D50" s="770"/>
      <c r="E50" s="770"/>
      <c r="F50" s="770"/>
      <c r="G50" s="770"/>
      <c r="H50" s="526"/>
      <c r="I50" s="3"/>
      <c r="J50" s="3"/>
      <c r="K50" s="3"/>
      <c r="L50" s="3"/>
      <c r="M50" s="3"/>
      <c r="N50" s="3"/>
      <c r="O50" s="3"/>
      <c r="P50" s="3"/>
      <c r="Q50" s="3"/>
      <c r="R50" s="3"/>
      <c r="S50" s="3"/>
      <c r="T50" s="3"/>
      <c r="U50" s="3"/>
      <c r="V50" s="3"/>
      <c r="W50" s="3"/>
      <c r="X50" s="3"/>
      <c r="Y50" s="3"/>
      <c r="Z50" s="3"/>
    </row>
    <row r="51" spans="1:26" ht="15.75" customHeight="1">
      <c r="A51" s="770" t="s">
        <v>1043</v>
      </c>
      <c r="B51" s="775" t="s">
        <v>454</v>
      </c>
      <c r="C51" s="770"/>
      <c r="D51" s="770"/>
      <c r="E51" s="770"/>
      <c r="F51" s="770"/>
      <c r="G51" s="770"/>
      <c r="H51" s="526"/>
      <c r="I51" s="3"/>
      <c r="J51" s="3"/>
      <c r="K51" s="3"/>
      <c r="L51" s="3"/>
      <c r="M51" s="3"/>
      <c r="N51" s="3"/>
      <c r="O51" s="3"/>
      <c r="P51" s="3"/>
      <c r="Q51" s="3"/>
      <c r="R51" s="3"/>
      <c r="S51" s="3"/>
      <c r="T51" s="3"/>
      <c r="U51" s="3"/>
      <c r="V51" s="3"/>
      <c r="W51" s="3"/>
      <c r="X51" s="3"/>
      <c r="Y51" s="3"/>
      <c r="Z51" s="3"/>
    </row>
    <row r="52" spans="1:26" ht="15.75" customHeight="1">
      <c r="A52" s="770" t="s">
        <v>1044</v>
      </c>
      <c r="B52" s="775" t="s">
        <v>456</v>
      </c>
      <c r="C52" s="770" t="s">
        <v>1040</v>
      </c>
      <c r="D52" s="770" t="s">
        <v>1045</v>
      </c>
      <c r="E52" s="770"/>
      <c r="F52" s="770"/>
      <c r="G52" s="770"/>
      <c r="H52" s="526"/>
      <c r="I52" s="3"/>
      <c r="J52" s="3"/>
      <c r="K52" s="3"/>
      <c r="L52" s="3"/>
      <c r="M52" s="3"/>
      <c r="N52" s="3"/>
      <c r="O52" s="3"/>
      <c r="P52" s="3"/>
      <c r="Q52" s="3"/>
      <c r="R52" s="3"/>
      <c r="S52" s="3"/>
      <c r="T52" s="3"/>
      <c r="U52" s="3"/>
      <c r="V52" s="3"/>
      <c r="W52" s="3"/>
      <c r="X52" s="3"/>
      <c r="Y52" s="3"/>
      <c r="Z52" s="3"/>
    </row>
    <row r="53" spans="1:26" ht="15.75" customHeight="1">
      <c r="A53" s="770" t="s">
        <v>1046</v>
      </c>
      <c r="B53" s="775" t="s">
        <v>436</v>
      </c>
      <c r="C53" s="770" t="s">
        <v>1047</v>
      </c>
      <c r="D53" s="770" t="s">
        <v>1048</v>
      </c>
      <c r="E53" s="770"/>
      <c r="F53" s="770"/>
      <c r="G53" s="770"/>
      <c r="H53" s="526"/>
      <c r="I53" s="3"/>
      <c r="J53" s="3"/>
      <c r="K53" s="3"/>
      <c r="L53" s="3"/>
      <c r="M53" s="3"/>
      <c r="N53" s="3"/>
      <c r="O53" s="3"/>
      <c r="P53" s="3"/>
      <c r="Q53" s="3"/>
      <c r="R53" s="3"/>
      <c r="S53" s="3"/>
      <c r="T53" s="3"/>
      <c r="U53" s="3"/>
      <c r="V53" s="3"/>
      <c r="W53" s="3"/>
      <c r="X53" s="3"/>
      <c r="Y53" s="3"/>
      <c r="Z53" s="3"/>
    </row>
    <row r="54" spans="1:26" ht="15.75" customHeight="1">
      <c r="A54" s="770" t="s">
        <v>1049</v>
      </c>
      <c r="B54" s="775" t="s">
        <v>437</v>
      </c>
      <c r="C54" s="770"/>
      <c r="D54" s="770" t="s">
        <v>1050</v>
      </c>
      <c r="E54" s="770"/>
      <c r="F54" s="770"/>
      <c r="G54" s="770"/>
      <c r="H54" s="526"/>
      <c r="I54" s="3"/>
      <c r="J54" s="3"/>
      <c r="K54" s="3"/>
      <c r="L54" s="3"/>
      <c r="M54" s="3"/>
      <c r="N54" s="3"/>
      <c r="O54" s="3"/>
      <c r="P54" s="3"/>
      <c r="Q54" s="3"/>
      <c r="R54" s="3"/>
      <c r="S54" s="3"/>
      <c r="T54" s="3"/>
      <c r="U54" s="3"/>
      <c r="V54" s="3"/>
      <c r="W54" s="3"/>
      <c r="X54" s="3"/>
      <c r="Y54" s="3"/>
      <c r="Z54" s="3"/>
    </row>
    <row r="55" spans="1:26" ht="15.75" customHeight="1">
      <c r="A55" s="770" t="s">
        <v>1051</v>
      </c>
      <c r="B55" s="775" t="s">
        <v>421</v>
      </c>
      <c r="C55" s="770"/>
      <c r="D55" s="770" t="s">
        <v>1052</v>
      </c>
      <c r="E55" s="770"/>
      <c r="F55" s="770"/>
      <c r="G55" s="770"/>
      <c r="H55" s="526"/>
      <c r="I55" s="3"/>
      <c r="J55" s="3"/>
      <c r="K55" s="3"/>
      <c r="L55" s="3"/>
      <c r="M55" s="3"/>
      <c r="N55" s="3"/>
      <c r="O55" s="3"/>
      <c r="P55" s="3"/>
      <c r="Q55" s="3"/>
      <c r="R55" s="3"/>
      <c r="S55" s="3"/>
      <c r="T55" s="3"/>
      <c r="U55" s="3"/>
      <c r="V55" s="3"/>
      <c r="W55" s="3"/>
      <c r="X55" s="3"/>
      <c r="Y55" s="3"/>
      <c r="Z55" s="3"/>
    </row>
    <row r="56" spans="1:26" ht="15.75" customHeight="1">
      <c r="A56" s="770" t="s">
        <v>1053</v>
      </c>
      <c r="B56" s="775" t="s">
        <v>1054</v>
      </c>
      <c r="C56" s="770"/>
      <c r="D56" s="770" t="s">
        <v>1055</v>
      </c>
      <c r="E56" s="770"/>
      <c r="F56" s="770"/>
      <c r="G56" s="770"/>
      <c r="H56" s="526"/>
      <c r="I56" s="3"/>
      <c r="J56" s="3"/>
      <c r="K56" s="3"/>
      <c r="L56" s="3"/>
      <c r="M56" s="3"/>
      <c r="N56" s="3"/>
      <c r="O56" s="3"/>
      <c r="P56" s="3"/>
      <c r="Q56" s="3"/>
      <c r="R56" s="3"/>
      <c r="S56" s="3"/>
      <c r="T56" s="3"/>
      <c r="U56" s="3"/>
      <c r="V56" s="3"/>
      <c r="W56" s="3"/>
      <c r="X56" s="3"/>
      <c r="Y56" s="3"/>
      <c r="Z56" s="3"/>
    </row>
    <row r="57" spans="1:26" ht="15.75" customHeight="1">
      <c r="A57" s="783" t="s">
        <v>1056</v>
      </c>
      <c r="B57" s="775" t="s">
        <v>399</v>
      </c>
      <c r="C57" s="770"/>
      <c r="D57" s="770"/>
      <c r="E57" s="770"/>
      <c r="F57" s="770"/>
      <c r="G57" s="770"/>
      <c r="H57" s="526"/>
      <c r="I57" s="3"/>
      <c r="J57" s="3"/>
      <c r="K57" s="3"/>
      <c r="L57" s="3"/>
      <c r="M57" s="3"/>
      <c r="N57" s="3"/>
      <c r="O57" s="3"/>
      <c r="P57" s="3"/>
      <c r="Q57" s="3"/>
      <c r="R57" s="3"/>
      <c r="S57" s="3"/>
      <c r="T57" s="3"/>
      <c r="U57" s="3"/>
      <c r="V57" s="3"/>
      <c r="W57" s="3"/>
      <c r="X57" s="3"/>
      <c r="Y57" s="3"/>
      <c r="Z57" s="3"/>
    </row>
    <row r="58" spans="1:26" ht="15.75" customHeight="1">
      <c r="A58" s="770" t="s">
        <v>1057</v>
      </c>
      <c r="B58" s="775" t="s">
        <v>438</v>
      </c>
      <c r="C58" s="770"/>
      <c r="D58" s="770" t="s">
        <v>1058</v>
      </c>
      <c r="E58" s="770"/>
      <c r="F58" s="770"/>
      <c r="G58" s="770"/>
      <c r="H58" s="526"/>
      <c r="I58" s="3"/>
      <c r="J58" s="3"/>
      <c r="K58" s="3"/>
      <c r="L58" s="3"/>
      <c r="M58" s="3"/>
      <c r="N58" s="3"/>
      <c r="O58" s="3"/>
      <c r="P58" s="3"/>
      <c r="Q58" s="3"/>
      <c r="R58" s="3"/>
      <c r="S58" s="3"/>
      <c r="T58" s="3"/>
      <c r="U58" s="3"/>
      <c r="V58" s="3"/>
      <c r="W58" s="3"/>
      <c r="X58" s="3"/>
      <c r="Y58" s="3"/>
      <c r="Z58" s="3"/>
    </row>
    <row r="59" spans="1:26" ht="15.75" customHeight="1">
      <c r="A59" s="770" t="s">
        <v>1059</v>
      </c>
      <c r="B59" s="775" t="s">
        <v>400</v>
      </c>
      <c r="C59" s="770"/>
      <c r="D59" s="770"/>
      <c r="E59" s="770"/>
      <c r="F59" s="770"/>
      <c r="G59" s="770"/>
      <c r="H59" s="526"/>
      <c r="I59" s="3"/>
      <c r="J59" s="3"/>
      <c r="K59" s="3"/>
      <c r="L59" s="3"/>
      <c r="M59" s="3"/>
      <c r="N59" s="3"/>
      <c r="O59" s="3"/>
      <c r="P59" s="3"/>
      <c r="Q59" s="3"/>
      <c r="R59" s="3"/>
      <c r="S59" s="3"/>
      <c r="T59" s="3"/>
      <c r="U59" s="3"/>
      <c r="V59" s="3"/>
      <c r="W59" s="3"/>
      <c r="X59" s="3"/>
      <c r="Y59" s="3"/>
      <c r="Z59" s="3"/>
    </row>
    <row r="60" spans="1:26" ht="15.75" customHeight="1">
      <c r="A60" s="770" t="s">
        <v>1060</v>
      </c>
      <c r="B60" s="775" t="s">
        <v>509</v>
      </c>
      <c r="C60" s="770"/>
      <c r="D60" s="770"/>
      <c r="E60" s="770"/>
      <c r="F60" s="770"/>
      <c r="G60" s="770"/>
      <c r="H60" s="526"/>
      <c r="I60" s="3"/>
      <c r="J60" s="3"/>
      <c r="K60" s="3"/>
      <c r="L60" s="3"/>
      <c r="M60" s="3"/>
      <c r="N60" s="3"/>
      <c r="O60" s="3"/>
      <c r="P60" s="3"/>
      <c r="Q60" s="3"/>
      <c r="R60" s="3"/>
      <c r="S60" s="3"/>
      <c r="T60" s="3"/>
      <c r="U60" s="3"/>
      <c r="V60" s="3"/>
      <c r="W60" s="3"/>
      <c r="X60" s="3"/>
      <c r="Y60" s="3"/>
      <c r="Z60" s="3"/>
    </row>
    <row r="61" spans="1:26" ht="15.75" customHeight="1">
      <c r="A61" s="770" t="s">
        <v>1061</v>
      </c>
      <c r="B61" s="775" t="s">
        <v>508</v>
      </c>
      <c r="C61" s="770"/>
      <c r="D61" s="770"/>
      <c r="E61" s="770"/>
      <c r="F61" s="770"/>
      <c r="G61" s="770"/>
      <c r="H61" s="526"/>
      <c r="I61" s="3"/>
      <c r="J61" s="3"/>
      <c r="K61" s="3"/>
      <c r="L61" s="3"/>
      <c r="M61" s="3"/>
      <c r="N61" s="3"/>
      <c r="O61" s="3"/>
      <c r="P61" s="3"/>
      <c r="Q61" s="3"/>
      <c r="R61" s="3"/>
      <c r="S61" s="3"/>
      <c r="T61" s="3"/>
      <c r="U61" s="3"/>
      <c r="V61" s="3"/>
      <c r="W61" s="3"/>
      <c r="X61" s="3"/>
      <c r="Y61" s="3"/>
      <c r="Z61" s="3"/>
    </row>
    <row r="62" spans="1:26" ht="15.75" customHeight="1">
      <c r="A62" s="770" t="s">
        <v>1062</v>
      </c>
      <c r="B62" s="775" t="s">
        <v>497</v>
      </c>
      <c r="C62" s="770"/>
      <c r="D62" s="770" t="s">
        <v>1063</v>
      </c>
      <c r="E62" s="770" t="s">
        <v>1064</v>
      </c>
      <c r="F62" s="770" t="s">
        <v>1065</v>
      </c>
      <c r="G62" s="770"/>
      <c r="H62" s="526"/>
      <c r="I62" s="3"/>
      <c r="J62" s="3"/>
      <c r="K62" s="3"/>
      <c r="L62" s="3"/>
      <c r="M62" s="3"/>
      <c r="N62" s="3"/>
      <c r="O62" s="3"/>
      <c r="P62" s="3"/>
      <c r="Q62" s="3"/>
      <c r="R62" s="3"/>
      <c r="S62" s="3"/>
      <c r="T62" s="3"/>
      <c r="U62" s="3"/>
      <c r="V62" s="3"/>
      <c r="W62" s="3"/>
      <c r="X62" s="3"/>
      <c r="Y62" s="3"/>
      <c r="Z62" s="3"/>
    </row>
    <row r="63" spans="1:26" ht="15.75" customHeight="1">
      <c r="A63" s="770" t="s">
        <v>1066</v>
      </c>
      <c r="B63" s="775" t="s">
        <v>522</v>
      </c>
      <c r="C63" s="770"/>
      <c r="D63" s="770" t="s">
        <v>1067</v>
      </c>
      <c r="E63" s="770" t="s">
        <v>1068</v>
      </c>
      <c r="F63" s="770" t="s">
        <v>1069</v>
      </c>
      <c r="G63" s="770"/>
      <c r="H63" s="526"/>
      <c r="I63" s="3"/>
      <c r="J63" s="3"/>
      <c r="K63" s="3"/>
      <c r="L63" s="3"/>
      <c r="M63" s="3"/>
      <c r="N63" s="3"/>
      <c r="O63" s="3"/>
      <c r="P63" s="3"/>
      <c r="Q63" s="3"/>
      <c r="R63" s="3"/>
      <c r="S63" s="3"/>
      <c r="T63" s="3"/>
      <c r="U63" s="3"/>
      <c r="V63" s="3"/>
      <c r="W63" s="3"/>
      <c r="X63" s="3"/>
      <c r="Y63" s="3"/>
      <c r="Z63" s="3"/>
    </row>
    <row r="64" spans="1:26" ht="15.75" customHeight="1">
      <c r="A64" s="770" t="s">
        <v>1070</v>
      </c>
      <c r="B64" s="775" t="s">
        <v>226</v>
      </c>
      <c r="C64" s="770"/>
      <c r="D64" s="770" t="s">
        <v>1071</v>
      </c>
      <c r="E64" s="770" t="s">
        <v>1072</v>
      </c>
      <c r="F64" s="770"/>
      <c r="G64" s="770"/>
      <c r="H64" s="526"/>
      <c r="I64" s="3"/>
      <c r="J64" s="3"/>
      <c r="K64" s="3"/>
      <c r="L64" s="3"/>
      <c r="M64" s="3"/>
      <c r="N64" s="3"/>
      <c r="O64" s="3"/>
      <c r="P64" s="3"/>
      <c r="Q64" s="3"/>
      <c r="R64" s="3"/>
      <c r="S64" s="3"/>
      <c r="T64" s="3"/>
      <c r="U64" s="3"/>
      <c r="V64" s="3"/>
      <c r="W64" s="3"/>
      <c r="X64" s="3"/>
      <c r="Y64" s="3"/>
      <c r="Z64" s="3"/>
    </row>
    <row r="65" spans="1:26" ht="15.75" customHeight="1">
      <c r="A65" s="770" t="s">
        <v>1073</v>
      </c>
      <c r="B65" s="775" t="s">
        <v>396</v>
      </c>
      <c r="C65" s="770"/>
      <c r="D65" s="770" t="s">
        <v>1074</v>
      </c>
      <c r="E65" s="770" t="s">
        <v>1075</v>
      </c>
      <c r="F65" s="770" t="s">
        <v>1076</v>
      </c>
      <c r="G65" s="770" t="s">
        <v>1077</v>
      </c>
      <c r="H65" s="526"/>
      <c r="I65" s="3"/>
      <c r="J65" s="3"/>
      <c r="K65" s="3"/>
      <c r="L65" s="3"/>
      <c r="M65" s="3"/>
      <c r="N65" s="3"/>
      <c r="O65" s="3"/>
      <c r="P65" s="3"/>
      <c r="Q65" s="3"/>
      <c r="R65" s="3"/>
      <c r="S65" s="3"/>
      <c r="T65" s="3"/>
      <c r="U65" s="3"/>
      <c r="V65" s="3"/>
      <c r="W65" s="3"/>
      <c r="X65" s="3"/>
      <c r="Y65" s="3"/>
      <c r="Z65" s="3"/>
    </row>
    <row r="66" spans="1:26" ht="15.75" customHeight="1">
      <c r="A66" s="770" t="s">
        <v>1078</v>
      </c>
      <c r="B66" s="775" t="s">
        <v>430</v>
      </c>
      <c r="C66" s="770"/>
      <c r="D66" s="770" t="s">
        <v>1079</v>
      </c>
      <c r="E66" s="770" t="s">
        <v>1080</v>
      </c>
      <c r="F66" s="770"/>
      <c r="G66" s="770"/>
      <c r="H66" s="526"/>
      <c r="I66" s="3"/>
      <c r="J66" s="3"/>
      <c r="K66" s="3"/>
      <c r="L66" s="3"/>
      <c r="M66" s="3"/>
      <c r="N66" s="3"/>
      <c r="O66" s="3"/>
      <c r="P66" s="3"/>
      <c r="Q66" s="3"/>
      <c r="R66" s="3"/>
      <c r="S66" s="3"/>
      <c r="T66" s="3"/>
      <c r="U66" s="3"/>
      <c r="V66" s="3"/>
      <c r="W66" s="3"/>
      <c r="X66" s="3"/>
      <c r="Y66" s="3"/>
      <c r="Z66" s="3"/>
    </row>
    <row r="67" spans="1:26" ht="15.75" customHeight="1">
      <c r="A67" s="783" t="s">
        <v>1081</v>
      </c>
      <c r="B67" s="775" t="s">
        <v>449</v>
      </c>
      <c r="C67" s="770"/>
      <c r="D67" s="770" t="s">
        <v>1082</v>
      </c>
      <c r="E67" s="770" t="s">
        <v>1083</v>
      </c>
      <c r="F67" s="770"/>
      <c r="G67" s="770"/>
      <c r="H67" s="526"/>
      <c r="I67" s="3"/>
      <c r="J67" s="3"/>
      <c r="K67" s="3"/>
      <c r="L67" s="3"/>
      <c r="M67" s="3"/>
      <c r="N67" s="3"/>
      <c r="O67" s="3"/>
      <c r="P67" s="3"/>
      <c r="Q67" s="3"/>
      <c r="R67" s="3"/>
      <c r="S67" s="3"/>
      <c r="T67" s="3"/>
      <c r="U67" s="3"/>
      <c r="V67" s="3"/>
      <c r="W67" s="3"/>
      <c r="X67" s="3"/>
      <c r="Y67" s="3"/>
      <c r="Z67" s="3"/>
    </row>
    <row r="68" spans="1:26" ht="15.75" customHeight="1">
      <c r="A68" s="770" t="s">
        <v>1084</v>
      </c>
      <c r="B68" s="775" t="s">
        <v>486</v>
      </c>
      <c r="C68" s="770"/>
      <c r="D68" s="770"/>
      <c r="E68" s="770"/>
      <c r="F68" s="770"/>
      <c r="G68" s="770"/>
      <c r="H68" s="526"/>
      <c r="I68" s="3"/>
      <c r="J68" s="3"/>
      <c r="K68" s="3"/>
      <c r="L68" s="3"/>
      <c r="M68" s="3"/>
      <c r="N68" s="3"/>
      <c r="O68" s="3"/>
      <c r="P68" s="3"/>
      <c r="Q68" s="3"/>
      <c r="R68" s="3"/>
      <c r="S68" s="3"/>
      <c r="T68" s="3"/>
      <c r="U68" s="3"/>
      <c r="V68" s="3"/>
      <c r="W68" s="3"/>
      <c r="X68" s="3"/>
      <c r="Y68" s="3"/>
      <c r="Z68" s="3"/>
    </row>
    <row r="69" spans="1:26" ht="15.75" customHeight="1">
      <c r="A69" s="770" t="s">
        <v>1085</v>
      </c>
      <c r="B69" s="775" t="s">
        <v>485</v>
      </c>
      <c r="C69" s="770"/>
      <c r="D69" s="770"/>
      <c r="E69" s="770"/>
      <c r="F69" s="770"/>
      <c r="G69" s="770"/>
      <c r="H69" s="526"/>
      <c r="I69" s="3"/>
      <c r="J69" s="3"/>
      <c r="K69" s="3"/>
      <c r="L69" s="3"/>
      <c r="M69" s="3"/>
      <c r="N69" s="3"/>
      <c r="O69" s="3"/>
      <c r="P69" s="3"/>
      <c r="Q69" s="3"/>
      <c r="R69" s="3"/>
      <c r="S69" s="3"/>
      <c r="T69" s="3"/>
      <c r="U69" s="3"/>
      <c r="V69" s="3"/>
      <c r="W69" s="3"/>
      <c r="X69" s="3"/>
      <c r="Y69" s="3"/>
      <c r="Z69" s="3"/>
    </row>
    <row r="70" spans="1:26" ht="15.75" customHeight="1">
      <c r="A70" s="770" t="s">
        <v>1086</v>
      </c>
      <c r="B70" s="775" t="s">
        <v>484</v>
      </c>
      <c r="C70" s="770"/>
      <c r="D70" s="770"/>
      <c r="E70" s="770"/>
      <c r="F70" s="770"/>
      <c r="G70" s="770"/>
      <c r="H70" s="526"/>
      <c r="I70" s="3"/>
      <c r="J70" s="3"/>
      <c r="K70" s="3"/>
      <c r="L70" s="3"/>
      <c r="M70" s="3"/>
      <c r="N70" s="3"/>
      <c r="O70" s="3"/>
      <c r="P70" s="3"/>
      <c r="Q70" s="3"/>
      <c r="R70" s="3"/>
      <c r="S70" s="3"/>
      <c r="T70" s="3"/>
      <c r="U70" s="3"/>
      <c r="V70" s="3"/>
      <c r="W70" s="3"/>
      <c r="X70" s="3"/>
      <c r="Y70" s="3"/>
      <c r="Z70" s="3"/>
    </row>
    <row r="71" spans="1:26" ht="15.75" customHeight="1">
      <c r="A71" s="770" t="s">
        <v>1087</v>
      </c>
      <c r="B71" s="775" t="s">
        <v>482</v>
      </c>
      <c r="C71" s="770"/>
      <c r="D71" s="770"/>
      <c r="E71" s="770"/>
      <c r="F71" s="770"/>
      <c r="G71" s="770"/>
      <c r="H71" s="526"/>
      <c r="I71" s="3"/>
      <c r="J71" s="3"/>
      <c r="K71" s="3"/>
      <c r="L71" s="3"/>
      <c r="M71" s="3"/>
      <c r="N71" s="3"/>
      <c r="O71" s="3"/>
      <c r="P71" s="3"/>
      <c r="Q71" s="3"/>
      <c r="R71" s="3"/>
      <c r="S71" s="3"/>
      <c r="T71" s="3"/>
      <c r="U71" s="3"/>
      <c r="V71" s="3"/>
      <c r="W71" s="3"/>
      <c r="X71" s="3"/>
      <c r="Y71" s="3"/>
      <c r="Z71" s="3"/>
    </row>
    <row r="72" spans="1:26" ht="15.75" customHeight="1">
      <c r="A72" s="770" t="s">
        <v>1088</v>
      </c>
      <c r="B72" s="775" t="s">
        <v>481</v>
      </c>
      <c r="C72" s="770"/>
      <c r="D72" s="770"/>
      <c r="E72" s="770"/>
      <c r="F72" s="770"/>
      <c r="G72" s="770"/>
      <c r="H72" s="526"/>
      <c r="I72" s="3"/>
      <c r="J72" s="3"/>
      <c r="K72" s="3"/>
      <c r="L72" s="3"/>
      <c r="M72" s="3"/>
      <c r="N72" s="3"/>
      <c r="O72" s="3"/>
      <c r="P72" s="3"/>
      <c r="Q72" s="3"/>
      <c r="R72" s="3"/>
      <c r="S72" s="3"/>
      <c r="T72" s="3"/>
      <c r="U72" s="3"/>
      <c r="V72" s="3"/>
      <c r="W72" s="3"/>
      <c r="X72" s="3"/>
      <c r="Y72" s="3"/>
      <c r="Z72" s="3"/>
    </row>
    <row r="73" spans="1:26" ht="15.75" customHeight="1">
      <c r="A73" s="770" t="s">
        <v>1089</v>
      </c>
      <c r="B73" s="775" t="s">
        <v>480</v>
      </c>
      <c r="C73" s="770"/>
      <c r="D73" s="770"/>
      <c r="E73" s="770"/>
      <c r="F73" s="770"/>
      <c r="G73" s="770"/>
      <c r="H73" s="526"/>
      <c r="I73" s="3"/>
      <c r="J73" s="3"/>
      <c r="K73" s="3"/>
      <c r="L73" s="3"/>
      <c r="M73" s="3"/>
      <c r="N73" s="3"/>
      <c r="O73" s="3"/>
      <c r="P73" s="3"/>
      <c r="Q73" s="3"/>
      <c r="R73" s="3"/>
      <c r="S73" s="3"/>
      <c r="T73" s="3"/>
      <c r="U73" s="3"/>
      <c r="V73" s="3"/>
      <c r="W73" s="3"/>
      <c r="X73" s="3"/>
      <c r="Y73" s="3"/>
      <c r="Z73" s="3"/>
    </row>
    <row r="74" spans="1:26" ht="15.75" customHeight="1">
      <c r="A74" s="770" t="s">
        <v>1090</v>
      </c>
      <c r="B74" s="775" t="s">
        <v>479</v>
      </c>
      <c r="C74" s="784"/>
      <c r="D74" s="268"/>
      <c r="E74" s="784"/>
      <c r="F74" s="784"/>
      <c r="G74" s="770"/>
      <c r="H74" s="526"/>
      <c r="I74" s="3"/>
      <c r="J74" s="3"/>
      <c r="K74" s="3"/>
      <c r="L74" s="3"/>
      <c r="M74" s="3"/>
      <c r="N74" s="3"/>
      <c r="O74" s="3"/>
      <c r="P74" s="3"/>
      <c r="Q74" s="3"/>
      <c r="R74" s="3"/>
      <c r="S74" s="3"/>
      <c r="T74" s="3"/>
      <c r="U74" s="3"/>
      <c r="V74" s="3"/>
      <c r="W74" s="3"/>
      <c r="X74" s="3"/>
      <c r="Y74" s="3"/>
      <c r="Z74" s="3"/>
    </row>
    <row r="75" spans="1:26" ht="15.75" customHeight="1">
      <c r="A75" s="770" t="s">
        <v>1091</v>
      </c>
      <c r="B75" s="775" t="s">
        <v>478</v>
      </c>
      <c r="C75" s="770"/>
      <c r="D75" s="770"/>
      <c r="E75" s="770"/>
      <c r="F75" s="770"/>
      <c r="G75" s="770"/>
      <c r="H75" s="526"/>
      <c r="I75" s="3"/>
      <c r="J75" s="3"/>
      <c r="K75" s="3"/>
      <c r="L75" s="3"/>
      <c r="M75" s="3"/>
      <c r="N75" s="3"/>
      <c r="O75" s="3"/>
      <c r="P75" s="3"/>
      <c r="Q75" s="3"/>
      <c r="R75" s="3"/>
      <c r="S75" s="3"/>
      <c r="T75" s="3"/>
      <c r="U75" s="3"/>
      <c r="V75" s="3"/>
      <c r="W75" s="3"/>
      <c r="X75" s="3"/>
      <c r="Y75" s="3"/>
      <c r="Z75" s="3"/>
    </row>
    <row r="76" spans="1:26" ht="15.75" customHeight="1">
      <c r="A76" s="783" t="s">
        <v>1092</v>
      </c>
      <c r="B76" s="775" t="s">
        <v>498</v>
      </c>
      <c r="C76" s="770"/>
      <c r="D76" s="770"/>
      <c r="E76" s="770"/>
      <c r="F76" s="770"/>
      <c r="G76" s="770"/>
      <c r="H76" s="526"/>
      <c r="I76" s="3"/>
      <c r="J76" s="3"/>
      <c r="K76" s="3"/>
      <c r="L76" s="3"/>
      <c r="M76" s="3"/>
      <c r="N76" s="3"/>
      <c r="O76" s="3"/>
      <c r="P76" s="3"/>
      <c r="Q76" s="3"/>
      <c r="R76" s="3"/>
      <c r="S76" s="3"/>
      <c r="T76" s="3"/>
      <c r="U76" s="3"/>
      <c r="V76" s="3"/>
      <c r="W76" s="3"/>
      <c r="X76" s="3"/>
      <c r="Y76" s="3"/>
      <c r="Z76" s="3"/>
    </row>
    <row r="77" spans="1:26" ht="15.75" customHeight="1">
      <c r="A77" s="526"/>
      <c r="B77" s="526"/>
      <c r="C77" s="526"/>
      <c r="D77" s="526"/>
      <c r="E77" s="526"/>
      <c r="F77" s="526"/>
      <c r="G77" s="526"/>
      <c r="H77" s="526"/>
      <c r="I77" s="3"/>
      <c r="J77" s="3"/>
      <c r="K77" s="3"/>
      <c r="L77" s="3"/>
      <c r="M77" s="3"/>
      <c r="N77" s="3"/>
      <c r="O77" s="3"/>
      <c r="P77" s="3"/>
      <c r="Q77" s="3"/>
      <c r="R77" s="3"/>
      <c r="S77" s="3"/>
      <c r="T77" s="3"/>
      <c r="U77" s="3"/>
      <c r="V77" s="3"/>
      <c r="W77" s="3"/>
      <c r="X77" s="3"/>
      <c r="Y77" s="3"/>
      <c r="Z77" s="3"/>
    </row>
    <row r="78" spans="1:26" ht="15.75" customHeight="1">
      <c r="A78" s="526"/>
      <c r="B78" s="526"/>
      <c r="C78" s="526"/>
      <c r="D78" s="526"/>
      <c r="E78" s="526"/>
      <c r="F78" s="526"/>
      <c r="G78" s="526"/>
      <c r="H78" s="526"/>
      <c r="I78" s="3"/>
      <c r="J78" s="3"/>
      <c r="K78" s="3"/>
      <c r="L78" s="3"/>
      <c r="M78" s="3"/>
      <c r="N78" s="3"/>
      <c r="O78" s="3"/>
      <c r="P78" s="3"/>
      <c r="Q78" s="3"/>
      <c r="R78" s="3"/>
      <c r="S78" s="3"/>
      <c r="T78" s="3"/>
      <c r="U78" s="3"/>
      <c r="V78" s="3"/>
      <c r="W78" s="3"/>
      <c r="X78" s="3"/>
      <c r="Y78" s="3"/>
      <c r="Z78" s="3"/>
    </row>
    <row r="79" spans="1:26" ht="15.75" customHeight="1">
      <c r="A79" s="526"/>
      <c r="B79" s="526"/>
      <c r="C79" s="526"/>
      <c r="D79" s="526"/>
      <c r="E79" s="526"/>
      <c r="F79" s="526"/>
      <c r="G79" s="526"/>
      <c r="H79" s="526"/>
      <c r="I79" s="3"/>
      <c r="J79" s="3"/>
      <c r="K79" s="3"/>
      <c r="L79" s="3"/>
      <c r="M79" s="3"/>
      <c r="N79" s="3"/>
      <c r="O79" s="3"/>
      <c r="P79" s="3"/>
      <c r="Q79" s="3"/>
      <c r="R79" s="3"/>
      <c r="S79" s="3"/>
      <c r="T79" s="3"/>
      <c r="U79" s="3"/>
      <c r="V79" s="3"/>
      <c r="W79" s="3"/>
      <c r="X79" s="3"/>
      <c r="Y79" s="3"/>
      <c r="Z79" s="3"/>
    </row>
    <row r="80" spans="1:26" ht="15.75" customHeight="1">
      <c r="A80" s="526"/>
      <c r="B80" s="526"/>
      <c r="C80" s="526"/>
      <c r="D80" s="526"/>
      <c r="E80" s="526"/>
      <c r="F80" s="526"/>
      <c r="G80" s="526"/>
      <c r="H80" s="526"/>
      <c r="I80" s="3"/>
      <c r="J80" s="3"/>
      <c r="K80" s="3"/>
      <c r="L80" s="3"/>
      <c r="M80" s="3"/>
      <c r="N80" s="3"/>
      <c r="O80" s="3"/>
      <c r="P80" s="3"/>
      <c r="Q80" s="3"/>
      <c r="R80" s="3"/>
      <c r="S80" s="3"/>
      <c r="T80" s="3"/>
      <c r="U80" s="3"/>
      <c r="V80" s="3"/>
      <c r="W80" s="3"/>
      <c r="X80" s="3"/>
      <c r="Y80" s="3"/>
      <c r="Z80" s="3"/>
    </row>
    <row r="81" spans="1:26" ht="15.75" customHeight="1">
      <c r="A81" s="526"/>
      <c r="B81" s="526"/>
      <c r="C81" s="526"/>
      <c r="D81" s="526"/>
      <c r="E81" s="526"/>
      <c r="F81" s="526"/>
      <c r="G81" s="526"/>
      <c r="H81" s="526"/>
      <c r="I81" s="3"/>
      <c r="J81" s="3"/>
      <c r="K81" s="3"/>
      <c r="L81" s="3"/>
      <c r="M81" s="3"/>
      <c r="N81" s="3"/>
      <c r="O81" s="3"/>
      <c r="P81" s="3"/>
      <c r="Q81" s="3"/>
      <c r="R81" s="3"/>
      <c r="S81" s="3"/>
      <c r="T81" s="3"/>
      <c r="U81" s="3"/>
      <c r="V81" s="3"/>
      <c r="W81" s="3"/>
      <c r="X81" s="3"/>
      <c r="Y81" s="3"/>
      <c r="Z81" s="3"/>
    </row>
    <row r="82" spans="1:26" ht="15.75" customHeight="1">
      <c r="A82" s="526"/>
      <c r="B82" s="526"/>
      <c r="C82" s="526"/>
      <c r="D82" s="526"/>
      <c r="E82" s="526"/>
      <c r="F82" s="526"/>
      <c r="G82" s="526"/>
      <c r="H82" s="526"/>
      <c r="I82" s="3"/>
      <c r="J82" s="3"/>
      <c r="K82" s="3"/>
      <c r="L82" s="3"/>
      <c r="M82" s="3"/>
      <c r="N82" s="3"/>
      <c r="O82" s="3"/>
      <c r="P82" s="3"/>
      <c r="Q82" s="3"/>
      <c r="R82" s="3"/>
      <c r="S82" s="3"/>
      <c r="T82" s="3"/>
      <c r="U82" s="3"/>
      <c r="V82" s="3"/>
      <c r="W82" s="3"/>
      <c r="X82" s="3"/>
      <c r="Y82" s="3"/>
      <c r="Z82" s="3"/>
    </row>
    <row r="83" spans="1:26" ht="15.75" customHeight="1">
      <c r="A83" s="526"/>
      <c r="B83" s="526"/>
      <c r="C83" s="526"/>
      <c r="D83" s="526"/>
      <c r="E83" s="526"/>
      <c r="F83" s="526"/>
      <c r="G83" s="526"/>
      <c r="H83" s="526"/>
      <c r="I83" s="3"/>
      <c r="J83" s="3"/>
      <c r="K83" s="3"/>
      <c r="L83" s="3"/>
      <c r="M83" s="3"/>
      <c r="N83" s="3"/>
      <c r="O83" s="3"/>
      <c r="P83" s="3"/>
      <c r="Q83" s="3"/>
      <c r="R83" s="3"/>
      <c r="S83" s="3"/>
      <c r="T83" s="3"/>
      <c r="U83" s="3"/>
      <c r="V83" s="3"/>
      <c r="W83" s="3"/>
      <c r="X83" s="3"/>
      <c r="Y83" s="3"/>
      <c r="Z83" s="3"/>
    </row>
    <row r="84" spans="1:26" ht="15.75" customHeight="1">
      <c r="A84" s="526"/>
      <c r="B84" s="526"/>
      <c r="C84" s="526"/>
      <c r="D84" s="526"/>
      <c r="E84" s="526"/>
      <c r="F84" s="526"/>
      <c r="G84" s="526"/>
      <c r="H84" s="526"/>
      <c r="I84" s="3"/>
      <c r="J84" s="3"/>
      <c r="K84" s="3"/>
      <c r="L84" s="3"/>
      <c r="M84" s="3"/>
      <c r="N84" s="3"/>
      <c r="O84" s="3"/>
      <c r="P84" s="3"/>
      <c r="Q84" s="3"/>
      <c r="R84" s="3"/>
      <c r="S84" s="3"/>
      <c r="T84" s="3"/>
      <c r="U84" s="3"/>
      <c r="V84" s="3"/>
      <c r="W84" s="3"/>
      <c r="X84" s="3"/>
      <c r="Y84" s="3"/>
      <c r="Z84" s="3"/>
    </row>
    <row r="85" spans="1:26" ht="15.75" customHeight="1">
      <c r="A85" s="526"/>
      <c r="B85" s="526"/>
      <c r="C85" s="526"/>
      <c r="D85" s="526"/>
      <c r="E85" s="526"/>
      <c r="F85" s="526"/>
      <c r="G85" s="526"/>
      <c r="H85" s="526"/>
      <c r="I85" s="3"/>
      <c r="J85" s="3"/>
      <c r="K85" s="3"/>
      <c r="L85" s="3"/>
      <c r="M85" s="3"/>
      <c r="N85" s="3"/>
      <c r="O85" s="3"/>
      <c r="P85" s="3"/>
      <c r="Q85" s="3"/>
      <c r="R85" s="3"/>
      <c r="S85" s="3"/>
      <c r="T85" s="3"/>
      <c r="U85" s="3"/>
      <c r="V85" s="3"/>
      <c r="W85" s="3"/>
      <c r="X85" s="3"/>
      <c r="Y85" s="3"/>
      <c r="Z85" s="3"/>
    </row>
    <row r="86" spans="1:26" ht="15.75" customHeight="1">
      <c r="A86" s="526"/>
      <c r="B86" s="526"/>
      <c r="C86" s="526"/>
      <c r="D86" s="526"/>
      <c r="E86" s="526"/>
      <c r="F86" s="526"/>
      <c r="G86" s="526"/>
      <c r="H86" s="526"/>
      <c r="I86" s="3"/>
      <c r="J86" s="3"/>
      <c r="K86" s="3"/>
      <c r="L86" s="3"/>
      <c r="M86" s="3"/>
      <c r="N86" s="3"/>
      <c r="O86" s="3"/>
      <c r="P86" s="3"/>
      <c r="Q86" s="3"/>
      <c r="R86" s="3"/>
      <c r="S86" s="3"/>
      <c r="T86" s="3"/>
      <c r="U86" s="3"/>
      <c r="V86" s="3"/>
      <c r="W86" s="3"/>
      <c r="X86" s="3"/>
      <c r="Y86" s="3"/>
      <c r="Z86" s="3"/>
    </row>
    <row r="87" spans="1:26" ht="15.75" customHeight="1">
      <c r="A87" s="526"/>
      <c r="B87" s="526"/>
      <c r="C87" s="526"/>
      <c r="D87" s="526"/>
      <c r="E87" s="526"/>
      <c r="F87" s="526"/>
      <c r="G87" s="526"/>
      <c r="H87" s="526"/>
      <c r="I87" s="3"/>
      <c r="J87" s="3"/>
      <c r="K87" s="3"/>
      <c r="L87" s="3"/>
      <c r="M87" s="3"/>
      <c r="N87" s="3"/>
      <c r="O87" s="3"/>
      <c r="P87" s="3"/>
      <c r="Q87" s="3"/>
      <c r="R87" s="3"/>
      <c r="S87" s="3"/>
      <c r="T87" s="3"/>
      <c r="U87" s="3"/>
      <c r="V87" s="3"/>
      <c r="W87" s="3"/>
      <c r="X87" s="3"/>
      <c r="Y87" s="3"/>
      <c r="Z87" s="3"/>
    </row>
    <row r="88" spans="1:26" ht="15.75" customHeight="1">
      <c r="A88" s="526"/>
      <c r="B88" s="526"/>
      <c r="C88" s="526"/>
      <c r="D88" s="526"/>
      <c r="E88" s="526"/>
      <c r="F88" s="526"/>
      <c r="G88" s="526"/>
      <c r="H88" s="526"/>
      <c r="I88" s="3"/>
      <c r="J88" s="3"/>
      <c r="K88" s="3"/>
      <c r="L88" s="3"/>
      <c r="M88" s="3"/>
      <c r="N88" s="3"/>
      <c r="O88" s="3"/>
      <c r="P88" s="3"/>
      <c r="Q88" s="3"/>
      <c r="R88" s="3"/>
      <c r="S88" s="3"/>
      <c r="T88" s="3"/>
      <c r="U88" s="3"/>
      <c r="V88" s="3"/>
      <c r="W88" s="3"/>
      <c r="X88" s="3"/>
      <c r="Y88" s="3"/>
      <c r="Z88" s="3"/>
    </row>
    <row r="89" spans="1:26" ht="15.75" customHeight="1">
      <c r="A89" s="526"/>
      <c r="B89" s="526"/>
      <c r="C89" s="526"/>
      <c r="D89" s="526"/>
      <c r="E89" s="526"/>
      <c r="F89" s="526"/>
      <c r="G89" s="526"/>
      <c r="H89" s="526"/>
      <c r="I89" s="3"/>
      <c r="J89" s="3"/>
      <c r="K89" s="3"/>
      <c r="L89" s="3"/>
      <c r="M89" s="3"/>
      <c r="N89" s="3"/>
      <c r="O89" s="3"/>
      <c r="P89" s="3"/>
      <c r="Q89" s="3"/>
      <c r="R89" s="3"/>
      <c r="S89" s="3"/>
      <c r="T89" s="3"/>
      <c r="U89" s="3"/>
      <c r="V89" s="3"/>
      <c r="W89" s="3"/>
      <c r="X89" s="3"/>
      <c r="Y89" s="3"/>
      <c r="Z89" s="3"/>
    </row>
    <row r="90" spans="1:26" ht="15.75" customHeight="1">
      <c r="A90" s="526"/>
      <c r="B90" s="526"/>
      <c r="C90" s="526"/>
      <c r="D90" s="526"/>
      <c r="E90" s="526"/>
      <c r="F90" s="526"/>
      <c r="G90" s="526"/>
      <c r="H90" s="526"/>
      <c r="I90" s="3"/>
      <c r="J90" s="3"/>
      <c r="K90" s="3"/>
      <c r="L90" s="3"/>
      <c r="M90" s="3"/>
      <c r="N90" s="3"/>
      <c r="O90" s="3"/>
      <c r="P90" s="3"/>
      <c r="Q90" s="3"/>
      <c r="R90" s="3"/>
      <c r="S90" s="3"/>
      <c r="T90" s="3"/>
      <c r="U90" s="3"/>
      <c r="V90" s="3"/>
      <c r="W90" s="3"/>
      <c r="X90" s="3"/>
      <c r="Y90" s="3"/>
      <c r="Z90" s="3"/>
    </row>
    <row r="91" spans="1:26" ht="15.75" customHeight="1">
      <c r="A91" s="526"/>
      <c r="B91" s="526"/>
      <c r="C91" s="526"/>
      <c r="D91" s="526"/>
      <c r="E91" s="526"/>
      <c r="F91" s="526"/>
      <c r="G91" s="526"/>
      <c r="H91" s="526"/>
      <c r="I91" s="3"/>
      <c r="J91" s="3"/>
      <c r="K91" s="3"/>
      <c r="L91" s="3"/>
      <c r="M91" s="3"/>
      <c r="N91" s="3"/>
      <c r="O91" s="3"/>
      <c r="P91" s="3"/>
      <c r="Q91" s="3"/>
      <c r="R91" s="3"/>
      <c r="S91" s="3"/>
      <c r="T91" s="3"/>
      <c r="U91" s="3"/>
      <c r="V91" s="3"/>
      <c r="W91" s="3"/>
      <c r="X91" s="3"/>
      <c r="Y91" s="3"/>
      <c r="Z91" s="3"/>
    </row>
    <row r="92" spans="1:26" ht="15.75" customHeight="1">
      <c r="A92" s="526"/>
      <c r="B92" s="526"/>
      <c r="C92" s="526"/>
      <c r="D92" s="526"/>
      <c r="E92" s="526"/>
      <c r="F92" s="526"/>
      <c r="G92" s="526"/>
      <c r="H92" s="526"/>
      <c r="I92" s="3"/>
      <c r="J92" s="3"/>
      <c r="K92" s="3"/>
      <c r="L92" s="3"/>
      <c r="M92" s="3"/>
      <c r="N92" s="3"/>
      <c r="O92" s="3"/>
      <c r="P92" s="3"/>
      <c r="Q92" s="3"/>
      <c r="R92" s="3"/>
      <c r="S92" s="3"/>
      <c r="T92" s="3"/>
      <c r="U92" s="3"/>
      <c r="V92" s="3"/>
      <c r="W92" s="3"/>
      <c r="X92" s="3"/>
      <c r="Y92" s="3"/>
      <c r="Z92" s="3"/>
    </row>
    <row r="93" spans="1:26" ht="15.75" customHeight="1">
      <c r="A93" s="526"/>
      <c r="B93" s="526"/>
      <c r="C93" s="526"/>
      <c r="D93" s="526"/>
      <c r="E93" s="526"/>
      <c r="F93" s="526"/>
      <c r="G93" s="526"/>
      <c r="H93" s="526"/>
      <c r="I93" s="3"/>
      <c r="J93" s="3"/>
      <c r="K93" s="3"/>
      <c r="L93" s="3"/>
      <c r="M93" s="3"/>
      <c r="N93" s="3"/>
      <c r="O93" s="3"/>
      <c r="P93" s="3"/>
      <c r="Q93" s="3"/>
      <c r="R93" s="3"/>
      <c r="S93" s="3"/>
      <c r="T93" s="3"/>
      <c r="U93" s="3"/>
      <c r="V93" s="3"/>
      <c r="W93" s="3"/>
      <c r="X93" s="3"/>
      <c r="Y93" s="3"/>
      <c r="Z93" s="3"/>
    </row>
    <row r="94" spans="1:26" ht="15.75" customHeight="1">
      <c r="A94" s="526"/>
      <c r="B94" s="526"/>
      <c r="C94" s="526"/>
      <c r="D94" s="526"/>
      <c r="E94" s="526"/>
      <c r="F94" s="526"/>
      <c r="G94" s="526"/>
      <c r="H94" s="526"/>
      <c r="I94" s="3"/>
      <c r="J94" s="3"/>
      <c r="K94" s="3"/>
      <c r="L94" s="3"/>
      <c r="M94" s="3"/>
      <c r="N94" s="3"/>
      <c r="O94" s="3"/>
      <c r="P94" s="3"/>
      <c r="Q94" s="3"/>
      <c r="R94" s="3"/>
      <c r="S94" s="3"/>
      <c r="T94" s="3"/>
      <c r="U94" s="3"/>
      <c r="V94" s="3"/>
      <c r="W94" s="3"/>
      <c r="X94" s="3"/>
      <c r="Y94" s="3"/>
      <c r="Z94" s="3"/>
    </row>
    <row r="95" spans="1:26" ht="15.75" customHeight="1">
      <c r="A95" s="526"/>
      <c r="B95" s="526"/>
      <c r="C95" s="526"/>
      <c r="D95" s="526"/>
      <c r="E95" s="526"/>
      <c r="F95" s="526"/>
      <c r="G95" s="526"/>
      <c r="H95" s="526"/>
      <c r="I95" s="3"/>
      <c r="J95" s="3"/>
      <c r="K95" s="3"/>
      <c r="L95" s="3"/>
      <c r="M95" s="3"/>
      <c r="N95" s="3"/>
      <c r="O95" s="3"/>
      <c r="P95" s="3"/>
      <c r="Q95" s="3"/>
      <c r="R95" s="3"/>
      <c r="S95" s="3"/>
      <c r="T95" s="3"/>
      <c r="U95" s="3"/>
      <c r="V95" s="3"/>
      <c r="W95" s="3"/>
      <c r="X95" s="3"/>
      <c r="Y95" s="3"/>
      <c r="Z95" s="3"/>
    </row>
    <row r="96" spans="1:26" ht="15.75" customHeight="1">
      <c r="A96" s="526"/>
      <c r="B96" s="526"/>
      <c r="C96" s="526"/>
      <c r="D96" s="526"/>
      <c r="E96" s="526"/>
      <c r="F96" s="526"/>
      <c r="G96" s="526"/>
      <c r="H96" s="526"/>
      <c r="I96" s="3"/>
      <c r="J96" s="3"/>
      <c r="K96" s="3"/>
      <c r="L96" s="3"/>
      <c r="M96" s="3"/>
      <c r="N96" s="3"/>
      <c r="O96" s="3"/>
      <c r="P96" s="3"/>
      <c r="Q96" s="3"/>
      <c r="R96" s="3"/>
      <c r="S96" s="3"/>
      <c r="T96" s="3"/>
      <c r="U96" s="3"/>
      <c r="V96" s="3"/>
      <c r="W96" s="3"/>
      <c r="X96" s="3"/>
      <c r="Y96" s="3"/>
      <c r="Z96" s="3"/>
    </row>
    <row r="97" spans="1:26" ht="15.75" customHeight="1">
      <c r="A97" s="526"/>
      <c r="B97" s="526"/>
      <c r="C97" s="526"/>
      <c r="D97" s="526"/>
      <c r="E97" s="526"/>
      <c r="F97" s="526"/>
      <c r="G97" s="526"/>
      <c r="H97" s="526"/>
      <c r="I97" s="3"/>
      <c r="J97" s="3"/>
      <c r="K97" s="3"/>
      <c r="L97" s="3"/>
      <c r="M97" s="3"/>
      <c r="N97" s="3"/>
      <c r="O97" s="3"/>
      <c r="P97" s="3"/>
      <c r="Q97" s="3"/>
      <c r="R97" s="3"/>
      <c r="S97" s="3"/>
      <c r="T97" s="3"/>
      <c r="U97" s="3"/>
      <c r="V97" s="3"/>
      <c r="W97" s="3"/>
      <c r="X97" s="3"/>
      <c r="Y97" s="3"/>
      <c r="Z97" s="3"/>
    </row>
    <row r="98" spans="1:26" ht="15.75" customHeight="1">
      <c r="A98" s="526"/>
      <c r="B98" s="526"/>
      <c r="C98" s="526"/>
      <c r="D98" s="526"/>
      <c r="E98" s="526"/>
      <c r="F98" s="526"/>
      <c r="G98" s="526"/>
      <c r="H98" s="526"/>
      <c r="I98" s="3"/>
      <c r="J98" s="3"/>
      <c r="K98" s="3"/>
      <c r="L98" s="3"/>
      <c r="M98" s="3"/>
      <c r="N98" s="3"/>
      <c r="O98" s="3"/>
      <c r="P98" s="3"/>
      <c r="Q98" s="3"/>
      <c r="R98" s="3"/>
      <c r="S98" s="3"/>
      <c r="T98" s="3"/>
      <c r="U98" s="3"/>
      <c r="V98" s="3"/>
      <c r="W98" s="3"/>
      <c r="X98" s="3"/>
      <c r="Y98" s="3"/>
      <c r="Z98" s="3"/>
    </row>
    <row r="99" spans="1:26" ht="15.75" customHeight="1">
      <c r="A99" s="526"/>
      <c r="B99" s="526"/>
      <c r="C99" s="526"/>
      <c r="D99" s="526"/>
      <c r="E99" s="526"/>
      <c r="F99" s="526"/>
      <c r="G99" s="526"/>
      <c r="H99" s="526"/>
      <c r="I99" s="3"/>
      <c r="J99" s="3"/>
      <c r="K99" s="3"/>
      <c r="L99" s="3"/>
      <c r="M99" s="3"/>
      <c r="N99" s="3"/>
      <c r="O99" s="3"/>
      <c r="P99" s="3"/>
      <c r="Q99" s="3"/>
      <c r="R99" s="3"/>
      <c r="S99" s="3"/>
      <c r="T99" s="3"/>
      <c r="U99" s="3"/>
      <c r="V99" s="3"/>
      <c r="W99" s="3"/>
      <c r="X99" s="3"/>
      <c r="Y99" s="3"/>
      <c r="Z99" s="3"/>
    </row>
    <row r="100" spans="1:26" ht="15.75" customHeight="1">
      <c r="A100" s="526"/>
      <c r="B100" s="526"/>
      <c r="C100" s="526"/>
      <c r="D100" s="526"/>
      <c r="E100" s="526"/>
      <c r="F100" s="526"/>
      <c r="G100" s="526"/>
      <c r="H100" s="526"/>
      <c r="I100" s="3"/>
      <c r="J100" s="3"/>
      <c r="K100" s="3"/>
      <c r="L100" s="3"/>
      <c r="M100" s="3"/>
      <c r="N100" s="3"/>
      <c r="O100" s="3"/>
      <c r="P100" s="3"/>
      <c r="Q100" s="3"/>
      <c r="R100" s="3"/>
      <c r="S100" s="3"/>
      <c r="T100" s="3"/>
      <c r="U100" s="3"/>
      <c r="V100" s="3"/>
      <c r="W100" s="3"/>
      <c r="X100" s="3"/>
      <c r="Y100" s="3"/>
      <c r="Z100" s="3"/>
    </row>
    <row r="101" spans="1:26" ht="15.75" customHeight="1">
      <c r="A101" s="526"/>
      <c r="B101" s="526"/>
      <c r="C101" s="526"/>
      <c r="D101" s="526"/>
      <c r="E101" s="526"/>
      <c r="F101" s="526"/>
      <c r="G101" s="526"/>
      <c r="H101" s="526"/>
      <c r="I101" s="3"/>
      <c r="J101" s="3"/>
      <c r="K101" s="3"/>
      <c r="L101" s="3"/>
      <c r="M101" s="3"/>
      <c r="N101" s="3"/>
      <c r="O101" s="3"/>
      <c r="P101" s="3"/>
      <c r="Q101" s="3"/>
      <c r="R101" s="3"/>
      <c r="S101" s="3"/>
      <c r="T101" s="3"/>
      <c r="U101" s="3"/>
      <c r="V101" s="3"/>
      <c r="W101" s="3"/>
      <c r="X101" s="3"/>
      <c r="Y101" s="3"/>
      <c r="Z101" s="3"/>
    </row>
    <row r="102" spans="1:26" ht="15.75" customHeight="1">
      <c r="A102" s="526"/>
      <c r="B102" s="526"/>
      <c r="C102" s="526"/>
      <c r="D102" s="526"/>
      <c r="E102" s="526"/>
      <c r="F102" s="526"/>
      <c r="G102" s="526"/>
      <c r="H102" s="526"/>
      <c r="I102" s="3"/>
      <c r="J102" s="3"/>
      <c r="K102" s="3"/>
      <c r="L102" s="3"/>
      <c r="M102" s="3"/>
      <c r="N102" s="3"/>
      <c r="O102" s="3"/>
      <c r="P102" s="3"/>
      <c r="Q102" s="3"/>
      <c r="R102" s="3"/>
      <c r="S102" s="3"/>
      <c r="T102" s="3"/>
      <c r="U102" s="3"/>
      <c r="V102" s="3"/>
      <c r="W102" s="3"/>
      <c r="X102" s="3"/>
      <c r="Y102" s="3"/>
      <c r="Z102" s="3"/>
    </row>
    <row r="103" spans="1:26" ht="15.75" customHeight="1">
      <c r="A103" s="526"/>
      <c r="B103" s="526"/>
      <c r="C103" s="526"/>
      <c r="D103" s="526"/>
      <c r="E103" s="526"/>
      <c r="F103" s="526"/>
      <c r="G103" s="526"/>
      <c r="H103" s="526"/>
      <c r="I103" s="3"/>
      <c r="J103" s="3"/>
      <c r="K103" s="3"/>
      <c r="L103" s="3"/>
      <c r="M103" s="3"/>
      <c r="N103" s="3"/>
      <c r="O103" s="3"/>
      <c r="P103" s="3"/>
      <c r="Q103" s="3"/>
      <c r="R103" s="3"/>
      <c r="S103" s="3"/>
      <c r="T103" s="3"/>
      <c r="U103" s="3"/>
      <c r="V103" s="3"/>
      <c r="W103" s="3"/>
      <c r="X103" s="3"/>
      <c r="Y103" s="3"/>
      <c r="Z103" s="3"/>
    </row>
    <row r="104" spans="1:26" ht="15.75" customHeight="1">
      <c r="A104" s="526"/>
      <c r="B104" s="526"/>
      <c r="C104" s="526"/>
      <c r="D104" s="526"/>
      <c r="E104" s="526"/>
      <c r="F104" s="526"/>
      <c r="G104" s="526"/>
      <c r="H104" s="526"/>
      <c r="I104" s="3"/>
      <c r="J104" s="3"/>
      <c r="K104" s="3"/>
      <c r="L104" s="3"/>
      <c r="M104" s="3"/>
      <c r="N104" s="3"/>
      <c r="O104" s="3"/>
      <c r="P104" s="3"/>
      <c r="Q104" s="3"/>
      <c r="R104" s="3"/>
      <c r="S104" s="3"/>
      <c r="T104" s="3"/>
      <c r="U104" s="3"/>
      <c r="V104" s="3"/>
      <c r="W104" s="3"/>
      <c r="X104" s="3"/>
      <c r="Y104" s="3"/>
      <c r="Z104" s="3"/>
    </row>
    <row r="105" spans="1:26" ht="15.75" customHeight="1">
      <c r="A105" s="526"/>
      <c r="B105" s="526"/>
      <c r="C105" s="526"/>
      <c r="D105" s="526"/>
      <c r="E105" s="526"/>
      <c r="F105" s="526"/>
      <c r="G105" s="526"/>
      <c r="H105" s="526"/>
      <c r="I105" s="3"/>
      <c r="J105" s="3"/>
      <c r="K105" s="3"/>
      <c r="L105" s="3"/>
      <c r="M105" s="3"/>
      <c r="N105" s="3"/>
      <c r="O105" s="3"/>
      <c r="P105" s="3"/>
      <c r="Q105" s="3"/>
      <c r="R105" s="3"/>
      <c r="S105" s="3"/>
      <c r="T105" s="3"/>
      <c r="U105" s="3"/>
      <c r="V105" s="3"/>
      <c r="W105" s="3"/>
      <c r="X105" s="3"/>
      <c r="Y105" s="3"/>
      <c r="Z105" s="3"/>
    </row>
    <row r="106" spans="1:26" ht="15.75" customHeight="1">
      <c r="A106" s="526"/>
      <c r="B106" s="526"/>
      <c r="C106" s="526"/>
      <c r="D106" s="526"/>
      <c r="E106" s="526"/>
      <c r="F106" s="526"/>
      <c r="G106" s="526"/>
      <c r="H106" s="526"/>
      <c r="I106" s="3"/>
      <c r="J106" s="3"/>
      <c r="K106" s="3"/>
      <c r="L106" s="3"/>
      <c r="M106" s="3"/>
      <c r="N106" s="3"/>
      <c r="O106" s="3"/>
      <c r="P106" s="3"/>
      <c r="Q106" s="3"/>
      <c r="R106" s="3"/>
      <c r="S106" s="3"/>
      <c r="T106" s="3"/>
      <c r="U106" s="3"/>
      <c r="V106" s="3"/>
      <c r="W106" s="3"/>
      <c r="X106" s="3"/>
      <c r="Y106" s="3"/>
      <c r="Z106" s="3"/>
    </row>
    <row r="107" spans="1:26" ht="15.75" customHeight="1">
      <c r="A107" s="526"/>
      <c r="B107" s="526"/>
      <c r="C107" s="526"/>
      <c r="D107" s="526"/>
      <c r="E107" s="526"/>
      <c r="F107" s="526"/>
      <c r="G107" s="526"/>
      <c r="H107" s="526"/>
      <c r="I107" s="3"/>
      <c r="J107" s="3"/>
      <c r="K107" s="3"/>
      <c r="L107" s="3"/>
      <c r="M107" s="3"/>
      <c r="N107" s="3"/>
      <c r="O107" s="3"/>
      <c r="P107" s="3"/>
      <c r="Q107" s="3"/>
      <c r="R107" s="3"/>
      <c r="S107" s="3"/>
      <c r="T107" s="3"/>
      <c r="U107" s="3"/>
      <c r="V107" s="3"/>
      <c r="W107" s="3"/>
      <c r="X107" s="3"/>
      <c r="Y107" s="3"/>
      <c r="Z107" s="3"/>
    </row>
    <row r="108" spans="1:26" ht="15.75" customHeight="1">
      <c r="A108" s="526"/>
      <c r="B108" s="526"/>
      <c r="C108" s="526"/>
      <c r="D108" s="526"/>
      <c r="E108" s="526"/>
      <c r="F108" s="526"/>
      <c r="G108" s="526"/>
      <c r="H108" s="526"/>
      <c r="I108" s="3"/>
      <c r="J108" s="3"/>
      <c r="K108" s="3"/>
      <c r="L108" s="3"/>
      <c r="M108" s="3"/>
      <c r="N108" s="3"/>
      <c r="O108" s="3"/>
      <c r="P108" s="3"/>
      <c r="Q108" s="3"/>
      <c r="R108" s="3"/>
      <c r="S108" s="3"/>
      <c r="T108" s="3"/>
      <c r="U108" s="3"/>
      <c r="V108" s="3"/>
      <c r="W108" s="3"/>
      <c r="X108" s="3"/>
      <c r="Y108" s="3"/>
      <c r="Z108" s="3"/>
    </row>
    <row r="109" spans="1:26" ht="15.75" customHeight="1">
      <c r="A109" s="526"/>
      <c r="B109" s="526"/>
      <c r="C109" s="526"/>
      <c r="D109" s="526"/>
      <c r="E109" s="526"/>
      <c r="F109" s="526"/>
      <c r="G109" s="526"/>
      <c r="H109" s="526"/>
      <c r="I109" s="3"/>
      <c r="J109" s="3"/>
      <c r="K109" s="3"/>
      <c r="L109" s="3"/>
      <c r="M109" s="3"/>
      <c r="N109" s="3"/>
      <c r="O109" s="3"/>
      <c r="P109" s="3"/>
      <c r="Q109" s="3"/>
      <c r="R109" s="3"/>
      <c r="S109" s="3"/>
      <c r="T109" s="3"/>
      <c r="U109" s="3"/>
      <c r="V109" s="3"/>
      <c r="W109" s="3"/>
      <c r="X109" s="3"/>
      <c r="Y109" s="3"/>
      <c r="Z109" s="3"/>
    </row>
    <row r="110" spans="1:26" ht="15.75" customHeight="1">
      <c r="A110" s="526"/>
      <c r="B110" s="526"/>
      <c r="C110" s="526"/>
      <c r="D110" s="526"/>
      <c r="E110" s="526"/>
      <c r="F110" s="526"/>
      <c r="G110" s="526"/>
      <c r="H110" s="526"/>
      <c r="I110" s="3"/>
      <c r="J110" s="3"/>
      <c r="K110" s="3"/>
      <c r="L110" s="3"/>
      <c r="M110" s="3"/>
      <c r="N110" s="3"/>
      <c r="O110" s="3"/>
      <c r="P110" s="3"/>
      <c r="Q110" s="3"/>
      <c r="R110" s="3"/>
      <c r="S110" s="3"/>
      <c r="T110" s="3"/>
      <c r="U110" s="3"/>
      <c r="V110" s="3"/>
      <c r="W110" s="3"/>
      <c r="X110" s="3"/>
      <c r="Y110" s="3"/>
      <c r="Z110" s="3"/>
    </row>
    <row r="111" spans="1:26" ht="15.75" customHeight="1">
      <c r="A111" s="526"/>
      <c r="B111" s="526"/>
      <c r="C111" s="526"/>
      <c r="D111" s="526"/>
      <c r="E111" s="526"/>
      <c r="F111" s="526"/>
      <c r="G111" s="526"/>
      <c r="H111" s="526"/>
      <c r="I111" s="3"/>
      <c r="J111" s="3"/>
      <c r="K111" s="3"/>
      <c r="L111" s="3"/>
      <c r="M111" s="3"/>
      <c r="N111" s="3"/>
      <c r="O111" s="3"/>
      <c r="P111" s="3"/>
      <c r="Q111" s="3"/>
      <c r="R111" s="3"/>
      <c r="S111" s="3"/>
      <c r="T111" s="3"/>
      <c r="U111" s="3"/>
      <c r="V111" s="3"/>
      <c r="W111" s="3"/>
      <c r="X111" s="3"/>
      <c r="Y111" s="3"/>
      <c r="Z111" s="3"/>
    </row>
    <row r="112" spans="1:26" ht="15.75" customHeight="1">
      <c r="A112" s="526"/>
      <c r="B112" s="526"/>
      <c r="C112" s="526"/>
      <c r="D112" s="526"/>
      <c r="E112" s="526"/>
      <c r="F112" s="526"/>
      <c r="G112" s="526"/>
      <c r="H112" s="526"/>
      <c r="I112" s="3"/>
      <c r="J112" s="3"/>
      <c r="K112" s="3"/>
      <c r="L112" s="3"/>
      <c r="M112" s="3"/>
      <c r="N112" s="3"/>
      <c r="O112" s="3"/>
      <c r="P112" s="3"/>
      <c r="Q112" s="3"/>
      <c r="R112" s="3"/>
      <c r="S112" s="3"/>
      <c r="T112" s="3"/>
      <c r="U112" s="3"/>
      <c r="V112" s="3"/>
      <c r="W112" s="3"/>
      <c r="X112" s="3"/>
      <c r="Y112" s="3"/>
      <c r="Z112" s="3"/>
    </row>
    <row r="113" spans="1:26" ht="15.75" customHeight="1">
      <c r="A113" s="526"/>
      <c r="B113" s="526"/>
      <c r="C113" s="526"/>
      <c r="D113" s="526"/>
      <c r="E113" s="526"/>
      <c r="F113" s="526"/>
      <c r="G113" s="526"/>
      <c r="H113" s="526"/>
      <c r="I113" s="3"/>
      <c r="J113" s="3"/>
      <c r="K113" s="3"/>
      <c r="L113" s="3"/>
      <c r="M113" s="3"/>
      <c r="N113" s="3"/>
      <c r="O113" s="3"/>
      <c r="P113" s="3"/>
      <c r="Q113" s="3"/>
      <c r="R113" s="3"/>
      <c r="S113" s="3"/>
      <c r="T113" s="3"/>
      <c r="U113" s="3"/>
      <c r="V113" s="3"/>
      <c r="W113" s="3"/>
      <c r="X113" s="3"/>
      <c r="Y113" s="3"/>
      <c r="Z113" s="3"/>
    </row>
    <row r="114" spans="1:26" ht="15.75" customHeight="1">
      <c r="A114" s="526"/>
      <c r="B114" s="526"/>
      <c r="C114" s="526"/>
      <c r="D114" s="526"/>
      <c r="E114" s="526"/>
      <c r="F114" s="526"/>
      <c r="G114" s="526"/>
      <c r="H114" s="526"/>
      <c r="I114" s="3"/>
      <c r="J114" s="3"/>
      <c r="K114" s="3"/>
      <c r="L114" s="3"/>
      <c r="M114" s="3"/>
      <c r="N114" s="3"/>
      <c r="O114" s="3"/>
      <c r="P114" s="3"/>
      <c r="Q114" s="3"/>
      <c r="R114" s="3"/>
      <c r="S114" s="3"/>
      <c r="T114" s="3"/>
      <c r="U114" s="3"/>
      <c r="V114" s="3"/>
      <c r="W114" s="3"/>
      <c r="X114" s="3"/>
      <c r="Y114" s="3"/>
      <c r="Z114" s="3"/>
    </row>
    <row r="115" spans="1:26" ht="15.75" customHeight="1">
      <c r="A115" s="526"/>
      <c r="B115" s="526"/>
      <c r="C115" s="526"/>
      <c r="D115" s="526"/>
      <c r="E115" s="526"/>
      <c r="F115" s="526"/>
      <c r="G115" s="526"/>
      <c r="H115" s="526"/>
      <c r="I115" s="3"/>
      <c r="J115" s="3"/>
      <c r="K115" s="3"/>
      <c r="L115" s="3"/>
      <c r="M115" s="3"/>
      <c r="N115" s="3"/>
      <c r="O115" s="3"/>
      <c r="P115" s="3"/>
      <c r="Q115" s="3"/>
      <c r="R115" s="3"/>
      <c r="S115" s="3"/>
      <c r="T115" s="3"/>
      <c r="U115" s="3"/>
      <c r="V115" s="3"/>
      <c r="W115" s="3"/>
      <c r="X115" s="3"/>
      <c r="Y115" s="3"/>
      <c r="Z115" s="3"/>
    </row>
    <row r="116" spans="1:26" ht="15.75" customHeight="1">
      <c r="A116" s="526"/>
      <c r="B116" s="526"/>
      <c r="C116" s="526"/>
      <c r="D116" s="526"/>
      <c r="E116" s="526"/>
      <c r="F116" s="526"/>
      <c r="G116" s="526"/>
      <c r="H116" s="526"/>
      <c r="I116" s="3"/>
      <c r="J116" s="3"/>
      <c r="K116" s="3"/>
      <c r="L116" s="3"/>
      <c r="M116" s="3"/>
      <c r="N116" s="3"/>
      <c r="O116" s="3"/>
      <c r="P116" s="3"/>
      <c r="Q116" s="3"/>
      <c r="R116" s="3"/>
      <c r="S116" s="3"/>
      <c r="T116" s="3"/>
      <c r="U116" s="3"/>
      <c r="V116" s="3"/>
      <c r="W116" s="3"/>
      <c r="X116" s="3"/>
      <c r="Y116" s="3"/>
      <c r="Z116" s="3"/>
    </row>
    <row r="117" spans="1:26" ht="15.75" customHeight="1">
      <c r="A117" s="526"/>
      <c r="B117" s="526"/>
      <c r="C117" s="526"/>
      <c r="D117" s="526"/>
      <c r="E117" s="526"/>
      <c r="F117" s="526"/>
      <c r="G117" s="526"/>
      <c r="H117" s="526"/>
      <c r="I117" s="3"/>
      <c r="J117" s="3"/>
      <c r="K117" s="3"/>
      <c r="L117" s="3"/>
      <c r="M117" s="3"/>
      <c r="N117" s="3"/>
      <c r="O117" s="3"/>
      <c r="P117" s="3"/>
      <c r="Q117" s="3"/>
      <c r="R117" s="3"/>
      <c r="S117" s="3"/>
      <c r="T117" s="3"/>
      <c r="U117" s="3"/>
      <c r="V117" s="3"/>
      <c r="W117" s="3"/>
      <c r="X117" s="3"/>
      <c r="Y117" s="3"/>
      <c r="Z117" s="3"/>
    </row>
    <row r="118" spans="1:26" ht="15.75" customHeight="1">
      <c r="A118" s="526"/>
      <c r="B118" s="526"/>
      <c r="C118" s="526"/>
      <c r="D118" s="526"/>
      <c r="E118" s="526"/>
      <c r="F118" s="526"/>
      <c r="G118" s="526"/>
      <c r="H118" s="526"/>
      <c r="I118" s="3"/>
      <c r="J118" s="3"/>
      <c r="K118" s="3"/>
      <c r="L118" s="3"/>
      <c r="M118" s="3"/>
      <c r="N118" s="3"/>
      <c r="O118" s="3"/>
      <c r="P118" s="3"/>
      <c r="Q118" s="3"/>
      <c r="R118" s="3"/>
      <c r="S118" s="3"/>
      <c r="T118" s="3"/>
      <c r="U118" s="3"/>
      <c r="V118" s="3"/>
      <c r="W118" s="3"/>
      <c r="X118" s="3"/>
      <c r="Y118" s="3"/>
      <c r="Z118" s="3"/>
    </row>
    <row r="119" spans="1:26" ht="15.75" customHeight="1">
      <c r="A119" s="526"/>
      <c r="B119" s="526"/>
      <c r="C119" s="526"/>
      <c r="D119" s="526"/>
      <c r="E119" s="526"/>
      <c r="F119" s="526"/>
      <c r="G119" s="526"/>
      <c r="H119" s="526"/>
      <c r="I119" s="3"/>
      <c r="J119" s="3"/>
      <c r="K119" s="3"/>
      <c r="L119" s="3"/>
      <c r="M119" s="3"/>
      <c r="N119" s="3"/>
      <c r="O119" s="3"/>
      <c r="P119" s="3"/>
      <c r="Q119" s="3"/>
      <c r="R119" s="3"/>
      <c r="S119" s="3"/>
      <c r="T119" s="3"/>
      <c r="U119" s="3"/>
      <c r="V119" s="3"/>
      <c r="W119" s="3"/>
      <c r="X119" s="3"/>
      <c r="Y119" s="3"/>
      <c r="Z119" s="3"/>
    </row>
    <row r="120" spans="1:26" ht="15.75" customHeight="1">
      <c r="A120" s="526"/>
      <c r="B120" s="526"/>
      <c r="C120" s="526"/>
      <c r="D120" s="526"/>
      <c r="E120" s="526"/>
      <c r="F120" s="526"/>
      <c r="G120" s="526"/>
      <c r="H120" s="526"/>
      <c r="I120" s="3"/>
      <c r="J120" s="3"/>
      <c r="K120" s="3"/>
      <c r="L120" s="3"/>
      <c r="M120" s="3"/>
      <c r="N120" s="3"/>
      <c r="O120" s="3"/>
      <c r="P120" s="3"/>
      <c r="Q120" s="3"/>
      <c r="R120" s="3"/>
      <c r="S120" s="3"/>
      <c r="T120" s="3"/>
      <c r="U120" s="3"/>
      <c r="V120" s="3"/>
      <c r="W120" s="3"/>
      <c r="X120" s="3"/>
      <c r="Y120" s="3"/>
      <c r="Z120" s="3"/>
    </row>
    <row r="121" spans="1:26" ht="15.75" customHeight="1">
      <c r="A121" s="526"/>
      <c r="B121" s="526"/>
      <c r="C121" s="526"/>
      <c r="D121" s="526"/>
      <c r="E121" s="526"/>
      <c r="F121" s="526"/>
      <c r="G121" s="526"/>
      <c r="H121" s="526"/>
      <c r="I121" s="3"/>
      <c r="J121" s="3"/>
      <c r="K121" s="3"/>
      <c r="L121" s="3"/>
      <c r="M121" s="3"/>
      <c r="N121" s="3"/>
      <c r="O121" s="3"/>
      <c r="P121" s="3"/>
      <c r="Q121" s="3"/>
      <c r="R121" s="3"/>
      <c r="S121" s="3"/>
      <c r="T121" s="3"/>
      <c r="U121" s="3"/>
      <c r="V121" s="3"/>
      <c r="W121" s="3"/>
      <c r="X121" s="3"/>
      <c r="Y121" s="3"/>
      <c r="Z121" s="3"/>
    </row>
    <row r="122" spans="1:26" ht="15.75" customHeight="1">
      <c r="A122" s="526"/>
      <c r="B122" s="526"/>
      <c r="C122" s="526"/>
      <c r="D122" s="526"/>
      <c r="E122" s="526"/>
      <c r="F122" s="526"/>
      <c r="G122" s="526"/>
      <c r="H122" s="526"/>
      <c r="I122" s="3"/>
      <c r="J122" s="3"/>
      <c r="K122" s="3"/>
      <c r="L122" s="3"/>
      <c r="M122" s="3"/>
      <c r="N122" s="3"/>
      <c r="O122" s="3"/>
      <c r="P122" s="3"/>
      <c r="Q122" s="3"/>
      <c r="R122" s="3"/>
      <c r="S122" s="3"/>
      <c r="T122" s="3"/>
      <c r="U122" s="3"/>
      <c r="V122" s="3"/>
      <c r="W122" s="3"/>
      <c r="X122" s="3"/>
      <c r="Y122" s="3"/>
      <c r="Z122" s="3"/>
    </row>
    <row r="123" spans="1:26" ht="15.75" customHeight="1">
      <c r="A123" s="526"/>
      <c r="B123" s="526"/>
      <c r="C123" s="526"/>
      <c r="D123" s="526"/>
      <c r="E123" s="526"/>
      <c r="F123" s="526"/>
      <c r="G123" s="526"/>
      <c r="H123" s="526"/>
      <c r="I123" s="3"/>
      <c r="J123" s="3"/>
      <c r="K123" s="3"/>
      <c r="L123" s="3"/>
      <c r="M123" s="3"/>
      <c r="N123" s="3"/>
      <c r="O123" s="3"/>
      <c r="P123" s="3"/>
      <c r="Q123" s="3"/>
      <c r="R123" s="3"/>
      <c r="S123" s="3"/>
      <c r="T123" s="3"/>
      <c r="U123" s="3"/>
      <c r="V123" s="3"/>
      <c r="W123" s="3"/>
      <c r="X123" s="3"/>
      <c r="Y123" s="3"/>
      <c r="Z123" s="3"/>
    </row>
    <row r="124" spans="1:26" ht="15.75" customHeight="1">
      <c r="A124" s="526"/>
      <c r="B124" s="526"/>
      <c r="C124" s="526"/>
      <c r="D124" s="526"/>
      <c r="E124" s="526"/>
      <c r="F124" s="526"/>
      <c r="G124" s="526"/>
      <c r="H124" s="526"/>
      <c r="I124" s="3"/>
      <c r="J124" s="3"/>
      <c r="K124" s="3"/>
      <c r="L124" s="3"/>
      <c r="M124" s="3"/>
      <c r="N124" s="3"/>
      <c r="O124" s="3"/>
      <c r="P124" s="3"/>
      <c r="Q124" s="3"/>
      <c r="R124" s="3"/>
      <c r="S124" s="3"/>
      <c r="T124" s="3"/>
      <c r="U124" s="3"/>
      <c r="V124" s="3"/>
      <c r="W124" s="3"/>
      <c r="X124" s="3"/>
      <c r="Y124" s="3"/>
      <c r="Z124" s="3"/>
    </row>
    <row r="125" spans="1:26" ht="15.75" customHeight="1">
      <c r="A125" s="526"/>
      <c r="B125" s="526"/>
      <c r="C125" s="526"/>
      <c r="D125" s="526"/>
      <c r="E125" s="526"/>
      <c r="F125" s="526"/>
      <c r="G125" s="526"/>
      <c r="H125" s="526"/>
      <c r="I125" s="3"/>
      <c r="J125" s="3"/>
      <c r="K125" s="3"/>
      <c r="L125" s="3"/>
      <c r="M125" s="3"/>
      <c r="N125" s="3"/>
      <c r="O125" s="3"/>
      <c r="P125" s="3"/>
      <c r="Q125" s="3"/>
      <c r="R125" s="3"/>
      <c r="S125" s="3"/>
      <c r="T125" s="3"/>
      <c r="U125" s="3"/>
      <c r="V125" s="3"/>
      <c r="W125" s="3"/>
      <c r="X125" s="3"/>
      <c r="Y125" s="3"/>
      <c r="Z125" s="3"/>
    </row>
    <row r="126" spans="1:26" ht="15.75" customHeight="1">
      <c r="A126" s="526"/>
      <c r="B126" s="526"/>
      <c r="C126" s="526"/>
      <c r="D126" s="526"/>
      <c r="E126" s="526"/>
      <c r="F126" s="526"/>
      <c r="G126" s="526"/>
      <c r="H126" s="526"/>
      <c r="I126" s="3"/>
      <c r="J126" s="3"/>
      <c r="K126" s="3"/>
      <c r="L126" s="3"/>
      <c r="M126" s="3"/>
      <c r="N126" s="3"/>
      <c r="O126" s="3"/>
      <c r="P126" s="3"/>
      <c r="Q126" s="3"/>
      <c r="R126" s="3"/>
      <c r="S126" s="3"/>
      <c r="T126" s="3"/>
      <c r="U126" s="3"/>
      <c r="V126" s="3"/>
      <c r="W126" s="3"/>
      <c r="X126" s="3"/>
      <c r="Y126" s="3"/>
      <c r="Z126" s="3"/>
    </row>
    <row r="127" spans="1:26" ht="15.75" customHeight="1">
      <c r="A127" s="526"/>
      <c r="B127" s="526"/>
      <c r="C127" s="526"/>
      <c r="D127" s="526"/>
      <c r="E127" s="526"/>
      <c r="F127" s="526"/>
      <c r="G127" s="526"/>
      <c r="H127" s="526"/>
      <c r="I127" s="3"/>
      <c r="J127" s="3"/>
      <c r="K127" s="3"/>
      <c r="L127" s="3"/>
      <c r="M127" s="3"/>
      <c r="N127" s="3"/>
      <c r="O127" s="3"/>
      <c r="P127" s="3"/>
      <c r="Q127" s="3"/>
      <c r="R127" s="3"/>
      <c r="S127" s="3"/>
      <c r="T127" s="3"/>
      <c r="U127" s="3"/>
      <c r="V127" s="3"/>
      <c r="W127" s="3"/>
      <c r="X127" s="3"/>
      <c r="Y127" s="3"/>
      <c r="Z127" s="3"/>
    </row>
    <row r="128" spans="1:26" ht="15.75" customHeight="1">
      <c r="A128" s="526"/>
      <c r="B128" s="526"/>
      <c r="C128" s="526"/>
      <c r="D128" s="526"/>
      <c r="E128" s="526"/>
      <c r="F128" s="526"/>
      <c r="G128" s="526"/>
      <c r="H128" s="526"/>
      <c r="I128" s="3"/>
      <c r="J128" s="3"/>
      <c r="K128" s="3"/>
      <c r="L128" s="3"/>
      <c r="M128" s="3"/>
      <c r="N128" s="3"/>
      <c r="O128" s="3"/>
      <c r="P128" s="3"/>
      <c r="Q128" s="3"/>
      <c r="R128" s="3"/>
      <c r="S128" s="3"/>
      <c r="T128" s="3"/>
      <c r="U128" s="3"/>
      <c r="V128" s="3"/>
      <c r="W128" s="3"/>
      <c r="X128" s="3"/>
      <c r="Y128" s="3"/>
      <c r="Z128" s="3"/>
    </row>
    <row r="129" spans="1:26" ht="15.75" customHeight="1">
      <c r="A129" s="526"/>
      <c r="B129" s="526"/>
      <c r="C129" s="526"/>
      <c r="D129" s="526"/>
      <c r="E129" s="526"/>
      <c r="F129" s="526"/>
      <c r="G129" s="526"/>
      <c r="H129" s="526"/>
      <c r="I129" s="3"/>
      <c r="J129" s="3"/>
      <c r="K129" s="3"/>
      <c r="L129" s="3"/>
      <c r="M129" s="3"/>
      <c r="N129" s="3"/>
      <c r="O129" s="3"/>
      <c r="P129" s="3"/>
      <c r="Q129" s="3"/>
      <c r="R129" s="3"/>
      <c r="S129" s="3"/>
      <c r="T129" s="3"/>
      <c r="U129" s="3"/>
      <c r="V129" s="3"/>
      <c r="W129" s="3"/>
      <c r="X129" s="3"/>
      <c r="Y129" s="3"/>
      <c r="Z129" s="3"/>
    </row>
    <row r="130" spans="1:26" ht="15.75" customHeight="1">
      <c r="A130" s="526"/>
      <c r="B130" s="526"/>
      <c r="C130" s="526"/>
      <c r="D130" s="526"/>
      <c r="E130" s="526"/>
      <c r="F130" s="526"/>
      <c r="G130" s="526"/>
      <c r="H130" s="526"/>
      <c r="I130" s="3"/>
      <c r="J130" s="3"/>
      <c r="K130" s="3"/>
      <c r="L130" s="3"/>
      <c r="M130" s="3"/>
      <c r="N130" s="3"/>
      <c r="O130" s="3"/>
      <c r="P130" s="3"/>
      <c r="Q130" s="3"/>
      <c r="R130" s="3"/>
      <c r="S130" s="3"/>
      <c r="T130" s="3"/>
      <c r="U130" s="3"/>
      <c r="V130" s="3"/>
      <c r="W130" s="3"/>
      <c r="X130" s="3"/>
      <c r="Y130" s="3"/>
      <c r="Z130" s="3"/>
    </row>
    <row r="131" spans="1:26" ht="15.75" customHeight="1">
      <c r="A131" s="526"/>
      <c r="B131" s="526"/>
      <c r="C131" s="526"/>
      <c r="D131" s="526"/>
      <c r="E131" s="526"/>
      <c r="F131" s="526"/>
      <c r="G131" s="526"/>
      <c r="H131" s="526"/>
      <c r="I131" s="3"/>
      <c r="J131" s="3"/>
      <c r="K131" s="3"/>
      <c r="L131" s="3"/>
      <c r="M131" s="3"/>
      <c r="N131" s="3"/>
      <c r="O131" s="3"/>
      <c r="P131" s="3"/>
      <c r="Q131" s="3"/>
      <c r="R131" s="3"/>
      <c r="S131" s="3"/>
      <c r="T131" s="3"/>
      <c r="U131" s="3"/>
      <c r="V131" s="3"/>
      <c r="W131" s="3"/>
      <c r="X131" s="3"/>
      <c r="Y131" s="3"/>
      <c r="Z131" s="3"/>
    </row>
    <row r="132" spans="1:26" ht="15.75" customHeight="1">
      <c r="A132" s="526"/>
      <c r="B132" s="526"/>
      <c r="C132" s="526"/>
      <c r="D132" s="526"/>
      <c r="E132" s="526"/>
      <c r="F132" s="526"/>
      <c r="G132" s="526"/>
      <c r="H132" s="526"/>
      <c r="I132" s="3"/>
      <c r="J132" s="3"/>
      <c r="K132" s="3"/>
      <c r="L132" s="3"/>
      <c r="M132" s="3"/>
      <c r="N132" s="3"/>
      <c r="O132" s="3"/>
      <c r="P132" s="3"/>
      <c r="Q132" s="3"/>
      <c r="R132" s="3"/>
      <c r="S132" s="3"/>
      <c r="T132" s="3"/>
      <c r="U132" s="3"/>
      <c r="V132" s="3"/>
      <c r="W132" s="3"/>
      <c r="X132" s="3"/>
      <c r="Y132" s="3"/>
      <c r="Z132" s="3"/>
    </row>
    <row r="133" spans="1:26" ht="15.75" customHeight="1">
      <c r="A133" s="526"/>
      <c r="B133" s="526"/>
      <c r="C133" s="526"/>
      <c r="D133" s="526"/>
      <c r="E133" s="526"/>
      <c r="F133" s="526"/>
      <c r="G133" s="526"/>
      <c r="H133" s="526"/>
      <c r="I133" s="3"/>
      <c r="J133" s="3"/>
      <c r="K133" s="3"/>
      <c r="L133" s="3"/>
      <c r="M133" s="3"/>
      <c r="N133" s="3"/>
      <c r="O133" s="3"/>
      <c r="P133" s="3"/>
      <c r="Q133" s="3"/>
      <c r="R133" s="3"/>
      <c r="S133" s="3"/>
      <c r="T133" s="3"/>
      <c r="U133" s="3"/>
      <c r="V133" s="3"/>
      <c r="W133" s="3"/>
      <c r="X133" s="3"/>
      <c r="Y133" s="3"/>
      <c r="Z133" s="3"/>
    </row>
    <row r="134" spans="1:26" ht="15.75" customHeight="1">
      <c r="A134" s="526"/>
      <c r="B134" s="526"/>
      <c r="C134" s="526"/>
      <c r="D134" s="526"/>
      <c r="E134" s="526"/>
      <c r="F134" s="526"/>
      <c r="G134" s="526"/>
      <c r="H134" s="526"/>
      <c r="I134" s="3"/>
      <c r="J134" s="3"/>
      <c r="K134" s="3"/>
      <c r="L134" s="3"/>
      <c r="M134" s="3"/>
      <c r="N134" s="3"/>
      <c r="O134" s="3"/>
      <c r="P134" s="3"/>
      <c r="Q134" s="3"/>
      <c r="R134" s="3"/>
      <c r="S134" s="3"/>
      <c r="T134" s="3"/>
      <c r="U134" s="3"/>
      <c r="V134" s="3"/>
      <c r="W134" s="3"/>
      <c r="X134" s="3"/>
      <c r="Y134" s="3"/>
      <c r="Z134" s="3"/>
    </row>
    <row r="135" spans="1:26" ht="15.75" customHeight="1">
      <c r="A135" s="526"/>
      <c r="B135" s="526"/>
      <c r="C135" s="526"/>
      <c r="D135" s="526"/>
      <c r="E135" s="526"/>
      <c r="F135" s="526"/>
      <c r="G135" s="526"/>
      <c r="H135" s="526"/>
      <c r="I135" s="3"/>
      <c r="J135" s="3"/>
      <c r="K135" s="3"/>
      <c r="L135" s="3"/>
      <c r="M135" s="3"/>
      <c r="N135" s="3"/>
      <c r="O135" s="3"/>
      <c r="P135" s="3"/>
      <c r="Q135" s="3"/>
      <c r="R135" s="3"/>
      <c r="S135" s="3"/>
      <c r="T135" s="3"/>
      <c r="U135" s="3"/>
      <c r="V135" s="3"/>
      <c r="W135" s="3"/>
      <c r="X135" s="3"/>
      <c r="Y135" s="3"/>
      <c r="Z135" s="3"/>
    </row>
    <row r="136" spans="1:26" ht="15.75" customHeight="1">
      <c r="A136" s="526"/>
      <c r="B136" s="526"/>
      <c r="C136" s="526"/>
      <c r="D136" s="526"/>
      <c r="E136" s="526"/>
      <c r="F136" s="526"/>
      <c r="G136" s="526"/>
      <c r="H136" s="526"/>
      <c r="I136" s="3"/>
      <c r="J136" s="3"/>
      <c r="K136" s="3"/>
      <c r="L136" s="3"/>
      <c r="M136" s="3"/>
      <c r="N136" s="3"/>
      <c r="O136" s="3"/>
      <c r="P136" s="3"/>
      <c r="Q136" s="3"/>
      <c r="R136" s="3"/>
      <c r="S136" s="3"/>
      <c r="T136" s="3"/>
      <c r="U136" s="3"/>
      <c r="V136" s="3"/>
      <c r="W136" s="3"/>
      <c r="X136" s="3"/>
      <c r="Y136" s="3"/>
      <c r="Z136" s="3"/>
    </row>
    <row r="137" spans="1:26" ht="15.75" customHeight="1">
      <c r="A137" s="526"/>
      <c r="B137" s="526"/>
      <c r="C137" s="526"/>
      <c r="D137" s="526"/>
      <c r="E137" s="526"/>
      <c r="F137" s="526"/>
      <c r="G137" s="526"/>
      <c r="H137" s="526"/>
      <c r="I137" s="3"/>
      <c r="J137" s="3"/>
      <c r="K137" s="3"/>
      <c r="L137" s="3"/>
      <c r="M137" s="3"/>
      <c r="N137" s="3"/>
      <c r="O137" s="3"/>
      <c r="P137" s="3"/>
      <c r="Q137" s="3"/>
      <c r="R137" s="3"/>
      <c r="S137" s="3"/>
      <c r="T137" s="3"/>
      <c r="U137" s="3"/>
      <c r="V137" s="3"/>
      <c r="W137" s="3"/>
      <c r="X137" s="3"/>
      <c r="Y137" s="3"/>
      <c r="Z137" s="3"/>
    </row>
    <row r="138" spans="1:26" ht="15.75" customHeight="1">
      <c r="A138" s="526"/>
      <c r="B138" s="526"/>
      <c r="C138" s="526"/>
      <c r="D138" s="526"/>
      <c r="E138" s="526"/>
      <c r="F138" s="526"/>
      <c r="G138" s="526"/>
      <c r="H138" s="526"/>
      <c r="I138" s="3"/>
      <c r="J138" s="3"/>
      <c r="K138" s="3"/>
      <c r="L138" s="3"/>
      <c r="M138" s="3"/>
      <c r="N138" s="3"/>
      <c r="O138" s="3"/>
      <c r="P138" s="3"/>
      <c r="Q138" s="3"/>
      <c r="R138" s="3"/>
      <c r="S138" s="3"/>
      <c r="T138" s="3"/>
      <c r="U138" s="3"/>
      <c r="V138" s="3"/>
      <c r="W138" s="3"/>
      <c r="X138" s="3"/>
      <c r="Y138" s="3"/>
      <c r="Z138" s="3"/>
    </row>
    <row r="139" spans="1:26" ht="15.75" customHeight="1">
      <c r="A139" s="526"/>
      <c r="B139" s="526"/>
      <c r="C139" s="526"/>
      <c r="D139" s="526"/>
      <c r="E139" s="526"/>
      <c r="F139" s="526"/>
      <c r="G139" s="526"/>
      <c r="H139" s="526"/>
      <c r="I139" s="3"/>
      <c r="J139" s="3"/>
      <c r="K139" s="3"/>
      <c r="L139" s="3"/>
      <c r="M139" s="3"/>
      <c r="N139" s="3"/>
      <c r="O139" s="3"/>
      <c r="P139" s="3"/>
      <c r="Q139" s="3"/>
      <c r="R139" s="3"/>
      <c r="S139" s="3"/>
      <c r="T139" s="3"/>
      <c r="U139" s="3"/>
      <c r="V139" s="3"/>
      <c r="W139" s="3"/>
      <c r="X139" s="3"/>
      <c r="Y139" s="3"/>
      <c r="Z139" s="3"/>
    </row>
    <row r="140" spans="1:26" ht="15.75" customHeight="1">
      <c r="A140" s="526"/>
      <c r="B140" s="526"/>
      <c r="C140" s="526"/>
      <c r="D140" s="526"/>
      <c r="E140" s="526"/>
      <c r="F140" s="526"/>
      <c r="G140" s="526"/>
      <c r="H140" s="526"/>
      <c r="I140" s="3"/>
      <c r="J140" s="3"/>
      <c r="K140" s="3"/>
      <c r="L140" s="3"/>
      <c r="M140" s="3"/>
      <c r="N140" s="3"/>
      <c r="O140" s="3"/>
      <c r="P140" s="3"/>
      <c r="Q140" s="3"/>
      <c r="R140" s="3"/>
      <c r="S140" s="3"/>
      <c r="T140" s="3"/>
      <c r="U140" s="3"/>
      <c r="V140" s="3"/>
      <c r="W140" s="3"/>
      <c r="X140" s="3"/>
      <c r="Y140" s="3"/>
      <c r="Z140" s="3"/>
    </row>
    <row r="141" spans="1:26" ht="15.75" customHeight="1">
      <c r="A141" s="526"/>
      <c r="B141" s="526"/>
      <c r="C141" s="526"/>
      <c r="D141" s="526"/>
      <c r="E141" s="526"/>
      <c r="F141" s="526"/>
      <c r="G141" s="526"/>
      <c r="H141" s="526"/>
      <c r="I141" s="3"/>
      <c r="J141" s="3"/>
      <c r="K141" s="3"/>
      <c r="L141" s="3"/>
      <c r="M141" s="3"/>
      <c r="N141" s="3"/>
      <c r="O141" s="3"/>
      <c r="P141" s="3"/>
      <c r="Q141" s="3"/>
      <c r="R141" s="3"/>
      <c r="S141" s="3"/>
      <c r="T141" s="3"/>
      <c r="U141" s="3"/>
      <c r="V141" s="3"/>
      <c r="W141" s="3"/>
      <c r="X141" s="3"/>
      <c r="Y141" s="3"/>
      <c r="Z141" s="3"/>
    </row>
    <row r="142" spans="1:26" ht="15.75" customHeight="1">
      <c r="A142" s="526"/>
      <c r="B142" s="526"/>
      <c r="C142" s="526"/>
      <c r="D142" s="526"/>
      <c r="E142" s="526"/>
      <c r="F142" s="526"/>
      <c r="G142" s="526"/>
      <c r="H142" s="526"/>
      <c r="I142" s="3"/>
      <c r="J142" s="3"/>
      <c r="K142" s="3"/>
      <c r="L142" s="3"/>
      <c r="M142" s="3"/>
      <c r="N142" s="3"/>
      <c r="O142" s="3"/>
      <c r="P142" s="3"/>
      <c r="Q142" s="3"/>
      <c r="R142" s="3"/>
      <c r="S142" s="3"/>
      <c r="T142" s="3"/>
      <c r="U142" s="3"/>
      <c r="V142" s="3"/>
      <c r="W142" s="3"/>
      <c r="X142" s="3"/>
      <c r="Y142" s="3"/>
      <c r="Z142" s="3"/>
    </row>
    <row r="143" spans="1:26" ht="15.75" customHeight="1">
      <c r="A143" s="526"/>
      <c r="B143" s="526"/>
      <c r="C143" s="526"/>
      <c r="D143" s="526"/>
      <c r="E143" s="526"/>
      <c r="F143" s="526"/>
      <c r="G143" s="526"/>
      <c r="H143" s="526"/>
      <c r="I143" s="3"/>
      <c r="J143" s="3"/>
      <c r="K143" s="3"/>
      <c r="L143" s="3"/>
      <c r="M143" s="3"/>
      <c r="N143" s="3"/>
      <c r="O143" s="3"/>
      <c r="P143" s="3"/>
      <c r="Q143" s="3"/>
      <c r="R143" s="3"/>
      <c r="S143" s="3"/>
      <c r="T143" s="3"/>
      <c r="U143" s="3"/>
      <c r="V143" s="3"/>
      <c r="W143" s="3"/>
      <c r="X143" s="3"/>
      <c r="Y143" s="3"/>
      <c r="Z143" s="3"/>
    </row>
    <row r="144" spans="1:26" ht="15.75" customHeight="1">
      <c r="A144" s="526"/>
      <c r="B144" s="526"/>
      <c r="C144" s="526"/>
      <c r="D144" s="526"/>
      <c r="E144" s="526"/>
      <c r="F144" s="526"/>
      <c r="G144" s="526"/>
      <c r="H144" s="526"/>
      <c r="I144" s="3"/>
      <c r="J144" s="3"/>
      <c r="K144" s="3"/>
      <c r="L144" s="3"/>
      <c r="M144" s="3"/>
      <c r="N144" s="3"/>
      <c r="O144" s="3"/>
      <c r="P144" s="3"/>
      <c r="Q144" s="3"/>
      <c r="R144" s="3"/>
      <c r="S144" s="3"/>
      <c r="T144" s="3"/>
      <c r="U144" s="3"/>
      <c r="V144" s="3"/>
      <c r="W144" s="3"/>
      <c r="X144" s="3"/>
      <c r="Y144" s="3"/>
      <c r="Z144" s="3"/>
    </row>
    <row r="145" spans="1:26" ht="15.75" customHeight="1">
      <c r="A145" s="526"/>
      <c r="B145" s="526"/>
      <c r="C145" s="526"/>
      <c r="D145" s="526"/>
      <c r="E145" s="526"/>
      <c r="F145" s="526"/>
      <c r="G145" s="526"/>
      <c r="H145" s="526"/>
      <c r="I145" s="3"/>
      <c r="J145" s="3"/>
      <c r="K145" s="3"/>
      <c r="L145" s="3"/>
      <c r="M145" s="3"/>
      <c r="N145" s="3"/>
      <c r="O145" s="3"/>
      <c r="P145" s="3"/>
      <c r="Q145" s="3"/>
      <c r="R145" s="3"/>
      <c r="S145" s="3"/>
      <c r="T145" s="3"/>
      <c r="U145" s="3"/>
      <c r="V145" s="3"/>
      <c r="W145" s="3"/>
      <c r="X145" s="3"/>
      <c r="Y145" s="3"/>
      <c r="Z145" s="3"/>
    </row>
    <row r="146" spans="1:26" ht="15.75" customHeight="1">
      <c r="A146" s="526"/>
      <c r="B146" s="526"/>
      <c r="C146" s="526"/>
      <c r="D146" s="526"/>
      <c r="E146" s="526"/>
      <c r="F146" s="526"/>
      <c r="G146" s="526"/>
      <c r="H146" s="526"/>
      <c r="I146" s="3"/>
      <c r="J146" s="3"/>
      <c r="K146" s="3"/>
      <c r="L146" s="3"/>
      <c r="M146" s="3"/>
      <c r="N146" s="3"/>
      <c r="O146" s="3"/>
      <c r="P146" s="3"/>
      <c r="Q146" s="3"/>
      <c r="R146" s="3"/>
      <c r="S146" s="3"/>
      <c r="T146" s="3"/>
      <c r="U146" s="3"/>
      <c r="V146" s="3"/>
      <c r="W146" s="3"/>
      <c r="X146" s="3"/>
      <c r="Y146" s="3"/>
      <c r="Z146" s="3"/>
    </row>
    <row r="147" spans="1:26" ht="15.75" customHeight="1">
      <c r="A147" s="526"/>
      <c r="B147" s="526"/>
      <c r="C147" s="526"/>
      <c r="D147" s="526"/>
      <c r="E147" s="526"/>
      <c r="F147" s="526"/>
      <c r="G147" s="526"/>
      <c r="H147" s="526"/>
      <c r="I147" s="3"/>
      <c r="J147" s="3"/>
      <c r="K147" s="3"/>
      <c r="L147" s="3"/>
      <c r="M147" s="3"/>
      <c r="N147" s="3"/>
      <c r="O147" s="3"/>
      <c r="P147" s="3"/>
      <c r="Q147" s="3"/>
      <c r="R147" s="3"/>
      <c r="S147" s="3"/>
      <c r="T147" s="3"/>
      <c r="U147" s="3"/>
      <c r="V147" s="3"/>
      <c r="W147" s="3"/>
      <c r="X147" s="3"/>
      <c r="Y147" s="3"/>
      <c r="Z147" s="3"/>
    </row>
    <row r="148" spans="1:26" ht="15.75" customHeight="1">
      <c r="A148" s="526"/>
      <c r="B148" s="526"/>
      <c r="C148" s="526"/>
      <c r="D148" s="526"/>
      <c r="E148" s="526"/>
      <c r="F148" s="526"/>
      <c r="G148" s="526"/>
      <c r="H148" s="526"/>
      <c r="I148" s="3"/>
      <c r="J148" s="3"/>
      <c r="K148" s="3"/>
      <c r="L148" s="3"/>
      <c r="M148" s="3"/>
      <c r="N148" s="3"/>
      <c r="O148" s="3"/>
      <c r="P148" s="3"/>
      <c r="Q148" s="3"/>
      <c r="R148" s="3"/>
      <c r="S148" s="3"/>
      <c r="T148" s="3"/>
      <c r="U148" s="3"/>
      <c r="V148" s="3"/>
      <c r="W148" s="3"/>
      <c r="X148" s="3"/>
      <c r="Y148" s="3"/>
      <c r="Z148" s="3"/>
    </row>
    <row r="149" spans="1:26" ht="15.75" customHeight="1">
      <c r="A149" s="526"/>
      <c r="B149" s="526"/>
      <c r="C149" s="526"/>
      <c r="D149" s="526"/>
      <c r="E149" s="526"/>
      <c r="F149" s="526"/>
      <c r="G149" s="526"/>
      <c r="H149" s="526"/>
      <c r="I149" s="3"/>
      <c r="J149" s="3"/>
      <c r="K149" s="3"/>
      <c r="L149" s="3"/>
      <c r="M149" s="3"/>
      <c r="N149" s="3"/>
      <c r="O149" s="3"/>
      <c r="P149" s="3"/>
      <c r="Q149" s="3"/>
      <c r="R149" s="3"/>
      <c r="S149" s="3"/>
      <c r="T149" s="3"/>
      <c r="U149" s="3"/>
      <c r="V149" s="3"/>
      <c r="W149" s="3"/>
      <c r="X149" s="3"/>
      <c r="Y149" s="3"/>
      <c r="Z149" s="3"/>
    </row>
    <row r="150" spans="1:26" ht="15.75" customHeight="1">
      <c r="A150" s="526"/>
      <c r="B150" s="526"/>
      <c r="C150" s="526"/>
      <c r="D150" s="526"/>
      <c r="E150" s="526"/>
      <c r="F150" s="526"/>
      <c r="G150" s="526"/>
      <c r="H150" s="526"/>
      <c r="I150" s="3"/>
      <c r="J150" s="3"/>
      <c r="K150" s="3"/>
      <c r="L150" s="3"/>
      <c r="M150" s="3"/>
      <c r="N150" s="3"/>
      <c r="O150" s="3"/>
      <c r="P150" s="3"/>
      <c r="Q150" s="3"/>
      <c r="R150" s="3"/>
      <c r="S150" s="3"/>
      <c r="T150" s="3"/>
      <c r="U150" s="3"/>
      <c r="V150" s="3"/>
      <c r="W150" s="3"/>
      <c r="X150" s="3"/>
      <c r="Y150" s="3"/>
      <c r="Z150" s="3"/>
    </row>
    <row r="151" spans="1:26" ht="15.75" customHeight="1">
      <c r="A151" s="526"/>
      <c r="B151" s="526"/>
      <c r="C151" s="526"/>
      <c r="D151" s="526"/>
      <c r="E151" s="526"/>
      <c r="F151" s="526"/>
      <c r="G151" s="526"/>
      <c r="H151" s="526"/>
      <c r="I151" s="3"/>
      <c r="J151" s="3"/>
      <c r="K151" s="3"/>
      <c r="L151" s="3"/>
      <c r="M151" s="3"/>
      <c r="N151" s="3"/>
      <c r="O151" s="3"/>
      <c r="P151" s="3"/>
      <c r="Q151" s="3"/>
      <c r="R151" s="3"/>
      <c r="S151" s="3"/>
      <c r="T151" s="3"/>
      <c r="U151" s="3"/>
      <c r="V151" s="3"/>
      <c r="W151" s="3"/>
      <c r="X151" s="3"/>
      <c r="Y151" s="3"/>
      <c r="Z151" s="3"/>
    </row>
    <row r="152" spans="1:26" ht="15.75" customHeight="1">
      <c r="A152" s="526"/>
      <c r="B152" s="526"/>
      <c r="C152" s="526"/>
      <c r="D152" s="526"/>
      <c r="E152" s="526"/>
      <c r="F152" s="526"/>
      <c r="G152" s="526"/>
      <c r="H152" s="526"/>
      <c r="I152" s="3"/>
      <c r="J152" s="3"/>
      <c r="K152" s="3"/>
      <c r="L152" s="3"/>
      <c r="M152" s="3"/>
      <c r="N152" s="3"/>
      <c r="O152" s="3"/>
      <c r="P152" s="3"/>
      <c r="Q152" s="3"/>
      <c r="R152" s="3"/>
      <c r="S152" s="3"/>
      <c r="T152" s="3"/>
      <c r="U152" s="3"/>
      <c r="V152" s="3"/>
      <c r="W152" s="3"/>
      <c r="X152" s="3"/>
      <c r="Y152" s="3"/>
      <c r="Z152" s="3"/>
    </row>
    <row r="153" spans="1:26" ht="15.75" customHeight="1">
      <c r="A153" s="526"/>
      <c r="B153" s="526"/>
      <c r="C153" s="526"/>
      <c r="D153" s="526"/>
      <c r="E153" s="526"/>
      <c r="F153" s="526"/>
      <c r="G153" s="526"/>
      <c r="H153" s="526"/>
      <c r="I153" s="3"/>
      <c r="J153" s="3"/>
      <c r="K153" s="3"/>
      <c r="L153" s="3"/>
      <c r="M153" s="3"/>
      <c r="N153" s="3"/>
      <c r="O153" s="3"/>
      <c r="P153" s="3"/>
      <c r="Q153" s="3"/>
      <c r="R153" s="3"/>
      <c r="S153" s="3"/>
      <c r="T153" s="3"/>
      <c r="U153" s="3"/>
      <c r="V153" s="3"/>
      <c r="W153" s="3"/>
      <c r="X153" s="3"/>
      <c r="Y153" s="3"/>
      <c r="Z153" s="3"/>
    </row>
    <row r="154" spans="1:26" ht="15.75" customHeight="1">
      <c r="A154" s="526"/>
      <c r="B154" s="526"/>
      <c r="C154" s="526"/>
      <c r="D154" s="526"/>
      <c r="E154" s="526"/>
      <c r="F154" s="526"/>
      <c r="G154" s="526"/>
      <c r="H154" s="526"/>
      <c r="I154" s="3"/>
      <c r="J154" s="3"/>
      <c r="K154" s="3"/>
      <c r="L154" s="3"/>
      <c r="M154" s="3"/>
      <c r="N154" s="3"/>
      <c r="O154" s="3"/>
      <c r="P154" s="3"/>
      <c r="Q154" s="3"/>
      <c r="R154" s="3"/>
      <c r="S154" s="3"/>
      <c r="T154" s="3"/>
      <c r="U154" s="3"/>
      <c r="V154" s="3"/>
      <c r="W154" s="3"/>
      <c r="X154" s="3"/>
      <c r="Y154" s="3"/>
      <c r="Z154" s="3"/>
    </row>
    <row r="155" spans="1:26" ht="15.75" customHeight="1">
      <c r="A155" s="526"/>
      <c r="B155" s="526"/>
      <c r="C155" s="526"/>
      <c r="D155" s="526"/>
      <c r="E155" s="526"/>
      <c r="F155" s="526"/>
      <c r="G155" s="526"/>
      <c r="H155" s="526"/>
      <c r="I155" s="3"/>
      <c r="J155" s="3"/>
      <c r="K155" s="3"/>
      <c r="L155" s="3"/>
      <c r="M155" s="3"/>
      <c r="N155" s="3"/>
      <c r="O155" s="3"/>
      <c r="P155" s="3"/>
      <c r="Q155" s="3"/>
      <c r="R155" s="3"/>
      <c r="S155" s="3"/>
      <c r="T155" s="3"/>
      <c r="U155" s="3"/>
      <c r="V155" s="3"/>
      <c r="W155" s="3"/>
      <c r="X155" s="3"/>
      <c r="Y155" s="3"/>
      <c r="Z155" s="3"/>
    </row>
    <row r="156" spans="1:26" ht="15.75" customHeight="1">
      <c r="A156" s="526"/>
      <c r="B156" s="526"/>
      <c r="C156" s="526"/>
      <c r="D156" s="526"/>
      <c r="E156" s="526"/>
      <c r="F156" s="526"/>
      <c r="G156" s="526"/>
      <c r="H156" s="526"/>
      <c r="I156" s="3"/>
      <c r="J156" s="3"/>
      <c r="K156" s="3"/>
      <c r="L156" s="3"/>
      <c r="M156" s="3"/>
      <c r="N156" s="3"/>
      <c r="O156" s="3"/>
      <c r="P156" s="3"/>
      <c r="Q156" s="3"/>
      <c r="R156" s="3"/>
      <c r="S156" s="3"/>
      <c r="T156" s="3"/>
      <c r="U156" s="3"/>
      <c r="V156" s="3"/>
      <c r="W156" s="3"/>
      <c r="X156" s="3"/>
      <c r="Y156" s="3"/>
      <c r="Z156" s="3"/>
    </row>
    <row r="157" spans="1:26" ht="15.75" customHeight="1">
      <c r="A157" s="526"/>
      <c r="B157" s="526"/>
      <c r="C157" s="526"/>
      <c r="D157" s="526"/>
      <c r="E157" s="526"/>
      <c r="F157" s="526"/>
      <c r="G157" s="526"/>
      <c r="H157" s="526"/>
      <c r="I157" s="3"/>
      <c r="J157" s="3"/>
      <c r="K157" s="3"/>
      <c r="L157" s="3"/>
      <c r="M157" s="3"/>
      <c r="N157" s="3"/>
      <c r="O157" s="3"/>
      <c r="P157" s="3"/>
      <c r="Q157" s="3"/>
      <c r="R157" s="3"/>
      <c r="S157" s="3"/>
      <c r="T157" s="3"/>
      <c r="U157" s="3"/>
      <c r="V157" s="3"/>
      <c r="W157" s="3"/>
      <c r="X157" s="3"/>
      <c r="Y157" s="3"/>
      <c r="Z157" s="3"/>
    </row>
    <row r="158" spans="1:26" ht="15.75" customHeight="1">
      <c r="A158" s="526"/>
      <c r="B158" s="526"/>
      <c r="C158" s="526"/>
      <c r="D158" s="526"/>
      <c r="E158" s="526"/>
      <c r="F158" s="526"/>
      <c r="G158" s="526"/>
      <c r="H158" s="526"/>
      <c r="I158" s="3"/>
      <c r="J158" s="3"/>
      <c r="K158" s="3"/>
      <c r="L158" s="3"/>
      <c r="M158" s="3"/>
      <c r="N158" s="3"/>
      <c r="O158" s="3"/>
      <c r="P158" s="3"/>
      <c r="Q158" s="3"/>
      <c r="R158" s="3"/>
      <c r="S158" s="3"/>
      <c r="T158" s="3"/>
      <c r="U158" s="3"/>
      <c r="V158" s="3"/>
      <c r="W158" s="3"/>
      <c r="X158" s="3"/>
      <c r="Y158" s="3"/>
      <c r="Z158" s="3"/>
    </row>
    <row r="159" spans="1:26" ht="15.75" customHeight="1">
      <c r="A159" s="526"/>
      <c r="B159" s="526"/>
      <c r="C159" s="526"/>
      <c r="D159" s="526"/>
      <c r="E159" s="526"/>
      <c r="F159" s="526"/>
      <c r="G159" s="526"/>
      <c r="H159" s="526"/>
      <c r="I159" s="3"/>
      <c r="J159" s="3"/>
      <c r="K159" s="3"/>
      <c r="L159" s="3"/>
      <c r="M159" s="3"/>
      <c r="N159" s="3"/>
      <c r="O159" s="3"/>
      <c r="P159" s="3"/>
      <c r="Q159" s="3"/>
      <c r="R159" s="3"/>
      <c r="S159" s="3"/>
      <c r="T159" s="3"/>
      <c r="U159" s="3"/>
      <c r="V159" s="3"/>
      <c r="W159" s="3"/>
      <c r="X159" s="3"/>
      <c r="Y159" s="3"/>
      <c r="Z159" s="3"/>
    </row>
    <row r="160" spans="1:26" ht="15.75" customHeight="1">
      <c r="A160" s="526"/>
      <c r="B160" s="526"/>
      <c r="C160" s="526"/>
      <c r="D160" s="526"/>
      <c r="E160" s="526"/>
      <c r="F160" s="526"/>
      <c r="G160" s="526"/>
      <c r="H160" s="526"/>
      <c r="I160" s="3"/>
      <c r="J160" s="3"/>
      <c r="K160" s="3"/>
      <c r="L160" s="3"/>
      <c r="M160" s="3"/>
      <c r="N160" s="3"/>
      <c r="O160" s="3"/>
      <c r="P160" s="3"/>
      <c r="Q160" s="3"/>
      <c r="R160" s="3"/>
      <c r="S160" s="3"/>
      <c r="T160" s="3"/>
      <c r="U160" s="3"/>
      <c r="V160" s="3"/>
      <c r="W160" s="3"/>
      <c r="X160" s="3"/>
      <c r="Y160" s="3"/>
      <c r="Z160" s="3"/>
    </row>
    <row r="161" spans="1:26" ht="15.75" customHeight="1">
      <c r="A161" s="526"/>
      <c r="B161" s="526"/>
      <c r="C161" s="526"/>
      <c r="D161" s="526"/>
      <c r="E161" s="526"/>
      <c r="F161" s="526"/>
      <c r="G161" s="526"/>
      <c r="H161" s="526"/>
      <c r="I161" s="3"/>
      <c r="J161" s="3"/>
      <c r="K161" s="3"/>
      <c r="L161" s="3"/>
      <c r="M161" s="3"/>
      <c r="N161" s="3"/>
      <c r="O161" s="3"/>
      <c r="P161" s="3"/>
      <c r="Q161" s="3"/>
      <c r="R161" s="3"/>
      <c r="S161" s="3"/>
      <c r="T161" s="3"/>
      <c r="U161" s="3"/>
      <c r="V161" s="3"/>
      <c r="W161" s="3"/>
      <c r="X161" s="3"/>
      <c r="Y161" s="3"/>
      <c r="Z161" s="3"/>
    </row>
    <row r="162" spans="1:26" ht="15.75" customHeight="1">
      <c r="A162" s="526"/>
      <c r="B162" s="526"/>
      <c r="C162" s="526"/>
      <c r="D162" s="526"/>
      <c r="E162" s="526"/>
      <c r="F162" s="526"/>
      <c r="G162" s="526"/>
      <c r="H162" s="526"/>
      <c r="I162" s="3"/>
      <c r="J162" s="3"/>
      <c r="K162" s="3"/>
      <c r="L162" s="3"/>
      <c r="M162" s="3"/>
      <c r="N162" s="3"/>
      <c r="O162" s="3"/>
      <c r="P162" s="3"/>
      <c r="Q162" s="3"/>
      <c r="R162" s="3"/>
      <c r="S162" s="3"/>
      <c r="T162" s="3"/>
      <c r="U162" s="3"/>
      <c r="V162" s="3"/>
      <c r="W162" s="3"/>
      <c r="X162" s="3"/>
      <c r="Y162" s="3"/>
      <c r="Z162" s="3"/>
    </row>
    <row r="163" spans="1:26" ht="15.75" customHeight="1">
      <c r="A163" s="526"/>
      <c r="B163" s="526"/>
      <c r="C163" s="526"/>
      <c r="D163" s="526"/>
      <c r="E163" s="526"/>
      <c r="F163" s="526"/>
      <c r="G163" s="526"/>
      <c r="H163" s="526"/>
      <c r="I163" s="3"/>
      <c r="J163" s="3"/>
      <c r="K163" s="3"/>
      <c r="L163" s="3"/>
      <c r="M163" s="3"/>
      <c r="N163" s="3"/>
      <c r="O163" s="3"/>
      <c r="P163" s="3"/>
      <c r="Q163" s="3"/>
      <c r="R163" s="3"/>
      <c r="S163" s="3"/>
      <c r="T163" s="3"/>
      <c r="U163" s="3"/>
      <c r="V163" s="3"/>
      <c r="W163" s="3"/>
      <c r="X163" s="3"/>
      <c r="Y163" s="3"/>
      <c r="Z163" s="3"/>
    </row>
    <row r="164" spans="1:26" ht="15.75" customHeight="1">
      <c r="A164" s="526"/>
      <c r="B164" s="526"/>
      <c r="C164" s="526"/>
      <c r="D164" s="526"/>
      <c r="E164" s="526"/>
      <c r="F164" s="526"/>
      <c r="G164" s="526"/>
      <c r="H164" s="526"/>
      <c r="I164" s="3"/>
      <c r="J164" s="3"/>
      <c r="K164" s="3"/>
      <c r="L164" s="3"/>
      <c r="M164" s="3"/>
      <c r="N164" s="3"/>
      <c r="O164" s="3"/>
      <c r="P164" s="3"/>
      <c r="Q164" s="3"/>
      <c r="R164" s="3"/>
      <c r="S164" s="3"/>
      <c r="T164" s="3"/>
      <c r="U164" s="3"/>
      <c r="V164" s="3"/>
      <c r="W164" s="3"/>
      <c r="X164" s="3"/>
      <c r="Y164" s="3"/>
      <c r="Z164" s="3"/>
    </row>
    <row r="165" spans="1:26" ht="15.75" customHeight="1">
      <c r="A165" s="526"/>
      <c r="B165" s="526"/>
      <c r="C165" s="526"/>
      <c r="D165" s="526"/>
      <c r="E165" s="526"/>
      <c r="F165" s="526"/>
      <c r="G165" s="526"/>
      <c r="H165" s="526"/>
      <c r="I165" s="3"/>
      <c r="J165" s="3"/>
      <c r="K165" s="3"/>
      <c r="L165" s="3"/>
      <c r="M165" s="3"/>
      <c r="N165" s="3"/>
      <c r="O165" s="3"/>
      <c r="P165" s="3"/>
      <c r="Q165" s="3"/>
      <c r="R165" s="3"/>
      <c r="S165" s="3"/>
      <c r="T165" s="3"/>
      <c r="U165" s="3"/>
      <c r="V165" s="3"/>
      <c r="W165" s="3"/>
      <c r="X165" s="3"/>
      <c r="Y165" s="3"/>
      <c r="Z165" s="3"/>
    </row>
    <row r="166" spans="1:26" ht="15.75" customHeight="1">
      <c r="A166" s="526"/>
      <c r="B166" s="526"/>
      <c r="C166" s="526"/>
      <c r="D166" s="526"/>
      <c r="E166" s="526"/>
      <c r="F166" s="526"/>
      <c r="G166" s="526"/>
      <c r="H166" s="526"/>
      <c r="I166" s="3"/>
      <c r="J166" s="3"/>
      <c r="K166" s="3"/>
      <c r="L166" s="3"/>
      <c r="M166" s="3"/>
      <c r="N166" s="3"/>
      <c r="O166" s="3"/>
      <c r="P166" s="3"/>
      <c r="Q166" s="3"/>
      <c r="R166" s="3"/>
      <c r="S166" s="3"/>
      <c r="T166" s="3"/>
      <c r="U166" s="3"/>
      <c r="V166" s="3"/>
      <c r="W166" s="3"/>
      <c r="X166" s="3"/>
      <c r="Y166" s="3"/>
      <c r="Z166" s="3"/>
    </row>
    <row r="167" spans="1:26" ht="15.75" customHeight="1">
      <c r="A167" s="526"/>
      <c r="B167" s="526"/>
      <c r="C167" s="526"/>
      <c r="D167" s="526"/>
      <c r="E167" s="526"/>
      <c r="F167" s="526"/>
      <c r="G167" s="526"/>
      <c r="H167" s="526"/>
      <c r="I167" s="3"/>
      <c r="J167" s="3"/>
      <c r="K167" s="3"/>
      <c r="L167" s="3"/>
      <c r="M167" s="3"/>
      <c r="N167" s="3"/>
      <c r="O167" s="3"/>
      <c r="P167" s="3"/>
      <c r="Q167" s="3"/>
      <c r="R167" s="3"/>
      <c r="S167" s="3"/>
      <c r="T167" s="3"/>
      <c r="U167" s="3"/>
      <c r="V167" s="3"/>
      <c r="W167" s="3"/>
      <c r="X167" s="3"/>
      <c r="Y167" s="3"/>
      <c r="Z167" s="3"/>
    </row>
    <row r="168" spans="1:26" ht="15.75" customHeight="1">
      <c r="A168" s="526"/>
      <c r="B168" s="526"/>
      <c r="C168" s="526"/>
      <c r="D168" s="526"/>
      <c r="E168" s="526"/>
      <c r="F168" s="526"/>
      <c r="G168" s="526"/>
      <c r="H168" s="526"/>
      <c r="I168" s="3"/>
      <c r="J168" s="3"/>
      <c r="K168" s="3"/>
      <c r="L168" s="3"/>
      <c r="M168" s="3"/>
      <c r="N168" s="3"/>
      <c r="O168" s="3"/>
      <c r="P168" s="3"/>
      <c r="Q168" s="3"/>
      <c r="R168" s="3"/>
      <c r="S168" s="3"/>
      <c r="T168" s="3"/>
      <c r="U168" s="3"/>
      <c r="V168" s="3"/>
      <c r="W168" s="3"/>
      <c r="X168" s="3"/>
      <c r="Y168" s="3"/>
      <c r="Z168" s="3"/>
    </row>
    <row r="169" spans="1:26" ht="15.75" customHeight="1">
      <c r="A169" s="526"/>
      <c r="B169" s="526"/>
      <c r="C169" s="526"/>
      <c r="D169" s="526"/>
      <c r="E169" s="526"/>
      <c r="F169" s="526"/>
      <c r="G169" s="526"/>
      <c r="H169" s="526"/>
      <c r="I169" s="3"/>
      <c r="J169" s="3"/>
      <c r="K169" s="3"/>
      <c r="L169" s="3"/>
      <c r="M169" s="3"/>
      <c r="N169" s="3"/>
      <c r="O169" s="3"/>
      <c r="P169" s="3"/>
      <c r="Q169" s="3"/>
      <c r="R169" s="3"/>
      <c r="S169" s="3"/>
      <c r="T169" s="3"/>
      <c r="U169" s="3"/>
      <c r="V169" s="3"/>
      <c r="W169" s="3"/>
      <c r="X169" s="3"/>
      <c r="Y169" s="3"/>
      <c r="Z169" s="3"/>
    </row>
    <row r="170" spans="1:26" ht="15.75" customHeight="1">
      <c r="A170" s="526"/>
      <c r="B170" s="526"/>
      <c r="C170" s="526"/>
      <c r="D170" s="526"/>
      <c r="E170" s="526"/>
      <c r="F170" s="526"/>
      <c r="G170" s="526"/>
      <c r="H170" s="526"/>
      <c r="I170" s="3"/>
      <c r="J170" s="3"/>
      <c r="K170" s="3"/>
      <c r="L170" s="3"/>
      <c r="M170" s="3"/>
      <c r="N170" s="3"/>
      <c r="O170" s="3"/>
      <c r="P170" s="3"/>
      <c r="Q170" s="3"/>
      <c r="R170" s="3"/>
      <c r="S170" s="3"/>
      <c r="T170" s="3"/>
      <c r="U170" s="3"/>
      <c r="V170" s="3"/>
      <c r="W170" s="3"/>
      <c r="X170" s="3"/>
      <c r="Y170" s="3"/>
      <c r="Z170" s="3"/>
    </row>
    <row r="171" spans="1:26" ht="15.75" customHeight="1">
      <c r="A171" s="526"/>
      <c r="B171" s="526"/>
      <c r="C171" s="526"/>
      <c r="D171" s="526"/>
      <c r="E171" s="526"/>
      <c r="F171" s="526"/>
      <c r="G171" s="526"/>
      <c r="H171" s="526"/>
      <c r="I171" s="3"/>
      <c r="J171" s="3"/>
      <c r="K171" s="3"/>
      <c r="L171" s="3"/>
      <c r="M171" s="3"/>
      <c r="N171" s="3"/>
      <c r="O171" s="3"/>
      <c r="P171" s="3"/>
      <c r="Q171" s="3"/>
      <c r="R171" s="3"/>
      <c r="S171" s="3"/>
      <c r="T171" s="3"/>
      <c r="U171" s="3"/>
      <c r="V171" s="3"/>
      <c r="W171" s="3"/>
      <c r="X171" s="3"/>
      <c r="Y171" s="3"/>
      <c r="Z171" s="3"/>
    </row>
    <row r="172" spans="1:26" ht="15.75" customHeight="1">
      <c r="A172" s="526"/>
      <c r="B172" s="526"/>
      <c r="C172" s="526"/>
      <c r="D172" s="526"/>
      <c r="E172" s="526"/>
      <c r="F172" s="526"/>
      <c r="G172" s="526"/>
      <c r="H172" s="526"/>
      <c r="I172" s="3"/>
      <c r="J172" s="3"/>
      <c r="K172" s="3"/>
      <c r="L172" s="3"/>
      <c r="M172" s="3"/>
      <c r="N172" s="3"/>
      <c r="O172" s="3"/>
      <c r="P172" s="3"/>
      <c r="Q172" s="3"/>
      <c r="R172" s="3"/>
      <c r="S172" s="3"/>
      <c r="T172" s="3"/>
      <c r="U172" s="3"/>
      <c r="V172" s="3"/>
      <c r="W172" s="3"/>
      <c r="X172" s="3"/>
      <c r="Y172" s="3"/>
      <c r="Z172" s="3"/>
    </row>
    <row r="173" spans="1:26" ht="15.75" customHeight="1">
      <c r="A173" s="526"/>
      <c r="B173" s="526"/>
      <c r="C173" s="526"/>
      <c r="D173" s="526"/>
      <c r="E173" s="526"/>
      <c r="F173" s="526"/>
      <c r="G173" s="526"/>
      <c r="H173" s="526"/>
      <c r="I173" s="3"/>
      <c r="J173" s="3"/>
      <c r="K173" s="3"/>
      <c r="L173" s="3"/>
      <c r="M173" s="3"/>
      <c r="N173" s="3"/>
      <c r="O173" s="3"/>
      <c r="P173" s="3"/>
      <c r="Q173" s="3"/>
      <c r="R173" s="3"/>
      <c r="S173" s="3"/>
      <c r="T173" s="3"/>
      <c r="U173" s="3"/>
      <c r="V173" s="3"/>
      <c r="W173" s="3"/>
      <c r="X173" s="3"/>
      <c r="Y173" s="3"/>
      <c r="Z173" s="3"/>
    </row>
    <row r="174" spans="1:26" ht="15.75" customHeight="1">
      <c r="A174" s="526"/>
      <c r="B174" s="526"/>
      <c r="C174" s="526"/>
      <c r="D174" s="526"/>
      <c r="E174" s="526"/>
      <c r="F174" s="526"/>
      <c r="G174" s="526"/>
      <c r="H174" s="526"/>
      <c r="I174" s="3"/>
      <c r="J174" s="3"/>
      <c r="K174" s="3"/>
      <c r="L174" s="3"/>
      <c r="M174" s="3"/>
      <c r="N174" s="3"/>
      <c r="O174" s="3"/>
      <c r="P174" s="3"/>
      <c r="Q174" s="3"/>
      <c r="R174" s="3"/>
      <c r="S174" s="3"/>
      <c r="T174" s="3"/>
      <c r="U174" s="3"/>
      <c r="V174" s="3"/>
      <c r="W174" s="3"/>
      <c r="X174" s="3"/>
      <c r="Y174" s="3"/>
      <c r="Z174" s="3"/>
    </row>
    <row r="175" spans="1:26" ht="15.75" customHeight="1">
      <c r="A175" s="526"/>
      <c r="B175" s="526"/>
      <c r="C175" s="526"/>
      <c r="D175" s="526"/>
      <c r="E175" s="526"/>
      <c r="F175" s="526"/>
      <c r="G175" s="526"/>
      <c r="H175" s="526"/>
      <c r="I175" s="3"/>
      <c r="J175" s="3"/>
      <c r="K175" s="3"/>
      <c r="L175" s="3"/>
      <c r="M175" s="3"/>
      <c r="N175" s="3"/>
      <c r="O175" s="3"/>
      <c r="P175" s="3"/>
      <c r="Q175" s="3"/>
      <c r="R175" s="3"/>
      <c r="S175" s="3"/>
      <c r="T175" s="3"/>
      <c r="U175" s="3"/>
      <c r="V175" s="3"/>
      <c r="W175" s="3"/>
      <c r="X175" s="3"/>
      <c r="Y175" s="3"/>
      <c r="Z175" s="3"/>
    </row>
    <row r="176" spans="1:26" ht="15.75" customHeight="1">
      <c r="A176" s="526"/>
      <c r="B176" s="526"/>
      <c r="C176" s="526"/>
      <c r="D176" s="526"/>
      <c r="E176" s="526"/>
      <c r="F176" s="526"/>
      <c r="G176" s="526"/>
      <c r="H176" s="526"/>
      <c r="I176" s="3"/>
      <c r="J176" s="3"/>
      <c r="K176" s="3"/>
      <c r="L176" s="3"/>
      <c r="M176" s="3"/>
      <c r="N176" s="3"/>
      <c r="O176" s="3"/>
      <c r="P176" s="3"/>
      <c r="Q176" s="3"/>
      <c r="R176" s="3"/>
      <c r="S176" s="3"/>
      <c r="T176" s="3"/>
      <c r="U176" s="3"/>
      <c r="V176" s="3"/>
      <c r="W176" s="3"/>
      <c r="X176" s="3"/>
      <c r="Y176" s="3"/>
      <c r="Z176" s="3"/>
    </row>
    <row r="177" spans="1:26" ht="15.75" customHeight="1">
      <c r="A177" s="526"/>
      <c r="B177" s="526"/>
      <c r="C177" s="526"/>
      <c r="D177" s="526"/>
      <c r="E177" s="526"/>
      <c r="F177" s="526"/>
      <c r="G177" s="526"/>
      <c r="H177" s="526"/>
      <c r="I177" s="3"/>
      <c r="J177" s="3"/>
      <c r="K177" s="3"/>
      <c r="L177" s="3"/>
      <c r="M177" s="3"/>
      <c r="N177" s="3"/>
      <c r="O177" s="3"/>
      <c r="P177" s="3"/>
      <c r="Q177" s="3"/>
      <c r="R177" s="3"/>
      <c r="S177" s="3"/>
      <c r="T177" s="3"/>
      <c r="U177" s="3"/>
      <c r="V177" s="3"/>
      <c r="W177" s="3"/>
      <c r="X177" s="3"/>
      <c r="Y177" s="3"/>
      <c r="Z177" s="3"/>
    </row>
    <row r="178" spans="1:26" ht="15.75" customHeight="1">
      <c r="A178" s="526"/>
      <c r="B178" s="526"/>
      <c r="C178" s="526"/>
      <c r="D178" s="526"/>
      <c r="E178" s="526"/>
      <c r="F178" s="526"/>
      <c r="G178" s="526"/>
      <c r="H178" s="526"/>
      <c r="I178" s="3"/>
      <c r="J178" s="3"/>
      <c r="K178" s="3"/>
      <c r="L178" s="3"/>
      <c r="M178" s="3"/>
      <c r="N178" s="3"/>
      <c r="O178" s="3"/>
      <c r="P178" s="3"/>
      <c r="Q178" s="3"/>
      <c r="R178" s="3"/>
      <c r="S178" s="3"/>
      <c r="T178" s="3"/>
      <c r="U178" s="3"/>
      <c r="V178" s="3"/>
      <c r="W178" s="3"/>
      <c r="X178" s="3"/>
      <c r="Y178" s="3"/>
      <c r="Z178" s="3"/>
    </row>
    <row r="179" spans="1:26" ht="15.75" customHeight="1">
      <c r="A179" s="526"/>
      <c r="B179" s="526"/>
      <c r="C179" s="526"/>
      <c r="D179" s="526"/>
      <c r="E179" s="526"/>
      <c r="F179" s="526"/>
      <c r="G179" s="526"/>
      <c r="H179" s="526"/>
      <c r="I179" s="3"/>
      <c r="J179" s="3"/>
      <c r="K179" s="3"/>
      <c r="L179" s="3"/>
      <c r="M179" s="3"/>
      <c r="N179" s="3"/>
      <c r="O179" s="3"/>
      <c r="P179" s="3"/>
      <c r="Q179" s="3"/>
      <c r="R179" s="3"/>
      <c r="S179" s="3"/>
      <c r="T179" s="3"/>
      <c r="U179" s="3"/>
      <c r="V179" s="3"/>
      <c r="W179" s="3"/>
      <c r="X179" s="3"/>
      <c r="Y179" s="3"/>
      <c r="Z179" s="3"/>
    </row>
    <row r="180" spans="1:26" ht="15.75" customHeight="1">
      <c r="A180" s="526"/>
      <c r="B180" s="526"/>
      <c r="C180" s="526"/>
      <c r="D180" s="526"/>
      <c r="E180" s="526"/>
      <c r="F180" s="526"/>
      <c r="G180" s="526"/>
      <c r="H180" s="526"/>
      <c r="I180" s="3"/>
      <c r="J180" s="3"/>
      <c r="K180" s="3"/>
      <c r="L180" s="3"/>
      <c r="M180" s="3"/>
      <c r="N180" s="3"/>
      <c r="O180" s="3"/>
      <c r="P180" s="3"/>
      <c r="Q180" s="3"/>
      <c r="R180" s="3"/>
      <c r="S180" s="3"/>
      <c r="T180" s="3"/>
      <c r="U180" s="3"/>
      <c r="V180" s="3"/>
      <c r="W180" s="3"/>
      <c r="X180" s="3"/>
      <c r="Y180" s="3"/>
      <c r="Z180" s="3"/>
    </row>
    <row r="181" spans="1:26" ht="15.75" customHeight="1">
      <c r="A181" s="526"/>
      <c r="B181" s="526"/>
      <c r="C181" s="526"/>
      <c r="D181" s="526"/>
      <c r="E181" s="526"/>
      <c r="F181" s="526"/>
      <c r="G181" s="526"/>
      <c r="H181" s="526"/>
      <c r="I181" s="3"/>
      <c r="J181" s="3"/>
      <c r="K181" s="3"/>
      <c r="L181" s="3"/>
      <c r="M181" s="3"/>
      <c r="N181" s="3"/>
      <c r="O181" s="3"/>
      <c r="P181" s="3"/>
      <c r="Q181" s="3"/>
      <c r="R181" s="3"/>
      <c r="S181" s="3"/>
      <c r="T181" s="3"/>
      <c r="U181" s="3"/>
      <c r="V181" s="3"/>
      <c r="W181" s="3"/>
      <c r="X181" s="3"/>
      <c r="Y181" s="3"/>
      <c r="Z181" s="3"/>
    </row>
    <row r="182" spans="1:26" ht="15.75" customHeight="1">
      <c r="A182" s="526"/>
      <c r="B182" s="526"/>
      <c r="C182" s="526"/>
      <c r="D182" s="526"/>
      <c r="E182" s="526"/>
      <c r="F182" s="526"/>
      <c r="G182" s="526"/>
      <c r="H182" s="526"/>
      <c r="I182" s="3"/>
      <c r="J182" s="3"/>
      <c r="K182" s="3"/>
      <c r="L182" s="3"/>
      <c r="M182" s="3"/>
      <c r="N182" s="3"/>
      <c r="O182" s="3"/>
      <c r="P182" s="3"/>
      <c r="Q182" s="3"/>
      <c r="R182" s="3"/>
      <c r="S182" s="3"/>
      <c r="T182" s="3"/>
      <c r="U182" s="3"/>
      <c r="V182" s="3"/>
      <c r="W182" s="3"/>
      <c r="X182" s="3"/>
      <c r="Y182" s="3"/>
      <c r="Z182" s="3"/>
    </row>
    <row r="183" spans="1:26" ht="15.75" customHeight="1">
      <c r="A183" s="526"/>
      <c r="B183" s="526"/>
      <c r="C183" s="526"/>
      <c r="D183" s="526"/>
      <c r="E183" s="526"/>
      <c r="F183" s="526"/>
      <c r="G183" s="526"/>
      <c r="H183" s="526"/>
      <c r="I183" s="3"/>
      <c r="J183" s="3"/>
      <c r="K183" s="3"/>
      <c r="L183" s="3"/>
      <c r="M183" s="3"/>
      <c r="N183" s="3"/>
      <c r="O183" s="3"/>
      <c r="P183" s="3"/>
      <c r="Q183" s="3"/>
      <c r="R183" s="3"/>
      <c r="S183" s="3"/>
      <c r="T183" s="3"/>
      <c r="U183" s="3"/>
      <c r="V183" s="3"/>
      <c r="W183" s="3"/>
      <c r="X183" s="3"/>
      <c r="Y183" s="3"/>
      <c r="Z183" s="3"/>
    </row>
    <row r="184" spans="1:26" ht="15.75" customHeight="1">
      <c r="A184" s="526"/>
      <c r="B184" s="526"/>
      <c r="C184" s="526"/>
      <c r="D184" s="526"/>
      <c r="E184" s="526"/>
      <c r="F184" s="526"/>
      <c r="G184" s="526"/>
      <c r="H184" s="526"/>
      <c r="I184" s="3"/>
      <c r="J184" s="3"/>
      <c r="K184" s="3"/>
      <c r="L184" s="3"/>
      <c r="M184" s="3"/>
      <c r="N184" s="3"/>
      <c r="O184" s="3"/>
      <c r="P184" s="3"/>
      <c r="Q184" s="3"/>
      <c r="R184" s="3"/>
      <c r="S184" s="3"/>
      <c r="T184" s="3"/>
      <c r="U184" s="3"/>
      <c r="V184" s="3"/>
      <c r="W184" s="3"/>
      <c r="X184" s="3"/>
      <c r="Y184" s="3"/>
      <c r="Z184" s="3"/>
    </row>
    <row r="185" spans="1:26" ht="15.75" customHeight="1">
      <c r="A185" s="526"/>
      <c r="B185" s="526"/>
      <c r="C185" s="526"/>
      <c r="D185" s="526"/>
      <c r="E185" s="526"/>
      <c r="F185" s="526"/>
      <c r="G185" s="526"/>
      <c r="H185" s="526"/>
      <c r="I185" s="3"/>
      <c r="J185" s="3"/>
      <c r="K185" s="3"/>
      <c r="L185" s="3"/>
      <c r="M185" s="3"/>
      <c r="N185" s="3"/>
      <c r="O185" s="3"/>
      <c r="P185" s="3"/>
      <c r="Q185" s="3"/>
      <c r="R185" s="3"/>
      <c r="S185" s="3"/>
      <c r="T185" s="3"/>
      <c r="U185" s="3"/>
      <c r="V185" s="3"/>
      <c r="W185" s="3"/>
      <c r="X185" s="3"/>
      <c r="Y185" s="3"/>
      <c r="Z185" s="3"/>
    </row>
    <row r="186" spans="1:26" ht="15.75" customHeight="1">
      <c r="A186" s="526"/>
      <c r="B186" s="526"/>
      <c r="C186" s="526"/>
      <c r="D186" s="526"/>
      <c r="E186" s="526"/>
      <c r="F186" s="526"/>
      <c r="G186" s="526"/>
      <c r="H186" s="526"/>
      <c r="I186" s="3"/>
      <c r="J186" s="3"/>
      <c r="K186" s="3"/>
      <c r="L186" s="3"/>
      <c r="M186" s="3"/>
      <c r="N186" s="3"/>
      <c r="O186" s="3"/>
      <c r="P186" s="3"/>
      <c r="Q186" s="3"/>
      <c r="R186" s="3"/>
      <c r="S186" s="3"/>
      <c r="T186" s="3"/>
      <c r="U186" s="3"/>
      <c r="V186" s="3"/>
      <c r="W186" s="3"/>
      <c r="X186" s="3"/>
      <c r="Y186" s="3"/>
      <c r="Z186" s="3"/>
    </row>
    <row r="187" spans="1:26" ht="15.75" customHeight="1">
      <c r="A187" s="526"/>
      <c r="B187" s="526"/>
      <c r="C187" s="526"/>
      <c r="D187" s="526"/>
      <c r="E187" s="526"/>
      <c r="F187" s="526"/>
      <c r="G187" s="526"/>
      <c r="H187" s="526"/>
      <c r="I187" s="3"/>
      <c r="J187" s="3"/>
      <c r="K187" s="3"/>
      <c r="L187" s="3"/>
      <c r="M187" s="3"/>
      <c r="N187" s="3"/>
      <c r="O187" s="3"/>
      <c r="P187" s="3"/>
      <c r="Q187" s="3"/>
      <c r="R187" s="3"/>
      <c r="S187" s="3"/>
      <c r="T187" s="3"/>
      <c r="U187" s="3"/>
      <c r="V187" s="3"/>
      <c r="W187" s="3"/>
      <c r="X187" s="3"/>
      <c r="Y187" s="3"/>
      <c r="Z187" s="3"/>
    </row>
    <row r="188" spans="1:26" ht="15.75" customHeight="1">
      <c r="A188" s="526"/>
      <c r="B188" s="526"/>
      <c r="C188" s="526"/>
      <c r="D188" s="526"/>
      <c r="E188" s="526"/>
      <c r="F188" s="526"/>
      <c r="G188" s="526"/>
      <c r="H188" s="526"/>
      <c r="I188" s="3"/>
      <c r="J188" s="3"/>
      <c r="K188" s="3"/>
      <c r="L188" s="3"/>
      <c r="M188" s="3"/>
      <c r="N188" s="3"/>
      <c r="O188" s="3"/>
      <c r="P188" s="3"/>
      <c r="Q188" s="3"/>
      <c r="R188" s="3"/>
      <c r="S188" s="3"/>
      <c r="T188" s="3"/>
      <c r="U188" s="3"/>
      <c r="V188" s="3"/>
      <c r="W188" s="3"/>
      <c r="X188" s="3"/>
      <c r="Y188" s="3"/>
      <c r="Z188" s="3"/>
    </row>
    <row r="189" spans="1:26" ht="15.75" customHeight="1">
      <c r="A189" s="526"/>
      <c r="B189" s="526"/>
      <c r="C189" s="526"/>
      <c r="D189" s="526"/>
      <c r="E189" s="526"/>
      <c r="F189" s="526"/>
      <c r="G189" s="526"/>
      <c r="H189" s="526"/>
      <c r="I189" s="3"/>
      <c r="J189" s="3"/>
      <c r="K189" s="3"/>
      <c r="L189" s="3"/>
      <c r="M189" s="3"/>
      <c r="N189" s="3"/>
      <c r="O189" s="3"/>
      <c r="P189" s="3"/>
      <c r="Q189" s="3"/>
      <c r="R189" s="3"/>
      <c r="S189" s="3"/>
      <c r="T189" s="3"/>
      <c r="U189" s="3"/>
      <c r="V189" s="3"/>
      <c r="W189" s="3"/>
      <c r="X189" s="3"/>
      <c r="Y189" s="3"/>
      <c r="Z189" s="3"/>
    </row>
    <row r="190" spans="1:26" ht="15.75" customHeight="1">
      <c r="A190" s="526"/>
      <c r="B190" s="526"/>
      <c r="C190" s="526"/>
      <c r="D190" s="526"/>
      <c r="E190" s="526"/>
      <c r="F190" s="526"/>
      <c r="G190" s="526"/>
      <c r="H190" s="526"/>
      <c r="I190" s="3"/>
      <c r="J190" s="3"/>
      <c r="K190" s="3"/>
      <c r="L190" s="3"/>
      <c r="M190" s="3"/>
      <c r="N190" s="3"/>
      <c r="O190" s="3"/>
      <c r="P190" s="3"/>
      <c r="Q190" s="3"/>
      <c r="R190" s="3"/>
      <c r="S190" s="3"/>
      <c r="T190" s="3"/>
      <c r="U190" s="3"/>
      <c r="V190" s="3"/>
      <c r="W190" s="3"/>
      <c r="X190" s="3"/>
      <c r="Y190" s="3"/>
      <c r="Z190" s="3"/>
    </row>
    <row r="191" spans="1:26" ht="15.75" customHeight="1">
      <c r="A191" s="526"/>
      <c r="B191" s="526"/>
      <c r="C191" s="526"/>
      <c r="D191" s="526"/>
      <c r="E191" s="526"/>
      <c r="F191" s="526"/>
      <c r="G191" s="526"/>
      <c r="H191" s="526"/>
      <c r="I191" s="3"/>
      <c r="J191" s="3"/>
      <c r="K191" s="3"/>
      <c r="L191" s="3"/>
      <c r="M191" s="3"/>
      <c r="N191" s="3"/>
      <c r="O191" s="3"/>
      <c r="P191" s="3"/>
      <c r="Q191" s="3"/>
      <c r="R191" s="3"/>
      <c r="S191" s="3"/>
      <c r="T191" s="3"/>
      <c r="U191" s="3"/>
      <c r="V191" s="3"/>
      <c r="W191" s="3"/>
      <c r="X191" s="3"/>
      <c r="Y191" s="3"/>
      <c r="Z191" s="3"/>
    </row>
    <row r="192" spans="1:26" ht="15.75" customHeight="1">
      <c r="A192" s="526"/>
      <c r="B192" s="526"/>
      <c r="C192" s="526"/>
      <c r="D192" s="526"/>
      <c r="E192" s="526"/>
      <c r="F192" s="526"/>
      <c r="G192" s="526"/>
      <c r="H192" s="526"/>
      <c r="I192" s="3"/>
      <c r="J192" s="3"/>
      <c r="K192" s="3"/>
      <c r="L192" s="3"/>
      <c r="M192" s="3"/>
      <c r="N192" s="3"/>
      <c r="O192" s="3"/>
      <c r="P192" s="3"/>
      <c r="Q192" s="3"/>
      <c r="R192" s="3"/>
      <c r="S192" s="3"/>
      <c r="T192" s="3"/>
      <c r="U192" s="3"/>
      <c r="V192" s="3"/>
      <c r="W192" s="3"/>
      <c r="X192" s="3"/>
      <c r="Y192" s="3"/>
      <c r="Z192" s="3"/>
    </row>
    <row r="193" spans="1:26" ht="15.75" customHeight="1">
      <c r="A193" s="526"/>
      <c r="B193" s="526"/>
      <c r="C193" s="526"/>
      <c r="D193" s="526"/>
      <c r="E193" s="526"/>
      <c r="F193" s="526"/>
      <c r="G193" s="526"/>
      <c r="H193" s="526"/>
      <c r="I193" s="3"/>
      <c r="J193" s="3"/>
      <c r="K193" s="3"/>
      <c r="L193" s="3"/>
      <c r="M193" s="3"/>
      <c r="N193" s="3"/>
      <c r="O193" s="3"/>
      <c r="P193" s="3"/>
      <c r="Q193" s="3"/>
      <c r="R193" s="3"/>
      <c r="S193" s="3"/>
      <c r="T193" s="3"/>
      <c r="U193" s="3"/>
      <c r="V193" s="3"/>
      <c r="W193" s="3"/>
      <c r="X193" s="3"/>
      <c r="Y193" s="3"/>
      <c r="Z193" s="3"/>
    </row>
    <row r="194" spans="1:26" ht="15.75" customHeight="1">
      <c r="A194" s="526"/>
      <c r="B194" s="526"/>
      <c r="C194" s="526"/>
      <c r="D194" s="526"/>
      <c r="E194" s="526"/>
      <c r="F194" s="526"/>
      <c r="G194" s="526"/>
      <c r="H194" s="526"/>
      <c r="I194" s="3"/>
      <c r="J194" s="3"/>
      <c r="K194" s="3"/>
      <c r="L194" s="3"/>
      <c r="M194" s="3"/>
      <c r="N194" s="3"/>
      <c r="O194" s="3"/>
      <c r="P194" s="3"/>
      <c r="Q194" s="3"/>
      <c r="R194" s="3"/>
      <c r="S194" s="3"/>
      <c r="T194" s="3"/>
      <c r="U194" s="3"/>
      <c r="V194" s="3"/>
      <c r="W194" s="3"/>
      <c r="X194" s="3"/>
      <c r="Y194" s="3"/>
      <c r="Z194" s="3"/>
    </row>
    <row r="195" spans="1:26" ht="15.75" customHeight="1">
      <c r="A195" s="526"/>
      <c r="B195" s="526"/>
      <c r="C195" s="526"/>
      <c r="D195" s="526"/>
      <c r="E195" s="526"/>
      <c r="F195" s="526"/>
      <c r="G195" s="526"/>
      <c r="H195" s="526"/>
      <c r="I195" s="3"/>
      <c r="J195" s="3"/>
      <c r="K195" s="3"/>
      <c r="L195" s="3"/>
      <c r="M195" s="3"/>
      <c r="N195" s="3"/>
      <c r="O195" s="3"/>
      <c r="P195" s="3"/>
      <c r="Q195" s="3"/>
      <c r="R195" s="3"/>
      <c r="S195" s="3"/>
      <c r="T195" s="3"/>
      <c r="U195" s="3"/>
      <c r="V195" s="3"/>
      <c r="W195" s="3"/>
      <c r="X195" s="3"/>
      <c r="Y195" s="3"/>
      <c r="Z195" s="3"/>
    </row>
    <row r="196" spans="1:26" ht="15.75" customHeight="1">
      <c r="A196" s="526"/>
      <c r="B196" s="526"/>
      <c r="C196" s="526"/>
      <c r="D196" s="526"/>
      <c r="E196" s="526"/>
      <c r="F196" s="526"/>
      <c r="G196" s="526"/>
      <c r="H196" s="526"/>
      <c r="I196" s="3"/>
      <c r="J196" s="3"/>
      <c r="K196" s="3"/>
      <c r="L196" s="3"/>
      <c r="M196" s="3"/>
      <c r="N196" s="3"/>
      <c r="O196" s="3"/>
      <c r="P196" s="3"/>
      <c r="Q196" s="3"/>
      <c r="R196" s="3"/>
      <c r="S196" s="3"/>
      <c r="T196" s="3"/>
      <c r="U196" s="3"/>
      <c r="V196" s="3"/>
      <c r="W196" s="3"/>
      <c r="X196" s="3"/>
      <c r="Y196" s="3"/>
      <c r="Z196" s="3"/>
    </row>
    <row r="197" spans="1:26" ht="15.75" customHeight="1">
      <c r="A197" s="526"/>
      <c r="B197" s="526"/>
      <c r="C197" s="526"/>
      <c r="D197" s="526"/>
      <c r="E197" s="526"/>
      <c r="F197" s="526"/>
      <c r="G197" s="526"/>
      <c r="H197" s="526"/>
      <c r="I197" s="3"/>
      <c r="J197" s="3"/>
      <c r="K197" s="3"/>
      <c r="L197" s="3"/>
      <c r="M197" s="3"/>
      <c r="N197" s="3"/>
      <c r="O197" s="3"/>
      <c r="P197" s="3"/>
      <c r="Q197" s="3"/>
      <c r="R197" s="3"/>
      <c r="S197" s="3"/>
      <c r="T197" s="3"/>
      <c r="U197" s="3"/>
      <c r="V197" s="3"/>
      <c r="W197" s="3"/>
      <c r="X197" s="3"/>
      <c r="Y197" s="3"/>
      <c r="Z197" s="3"/>
    </row>
    <row r="198" spans="1:26" ht="15.75" customHeight="1">
      <c r="A198" s="526"/>
      <c r="B198" s="526"/>
      <c r="C198" s="526"/>
      <c r="D198" s="526"/>
      <c r="E198" s="526"/>
      <c r="F198" s="526"/>
      <c r="G198" s="526"/>
      <c r="H198" s="526"/>
      <c r="I198" s="3"/>
      <c r="J198" s="3"/>
      <c r="K198" s="3"/>
      <c r="L198" s="3"/>
      <c r="M198" s="3"/>
      <c r="N198" s="3"/>
      <c r="O198" s="3"/>
      <c r="P198" s="3"/>
      <c r="Q198" s="3"/>
      <c r="R198" s="3"/>
      <c r="S198" s="3"/>
      <c r="T198" s="3"/>
      <c r="U198" s="3"/>
      <c r="V198" s="3"/>
      <c r="W198" s="3"/>
      <c r="X198" s="3"/>
      <c r="Y198" s="3"/>
      <c r="Z198" s="3"/>
    </row>
    <row r="199" spans="1:26" ht="15.75" customHeight="1">
      <c r="A199" s="526"/>
      <c r="B199" s="526"/>
      <c r="C199" s="526"/>
      <c r="D199" s="526"/>
      <c r="E199" s="526"/>
      <c r="F199" s="526"/>
      <c r="G199" s="526"/>
      <c r="H199" s="526"/>
      <c r="I199" s="3"/>
      <c r="J199" s="3"/>
      <c r="K199" s="3"/>
      <c r="L199" s="3"/>
      <c r="M199" s="3"/>
      <c r="N199" s="3"/>
      <c r="O199" s="3"/>
      <c r="P199" s="3"/>
      <c r="Q199" s="3"/>
      <c r="R199" s="3"/>
      <c r="S199" s="3"/>
      <c r="T199" s="3"/>
      <c r="U199" s="3"/>
      <c r="V199" s="3"/>
      <c r="W199" s="3"/>
      <c r="X199" s="3"/>
      <c r="Y199" s="3"/>
      <c r="Z199" s="3"/>
    </row>
    <row r="200" spans="1:26" ht="15.75" customHeight="1">
      <c r="A200" s="526"/>
      <c r="B200" s="526"/>
      <c r="C200" s="526"/>
      <c r="D200" s="526"/>
      <c r="E200" s="526"/>
      <c r="F200" s="526"/>
      <c r="G200" s="526"/>
      <c r="H200" s="526"/>
      <c r="I200" s="3"/>
      <c r="J200" s="3"/>
      <c r="K200" s="3"/>
      <c r="L200" s="3"/>
      <c r="M200" s="3"/>
      <c r="N200" s="3"/>
      <c r="O200" s="3"/>
      <c r="P200" s="3"/>
      <c r="Q200" s="3"/>
      <c r="R200" s="3"/>
      <c r="S200" s="3"/>
      <c r="T200" s="3"/>
      <c r="U200" s="3"/>
      <c r="V200" s="3"/>
      <c r="W200" s="3"/>
      <c r="X200" s="3"/>
      <c r="Y200" s="3"/>
      <c r="Z200" s="3"/>
    </row>
    <row r="201" spans="1:26" ht="15.75" customHeight="1">
      <c r="A201" s="526"/>
      <c r="B201" s="526"/>
      <c r="C201" s="526"/>
      <c r="D201" s="526"/>
      <c r="E201" s="526"/>
      <c r="F201" s="526"/>
      <c r="G201" s="526"/>
      <c r="H201" s="526"/>
      <c r="I201" s="3"/>
      <c r="J201" s="3"/>
      <c r="K201" s="3"/>
      <c r="L201" s="3"/>
      <c r="M201" s="3"/>
      <c r="N201" s="3"/>
      <c r="O201" s="3"/>
      <c r="P201" s="3"/>
      <c r="Q201" s="3"/>
      <c r="R201" s="3"/>
      <c r="S201" s="3"/>
      <c r="T201" s="3"/>
      <c r="U201" s="3"/>
      <c r="V201" s="3"/>
      <c r="W201" s="3"/>
      <c r="X201" s="3"/>
      <c r="Y201" s="3"/>
      <c r="Z201" s="3"/>
    </row>
    <row r="202" spans="1:26" ht="15.75" customHeight="1">
      <c r="A202" s="526"/>
      <c r="B202" s="526"/>
      <c r="C202" s="526"/>
      <c r="D202" s="526"/>
      <c r="E202" s="526"/>
      <c r="F202" s="526"/>
      <c r="G202" s="526"/>
      <c r="H202" s="526"/>
      <c r="I202" s="3"/>
      <c r="J202" s="3"/>
      <c r="K202" s="3"/>
      <c r="L202" s="3"/>
      <c r="M202" s="3"/>
      <c r="N202" s="3"/>
      <c r="O202" s="3"/>
      <c r="P202" s="3"/>
      <c r="Q202" s="3"/>
      <c r="R202" s="3"/>
      <c r="S202" s="3"/>
      <c r="T202" s="3"/>
      <c r="U202" s="3"/>
      <c r="V202" s="3"/>
      <c r="W202" s="3"/>
      <c r="X202" s="3"/>
      <c r="Y202" s="3"/>
      <c r="Z202" s="3"/>
    </row>
    <row r="203" spans="1:26" ht="15.75" customHeight="1">
      <c r="A203" s="526"/>
      <c r="B203" s="526"/>
      <c r="C203" s="526"/>
      <c r="D203" s="526"/>
      <c r="E203" s="526"/>
      <c r="F203" s="526"/>
      <c r="G203" s="526"/>
      <c r="H203" s="526"/>
      <c r="I203" s="3"/>
      <c r="J203" s="3"/>
      <c r="K203" s="3"/>
      <c r="L203" s="3"/>
      <c r="M203" s="3"/>
      <c r="N203" s="3"/>
      <c r="O203" s="3"/>
      <c r="P203" s="3"/>
      <c r="Q203" s="3"/>
      <c r="R203" s="3"/>
      <c r="S203" s="3"/>
      <c r="T203" s="3"/>
      <c r="U203" s="3"/>
      <c r="V203" s="3"/>
      <c r="W203" s="3"/>
      <c r="X203" s="3"/>
      <c r="Y203" s="3"/>
      <c r="Z203" s="3"/>
    </row>
    <row r="204" spans="1:26" ht="15.75" customHeight="1">
      <c r="A204" s="526"/>
      <c r="B204" s="526"/>
      <c r="C204" s="526"/>
      <c r="D204" s="526"/>
      <c r="E204" s="526"/>
      <c r="F204" s="526"/>
      <c r="G204" s="526"/>
      <c r="H204" s="526"/>
      <c r="I204" s="3"/>
      <c r="J204" s="3"/>
      <c r="K204" s="3"/>
      <c r="L204" s="3"/>
      <c r="M204" s="3"/>
      <c r="N204" s="3"/>
      <c r="O204" s="3"/>
      <c r="P204" s="3"/>
      <c r="Q204" s="3"/>
      <c r="R204" s="3"/>
      <c r="S204" s="3"/>
      <c r="T204" s="3"/>
      <c r="U204" s="3"/>
      <c r="V204" s="3"/>
      <c r="W204" s="3"/>
      <c r="X204" s="3"/>
      <c r="Y204" s="3"/>
      <c r="Z204" s="3"/>
    </row>
    <row r="205" spans="1:26" ht="15.75" customHeight="1">
      <c r="A205" s="526"/>
      <c r="B205" s="526"/>
      <c r="C205" s="526"/>
      <c r="D205" s="526"/>
      <c r="E205" s="526"/>
      <c r="F205" s="526"/>
      <c r="G205" s="526"/>
      <c r="H205" s="526"/>
      <c r="I205" s="3"/>
      <c r="J205" s="3"/>
      <c r="K205" s="3"/>
      <c r="L205" s="3"/>
      <c r="M205" s="3"/>
      <c r="N205" s="3"/>
      <c r="O205" s="3"/>
      <c r="P205" s="3"/>
      <c r="Q205" s="3"/>
      <c r="R205" s="3"/>
      <c r="S205" s="3"/>
      <c r="T205" s="3"/>
      <c r="U205" s="3"/>
      <c r="V205" s="3"/>
      <c r="W205" s="3"/>
      <c r="X205" s="3"/>
      <c r="Y205" s="3"/>
      <c r="Z205" s="3"/>
    </row>
    <row r="206" spans="1:26" ht="15.75" customHeight="1">
      <c r="A206" s="526"/>
      <c r="B206" s="526"/>
      <c r="C206" s="526"/>
      <c r="D206" s="526"/>
      <c r="E206" s="526"/>
      <c r="F206" s="526"/>
      <c r="G206" s="526"/>
      <c r="H206" s="526"/>
      <c r="I206" s="3"/>
      <c r="J206" s="3"/>
      <c r="K206" s="3"/>
      <c r="L206" s="3"/>
      <c r="M206" s="3"/>
      <c r="N206" s="3"/>
      <c r="O206" s="3"/>
      <c r="P206" s="3"/>
      <c r="Q206" s="3"/>
      <c r="R206" s="3"/>
      <c r="S206" s="3"/>
      <c r="T206" s="3"/>
      <c r="U206" s="3"/>
      <c r="V206" s="3"/>
      <c r="W206" s="3"/>
      <c r="X206" s="3"/>
      <c r="Y206" s="3"/>
      <c r="Z206" s="3"/>
    </row>
    <row r="207" spans="1:26" ht="15.75" customHeight="1">
      <c r="A207" s="526"/>
      <c r="B207" s="526"/>
      <c r="C207" s="526"/>
      <c r="D207" s="526"/>
      <c r="E207" s="526"/>
      <c r="F207" s="526"/>
      <c r="G207" s="526"/>
      <c r="H207" s="526"/>
      <c r="I207" s="3"/>
      <c r="J207" s="3"/>
      <c r="K207" s="3"/>
      <c r="L207" s="3"/>
      <c r="M207" s="3"/>
      <c r="N207" s="3"/>
      <c r="O207" s="3"/>
      <c r="P207" s="3"/>
      <c r="Q207" s="3"/>
      <c r="R207" s="3"/>
      <c r="S207" s="3"/>
      <c r="T207" s="3"/>
      <c r="U207" s="3"/>
      <c r="V207" s="3"/>
      <c r="W207" s="3"/>
      <c r="X207" s="3"/>
      <c r="Y207" s="3"/>
      <c r="Z207" s="3"/>
    </row>
    <row r="208" spans="1:26" ht="15.75" customHeight="1">
      <c r="A208" s="526"/>
      <c r="B208" s="526"/>
      <c r="C208" s="526"/>
      <c r="D208" s="526"/>
      <c r="E208" s="526"/>
      <c r="F208" s="526"/>
      <c r="G208" s="526"/>
      <c r="H208" s="526"/>
      <c r="I208" s="3"/>
      <c r="J208" s="3"/>
      <c r="K208" s="3"/>
      <c r="L208" s="3"/>
      <c r="M208" s="3"/>
      <c r="N208" s="3"/>
      <c r="O208" s="3"/>
      <c r="P208" s="3"/>
      <c r="Q208" s="3"/>
      <c r="R208" s="3"/>
      <c r="S208" s="3"/>
      <c r="T208" s="3"/>
      <c r="U208" s="3"/>
      <c r="V208" s="3"/>
      <c r="W208" s="3"/>
      <c r="X208" s="3"/>
      <c r="Y208" s="3"/>
      <c r="Z208" s="3"/>
    </row>
    <row r="209" spans="1:26" ht="15.75" customHeight="1">
      <c r="A209" s="526"/>
      <c r="B209" s="526"/>
      <c r="C209" s="526"/>
      <c r="D209" s="526"/>
      <c r="E209" s="526"/>
      <c r="F209" s="526"/>
      <c r="G209" s="526"/>
      <c r="H209" s="526"/>
      <c r="I209" s="3"/>
      <c r="J209" s="3"/>
      <c r="K209" s="3"/>
      <c r="L209" s="3"/>
      <c r="M209" s="3"/>
      <c r="N209" s="3"/>
      <c r="O209" s="3"/>
      <c r="P209" s="3"/>
      <c r="Q209" s="3"/>
      <c r="R209" s="3"/>
      <c r="S209" s="3"/>
      <c r="T209" s="3"/>
      <c r="U209" s="3"/>
      <c r="V209" s="3"/>
      <c r="W209" s="3"/>
      <c r="X209" s="3"/>
      <c r="Y209" s="3"/>
      <c r="Z209" s="3"/>
    </row>
    <row r="210" spans="1:26" ht="15.75" customHeight="1">
      <c r="A210" s="526"/>
      <c r="B210" s="526"/>
      <c r="C210" s="526"/>
      <c r="D210" s="526"/>
      <c r="E210" s="526"/>
      <c r="F210" s="526"/>
      <c r="G210" s="526"/>
      <c r="H210" s="526"/>
      <c r="I210" s="3"/>
      <c r="J210" s="3"/>
      <c r="K210" s="3"/>
      <c r="L210" s="3"/>
      <c r="M210" s="3"/>
      <c r="N210" s="3"/>
      <c r="O210" s="3"/>
      <c r="P210" s="3"/>
      <c r="Q210" s="3"/>
      <c r="R210" s="3"/>
      <c r="S210" s="3"/>
      <c r="T210" s="3"/>
      <c r="U210" s="3"/>
      <c r="V210" s="3"/>
      <c r="W210" s="3"/>
      <c r="X210" s="3"/>
      <c r="Y210" s="3"/>
      <c r="Z210" s="3"/>
    </row>
    <row r="211" spans="1:26" ht="15.75" customHeight="1">
      <c r="A211" s="526"/>
      <c r="B211" s="526"/>
      <c r="C211" s="526"/>
      <c r="D211" s="526"/>
      <c r="E211" s="526"/>
      <c r="F211" s="526"/>
      <c r="G211" s="526"/>
      <c r="H211" s="526"/>
      <c r="I211" s="3"/>
      <c r="J211" s="3"/>
      <c r="K211" s="3"/>
      <c r="L211" s="3"/>
      <c r="M211" s="3"/>
      <c r="N211" s="3"/>
      <c r="O211" s="3"/>
      <c r="P211" s="3"/>
      <c r="Q211" s="3"/>
      <c r="R211" s="3"/>
      <c r="S211" s="3"/>
      <c r="T211" s="3"/>
      <c r="U211" s="3"/>
      <c r="V211" s="3"/>
      <c r="W211" s="3"/>
      <c r="X211" s="3"/>
      <c r="Y211" s="3"/>
      <c r="Z211" s="3"/>
    </row>
    <row r="212" spans="1:26" ht="15.75" customHeight="1">
      <c r="A212" s="526"/>
      <c r="B212" s="526"/>
      <c r="C212" s="526"/>
      <c r="D212" s="526"/>
      <c r="E212" s="526"/>
      <c r="F212" s="526"/>
      <c r="G212" s="526"/>
      <c r="H212" s="526"/>
      <c r="I212" s="3"/>
      <c r="J212" s="3"/>
      <c r="K212" s="3"/>
      <c r="L212" s="3"/>
      <c r="M212" s="3"/>
      <c r="N212" s="3"/>
      <c r="O212" s="3"/>
      <c r="P212" s="3"/>
      <c r="Q212" s="3"/>
      <c r="R212" s="3"/>
      <c r="S212" s="3"/>
      <c r="T212" s="3"/>
      <c r="U212" s="3"/>
      <c r="V212" s="3"/>
      <c r="W212" s="3"/>
      <c r="X212" s="3"/>
      <c r="Y212" s="3"/>
      <c r="Z212" s="3"/>
    </row>
    <row r="213" spans="1:26" ht="15.75" customHeight="1">
      <c r="A213" s="526"/>
      <c r="B213" s="526"/>
      <c r="C213" s="526"/>
      <c r="D213" s="526"/>
      <c r="E213" s="526"/>
      <c r="F213" s="526"/>
      <c r="G213" s="526"/>
      <c r="H213" s="526"/>
      <c r="I213" s="3"/>
      <c r="J213" s="3"/>
      <c r="K213" s="3"/>
      <c r="L213" s="3"/>
      <c r="M213" s="3"/>
      <c r="N213" s="3"/>
      <c r="O213" s="3"/>
      <c r="P213" s="3"/>
      <c r="Q213" s="3"/>
      <c r="R213" s="3"/>
      <c r="S213" s="3"/>
      <c r="T213" s="3"/>
      <c r="U213" s="3"/>
      <c r="V213" s="3"/>
      <c r="W213" s="3"/>
      <c r="X213" s="3"/>
      <c r="Y213" s="3"/>
      <c r="Z213" s="3"/>
    </row>
    <row r="214" spans="1:26" ht="15.75" customHeight="1">
      <c r="A214" s="526"/>
      <c r="B214" s="526"/>
      <c r="C214" s="526"/>
      <c r="D214" s="526"/>
      <c r="E214" s="526"/>
      <c r="F214" s="526"/>
      <c r="G214" s="526"/>
      <c r="H214" s="526"/>
      <c r="I214" s="3"/>
      <c r="J214" s="3"/>
      <c r="K214" s="3"/>
      <c r="L214" s="3"/>
      <c r="M214" s="3"/>
      <c r="N214" s="3"/>
      <c r="O214" s="3"/>
      <c r="P214" s="3"/>
      <c r="Q214" s="3"/>
      <c r="R214" s="3"/>
      <c r="S214" s="3"/>
      <c r="T214" s="3"/>
      <c r="U214" s="3"/>
      <c r="V214" s="3"/>
      <c r="W214" s="3"/>
      <c r="X214" s="3"/>
      <c r="Y214" s="3"/>
      <c r="Z214" s="3"/>
    </row>
    <row r="215" spans="1:26" ht="15.75" customHeight="1">
      <c r="A215" s="526"/>
      <c r="B215" s="526"/>
      <c r="C215" s="526"/>
      <c r="D215" s="526"/>
      <c r="E215" s="526"/>
      <c r="F215" s="526"/>
      <c r="G215" s="526"/>
      <c r="H215" s="526"/>
      <c r="I215" s="3"/>
      <c r="J215" s="3"/>
      <c r="K215" s="3"/>
      <c r="L215" s="3"/>
      <c r="M215" s="3"/>
      <c r="N215" s="3"/>
      <c r="O215" s="3"/>
      <c r="P215" s="3"/>
      <c r="Q215" s="3"/>
      <c r="R215" s="3"/>
      <c r="S215" s="3"/>
      <c r="T215" s="3"/>
      <c r="U215" s="3"/>
      <c r="V215" s="3"/>
      <c r="W215" s="3"/>
      <c r="X215" s="3"/>
      <c r="Y215" s="3"/>
      <c r="Z215" s="3"/>
    </row>
    <row r="216" spans="1:26" ht="15.75" customHeight="1">
      <c r="A216" s="526"/>
      <c r="B216" s="526"/>
      <c r="C216" s="526"/>
      <c r="D216" s="526"/>
      <c r="E216" s="526"/>
      <c r="F216" s="526"/>
      <c r="G216" s="526"/>
      <c r="H216" s="526"/>
      <c r="I216" s="3"/>
      <c r="J216" s="3"/>
      <c r="K216" s="3"/>
      <c r="L216" s="3"/>
      <c r="M216" s="3"/>
      <c r="N216" s="3"/>
      <c r="O216" s="3"/>
      <c r="P216" s="3"/>
      <c r="Q216" s="3"/>
      <c r="R216" s="3"/>
      <c r="S216" s="3"/>
      <c r="T216" s="3"/>
      <c r="U216" s="3"/>
      <c r="V216" s="3"/>
      <c r="W216" s="3"/>
      <c r="X216" s="3"/>
      <c r="Y216" s="3"/>
      <c r="Z216" s="3"/>
    </row>
    <row r="217" spans="1:26" ht="15.75" customHeight="1">
      <c r="A217" s="526"/>
      <c r="B217" s="526"/>
      <c r="C217" s="526"/>
      <c r="D217" s="526"/>
      <c r="E217" s="526"/>
      <c r="F217" s="526"/>
      <c r="G217" s="526"/>
      <c r="H217" s="526"/>
      <c r="I217" s="3"/>
      <c r="J217" s="3"/>
      <c r="K217" s="3"/>
      <c r="L217" s="3"/>
      <c r="M217" s="3"/>
      <c r="N217" s="3"/>
      <c r="O217" s="3"/>
      <c r="P217" s="3"/>
      <c r="Q217" s="3"/>
      <c r="R217" s="3"/>
      <c r="S217" s="3"/>
      <c r="T217" s="3"/>
      <c r="U217" s="3"/>
      <c r="V217" s="3"/>
      <c r="W217" s="3"/>
      <c r="X217" s="3"/>
      <c r="Y217" s="3"/>
      <c r="Z217" s="3"/>
    </row>
    <row r="218" spans="1:26" ht="15.75" customHeight="1">
      <c r="A218" s="526"/>
      <c r="B218" s="526"/>
      <c r="C218" s="526"/>
      <c r="D218" s="526"/>
      <c r="E218" s="526"/>
      <c r="F218" s="526"/>
      <c r="G218" s="526"/>
      <c r="H218" s="526"/>
      <c r="I218" s="3"/>
      <c r="J218" s="3"/>
      <c r="K218" s="3"/>
      <c r="L218" s="3"/>
      <c r="M218" s="3"/>
      <c r="N218" s="3"/>
      <c r="O218" s="3"/>
      <c r="P218" s="3"/>
      <c r="Q218" s="3"/>
      <c r="R218" s="3"/>
      <c r="S218" s="3"/>
      <c r="T218" s="3"/>
      <c r="U218" s="3"/>
      <c r="V218" s="3"/>
      <c r="W218" s="3"/>
      <c r="X218" s="3"/>
      <c r="Y218" s="3"/>
      <c r="Z218" s="3"/>
    </row>
    <row r="219" spans="1:26" ht="15.75" customHeight="1">
      <c r="A219" s="526"/>
      <c r="B219" s="526"/>
      <c r="C219" s="526"/>
      <c r="D219" s="526"/>
      <c r="E219" s="526"/>
      <c r="F219" s="526"/>
      <c r="G219" s="526"/>
      <c r="H219" s="526"/>
      <c r="I219" s="3"/>
      <c r="J219" s="3"/>
      <c r="K219" s="3"/>
      <c r="L219" s="3"/>
      <c r="M219" s="3"/>
      <c r="N219" s="3"/>
      <c r="O219" s="3"/>
      <c r="P219" s="3"/>
      <c r="Q219" s="3"/>
      <c r="R219" s="3"/>
      <c r="S219" s="3"/>
      <c r="T219" s="3"/>
      <c r="U219" s="3"/>
      <c r="V219" s="3"/>
      <c r="W219" s="3"/>
      <c r="X219" s="3"/>
      <c r="Y219" s="3"/>
      <c r="Z219" s="3"/>
    </row>
    <row r="220" spans="1:26" ht="15.75" customHeight="1">
      <c r="A220" s="526"/>
      <c r="B220" s="526"/>
      <c r="C220" s="526"/>
      <c r="D220" s="526"/>
      <c r="E220" s="526"/>
      <c r="F220" s="526"/>
      <c r="G220" s="526"/>
      <c r="H220" s="526"/>
      <c r="I220" s="3"/>
      <c r="J220" s="3"/>
      <c r="K220" s="3"/>
      <c r="L220" s="3"/>
      <c r="M220" s="3"/>
      <c r="N220" s="3"/>
      <c r="O220" s="3"/>
      <c r="P220" s="3"/>
      <c r="Q220" s="3"/>
      <c r="R220" s="3"/>
      <c r="S220" s="3"/>
      <c r="T220" s="3"/>
      <c r="U220" s="3"/>
      <c r="V220" s="3"/>
      <c r="W220" s="3"/>
      <c r="X220" s="3"/>
      <c r="Y220" s="3"/>
      <c r="Z220" s="3"/>
    </row>
    <row r="221" spans="1:26" ht="15.75" customHeight="1">
      <c r="A221" s="526"/>
      <c r="B221" s="526"/>
      <c r="C221" s="526"/>
      <c r="D221" s="526"/>
      <c r="E221" s="526"/>
      <c r="F221" s="526"/>
      <c r="G221" s="526"/>
      <c r="H221" s="526"/>
      <c r="I221" s="3"/>
      <c r="J221" s="3"/>
      <c r="K221" s="3"/>
      <c r="L221" s="3"/>
      <c r="M221" s="3"/>
      <c r="N221" s="3"/>
      <c r="O221" s="3"/>
      <c r="P221" s="3"/>
      <c r="Q221" s="3"/>
      <c r="R221" s="3"/>
      <c r="S221" s="3"/>
      <c r="T221" s="3"/>
      <c r="U221" s="3"/>
      <c r="V221" s="3"/>
      <c r="W221" s="3"/>
      <c r="X221" s="3"/>
      <c r="Y221" s="3"/>
      <c r="Z221" s="3"/>
    </row>
    <row r="222" spans="1:26" ht="15.75" customHeight="1">
      <c r="A222" s="526"/>
      <c r="B222" s="526"/>
      <c r="C222" s="526"/>
      <c r="D222" s="526"/>
      <c r="E222" s="526"/>
      <c r="F222" s="526"/>
      <c r="G222" s="526"/>
      <c r="H222" s="526"/>
      <c r="I222" s="3"/>
      <c r="J222" s="3"/>
      <c r="K222" s="3"/>
      <c r="L222" s="3"/>
      <c r="M222" s="3"/>
      <c r="N222" s="3"/>
      <c r="O222" s="3"/>
      <c r="P222" s="3"/>
      <c r="Q222" s="3"/>
      <c r="R222" s="3"/>
      <c r="S222" s="3"/>
      <c r="T222" s="3"/>
      <c r="U222" s="3"/>
      <c r="V222" s="3"/>
      <c r="W222" s="3"/>
      <c r="X222" s="3"/>
      <c r="Y222" s="3"/>
      <c r="Z222" s="3"/>
    </row>
    <row r="223" spans="1:26" ht="15.75" customHeight="1">
      <c r="A223" s="526"/>
      <c r="B223" s="526"/>
      <c r="C223" s="526"/>
      <c r="D223" s="526"/>
      <c r="E223" s="526"/>
      <c r="F223" s="526"/>
      <c r="G223" s="526"/>
      <c r="H223" s="526"/>
      <c r="I223" s="3"/>
      <c r="J223" s="3"/>
      <c r="K223" s="3"/>
      <c r="L223" s="3"/>
      <c r="M223" s="3"/>
      <c r="N223" s="3"/>
      <c r="O223" s="3"/>
      <c r="P223" s="3"/>
      <c r="Q223" s="3"/>
      <c r="R223" s="3"/>
      <c r="S223" s="3"/>
      <c r="T223" s="3"/>
      <c r="U223" s="3"/>
      <c r="V223" s="3"/>
      <c r="W223" s="3"/>
      <c r="X223" s="3"/>
      <c r="Y223" s="3"/>
      <c r="Z223" s="3"/>
    </row>
    <row r="224" spans="1:26" ht="15.75" customHeight="1">
      <c r="A224" s="526"/>
      <c r="B224" s="526"/>
      <c r="C224" s="526"/>
      <c r="D224" s="526"/>
      <c r="E224" s="526"/>
      <c r="F224" s="526"/>
      <c r="G224" s="526"/>
      <c r="H224" s="526"/>
      <c r="I224" s="3"/>
      <c r="J224" s="3"/>
      <c r="K224" s="3"/>
      <c r="L224" s="3"/>
      <c r="M224" s="3"/>
      <c r="N224" s="3"/>
      <c r="O224" s="3"/>
      <c r="P224" s="3"/>
      <c r="Q224" s="3"/>
      <c r="R224" s="3"/>
      <c r="S224" s="3"/>
      <c r="T224" s="3"/>
      <c r="U224" s="3"/>
      <c r="V224" s="3"/>
      <c r="W224" s="3"/>
      <c r="X224" s="3"/>
      <c r="Y224" s="3"/>
      <c r="Z224" s="3"/>
    </row>
    <row r="225" spans="1:26" ht="15.75" customHeight="1">
      <c r="A225" s="526"/>
      <c r="B225" s="526"/>
      <c r="C225" s="526"/>
      <c r="D225" s="526"/>
      <c r="E225" s="526"/>
      <c r="F225" s="526"/>
      <c r="G225" s="526"/>
      <c r="H225" s="526"/>
      <c r="I225" s="3"/>
      <c r="J225" s="3"/>
      <c r="K225" s="3"/>
      <c r="L225" s="3"/>
      <c r="M225" s="3"/>
      <c r="N225" s="3"/>
      <c r="O225" s="3"/>
      <c r="P225" s="3"/>
      <c r="Q225" s="3"/>
      <c r="R225" s="3"/>
      <c r="S225" s="3"/>
      <c r="T225" s="3"/>
      <c r="U225" s="3"/>
      <c r="V225" s="3"/>
      <c r="W225" s="3"/>
      <c r="X225" s="3"/>
      <c r="Y225" s="3"/>
      <c r="Z225" s="3"/>
    </row>
    <row r="226" spans="1:26" ht="15.75" customHeight="1">
      <c r="A226" s="526"/>
      <c r="B226" s="526"/>
      <c r="C226" s="526"/>
      <c r="D226" s="526"/>
      <c r="E226" s="526"/>
      <c r="F226" s="526"/>
      <c r="G226" s="526"/>
      <c r="H226" s="526"/>
      <c r="I226" s="3"/>
      <c r="J226" s="3"/>
      <c r="K226" s="3"/>
      <c r="L226" s="3"/>
      <c r="M226" s="3"/>
      <c r="N226" s="3"/>
      <c r="O226" s="3"/>
      <c r="P226" s="3"/>
      <c r="Q226" s="3"/>
      <c r="R226" s="3"/>
      <c r="S226" s="3"/>
      <c r="T226" s="3"/>
      <c r="U226" s="3"/>
      <c r="V226" s="3"/>
      <c r="W226" s="3"/>
      <c r="X226" s="3"/>
      <c r="Y226" s="3"/>
      <c r="Z226" s="3"/>
    </row>
    <row r="227" spans="1:26" ht="15.75" customHeight="1">
      <c r="A227" s="526"/>
      <c r="B227" s="526"/>
      <c r="C227" s="526"/>
      <c r="D227" s="526"/>
      <c r="E227" s="526"/>
      <c r="F227" s="526"/>
      <c r="G227" s="526"/>
      <c r="H227" s="526"/>
      <c r="I227" s="3"/>
      <c r="J227" s="3"/>
      <c r="K227" s="3"/>
      <c r="L227" s="3"/>
      <c r="M227" s="3"/>
      <c r="N227" s="3"/>
      <c r="O227" s="3"/>
      <c r="P227" s="3"/>
      <c r="Q227" s="3"/>
      <c r="R227" s="3"/>
      <c r="S227" s="3"/>
      <c r="T227" s="3"/>
      <c r="U227" s="3"/>
      <c r="V227" s="3"/>
      <c r="W227" s="3"/>
      <c r="X227" s="3"/>
      <c r="Y227" s="3"/>
      <c r="Z227" s="3"/>
    </row>
    <row r="228" spans="1:26" ht="15.75" customHeight="1">
      <c r="A228" s="526"/>
      <c r="B228" s="526"/>
      <c r="C228" s="526"/>
      <c r="D228" s="526"/>
      <c r="E228" s="526"/>
      <c r="F228" s="526"/>
      <c r="G228" s="526"/>
      <c r="H228" s="526"/>
      <c r="I228" s="3"/>
      <c r="J228" s="3"/>
      <c r="K228" s="3"/>
      <c r="L228" s="3"/>
      <c r="M228" s="3"/>
      <c r="N228" s="3"/>
      <c r="O228" s="3"/>
      <c r="P228" s="3"/>
      <c r="Q228" s="3"/>
      <c r="R228" s="3"/>
      <c r="S228" s="3"/>
      <c r="T228" s="3"/>
      <c r="U228" s="3"/>
      <c r="V228" s="3"/>
      <c r="W228" s="3"/>
      <c r="X228" s="3"/>
      <c r="Y228" s="3"/>
      <c r="Z228" s="3"/>
    </row>
    <row r="229" spans="1:26" ht="15.75" customHeight="1">
      <c r="A229" s="526"/>
      <c r="B229" s="526"/>
      <c r="C229" s="526"/>
      <c r="D229" s="526"/>
      <c r="E229" s="526"/>
      <c r="F229" s="526"/>
      <c r="G229" s="526"/>
      <c r="H229" s="526"/>
      <c r="I229" s="3"/>
      <c r="J229" s="3"/>
      <c r="K229" s="3"/>
      <c r="L229" s="3"/>
      <c r="M229" s="3"/>
      <c r="N229" s="3"/>
      <c r="O229" s="3"/>
      <c r="P229" s="3"/>
      <c r="Q229" s="3"/>
      <c r="R229" s="3"/>
      <c r="S229" s="3"/>
      <c r="T229" s="3"/>
      <c r="U229" s="3"/>
      <c r="V229" s="3"/>
      <c r="W229" s="3"/>
      <c r="X229" s="3"/>
      <c r="Y229" s="3"/>
      <c r="Z229" s="3"/>
    </row>
    <row r="230" spans="1:26" ht="15.75" customHeight="1">
      <c r="A230" s="526"/>
      <c r="B230" s="526"/>
      <c r="C230" s="526"/>
      <c r="D230" s="526"/>
      <c r="E230" s="526"/>
      <c r="F230" s="526"/>
      <c r="G230" s="526"/>
      <c r="H230" s="526"/>
      <c r="I230" s="3"/>
      <c r="J230" s="3"/>
      <c r="K230" s="3"/>
      <c r="L230" s="3"/>
      <c r="M230" s="3"/>
      <c r="N230" s="3"/>
      <c r="O230" s="3"/>
      <c r="P230" s="3"/>
      <c r="Q230" s="3"/>
      <c r="R230" s="3"/>
      <c r="S230" s="3"/>
      <c r="T230" s="3"/>
      <c r="U230" s="3"/>
      <c r="V230" s="3"/>
      <c r="W230" s="3"/>
      <c r="X230" s="3"/>
      <c r="Y230" s="3"/>
      <c r="Z230" s="3"/>
    </row>
    <row r="231" spans="1:26" ht="15.75" customHeight="1">
      <c r="A231" s="526"/>
      <c r="B231" s="526"/>
      <c r="C231" s="526"/>
      <c r="D231" s="526"/>
      <c r="E231" s="526"/>
      <c r="F231" s="526"/>
      <c r="G231" s="526"/>
      <c r="H231" s="526"/>
      <c r="I231" s="3"/>
      <c r="J231" s="3"/>
      <c r="K231" s="3"/>
      <c r="L231" s="3"/>
      <c r="M231" s="3"/>
      <c r="N231" s="3"/>
      <c r="O231" s="3"/>
      <c r="P231" s="3"/>
      <c r="Q231" s="3"/>
      <c r="R231" s="3"/>
      <c r="S231" s="3"/>
      <c r="T231" s="3"/>
      <c r="U231" s="3"/>
      <c r="V231" s="3"/>
      <c r="W231" s="3"/>
      <c r="X231" s="3"/>
      <c r="Y231" s="3"/>
      <c r="Z231" s="3"/>
    </row>
    <row r="232" spans="1:26" ht="15.75" customHeight="1">
      <c r="A232" s="526"/>
      <c r="B232" s="526"/>
      <c r="C232" s="526"/>
      <c r="D232" s="526"/>
      <c r="E232" s="526"/>
      <c r="F232" s="526"/>
      <c r="G232" s="526"/>
      <c r="H232" s="526"/>
      <c r="I232" s="3"/>
      <c r="J232" s="3"/>
      <c r="K232" s="3"/>
      <c r="L232" s="3"/>
      <c r="M232" s="3"/>
      <c r="N232" s="3"/>
      <c r="O232" s="3"/>
      <c r="P232" s="3"/>
      <c r="Q232" s="3"/>
      <c r="R232" s="3"/>
      <c r="S232" s="3"/>
      <c r="T232" s="3"/>
      <c r="U232" s="3"/>
      <c r="V232" s="3"/>
      <c r="W232" s="3"/>
      <c r="X232" s="3"/>
      <c r="Y232" s="3"/>
      <c r="Z232" s="3"/>
    </row>
    <row r="233" spans="1:26" ht="15.75" customHeight="1">
      <c r="A233" s="526"/>
      <c r="B233" s="526"/>
      <c r="C233" s="526"/>
      <c r="D233" s="526"/>
      <c r="E233" s="526"/>
      <c r="F233" s="526"/>
      <c r="G233" s="526"/>
      <c r="H233" s="526"/>
      <c r="I233" s="3"/>
      <c r="J233" s="3"/>
      <c r="K233" s="3"/>
      <c r="L233" s="3"/>
      <c r="M233" s="3"/>
      <c r="N233" s="3"/>
      <c r="O233" s="3"/>
      <c r="P233" s="3"/>
      <c r="Q233" s="3"/>
      <c r="R233" s="3"/>
      <c r="S233" s="3"/>
      <c r="T233" s="3"/>
      <c r="U233" s="3"/>
      <c r="V233" s="3"/>
      <c r="W233" s="3"/>
      <c r="X233" s="3"/>
      <c r="Y233" s="3"/>
      <c r="Z233" s="3"/>
    </row>
    <row r="234" spans="1:26" ht="15.75" customHeight="1">
      <c r="A234" s="526"/>
      <c r="B234" s="526"/>
      <c r="C234" s="526"/>
      <c r="D234" s="526"/>
      <c r="E234" s="526"/>
      <c r="F234" s="526"/>
      <c r="G234" s="526"/>
      <c r="H234" s="526"/>
      <c r="I234" s="3"/>
      <c r="J234" s="3"/>
      <c r="K234" s="3"/>
      <c r="L234" s="3"/>
      <c r="M234" s="3"/>
      <c r="N234" s="3"/>
      <c r="O234" s="3"/>
      <c r="P234" s="3"/>
      <c r="Q234" s="3"/>
      <c r="R234" s="3"/>
      <c r="S234" s="3"/>
      <c r="T234" s="3"/>
      <c r="U234" s="3"/>
      <c r="V234" s="3"/>
      <c r="W234" s="3"/>
      <c r="X234" s="3"/>
      <c r="Y234" s="3"/>
      <c r="Z234" s="3"/>
    </row>
    <row r="235" spans="1:26" ht="15.75" customHeight="1">
      <c r="A235" s="526"/>
      <c r="B235" s="526"/>
      <c r="C235" s="526"/>
      <c r="D235" s="526"/>
      <c r="E235" s="526"/>
      <c r="F235" s="526"/>
      <c r="G235" s="526"/>
      <c r="H235" s="526"/>
      <c r="I235" s="3"/>
      <c r="J235" s="3"/>
      <c r="K235" s="3"/>
      <c r="L235" s="3"/>
      <c r="M235" s="3"/>
      <c r="N235" s="3"/>
      <c r="O235" s="3"/>
      <c r="P235" s="3"/>
      <c r="Q235" s="3"/>
      <c r="R235" s="3"/>
      <c r="S235" s="3"/>
      <c r="T235" s="3"/>
      <c r="U235" s="3"/>
      <c r="V235" s="3"/>
      <c r="W235" s="3"/>
      <c r="X235" s="3"/>
      <c r="Y235" s="3"/>
      <c r="Z235" s="3"/>
    </row>
    <row r="236" spans="1:26" ht="15.75" customHeight="1">
      <c r="A236" s="526"/>
      <c r="B236" s="526"/>
      <c r="C236" s="526"/>
      <c r="D236" s="526"/>
      <c r="E236" s="526"/>
      <c r="F236" s="526"/>
      <c r="G236" s="526"/>
      <c r="H236" s="526"/>
      <c r="I236" s="3"/>
      <c r="J236" s="3"/>
      <c r="K236" s="3"/>
      <c r="L236" s="3"/>
      <c r="M236" s="3"/>
      <c r="N236" s="3"/>
      <c r="O236" s="3"/>
      <c r="P236" s="3"/>
      <c r="Q236" s="3"/>
      <c r="R236" s="3"/>
      <c r="S236" s="3"/>
      <c r="T236" s="3"/>
      <c r="U236" s="3"/>
      <c r="V236" s="3"/>
      <c r="W236" s="3"/>
      <c r="X236" s="3"/>
      <c r="Y236" s="3"/>
      <c r="Z236" s="3"/>
    </row>
    <row r="237" spans="1:26" ht="15.75" customHeight="1">
      <c r="A237" s="526"/>
      <c r="B237" s="526"/>
      <c r="C237" s="526"/>
      <c r="D237" s="526"/>
      <c r="E237" s="526"/>
      <c r="F237" s="526"/>
      <c r="G237" s="526"/>
      <c r="H237" s="526"/>
      <c r="I237" s="3"/>
      <c r="J237" s="3"/>
      <c r="K237" s="3"/>
      <c r="L237" s="3"/>
      <c r="M237" s="3"/>
      <c r="N237" s="3"/>
      <c r="O237" s="3"/>
      <c r="P237" s="3"/>
      <c r="Q237" s="3"/>
      <c r="R237" s="3"/>
      <c r="S237" s="3"/>
      <c r="T237" s="3"/>
      <c r="U237" s="3"/>
      <c r="V237" s="3"/>
      <c r="W237" s="3"/>
      <c r="X237" s="3"/>
      <c r="Y237" s="3"/>
      <c r="Z237" s="3"/>
    </row>
    <row r="238" spans="1:26" ht="15.75" customHeight="1">
      <c r="A238" s="526"/>
      <c r="B238" s="526"/>
      <c r="C238" s="526"/>
      <c r="D238" s="526"/>
      <c r="E238" s="526"/>
      <c r="F238" s="526"/>
      <c r="G238" s="526"/>
      <c r="H238" s="526"/>
      <c r="I238" s="3"/>
      <c r="J238" s="3"/>
      <c r="K238" s="3"/>
      <c r="L238" s="3"/>
      <c r="M238" s="3"/>
      <c r="N238" s="3"/>
      <c r="O238" s="3"/>
      <c r="P238" s="3"/>
      <c r="Q238" s="3"/>
      <c r="R238" s="3"/>
      <c r="S238" s="3"/>
      <c r="T238" s="3"/>
      <c r="U238" s="3"/>
      <c r="V238" s="3"/>
      <c r="W238" s="3"/>
      <c r="X238" s="3"/>
      <c r="Y238" s="3"/>
      <c r="Z238" s="3"/>
    </row>
    <row r="239" spans="1:26" ht="15.75" customHeight="1">
      <c r="A239" s="526"/>
      <c r="B239" s="526"/>
      <c r="C239" s="526"/>
      <c r="D239" s="526"/>
      <c r="E239" s="526"/>
      <c r="F239" s="526"/>
      <c r="G239" s="526"/>
      <c r="H239" s="526"/>
      <c r="I239" s="3"/>
      <c r="J239" s="3"/>
      <c r="K239" s="3"/>
      <c r="L239" s="3"/>
      <c r="M239" s="3"/>
      <c r="N239" s="3"/>
      <c r="O239" s="3"/>
      <c r="P239" s="3"/>
      <c r="Q239" s="3"/>
      <c r="R239" s="3"/>
      <c r="S239" s="3"/>
      <c r="T239" s="3"/>
      <c r="U239" s="3"/>
      <c r="V239" s="3"/>
      <c r="W239" s="3"/>
      <c r="X239" s="3"/>
      <c r="Y239" s="3"/>
      <c r="Z239" s="3"/>
    </row>
    <row r="240" spans="1:26" ht="15.75" customHeight="1">
      <c r="A240" s="526"/>
      <c r="B240" s="526"/>
      <c r="C240" s="526"/>
      <c r="D240" s="526"/>
      <c r="E240" s="526"/>
      <c r="F240" s="526"/>
      <c r="G240" s="526"/>
      <c r="H240" s="526"/>
      <c r="I240" s="3"/>
      <c r="J240" s="3"/>
      <c r="K240" s="3"/>
      <c r="L240" s="3"/>
      <c r="M240" s="3"/>
      <c r="N240" s="3"/>
      <c r="O240" s="3"/>
      <c r="P240" s="3"/>
      <c r="Q240" s="3"/>
      <c r="R240" s="3"/>
      <c r="S240" s="3"/>
      <c r="T240" s="3"/>
      <c r="U240" s="3"/>
      <c r="V240" s="3"/>
      <c r="W240" s="3"/>
      <c r="X240" s="3"/>
      <c r="Y240" s="3"/>
      <c r="Z240" s="3"/>
    </row>
    <row r="241" spans="1:26" ht="15.75" customHeight="1">
      <c r="A241" s="526"/>
      <c r="B241" s="526"/>
      <c r="C241" s="526"/>
      <c r="D241" s="526"/>
      <c r="E241" s="526"/>
      <c r="F241" s="526"/>
      <c r="G241" s="526"/>
      <c r="H241" s="526"/>
      <c r="I241" s="3"/>
      <c r="J241" s="3"/>
      <c r="K241" s="3"/>
      <c r="L241" s="3"/>
      <c r="M241" s="3"/>
      <c r="N241" s="3"/>
      <c r="O241" s="3"/>
      <c r="P241" s="3"/>
      <c r="Q241" s="3"/>
      <c r="R241" s="3"/>
      <c r="S241" s="3"/>
      <c r="T241" s="3"/>
      <c r="U241" s="3"/>
      <c r="V241" s="3"/>
      <c r="W241" s="3"/>
      <c r="X241" s="3"/>
      <c r="Y241" s="3"/>
      <c r="Z241" s="3"/>
    </row>
    <row r="242" spans="1:26" ht="15.75" customHeight="1">
      <c r="A242" s="526"/>
      <c r="B242" s="526"/>
      <c r="C242" s="526"/>
      <c r="D242" s="526"/>
      <c r="E242" s="526"/>
      <c r="F242" s="526"/>
      <c r="G242" s="526"/>
      <c r="H242" s="526"/>
      <c r="I242" s="3"/>
      <c r="J242" s="3"/>
      <c r="K242" s="3"/>
      <c r="L242" s="3"/>
      <c r="M242" s="3"/>
      <c r="N242" s="3"/>
      <c r="O242" s="3"/>
      <c r="P242" s="3"/>
      <c r="Q242" s="3"/>
      <c r="R242" s="3"/>
      <c r="S242" s="3"/>
      <c r="T242" s="3"/>
      <c r="U242" s="3"/>
      <c r="V242" s="3"/>
      <c r="W242" s="3"/>
      <c r="X242" s="3"/>
      <c r="Y242" s="3"/>
      <c r="Z242" s="3"/>
    </row>
    <row r="243" spans="1:26" ht="15.75" customHeight="1">
      <c r="A243" s="526"/>
      <c r="B243" s="526"/>
      <c r="C243" s="526"/>
      <c r="D243" s="526"/>
      <c r="E243" s="526"/>
      <c r="F243" s="526"/>
      <c r="G243" s="526"/>
      <c r="H243" s="526"/>
      <c r="I243" s="3"/>
      <c r="J243" s="3"/>
      <c r="K243" s="3"/>
      <c r="L243" s="3"/>
      <c r="M243" s="3"/>
      <c r="N243" s="3"/>
      <c r="O243" s="3"/>
      <c r="P243" s="3"/>
      <c r="Q243" s="3"/>
      <c r="R243" s="3"/>
      <c r="S243" s="3"/>
      <c r="T243" s="3"/>
      <c r="U243" s="3"/>
      <c r="V243" s="3"/>
      <c r="W243" s="3"/>
      <c r="X243" s="3"/>
      <c r="Y243" s="3"/>
      <c r="Z243" s="3"/>
    </row>
    <row r="244" spans="1:26" ht="15.75" customHeight="1">
      <c r="A244" s="526"/>
      <c r="B244" s="526"/>
      <c r="C244" s="526"/>
      <c r="D244" s="526"/>
      <c r="E244" s="526"/>
      <c r="F244" s="526"/>
      <c r="G244" s="526"/>
      <c r="H244" s="526"/>
      <c r="I244" s="3"/>
      <c r="J244" s="3"/>
      <c r="K244" s="3"/>
      <c r="L244" s="3"/>
      <c r="M244" s="3"/>
      <c r="N244" s="3"/>
      <c r="O244" s="3"/>
      <c r="P244" s="3"/>
      <c r="Q244" s="3"/>
      <c r="R244" s="3"/>
      <c r="S244" s="3"/>
      <c r="T244" s="3"/>
      <c r="U244" s="3"/>
      <c r="V244" s="3"/>
      <c r="W244" s="3"/>
      <c r="X244" s="3"/>
      <c r="Y244" s="3"/>
      <c r="Z244" s="3"/>
    </row>
    <row r="245" spans="1:26" ht="15.75" customHeight="1">
      <c r="A245" s="526"/>
      <c r="B245" s="526"/>
      <c r="C245" s="526"/>
      <c r="D245" s="526"/>
      <c r="E245" s="526"/>
      <c r="F245" s="526"/>
      <c r="G245" s="526"/>
      <c r="H245" s="526"/>
      <c r="I245" s="3"/>
      <c r="J245" s="3"/>
      <c r="K245" s="3"/>
      <c r="L245" s="3"/>
      <c r="M245" s="3"/>
      <c r="N245" s="3"/>
      <c r="O245" s="3"/>
      <c r="P245" s="3"/>
      <c r="Q245" s="3"/>
      <c r="R245" s="3"/>
      <c r="S245" s="3"/>
      <c r="T245" s="3"/>
      <c r="U245" s="3"/>
      <c r="V245" s="3"/>
      <c r="W245" s="3"/>
      <c r="X245" s="3"/>
      <c r="Y245" s="3"/>
      <c r="Z245" s="3"/>
    </row>
    <row r="246" spans="1:26" ht="15.75" customHeight="1">
      <c r="A246" s="526"/>
      <c r="B246" s="526"/>
      <c r="C246" s="526"/>
      <c r="D246" s="526"/>
      <c r="E246" s="526"/>
      <c r="F246" s="526"/>
      <c r="G246" s="526"/>
      <c r="H246" s="526"/>
      <c r="I246" s="3"/>
      <c r="J246" s="3"/>
      <c r="K246" s="3"/>
      <c r="L246" s="3"/>
      <c r="M246" s="3"/>
      <c r="N246" s="3"/>
      <c r="O246" s="3"/>
      <c r="P246" s="3"/>
      <c r="Q246" s="3"/>
      <c r="R246" s="3"/>
      <c r="S246" s="3"/>
      <c r="T246" s="3"/>
      <c r="U246" s="3"/>
      <c r="V246" s="3"/>
      <c r="W246" s="3"/>
      <c r="X246" s="3"/>
      <c r="Y246" s="3"/>
      <c r="Z246" s="3"/>
    </row>
    <row r="247" spans="1:26" ht="15.75" customHeight="1">
      <c r="A247" s="526"/>
      <c r="B247" s="526"/>
      <c r="C247" s="526"/>
      <c r="D247" s="526"/>
      <c r="E247" s="526"/>
      <c r="F247" s="526"/>
      <c r="G247" s="526"/>
      <c r="H247" s="526"/>
      <c r="I247" s="3"/>
      <c r="J247" s="3"/>
      <c r="K247" s="3"/>
      <c r="L247" s="3"/>
      <c r="M247" s="3"/>
      <c r="N247" s="3"/>
      <c r="O247" s="3"/>
      <c r="P247" s="3"/>
      <c r="Q247" s="3"/>
      <c r="R247" s="3"/>
      <c r="S247" s="3"/>
      <c r="T247" s="3"/>
      <c r="U247" s="3"/>
      <c r="V247" s="3"/>
      <c r="W247" s="3"/>
      <c r="X247" s="3"/>
      <c r="Y247" s="3"/>
      <c r="Z247" s="3"/>
    </row>
    <row r="248" spans="1:26" ht="15.75" customHeight="1">
      <c r="A248" s="526"/>
      <c r="B248" s="526"/>
      <c r="C248" s="526"/>
      <c r="D248" s="526"/>
      <c r="E248" s="526"/>
      <c r="F248" s="526"/>
      <c r="G248" s="526"/>
      <c r="H248" s="526"/>
      <c r="I248" s="3"/>
      <c r="J248" s="3"/>
      <c r="K248" s="3"/>
      <c r="L248" s="3"/>
      <c r="M248" s="3"/>
      <c r="N248" s="3"/>
      <c r="O248" s="3"/>
      <c r="P248" s="3"/>
      <c r="Q248" s="3"/>
      <c r="R248" s="3"/>
      <c r="S248" s="3"/>
      <c r="T248" s="3"/>
      <c r="U248" s="3"/>
      <c r="V248" s="3"/>
      <c r="W248" s="3"/>
      <c r="X248" s="3"/>
      <c r="Y248" s="3"/>
      <c r="Z248" s="3"/>
    </row>
    <row r="249" spans="1:26" ht="15.75" customHeight="1">
      <c r="A249" s="526"/>
      <c r="B249" s="526"/>
      <c r="C249" s="526"/>
      <c r="D249" s="526"/>
      <c r="E249" s="526"/>
      <c r="F249" s="526"/>
      <c r="G249" s="526"/>
      <c r="H249" s="526"/>
      <c r="I249" s="3"/>
      <c r="J249" s="3"/>
      <c r="K249" s="3"/>
      <c r="L249" s="3"/>
      <c r="M249" s="3"/>
      <c r="N249" s="3"/>
      <c r="O249" s="3"/>
      <c r="P249" s="3"/>
      <c r="Q249" s="3"/>
      <c r="R249" s="3"/>
      <c r="S249" s="3"/>
      <c r="T249" s="3"/>
      <c r="U249" s="3"/>
      <c r="V249" s="3"/>
      <c r="W249" s="3"/>
      <c r="X249" s="3"/>
      <c r="Y249" s="3"/>
      <c r="Z249" s="3"/>
    </row>
    <row r="250" spans="1:26" ht="15.75" customHeight="1">
      <c r="A250" s="526"/>
      <c r="B250" s="526"/>
      <c r="C250" s="526"/>
      <c r="D250" s="526"/>
      <c r="E250" s="526"/>
      <c r="F250" s="526"/>
      <c r="G250" s="526"/>
      <c r="H250" s="526"/>
      <c r="I250" s="3"/>
      <c r="J250" s="3"/>
      <c r="K250" s="3"/>
      <c r="L250" s="3"/>
      <c r="M250" s="3"/>
      <c r="N250" s="3"/>
      <c r="O250" s="3"/>
      <c r="P250" s="3"/>
      <c r="Q250" s="3"/>
      <c r="R250" s="3"/>
      <c r="S250" s="3"/>
      <c r="T250" s="3"/>
      <c r="U250" s="3"/>
      <c r="V250" s="3"/>
      <c r="W250" s="3"/>
      <c r="X250" s="3"/>
      <c r="Y250" s="3"/>
      <c r="Z250" s="3"/>
    </row>
    <row r="251" spans="1:26" ht="15.75" customHeight="1">
      <c r="A251" s="526"/>
      <c r="B251" s="526"/>
      <c r="C251" s="526"/>
      <c r="D251" s="526"/>
      <c r="E251" s="526"/>
      <c r="F251" s="526"/>
      <c r="G251" s="526"/>
      <c r="H251" s="526"/>
      <c r="I251" s="3"/>
      <c r="J251" s="3"/>
      <c r="K251" s="3"/>
      <c r="L251" s="3"/>
      <c r="M251" s="3"/>
      <c r="N251" s="3"/>
      <c r="O251" s="3"/>
      <c r="P251" s="3"/>
      <c r="Q251" s="3"/>
      <c r="R251" s="3"/>
      <c r="S251" s="3"/>
      <c r="T251" s="3"/>
      <c r="U251" s="3"/>
      <c r="V251" s="3"/>
      <c r="W251" s="3"/>
      <c r="X251" s="3"/>
      <c r="Y251" s="3"/>
      <c r="Z251" s="3"/>
    </row>
    <row r="252" spans="1:26" ht="15.75" customHeight="1">
      <c r="A252" s="526"/>
      <c r="B252" s="526"/>
      <c r="C252" s="526"/>
      <c r="D252" s="526"/>
      <c r="E252" s="526"/>
      <c r="F252" s="526"/>
      <c r="G252" s="526"/>
      <c r="H252" s="526"/>
      <c r="I252" s="3"/>
      <c r="J252" s="3"/>
      <c r="K252" s="3"/>
      <c r="L252" s="3"/>
      <c r="M252" s="3"/>
      <c r="N252" s="3"/>
      <c r="O252" s="3"/>
      <c r="P252" s="3"/>
      <c r="Q252" s="3"/>
      <c r="R252" s="3"/>
      <c r="S252" s="3"/>
      <c r="T252" s="3"/>
      <c r="U252" s="3"/>
      <c r="V252" s="3"/>
      <c r="W252" s="3"/>
      <c r="X252" s="3"/>
      <c r="Y252" s="3"/>
      <c r="Z252" s="3"/>
    </row>
    <row r="253" spans="1:26" ht="15.75" customHeight="1">
      <c r="A253" s="526"/>
      <c r="B253" s="526"/>
      <c r="C253" s="526"/>
      <c r="D253" s="526"/>
      <c r="E253" s="526"/>
      <c r="F253" s="526"/>
      <c r="G253" s="526"/>
      <c r="H253" s="526"/>
      <c r="I253" s="3"/>
      <c r="J253" s="3"/>
      <c r="K253" s="3"/>
      <c r="L253" s="3"/>
      <c r="M253" s="3"/>
      <c r="N253" s="3"/>
      <c r="O253" s="3"/>
      <c r="P253" s="3"/>
      <c r="Q253" s="3"/>
      <c r="R253" s="3"/>
      <c r="S253" s="3"/>
      <c r="T253" s="3"/>
      <c r="U253" s="3"/>
      <c r="V253" s="3"/>
      <c r="W253" s="3"/>
      <c r="X253" s="3"/>
      <c r="Y253" s="3"/>
      <c r="Z253" s="3"/>
    </row>
    <row r="254" spans="1:26" ht="15.75" customHeight="1">
      <c r="A254" s="526"/>
      <c r="B254" s="526"/>
      <c r="C254" s="526"/>
      <c r="D254" s="526"/>
      <c r="E254" s="526"/>
      <c r="F254" s="526"/>
      <c r="G254" s="526"/>
      <c r="H254" s="526"/>
      <c r="I254" s="3"/>
      <c r="J254" s="3"/>
      <c r="K254" s="3"/>
      <c r="L254" s="3"/>
      <c r="M254" s="3"/>
      <c r="N254" s="3"/>
      <c r="O254" s="3"/>
      <c r="P254" s="3"/>
      <c r="Q254" s="3"/>
      <c r="R254" s="3"/>
      <c r="S254" s="3"/>
      <c r="T254" s="3"/>
      <c r="U254" s="3"/>
      <c r="V254" s="3"/>
      <c r="W254" s="3"/>
      <c r="X254" s="3"/>
      <c r="Y254" s="3"/>
      <c r="Z254" s="3"/>
    </row>
    <row r="255" spans="1:26" ht="15.75" customHeight="1">
      <c r="A255" s="526"/>
      <c r="B255" s="526"/>
      <c r="C255" s="526"/>
      <c r="D255" s="526"/>
      <c r="E255" s="526"/>
      <c r="F255" s="526"/>
      <c r="G255" s="526"/>
      <c r="H255" s="526"/>
      <c r="I255" s="3"/>
      <c r="J255" s="3"/>
      <c r="K255" s="3"/>
      <c r="L255" s="3"/>
      <c r="M255" s="3"/>
      <c r="N255" s="3"/>
      <c r="O255" s="3"/>
      <c r="P255" s="3"/>
      <c r="Q255" s="3"/>
      <c r="R255" s="3"/>
      <c r="S255" s="3"/>
      <c r="T255" s="3"/>
      <c r="U255" s="3"/>
      <c r="V255" s="3"/>
      <c r="W255" s="3"/>
      <c r="X255" s="3"/>
      <c r="Y255" s="3"/>
      <c r="Z255" s="3"/>
    </row>
    <row r="256" spans="1:26" ht="15.75" customHeight="1">
      <c r="A256" s="526"/>
      <c r="B256" s="526"/>
      <c r="C256" s="526"/>
      <c r="D256" s="526"/>
      <c r="E256" s="526"/>
      <c r="F256" s="526"/>
      <c r="G256" s="526"/>
      <c r="H256" s="526"/>
      <c r="I256" s="3"/>
      <c r="J256" s="3"/>
      <c r="K256" s="3"/>
      <c r="L256" s="3"/>
      <c r="M256" s="3"/>
      <c r="N256" s="3"/>
      <c r="O256" s="3"/>
      <c r="P256" s="3"/>
      <c r="Q256" s="3"/>
      <c r="R256" s="3"/>
      <c r="S256" s="3"/>
      <c r="T256" s="3"/>
      <c r="U256" s="3"/>
      <c r="V256" s="3"/>
      <c r="W256" s="3"/>
      <c r="X256" s="3"/>
      <c r="Y256" s="3"/>
      <c r="Z256" s="3"/>
    </row>
    <row r="257" spans="1:26" ht="15.75" customHeight="1">
      <c r="A257" s="526"/>
      <c r="B257" s="526"/>
      <c r="C257" s="526"/>
      <c r="D257" s="526"/>
      <c r="E257" s="526"/>
      <c r="F257" s="526"/>
      <c r="G257" s="526"/>
      <c r="H257" s="526"/>
      <c r="I257" s="3"/>
      <c r="J257" s="3"/>
      <c r="K257" s="3"/>
      <c r="L257" s="3"/>
      <c r="M257" s="3"/>
      <c r="N257" s="3"/>
      <c r="O257" s="3"/>
      <c r="P257" s="3"/>
      <c r="Q257" s="3"/>
      <c r="R257" s="3"/>
      <c r="S257" s="3"/>
      <c r="T257" s="3"/>
      <c r="U257" s="3"/>
      <c r="V257" s="3"/>
      <c r="W257" s="3"/>
      <c r="X257" s="3"/>
      <c r="Y257" s="3"/>
      <c r="Z257" s="3"/>
    </row>
    <row r="258" spans="1:26" ht="15.75" customHeight="1">
      <c r="A258" s="526"/>
      <c r="B258" s="526"/>
      <c r="C258" s="526"/>
      <c r="D258" s="526"/>
      <c r="E258" s="526"/>
      <c r="F258" s="526"/>
      <c r="G258" s="526"/>
      <c r="H258" s="526"/>
      <c r="I258" s="3"/>
      <c r="J258" s="3"/>
      <c r="K258" s="3"/>
      <c r="L258" s="3"/>
      <c r="M258" s="3"/>
      <c r="N258" s="3"/>
      <c r="O258" s="3"/>
      <c r="P258" s="3"/>
      <c r="Q258" s="3"/>
      <c r="R258" s="3"/>
      <c r="S258" s="3"/>
      <c r="T258" s="3"/>
      <c r="U258" s="3"/>
      <c r="V258" s="3"/>
      <c r="W258" s="3"/>
      <c r="X258" s="3"/>
      <c r="Y258" s="3"/>
      <c r="Z258" s="3"/>
    </row>
    <row r="259" spans="1:26" ht="15.75" customHeight="1">
      <c r="A259" s="526"/>
      <c r="B259" s="526"/>
      <c r="C259" s="526"/>
      <c r="D259" s="526"/>
      <c r="E259" s="526"/>
      <c r="F259" s="526"/>
      <c r="G259" s="526"/>
      <c r="H259" s="526"/>
      <c r="I259" s="3"/>
      <c r="J259" s="3"/>
      <c r="K259" s="3"/>
      <c r="L259" s="3"/>
      <c r="M259" s="3"/>
      <c r="N259" s="3"/>
      <c r="O259" s="3"/>
      <c r="P259" s="3"/>
      <c r="Q259" s="3"/>
      <c r="R259" s="3"/>
      <c r="S259" s="3"/>
      <c r="T259" s="3"/>
      <c r="U259" s="3"/>
      <c r="V259" s="3"/>
      <c r="W259" s="3"/>
      <c r="X259" s="3"/>
      <c r="Y259" s="3"/>
      <c r="Z259" s="3"/>
    </row>
    <row r="260" spans="1:26" ht="15.75" customHeight="1">
      <c r="A260" s="526"/>
      <c r="B260" s="526"/>
      <c r="C260" s="526"/>
      <c r="D260" s="526"/>
      <c r="E260" s="526"/>
      <c r="F260" s="526"/>
      <c r="G260" s="526"/>
      <c r="H260" s="526"/>
      <c r="I260" s="3"/>
      <c r="J260" s="3"/>
      <c r="K260" s="3"/>
      <c r="L260" s="3"/>
      <c r="M260" s="3"/>
      <c r="N260" s="3"/>
      <c r="O260" s="3"/>
      <c r="P260" s="3"/>
      <c r="Q260" s="3"/>
      <c r="R260" s="3"/>
      <c r="S260" s="3"/>
      <c r="T260" s="3"/>
      <c r="U260" s="3"/>
      <c r="V260" s="3"/>
      <c r="W260" s="3"/>
      <c r="X260" s="3"/>
      <c r="Y260" s="3"/>
      <c r="Z260" s="3"/>
    </row>
    <row r="261" spans="1:26" ht="15.75" customHeight="1">
      <c r="A261" s="526"/>
      <c r="B261" s="526"/>
      <c r="C261" s="526"/>
      <c r="D261" s="526"/>
      <c r="E261" s="526"/>
      <c r="F261" s="526"/>
      <c r="G261" s="526"/>
      <c r="H261" s="526"/>
      <c r="I261" s="3"/>
      <c r="J261" s="3"/>
      <c r="K261" s="3"/>
      <c r="L261" s="3"/>
      <c r="M261" s="3"/>
      <c r="N261" s="3"/>
      <c r="O261" s="3"/>
      <c r="P261" s="3"/>
      <c r="Q261" s="3"/>
      <c r="R261" s="3"/>
      <c r="S261" s="3"/>
      <c r="T261" s="3"/>
      <c r="U261" s="3"/>
      <c r="V261" s="3"/>
      <c r="W261" s="3"/>
      <c r="X261" s="3"/>
      <c r="Y261" s="3"/>
      <c r="Z261" s="3"/>
    </row>
    <row r="262" spans="1:26" ht="15.75" customHeight="1">
      <c r="A262" s="526"/>
      <c r="B262" s="526"/>
      <c r="C262" s="526"/>
      <c r="D262" s="526"/>
      <c r="E262" s="526"/>
      <c r="F262" s="526"/>
      <c r="G262" s="526"/>
      <c r="H262" s="526"/>
      <c r="I262" s="3"/>
      <c r="J262" s="3"/>
      <c r="K262" s="3"/>
      <c r="L262" s="3"/>
      <c r="M262" s="3"/>
      <c r="N262" s="3"/>
      <c r="O262" s="3"/>
      <c r="P262" s="3"/>
      <c r="Q262" s="3"/>
      <c r="R262" s="3"/>
      <c r="S262" s="3"/>
      <c r="T262" s="3"/>
      <c r="U262" s="3"/>
      <c r="V262" s="3"/>
      <c r="W262" s="3"/>
      <c r="X262" s="3"/>
      <c r="Y262" s="3"/>
      <c r="Z262" s="3"/>
    </row>
    <row r="263" spans="1:26" ht="15.75" customHeight="1">
      <c r="A263" s="526"/>
      <c r="B263" s="526"/>
      <c r="C263" s="526"/>
      <c r="D263" s="526"/>
      <c r="E263" s="526"/>
      <c r="F263" s="526"/>
      <c r="G263" s="526"/>
      <c r="H263" s="526"/>
      <c r="I263" s="3"/>
      <c r="J263" s="3"/>
      <c r="K263" s="3"/>
      <c r="L263" s="3"/>
      <c r="M263" s="3"/>
      <c r="N263" s="3"/>
      <c r="O263" s="3"/>
      <c r="P263" s="3"/>
      <c r="Q263" s="3"/>
      <c r="R263" s="3"/>
      <c r="S263" s="3"/>
      <c r="T263" s="3"/>
      <c r="U263" s="3"/>
      <c r="V263" s="3"/>
      <c r="W263" s="3"/>
      <c r="X263" s="3"/>
      <c r="Y263" s="3"/>
      <c r="Z263" s="3"/>
    </row>
    <row r="264" spans="1:26" ht="15.75" customHeight="1">
      <c r="A264" s="526"/>
      <c r="B264" s="526"/>
      <c r="C264" s="526"/>
      <c r="D264" s="526"/>
      <c r="E264" s="526"/>
      <c r="F264" s="526"/>
      <c r="G264" s="526"/>
      <c r="H264" s="526"/>
      <c r="I264" s="3"/>
      <c r="J264" s="3"/>
      <c r="K264" s="3"/>
      <c r="L264" s="3"/>
      <c r="M264" s="3"/>
      <c r="N264" s="3"/>
      <c r="O264" s="3"/>
      <c r="P264" s="3"/>
      <c r="Q264" s="3"/>
      <c r="R264" s="3"/>
      <c r="S264" s="3"/>
      <c r="T264" s="3"/>
      <c r="U264" s="3"/>
      <c r="V264" s="3"/>
      <c r="W264" s="3"/>
      <c r="X264" s="3"/>
      <c r="Y264" s="3"/>
      <c r="Z264" s="3"/>
    </row>
    <row r="265" spans="1:26" ht="15.75" customHeight="1">
      <c r="A265" s="526"/>
      <c r="B265" s="526"/>
      <c r="C265" s="526"/>
      <c r="D265" s="526"/>
      <c r="E265" s="526"/>
      <c r="F265" s="526"/>
      <c r="G265" s="526"/>
      <c r="H265" s="526"/>
      <c r="I265" s="3"/>
      <c r="J265" s="3"/>
      <c r="K265" s="3"/>
      <c r="L265" s="3"/>
      <c r="M265" s="3"/>
      <c r="N265" s="3"/>
      <c r="O265" s="3"/>
      <c r="P265" s="3"/>
      <c r="Q265" s="3"/>
      <c r="R265" s="3"/>
      <c r="S265" s="3"/>
      <c r="T265" s="3"/>
      <c r="U265" s="3"/>
      <c r="V265" s="3"/>
      <c r="W265" s="3"/>
      <c r="X265" s="3"/>
      <c r="Y265" s="3"/>
      <c r="Z265" s="3"/>
    </row>
    <row r="266" spans="1:26" ht="15.75" customHeight="1">
      <c r="A266" s="526"/>
      <c r="B266" s="526"/>
      <c r="C266" s="526"/>
      <c r="D266" s="526"/>
      <c r="E266" s="526"/>
      <c r="F266" s="526"/>
      <c r="G266" s="526"/>
      <c r="H266" s="526"/>
      <c r="I266" s="3"/>
      <c r="J266" s="3"/>
      <c r="K266" s="3"/>
      <c r="L266" s="3"/>
      <c r="M266" s="3"/>
      <c r="N266" s="3"/>
      <c r="O266" s="3"/>
      <c r="P266" s="3"/>
      <c r="Q266" s="3"/>
      <c r="R266" s="3"/>
      <c r="S266" s="3"/>
      <c r="T266" s="3"/>
      <c r="U266" s="3"/>
      <c r="V266" s="3"/>
      <c r="W266" s="3"/>
      <c r="X266" s="3"/>
      <c r="Y266" s="3"/>
      <c r="Z266" s="3"/>
    </row>
    <row r="267" spans="1:26" ht="15.75" customHeight="1">
      <c r="A267" s="526"/>
      <c r="B267" s="526"/>
      <c r="C267" s="526"/>
      <c r="D267" s="526"/>
      <c r="E267" s="526"/>
      <c r="F267" s="526"/>
      <c r="G267" s="526"/>
      <c r="H267" s="526"/>
      <c r="I267" s="3"/>
      <c r="J267" s="3"/>
      <c r="K267" s="3"/>
      <c r="L267" s="3"/>
      <c r="M267" s="3"/>
      <c r="N267" s="3"/>
      <c r="O267" s="3"/>
      <c r="P267" s="3"/>
      <c r="Q267" s="3"/>
      <c r="R267" s="3"/>
      <c r="S267" s="3"/>
      <c r="T267" s="3"/>
      <c r="U267" s="3"/>
      <c r="V267" s="3"/>
      <c r="W267" s="3"/>
      <c r="X267" s="3"/>
      <c r="Y267" s="3"/>
      <c r="Z267" s="3"/>
    </row>
    <row r="268" spans="1:26" ht="15.75" customHeight="1">
      <c r="A268" s="526"/>
      <c r="B268" s="526"/>
      <c r="C268" s="526"/>
      <c r="D268" s="526"/>
      <c r="E268" s="526"/>
      <c r="F268" s="526"/>
      <c r="G268" s="526"/>
      <c r="H268" s="526"/>
      <c r="I268" s="3"/>
      <c r="J268" s="3"/>
      <c r="K268" s="3"/>
      <c r="L268" s="3"/>
      <c r="M268" s="3"/>
      <c r="N268" s="3"/>
      <c r="O268" s="3"/>
      <c r="P268" s="3"/>
      <c r="Q268" s="3"/>
      <c r="R268" s="3"/>
      <c r="S268" s="3"/>
      <c r="T268" s="3"/>
      <c r="U268" s="3"/>
      <c r="V268" s="3"/>
      <c r="W268" s="3"/>
      <c r="X268" s="3"/>
      <c r="Y268" s="3"/>
      <c r="Z268" s="3"/>
    </row>
    <row r="269" spans="1:26" ht="15.75" customHeight="1">
      <c r="A269" s="526"/>
      <c r="B269" s="526"/>
      <c r="C269" s="526"/>
      <c r="D269" s="526"/>
      <c r="E269" s="526"/>
      <c r="F269" s="526"/>
      <c r="G269" s="526"/>
      <c r="H269" s="526"/>
      <c r="I269" s="3"/>
      <c r="J269" s="3"/>
      <c r="K269" s="3"/>
      <c r="L269" s="3"/>
      <c r="M269" s="3"/>
      <c r="N269" s="3"/>
      <c r="O269" s="3"/>
      <c r="P269" s="3"/>
      <c r="Q269" s="3"/>
      <c r="R269" s="3"/>
      <c r="S269" s="3"/>
      <c r="T269" s="3"/>
      <c r="U269" s="3"/>
      <c r="V269" s="3"/>
      <c r="W269" s="3"/>
      <c r="X269" s="3"/>
      <c r="Y269" s="3"/>
      <c r="Z269" s="3"/>
    </row>
    <row r="270" spans="1:26" ht="15.75" customHeight="1">
      <c r="A270" s="526"/>
      <c r="B270" s="526"/>
      <c r="C270" s="526"/>
      <c r="D270" s="526"/>
      <c r="E270" s="526"/>
      <c r="F270" s="526"/>
      <c r="G270" s="526"/>
      <c r="H270" s="526"/>
      <c r="I270" s="3"/>
      <c r="J270" s="3"/>
      <c r="K270" s="3"/>
      <c r="L270" s="3"/>
      <c r="M270" s="3"/>
      <c r="N270" s="3"/>
      <c r="O270" s="3"/>
      <c r="P270" s="3"/>
      <c r="Q270" s="3"/>
      <c r="R270" s="3"/>
      <c r="S270" s="3"/>
      <c r="T270" s="3"/>
      <c r="U270" s="3"/>
      <c r="V270" s="3"/>
      <c r="W270" s="3"/>
      <c r="X270" s="3"/>
      <c r="Y270" s="3"/>
      <c r="Z270" s="3"/>
    </row>
    <row r="271" spans="1:26" ht="15.75" customHeight="1">
      <c r="A271" s="526"/>
      <c r="B271" s="526"/>
      <c r="C271" s="526"/>
      <c r="D271" s="526"/>
      <c r="E271" s="526"/>
      <c r="F271" s="526"/>
      <c r="G271" s="526"/>
      <c r="H271" s="526"/>
      <c r="I271" s="3"/>
      <c r="J271" s="3"/>
      <c r="K271" s="3"/>
      <c r="L271" s="3"/>
      <c r="M271" s="3"/>
      <c r="N271" s="3"/>
      <c r="O271" s="3"/>
      <c r="P271" s="3"/>
      <c r="Q271" s="3"/>
      <c r="R271" s="3"/>
      <c r="S271" s="3"/>
      <c r="T271" s="3"/>
      <c r="U271" s="3"/>
      <c r="V271" s="3"/>
      <c r="W271" s="3"/>
      <c r="X271" s="3"/>
      <c r="Y271" s="3"/>
      <c r="Z271" s="3"/>
    </row>
    <row r="272" spans="1:26" ht="15.75" customHeight="1">
      <c r="A272" s="526"/>
      <c r="B272" s="526"/>
      <c r="C272" s="526"/>
      <c r="D272" s="526"/>
      <c r="E272" s="526"/>
      <c r="F272" s="526"/>
      <c r="G272" s="526"/>
      <c r="H272" s="526"/>
      <c r="I272" s="3"/>
      <c r="J272" s="3"/>
      <c r="K272" s="3"/>
      <c r="L272" s="3"/>
      <c r="M272" s="3"/>
      <c r="N272" s="3"/>
      <c r="O272" s="3"/>
      <c r="P272" s="3"/>
      <c r="Q272" s="3"/>
      <c r="R272" s="3"/>
      <c r="S272" s="3"/>
      <c r="T272" s="3"/>
      <c r="U272" s="3"/>
      <c r="V272" s="3"/>
      <c r="W272" s="3"/>
      <c r="X272" s="3"/>
      <c r="Y272" s="3"/>
      <c r="Z272" s="3"/>
    </row>
    <row r="273" spans="1:26" ht="15.75" customHeight="1">
      <c r="A273" s="526"/>
      <c r="B273" s="526"/>
      <c r="C273" s="526"/>
      <c r="D273" s="526"/>
      <c r="E273" s="526"/>
      <c r="F273" s="526"/>
      <c r="G273" s="526"/>
      <c r="H273" s="526"/>
      <c r="I273" s="3"/>
      <c r="J273" s="3"/>
      <c r="K273" s="3"/>
      <c r="L273" s="3"/>
      <c r="M273" s="3"/>
      <c r="N273" s="3"/>
      <c r="O273" s="3"/>
      <c r="P273" s="3"/>
      <c r="Q273" s="3"/>
      <c r="R273" s="3"/>
      <c r="S273" s="3"/>
      <c r="T273" s="3"/>
      <c r="U273" s="3"/>
      <c r="V273" s="3"/>
      <c r="W273" s="3"/>
      <c r="X273" s="3"/>
      <c r="Y273" s="3"/>
      <c r="Z273" s="3"/>
    </row>
    <row r="274" spans="1:26" ht="15.75" customHeight="1">
      <c r="A274" s="526"/>
      <c r="B274" s="526"/>
      <c r="C274" s="526"/>
      <c r="D274" s="526"/>
      <c r="E274" s="526"/>
      <c r="F274" s="526"/>
      <c r="G274" s="526"/>
      <c r="H274" s="526"/>
      <c r="I274" s="3"/>
      <c r="J274" s="3"/>
      <c r="K274" s="3"/>
      <c r="L274" s="3"/>
      <c r="M274" s="3"/>
      <c r="N274" s="3"/>
      <c r="O274" s="3"/>
      <c r="P274" s="3"/>
      <c r="Q274" s="3"/>
      <c r="R274" s="3"/>
      <c r="S274" s="3"/>
      <c r="T274" s="3"/>
      <c r="U274" s="3"/>
      <c r="V274" s="3"/>
      <c r="W274" s="3"/>
      <c r="X274" s="3"/>
      <c r="Y274" s="3"/>
      <c r="Z274" s="3"/>
    </row>
    <row r="275" spans="1:26" ht="15.75" customHeight="1">
      <c r="A275" s="526"/>
      <c r="B275" s="526"/>
      <c r="C275" s="526"/>
      <c r="D275" s="526"/>
      <c r="E275" s="526"/>
      <c r="F275" s="526"/>
      <c r="G275" s="526"/>
      <c r="H275" s="526"/>
      <c r="I275" s="3"/>
      <c r="J275" s="3"/>
      <c r="K275" s="3"/>
      <c r="L275" s="3"/>
      <c r="M275" s="3"/>
      <c r="N275" s="3"/>
      <c r="O275" s="3"/>
      <c r="P275" s="3"/>
      <c r="Q275" s="3"/>
      <c r="R275" s="3"/>
      <c r="S275" s="3"/>
      <c r="T275" s="3"/>
      <c r="U275" s="3"/>
      <c r="V275" s="3"/>
      <c r="W275" s="3"/>
      <c r="X275" s="3"/>
      <c r="Y275" s="3"/>
      <c r="Z275" s="3"/>
    </row>
    <row r="276" spans="1:26" ht="15.75" customHeight="1">
      <c r="A276" s="526"/>
      <c r="B276" s="526"/>
      <c r="C276" s="526"/>
      <c r="D276" s="526"/>
      <c r="E276" s="526"/>
      <c r="F276" s="526"/>
      <c r="G276" s="526"/>
      <c r="H276" s="526"/>
      <c r="I276" s="3"/>
      <c r="J276" s="3"/>
      <c r="K276" s="3"/>
      <c r="L276" s="3"/>
      <c r="M276" s="3"/>
      <c r="N276" s="3"/>
      <c r="O276" s="3"/>
      <c r="P276" s="3"/>
      <c r="Q276" s="3"/>
      <c r="R276" s="3"/>
      <c r="S276" s="3"/>
      <c r="T276" s="3"/>
      <c r="U276" s="3"/>
      <c r="V276" s="3"/>
      <c r="W276" s="3"/>
      <c r="X276" s="3"/>
      <c r="Y276" s="3"/>
      <c r="Z276" s="3"/>
    </row>
    <row r="277" spans="1:26" ht="15.75" customHeight="1"/>
    <row r="278" spans="1:26" ht="15.75" customHeight="1"/>
    <row r="279" spans="1:26" ht="15.75" customHeight="1"/>
    <row r="280" spans="1:26" ht="15.75" customHeight="1"/>
    <row r="281" spans="1:26" ht="15.75" customHeight="1"/>
    <row r="282" spans="1:26" ht="15.75" customHeight="1"/>
    <row r="283" spans="1:26" ht="15.75" customHeight="1"/>
    <row r="284" spans="1:26" ht="15.75" customHeight="1"/>
    <row r="285" spans="1:26" ht="15.75" customHeight="1"/>
    <row r="286" spans="1:26" ht="15.75" customHeight="1"/>
    <row r="287" spans="1:26" ht="15.75" customHeight="1"/>
    <row r="288" spans="1:26"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3:G11"/>
    <mergeCell ref="A13:A14"/>
    <mergeCell ref="B13:B14"/>
    <mergeCell ref="C13:C14"/>
    <mergeCell ref="D13:D14"/>
    <mergeCell ref="E13:E14"/>
    <mergeCell ref="F13:F14"/>
    <mergeCell ref="G13:G14"/>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2:A1000"/>
  <sheetViews>
    <sheetView topLeftCell="A37" workbookViewId="0">
      <selection activeCell="B65" sqref="B65"/>
    </sheetView>
  </sheetViews>
  <sheetFormatPr defaultColWidth="10.109375" defaultRowHeight="15" customHeight="1"/>
  <cols>
    <col min="1" max="1" width="15.109375" customWidth="1"/>
    <col min="2" max="26" width="8.44140625" customWidth="1"/>
  </cols>
  <sheetData>
    <row r="2" spans="1:1">
      <c r="A2" s="3" t="s">
        <v>340</v>
      </c>
    </row>
    <row r="3" spans="1:1">
      <c r="A3" s="3" t="s">
        <v>341</v>
      </c>
    </row>
    <row r="4" spans="1:1">
      <c r="A4" s="3" t="s">
        <v>342</v>
      </c>
    </row>
    <row r="5" spans="1:1">
      <c r="A5" s="3" t="s">
        <v>343</v>
      </c>
    </row>
    <row r="6" spans="1:1">
      <c r="A6" s="3" t="s">
        <v>344</v>
      </c>
    </row>
    <row r="7" spans="1:1">
      <c r="A7" s="3" t="s">
        <v>345</v>
      </c>
    </row>
    <row r="8" spans="1:1">
      <c r="A8" s="3" t="s">
        <v>346</v>
      </c>
    </row>
    <row r="9" spans="1:1">
      <c r="A9" s="3" t="s">
        <v>197</v>
      </c>
    </row>
    <row r="10" spans="1:1">
      <c r="A10" s="3" t="s">
        <v>347</v>
      </c>
    </row>
    <row r="11" spans="1:1">
      <c r="A11" s="3" t="s">
        <v>348</v>
      </c>
    </row>
    <row r="12" spans="1:1">
      <c r="A12" s="3" t="s">
        <v>349</v>
      </c>
    </row>
    <row r="13" spans="1:1">
      <c r="A13" s="3" t="s">
        <v>350</v>
      </c>
    </row>
    <row r="14" spans="1:1">
      <c r="A14" s="3" t="s">
        <v>351</v>
      </c>
    </row>
    <row r="15" spans="1:1">
      <c r="A15" s="3" t="s">
        <v>352</v>
      </c>
    </row>
    <row r="16" spans="1:1">
      <c r="A16" s="3" t="s">
        <v>353</v>
      </c>
    </row>
    <row r="17" spans="1:1">
      <c r="A17" s="3" t="s">
        <v>354</v>
      </c>
    </row>
    <row r="18" spans="1:1">
      <c r="A18" s="3" t="s">
        <v>355</v>
      </c>
    </row>
    <row r="19" spans="1:1">
      <c r="A19" s="3" t="s">
        <v>356</v>
      </c>
    </row>
    <row r="20" spans="1:1">
      <c r="A20" s="3" t="s">
        <v>357</v>
      </c>
    </row>
    <row r="21" spans="1:1" ht="15.75" customHeight="1">
      <c r="A21" s="3" t="s">
        <v>358</v>
      </c>
    </row>
    <row r="22" spans="1:1" ht="15.75" customHeight="1">
      <c r="A22" s="3" t="s">
        <v>359</v>
      </c>
    </row>
    <row r="23" spans="1:1" ht="15.75" customHeight="1">
      <c r="A23" s="3" t="s">
        <v>360</v>
      </c>
    </row>
    <row r="24" spans="1:1" ht="15.75" customHeight="1">
      <c r="A24" s="3" t="s">
        <v>361</v>
      </c>
    </row>
    <row r="25" spans="1:1" ht="15.75" customHeight="1">
      <c r="A25" s="3" t="s">
        <v>362</v>
      </c>
    </row>
    <row r="26" spans="1:1" ht="15.75" customHeight="1">
      <c r="A26" s="3" t="s">
        <v>363</v>
      </c>
    </row>
    <row r="27" spans="1:1" ht="15.75" customHeight="1">
      <c r="A27" s="3" t="s">
        <v>364</v>
      </c>
    </row>
    <row r="28" spans="1:1" ht="15.75" customHeight="1">
      <c r="A28" s="3" t="s">
        <v>365</v>
      </c>
    </row>
    <row r="29" spans="1:1" ht="15.75" customHeight="1">
      <c r="A29" s="3" t="s">
        <v>366</v>
      </c>
    </row>
    <row r="30" spans="1:1" ht="15.75" customHeight="1">
      <c r="A30" s="3" t="s">
        <v>367</v>
      </c>
    </row>
    <row r="31" spans="1:1" ht="15.75" customHeight="1"/>
    <row r="32" spans="1:1" ht="15.75" customHeight="1">
      <c r="A32" s="3" t="s">
        <v>368</v>
      </c>
    </row>
    <row r="33" spans="1:1" ht="15.75" customHeight="1"/>
    <row r="34" spans="1:1" ht="15.75" customHeight="1">
      <c r="A34" s="3" t="s">
        <v>369</v>
      </c>
    </row>
    <row r="35" spans="1:1" ht="15.75" customHeight="1">
      <c r="A35" s="3" t="s">
        <v>370</v>
      </c>
    </row>
    <row r="36" spans="1:1" ht="15.75" customHeight="1">
      <c r="A36" s="3" t="s">
        <v>371</v>
      </c>
    </row>
    <row r="37" spans="1:1" ht="15.75" customHeight="1">
      <c r="A37" s="3" t="s">
        <v>372</v>
      </c>
    </row>
    <row r="38" spans="1:1" ht="15.75" customHeight="1"/>
    <row r="39" spans="1:1" ht="15.75" customHeight="1">
      <c r="A39" s="3" t="s">
        <v>373</v>
      </c>
    </row>
    <row r="40" spans="1:1" ht="15.75" customHeight="1"/>
    <row r="41" spans="1:1" ht="15.75" customHeight="1">
      <c r="A41" s="3" t="s">
        <v>374</v>
      </c>
    </row>
    <row r="42" spans="1:1" ht="15.75" customHeight="1"/>
    <row r="43" spans="1:1" ht="15.75" customHeight="1">
      <c r="A43" s="3" t="s">
        <v>375</v>
      </c>
    </row>
    <row r="44" spans="1:1" ht="15.75" customHeight="1">
      <c r="A44" s="3" t="s">
        <v>376</v>
      </c>
    </row>
    <row r="45" spans="1:1" ht="15.75" customHeight="1">
      <c r="A45" s="3" t="s">
        <v>377</v>
      </c>
    </row>
    <row r="46" spans="1:1" ht="15.75" customHeight="1">
      <c r="A46" s="3" t="s">
        <v>378</v>
      </c>
    </row>
    <row r="47" spans="1:1" ht="15.75" customHeight="1">
      <c r="A47" s="3" t="s">
        <v>379</v>
      </c>
    </row>
    <row r="48" spans="1:1" ht="15.75" customHeight="1">
      <c r="A48" s="3" t="s">
        <v>380</v>
      </c>
    </row>
    <row r="49" spans="1:1" ht="15.75" customHeight="1">
      <c r="A49" s="3" t="s">
        <v>381</v>
      </c>
    </row>
    <row r="50" spans="1:1" ht="15.75" customHeight="1">
      <c r="A50" s="3" t="s">
        <v>382</v>
      </c>
    </row>
    <row r="51" spans="1:1" ht="15.75" customHeight="1"/>
    <row r="52" spans="1:1" ht="15.75" customHeight="1">
      <c r="A52" s="3" t="s">
        <v>383</v>
      </c>
    </row>
    <row r="53" spans="1:1" ht="15.75" customHeight="1">
      <c r="A53" s="3" t="s">
        <v>384</v>
      </c>
    </row>
    <row r="54" spans="1:1" ht="15.75" customHeight="1">
      <c r="A54" s="3" t="s">
        <v>385</v>
      </c>
    </row>
    <row r="55" spans="1:1" ht="15.75" customHeight="1">
      <c r="A55" s="3" t="s">
        <v>386</v>
      </c>
    </row>
    <row r="56" spans="1:1" ht="15.75" customHeight="1">
      <c r="A56" s="3" t="s">
        <v>387</v>
      </c>
    </row>
    <row r="57" spans="1:1" ht="15.75" customHeight="1"/>
    <row r="58" spans="1:1" ht="15.75" customHeight="1">
      <c r="A58" s="3" t="s">
        <v>388</v>
      </c>
    </row>
    <row r="59" spans="1:1" ht="15.75" customHeight="1">
      <c r="A59" s="3" t="s">
        <v>389</v>
      </c>
    </row>
    <row r="60" spans="1:1" ht="15.75" customHeight="1">
      <c r="A60" s="3" t="s">
        <v>390</v>
      </c>
    </row>
    <row r="61" spans="1:1" ht="15.75" customHeight="1">
      <c r="A61" s="3" t="s">
        <v>391</v>
      </c>
    </row>
    <row r="62" spans="1:1" ht="15.75" customHeight="1">
      <c r="A62" s="3" t="s">
        <v>392</v>
      </c>
    </row>
    <row r="63" spans="1:1" ht="15.75" customHeight="1">
      <c r="A63" s="3" t="s">
        <v>393</v>
      </c>
    </row>
    <row r="64" spans="1:1"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Q1001"/>
  <sheetViews>
    <sheetView workbookViewId="0">
      <pane xSplit="2" ySplit="1" topLeftCell="AX2" activePane="bottomRight" state="frozen"/>
      <selection pane="topRight" activeCell="C1" sqref="C1"/>
      <selection pane="bottomLeft" activeCell="A2" sqref="A2"/>
      <selection pane="bottomRight" activeCell="BK3" sqref="BK3"/>
    </sheetView>
  </sheetViews>
  <sheetFormatPr defaultColWidth="10.109375" defaultRowHeight="15" customHeight="1"/>
  <cols>
    <col min="1" max="1" width="11.33203125" customWidth="1"/>
    <col min="2" max="2" width="6.44140625" customWidth="1"/>
    <col min="3" max="3" width="8.109375" customWidth="1"/>
    <col min="4" max="4" width="10.21875" customWidth="1"/>
    <col min="5" max="5" width="9.21875" customWidth="1"/>
    <col min="6" max="6" width="5.77734375" customWidth="1"/>
    <col min="7" max="7" width="11.44140625" customWidth="1"/>
    <col min="8" max="8" width="5.77734375" customWidth="1"/>
    <col min="9" max="9" width="11.44140625" customWidth="1"/>
    <col min="10" max="10" width="8.6640625" customWidth="1"/>
    <col min="11" max="11" width="10.77734375" customWidth="1"/>
    <col min="12" max="12" width="8.109375" customWidth="1"/>
    <col min="13" max="13" width="20.44140625" customWidth="1"/>
    <col min="14" max="14" width="21.33203125" customWidth="1"/>
    <col min="15" max="15" width="20.109375" customWidth="1"/>
    <col min="16" max="16" width="5.5546875" customWidth="1"/>
    <col min="17" max="17" width="6" customWidth="1"/>
    <col min="18" max="18" width="5.44140625" customWidth="1"/>
    <col min="19" max="19" width="4.6640625" customWidth="1"/>
    <col min="20" max="20" width="10.33203125" customWidth="1"/>
    <col min="21" max="21" width="16.33203125" customWidth="1"/>
    <col min="22" max="22" width="11.44140625" customWidth="1"/>
    <col min="23" max="23" width="11.109375" customWidth="1"/>
    <col min="24" max="24" width="20.5546875" customWidth="1"/>
    <col min="25" max="25" width="10.44140625" customWidth="1"/>
    <col min="26" max="26" width="18.6640625" customWidth="1"/>
    <col min="27" max="27" width="7.77734375" customWidth="1"/>
    <col min="28" max="28" width="10.21875" customWidth="1"/>
    <col min="29" max="29" width="8.5546875" customWidth="1"/>
    <col min="30" max="30" width="9.44140625" customWidth="1"/>
    <col min="31" max="31" width="9.33203125" customWidth="1"/>
    <col min="32" max="32" width="13" customWidth="1"/>
    <col min="33" max="33" width="11.109375" customWidth="1"/>
    <col min="34" max="34" width="10.44140625" customWidth="1"/>
    <col min="35" max="35" width="6.21875" customWidth="1"/>
    <col min="36" max="37" width="11.109375" customWidth="1"/>
    <col min="38" max="38" width="7.44140625" customWidth="1"/>
    <col min="39" max="39" width="7.6640625" customWidth="1"/>
    <col min="40" max="40" width="7.88671875" customWidth="1"/>
    <col min="41" max="41" width="7.77734375" customWidth="1"/>
    <col min="42" max="42" width="8.6640625" customWidth="1"/>
    <col min="43" max="43" width="7.88671875" customWidth="1"/>
    <col min="44" max="44" width="7.77734375" customWidth="1"/>
    <col min="45" max="45" width="8.6640625" customWidth="1"/>
    <col min="46" max="46" width="8.109375" customWidth="1"/>
    <col min="47" max="47" width="7.77734375" customWidth="1"/>
    <col min="48" max="48" width="8.6640625" customWidth="1"/>
    <col min="49" max="51" width="10.21875" customWidth="1"/>
    <col min="52" max="52" width="13.5546875" customWidth="1"/>
    <col min="53" max="53" width="11.88671875" customWidth="1"/>
    <col min="54" max="54" width="8.77734375" customWidth="1"/>
    <col min="55" max="55" width="11.6640625" customWidth="1"/>
    <col min="56" max="56" width="5" customWidth="1"/>
    <col min="57" max="57" width="6.6640625" customWidth="1"/>
    <col min="58" max="58" width="8.6640625" customWidth="1"/>
    <col min="59" max="63" width="8.5546875" customWidth="1"/>
    <col min="64" max="64" width="6.5546875" customWidth="1"/>
    <col min="65" max="65" width="7.109375" customWidth="1"/>
    <col min="66" max="67" width="3.77734375" customWidth="1"/>
    <col min="68" max="68" width="15.5546875" customWidth="1"/>
    <col min="69" max="69" width="15" customWidth="1"/>
    <col min="70" max="70" width="15.109375" customWidth="1"/>
    <col min="71" max="71" width="14.77734375" customWidth="1"/>
    <col min="72" max="72" width="11.77734375" customWidth="1"/>
    <col min="73" max="73" width="16.109375" customWidth="1"/>
    <col min="74" max="74" width="14.88671875" customWidth="1"/>
    <col min="75" max="75" width="12.88671875" customWidth="1"/>
    <col min="76" max="76" width="12.21875" customWidth="1"/>
    <col min="77" max="77" width="12.33203125" customWidth="1"/>
    <col min="78" max="78" width="12" customWidth="1"/>
    <col min="79" max="79" width="11.77734375" customWidth="1"/>
    <col min="80" max="80" width="13.44140625" customWidth="1"/>
    <col min="81" max="81" width="12.109375" customWidth="1"/>
    <col min="82" max="82" width="13.5546875" customWidth="1"/>
    <col min="83" max="83" width="13" customWidth="1"/>
    <col min="84" max="84" width="13.109375" customWidth="1"/>
    <col min="85" max="85" width="12.6640625" customWidth="1"/>
    <col min="86" max="86" width="9.77734375" customWidth="1"/>
    <col min="87" max="87" width="14.109375" customWidth="1"/>
    <col min="88" max="88" width="12.88671875" customWidth="1"/>
    <col min="89" max="89" width="10.77734375" customWidth="1"/>
    <col min="90" max="90" width="10.21875" customWidth="1"/>
    <col min="91" max="91" width="10.33203125" customWidth="1"/>
    <col min="92" max="92" width="10" customWidth="1"/>
    <col min="93" max="93" width="9.77734375" customWidth="1"/>
    <col min="94" max="94" width="11.33203125" customWidth="1"/>
    <col min="95" max="95" width="15.5546875" customWidth="1"/>
  </cols>
  <sheetData>
    <row r="1" spans="1:95" ht="12.75" customHeight="1">
      <c r="A1" s="619" t="s">
        <v>724</v>
      </c>
      <c r="B1" s="619" t="s">
        <v>725</v>
      </c>
      <c r="C1" s="619" t="s">
        <v>700</v>
      </c>
      <c r="D1" s="619" t="s">
        <v>726</v>
      </c>
      <c r="E1" s="619" t="s">
        <v>727</v>
      </c>
      <c r="F1" s="619" t="s">
        <v>728</v>
      </c>
      <c r="G1" s="619" t="s">
        <v>729</v>
      </c>
      <c r="H1" s="619" t="s">
        <v>730</v>
      </c>
      <c r="I1" s="619" t="s">
        <v>731</v>
      </c>
      <c r="J1" s="619" t="s">
        <v>732</v>
      </c>
      <c r="K1" s="619" t="s">
        <v>733</v>
      </c>
      <c r="L1" s="619" t="s">
        <v>734</v>
      </c>
      <c r="M1" s="619" t="s">
        <v>735</v>
      </c>
      <c r="N1" s="619" t="s">
        <v>736</v>
      </c>
      <c r="O1" s="619" t="s">
        <v>737</v>
      </c>
      <c r="P1" s="619" t="s">
        <v>738</v>
      </c>
      <c r="Q1" s="619" t="s">
        <v>212</v>
      </c>
      <c r="R1" s="619" t="s">
        <v>739</v>
      </c>
      <c r="S1" s="619" t="s">
        <v>740</v>
      </c>
      <c r="T1" s="619" t="s">
        <v>741</v>
      </c>
      <c r="U1" s="619" t="s">
        <v>742</v>
      </c>
      <c r="V1" s="619" t="s">
        <v>743</v>
      </c>
      <c r="W1" s="619" t="s">
        <v>744</v>
      </c>
      <c r="X1" s="619" t="s">
        <v>745</v>
      </c>
      <c r="Y1" s="619" t="s">
        <v>746</v>
      </c>
      <c r="Z1" s="619" t="s">
        <v>747</v>
      </c>
      <c r="AA1" s="619" t="s">
        <v>748</v>
      </c>
      <c r="AB1" s="619" t="s">
        <v>749</v>
      </c>
      <c r="AC1" s="619" t="s">
        <v>750</v>
      </c>
      <c r="AD1" s="620" t="s">
        <v>751</v>
      </c>
      <c r="AE1" s="619" t="s">
        <v>752</v>
      </c>
      <c r="AF1" s="619" t="s">
        <v>753</v>
      </c>
      <c r="AG1" s="619" t="s">
        <v>754</v>
      </c>
      <c r="AH1" s="621" t="s">
        <v>755</v>
      </c>
      <c r="AI1" s="621" t="s">
        <v>756</v>
      </c>
      <c r="AJ1" s="621" t="s">
        <v>757</v>
      </c>
      <c r="AK1" s="621" t="s">
        <v>758</v>
      </c>
      <c r="AL1" s="621" t="s">
        <v>759</v>
      </c>
      <c r="AM1" s="621" t="s">
        <v>760</v>
      </c>
      <c r="AN1" s="619" t="s">
        <v>761</v>
      </c>
      <c r="AO1" s="619" t="s">
        <v>762</v>
      </c>
      <c r="AP1" s="619" t="s">
        <v>763</v>
      </c>
      <c r="AQ1" s="619" t="s">
        <v>764</v>
      </c>
      <c r="AR1" s="619" t="s">
        <v>765</v>
      </c>
      <c r="AS1" s="619" t="s">
        <v>766</v>
      </c>
      <c r="AT1" s="619" t="s">
        <v>767</v>
      </c>
      <c r="AU1" s="619" t="s">
        <v>768</v>
      </c>
      <c r="AV1" s="619" t="s">
        <v>769</v>
      </c>
      <c r="AW1" s="619" t="s">
        <v>770</v>
      </c>
      <c r="AX1" s="619" t="s">
        <v>771</v>
      </c>
      <c r="AY1" s="619" t="s">
        <v>772</v>
      </c>
      <c r="AZ1" s="619" t="s">
        <v>773</v>
      </c>
      <c r="BA1" s="619" t="s">
        <v>774</v>
      </c>
      <c r="BB1" s="619" t="s">
        <v>775</v>
      </c>
      <c r="BC1" s="619" t="s">
        <v>776</v>
      </c>
      <c r="BD1" s="619" t="s">
        <v>777</v>
      </c>
      <c r="BE1" s="619" t="s">
        <v>778</v>
      </c>
      <c r="BF1" s="619" t="s">
        <v>779</v>
      </c>
      <c r="BG1" s="619" t="s">
        <v>780</v>
      </c>
      <c r="BH1" s="619" t="s">
        <v>1098</v>
      </c>
      <c r="BI1" s="619" t="s">
        <v>1099</v>
      </c>
      <c r="BJ1" s="619" t="s">
        <v>1100</v>
      </c>
      <c r="BK1" s="619" t="s">
        <v>1101</v>
      </c>
      <c r="BL1" s="619" t="s">
        <v>781</v>
      </c>
      <c r="BM1" s="619" t="s">
        <v>782</v>
      </c>
      <c r="BN1" s="619" t="s">
        <v>783</v>
      </c>
      <c r="BO1" s="619" t="s">
        <v>784</v>
      </c>
      <c r="BP1" s="619" t="s">
        <v>785</v>
      </c>
      <c r="BQ1" s="619" t="s">
        <v>786</v>
      </c>
      <c r="BR1" s="619" t="s">
        <v>787</v>
      </c>
      <c r="BS1" s="619" t="s">
        <v>788</v>
      </c>
      <c r="BT1" s="619" t="s">
        <v>789</v>
      </c>
      <c r="BU1" s="619" t="s">
        <v>790</v>
      </c>
      <c r="BV1" s="619" t="s">
        <v>791</v>
      </c>
      <c r="BW1" s="619" t="s">
        <v>792</v>
      </c>
      <c r="BX1" s="619" t="s">
        <v>793</v>
      </c>
      <c r="BY1" s="619" t="s">
        <v>794</v>
      </c>
      <c r="BZ1" s="619" t="s">
        <v>795</v>
      </c>
      <c r="CA1" s="619" t="s">
        <v>789</v>
      </c>
      <c r="CB1" s="619" t="s">
        <v>796</v>
      </c>
      <c r="CC1" s="619" t="s">
        <v>797</v>
      </c>
      <c r="CD1" s="619" t="s">
        <v>798</v>
      </c>
      <c r="CE1" s="619" t="s">
        <v>799</v>
      </c>
      <c r="CF1" s="619" t="s">
        <v>800</v>
      </c>
      <c r="CG1" s="619" t="s">
        <v>801</v>
      </c>
      <c r="CH1" s="619" t="s">
        <v>802</v>
      </c>
      <c r="CI1" s="619" t="s">
        <v>803</v>
      </c>
      <c r="CJ1" s="619" t="s">
        <v>804</v>
      </c>
      <c r="CK1" s="619" t="s">
        <v>805</v>
      </c>
      <c r="CL1" s="619" t="s">
        <v>806</v>
      </c>
      <c r="CM1" s="619" t="s">
        <v>807</v>
      </c>
      <c r="CN1" s="619" t="s">
        <v>808</v>
      </c>
      <c r="CO1" s="619" t="s">
        <v>802</v>
      </c>
      <c r="CP1" s="619" t="s">
        <v>809</v>
      </c>
      <c r="CQ1" s="619" t="s">
        <v>810</v>
      </c>
    </row>
    <row r="2" spans="1:95" ht="12.75" customHeight="1">
      <c r="A2" s="191" t="str">
        <f>'PRODUCER INFORMATION '!B3</f>
        <v>TAX YEAR 2026</v>
      </c>
      <c r="B2" s="191">
        <f>'PRODUCER INFORMATION '!P46</f>
        <v>0</v>
      </c>
      <c r="C2" s="191">
        <f>'PRODUCER INFORMATION '!Q3</f>
        <v>0</v>
      </c>
      <c r="D2" s="622">
        <f>'PRODUCER INFORMATION '!Q6</f>
        <v>0</v>
      </c>
      <c r="E2" s="191"/>
      <c r="F2" s="191"/>
      <c r="G2" s="191"/>
      <c r="H2" s="191"/>
      <c r="I2" s="191"/>
      <c r="J2" s="191"/>
      <c r="K2" s="623">
        <f>'PRODUCER INFORMATION '!Q5</f>
        <v>0</v>
      </c>
      <c r="L2" s="191" t="str">
        <f>'PRODUCER INFORMATION '!P33</f>
        <v>Coal Beds</v>
      </c>
      <c r="M2" s="191">
        <f>'PRODUCER INFORMATION '!F12</f>
        <v>0</v>
      </c>
      <c r="N2" s="191">
        <f>'PRODUCER INFORMATION '!F14</f>
        <v>0</v>
      </c>
      <c r="O2" s="191">
        <f>'PRODUCER INFORMATION '!F16</f>
        <v>0</v>
      </c>
      <c r="P2" s="191"/>
      <c r="Q2" s="191">
        <f>'PRODUCER INFORMATION '!F18</f>
        <v>0</v>
      </c>
      <c r="R2" s="191">
        <f>'PRODUCER INFORMATION '!M18</f>
        <v>0</v>
      </c>
      <c r="S2" s="624">
        <f>'PRODUCER INFORMATION '!Q18</f>
        <v>0</v>
      </c>
      <c r="T2" s="625">
        <f>'PRODUCER INFORMATION '!F20</f>
        <v>0</v>
      </c>
      <c r="U2" s="191">
        <f>'PRODUCER INFORMATION '!O20</f>
        <v>0</v>
      </c>
      <c r="V2" s="191">
        <f>'PRODUCER INFORMATION '!F24</f>
        <v>0</v>
      </c>
      <c r="W2" s="191">
        <f>'PRODUCER INFORMATION '!F22</f>
        <v>0</v>
      </c>
      <c r="X2" s="626">
        <f>'PRODUCER INFORMATION '!F26</f>
        <v>0</v>
      </c>
      <c r="Y2" s="625">
        <f>'PRODUCER INFORMATION '!F28</f>
        <v>0</v>
      </c>
      <c r="Z2" s="191">
        <f>'PRODUCER INFORMATION '!Q29</f>
        <v>0</v>
      </c>
      <c r="AA2" s="627">
        <f>'PRODUCER INFORMATION '!P35</f>
        <v>0</v>
      </c>
      <c r="AB2" s="627">
        <f>'PRODUCER INFORMATION '!P37</f>
        <v>0</v>
      </c>
      <c r="AC2" s="628">
        <f>'PRODUCER INFORMATION '!L47</f>
        <v>0</v>
      </c>
      <c r="AD2" s="628">
        <f>'PRODUCTION PAGE'!D41</f>
        <v>0</v>
      </c>
      <c r="AE2" s="629"/>
      <c r="AF2" s="627"/>
      <c r="AG2" s="627">
        <f>'PRODUCTION PAGE'!G5</f>
        <v>0</v>
      </c>
      <c r="AH2" s="622"/>
      <c r="AI2" s="622"/>
      <c r="AJ2" s="622"/>
      <c r="AK2" s="622"/>
      <c r="AL2" s="622">
        <f>'PRODUCER INFORMATION '!Q8</f>
        <v>0</v>
      </c>
      <c r="AM2" s="622" t="str">
        <f>'PRODUCER INFORMATION '!R52</f>
        <v>SURFACE</v>
      </c>
      <c r="AN2" s="627">
        <f>'PRODUCTION PAGE'!G5</f>
        <v>0</v>
      </c>
      <c r="AO2" s="627">
        <f>'PRODUCTION PAGE'!L5</f>
        <v>12</v>
      </c>
      <c r="AP2" s="627" t="str">
        <f>'PRODUCTION PAGE'!D17</f>
        <v/>
      </c>
      <c r="AQ2" s="627">
        <f>'PRODUCTION PAGE'!G7</f>
        <v>0</v>
      </c>
      <c r="AR2" s="627">
        <f>'PRODUCTION PAGE'!L7</f>
        <v>12</v>
      </c>
      <c r="AS2" s="627" t="str">
        <f>'PRODUCTION PAGE'!D19</f>
        <v/>
      </c>
      <c r="AT2" s="627">
        <f>'PRODUCTION PAGE'!G9</f>
        <v>0</v>
      </c>
      <c r="AU2" s="627">
        <f>'PRODUCTION PAGE'!L9</f>
        <v>12</v>
      </c>
      <c r="AV2" s="627" t="str">
        <f>'PRODUCTION PAGE'!D21</f>
        <v/>
      </c>
      <c r="AW2" s="627">
        <f>'PRODUCER INFORMATION '!Q55</f>
        <v>0</v>
      </c>
      <c r="AX2" s="627">
        <f>'PRODUCER INFORMATION '!Q56</f>
        <v>0</v>
      </c>
      <c r="AY2" s="627">
        <f>'PRODUCER INFORMATION '!Q57</f>
        <v>0</v>
      </c>
      <c r="AZ2" s="627">
        <f>'PRODUCTION PAGE'!N23</f>
        <v>1</v>
      </c>
      <c r="BA2" s="627">
        <f>'PRODUCER INFORMATION '!Q62</f>
        <v>0</v>
      </c>
      <c r="BB2" s="627">
        <f>'PRODUCTION PAGE'!K23</f>
        <v>0</v>
      </c>
      <c r="BC2" s="629">
        <f>'PRODUCER INFORMATION '!P40</f>
        <v>0</v>
      </c>
      <c r="BD2" s="627">
        <f>'PRODUCTION PAGE'!L33</f>
        <v>0</v>
      </c>
      <c r="BE2" s="627">
        <f>'PRODUCTION PAGE'!K52</f>
        <v>0</v>
      </c>
      <c r="BF2" s="627">
        <f>'PRODUCER INFORMATION '!Q65</f>
        <v>0</v>
      </c>
      <c r="BG2" s="627">
        <f>'PRODUCER INFORMATION '!Q66</f>
        <v>0</v>
      </c>
      <c r="BH2" s="627">
        <f>'PRODUCTION PAGE'!P60</f>
        <v>0</v>
      </c>
      <c r="BI2" s="627">
        <f>'PRODUCTION PAGE'!P63</f>
        <v>0</v>
      </c>
      <c r="BJ2" s="627">
        <f>'PARCEL INFORMATION'!M10</f>
        <v>57.53</v>
      </c>
      <c r="BK2" s="627">
        <f>'PARCEL INFORMATION'!O10</f>
        <v>0</v>
      </c>
      <c r="BL2" s="627">
        <f t="shared" ref="BL2:BO2" si="0">AVERAGE(BQ2,BX2,CE2,CL2)</f>
        <v>0</v>
      </c>
      <c r="BM2" s="627">
        <f t="shared" si="0"/>
        <v>0</v>
      </c>
      <c r="BN2" s="627">
        <f t="shared" si="0"/>
        <v>0</v>
      </c>
      <c r="BO2" s="627">
        <f t="shared" si="0"/>
        <v>0</v>
      </c>
      <c r="BP2" s="627">
        <f>'QUALITY DATA'!B18</f>
        <v>0</v>
      </c>
      <c r="BQ2" s="627">
        <f>'QUALITY DATA'!B19</f>
        <v>0</v>
      </c>
      <c r="BR2" s="627">
        <f>'QUALITY DATA'!B20</f>
        <v>0</v>
      </c>
      <c r="BS2" s="627">
        <f>'QUALITY DATA'!B21</f>
        <v>0</v>
      </c>
      <c r="BT2" s="627">
        <f>'QUALITY DATA'!B22</f>
        <v>0</v>
      </c>
      <c r="BU2" s="627">
        <f>'QUALITY DATA'!B23</f>
        <v>0</v>
      </c>
      <c r="BV2" s="627">
        <f>'QUALITY DATA'!B24</f>
        <v>0</v>
      </c>
      <c r="BW2" s="627">
        <f>'QUALITY DATA'!B26</f>
        <v>0</v>
      </c>
      <c r="BX2" s="627">
        <f>'QUALITY DATA'!B27</f>
        <v>0</v>
      </c>
      <c r="BY2" s="627">
        <f>'QUALITY DATA'!B28</f>
        <v>0</v>
      </c>
      <c r="BZ2" s="627">
        <f>'QUALITY DATA'!B29</f>
        <v>0</v>
      </c>
      <c r="CA2" s="627">
        <f>'QUALITY DATA'!B30</f>
        <v>0</v>
      </c>
      <c r="CB2" s="627">
        <f>'QUALITY DATA'!B31</f>
        <v>0</v>
      </c>
      <c r="CC2" s="627">
        <f>'QUALITY DATA'!B32</f>
        <v>0</v>
      </c>
      <c r="CD2" s="627">
        <f>'QUALITY DATA'!B34</f>
        <v>0</v>
      </c>
      <c r="CE2" s="627">
        <f>'QUALITY DATA'!B35</f>
        <v>0</v>
      </c>
      <c r="CF2" s="627">
        <f>'QUALITY DATA'!B36</f>
        <v>0</v>
      </c>
      <c r="CG2" s="627">
        <f>'QUALITY DATA'!B37</f>
        <v>0</v>
      </c>
      <c r="CH2" s="627">
        <f>'QUALITY DATA'!B38</f>
        <v>0</v>
      </c>
      <c r="CI2" s="627">
        <f>'QUALITY DATA'!B39</f>
        <v>0</v>
      </c>
      <c r="CJ2" s="627">
        <f>'QUALITY DATA'!B40</f>
        <v>0</v>
      </c>
      <c r="CK2" s="627">
        <f>'QUALITY DATA'!B42</f>
        <v>0</v>
      </c>
      <c r="CL2" s="627">
        <f>'QUALITY DATA'!B43</f>
        <v>0</v>
      </c>
      <c r="CM2" s="627">
        <f>'QUALITY DATA'!B44</f>
        <v>0</v>
      </c>
      <c r="CN2" s="627">
        <f>'QUALITY DATA'!B45</f>
        <v>0</v>
      </c>
      <c r="CO2" s="627">
        <f>'QUALITY DATA'!B46</f>
        <v>0</v>
      </c>
      <c r="CP2" s="627">
        <f>'QUALITY DATA'!B47</f>
        <v>0</v>
      </c>
      <c r="CQ2" s="627">
        <f>'QUALITY DATA'!B48</f>
        <v>0</v>
      </c>
    </row>
    <row r="3" spans="1:95" ht="12.75" customHeight="1">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627"/>
      <c r="AB3" s="627"/>
      <c r="AC3" s="191"/>
      <c r="AD3" s="628"/>
      <c r="AE3" s="191"/>
      <c r="AF3" s="627"/>
      <c r="AG3" s="627"/>
      <c r="AH3" s="622"/>
      <c r="AI3" s="622"/>
      <c r="AJ3" s="622"/>
      <c r="AK3" s="622"/>
      <c r="AL3" s="622"/>
      <c r="AM3" s="622"/>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row>
    <row r="4" spans="1:95" ht="12.75" customHeight="1">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627"/>
      <c r="AB4" s="627"/>
      <c r="AC4" s="191"/>
      <c r="AD4" s="628"/>
      <c r="AE4" s="191"/>
      <c r="AF4" s="627"/>
      <c r="AG4" s="627"/>
      <c r="AH4" s="622"/>
      <c r="AI4" s="622"/>
      <c r="AJ4" s="622"/>
      <c r="AK4" s="622"/>
      <c r="AL4" s="622"/>
      <c r="AM4" s="622"/>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row>
    <row r="5" spans="1:95" ht="12.75" customHeight="1">
      <c r="A5" s="191"/>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627"/>
      <c r="AB5" s="627"/>
      <c r="AC5" s="191"/>
      <c r="AD5" s="628"/>
      <c r="AE5" s="191"/>
      <c r="AF5" s="627"/>
      <c r="AG5" s="627"/>
      <c r="AH5" s="622"/>
      <c r="AI5" s="622"/>
      <c r="AJ5" s="622"/>
      <c r="AK5" s="622"/>
      <c r="AL5" s="622"/>
      <c r="AM5" s="622"/>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row>
    <row r="6" spans="1:95" ht="12.75" customHeight="1">
      <c r="A6" s="191"/>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627"/>
      <c r="AB6" s="627"/>
      <c r="AC6" s="191"/>
      <c r="AD6" s="628"/>
      <c r="AE6" s="191"/>
      <c r="AF6" s="627"/>
      <c r="AG6" s="627"/>
      <c r="AH6" s="622"/>
      <c r="AI6" s="622"/>
      <c r="AJ6" s="622"/>
      <c r="AK6" s="622"/>
      <c r="AL6" s="622"/>
      <c r="AM6" s="622"/>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row>
    <row r="7" spans="1:95" ht="12.75" customHeight="1">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627"/>
      <c r="AB7" s="627"/>
      <c r="AC7" s="191"/>
      <c r="AD7" s="628"/>
      <c r="AE7" s="191"/>
      <c r="AF7" s="627"/>
      <c r="AG7" s="627"/>
      <c r="AH7" s="622"/>
      <c r="AI7" s="622"/>
      <c r="AJ7" s="622"/>
      <c r="AK7" s="622"/>
      <c r="AL7" s="622"/>
      <c r="AM7" s="622"/>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row>
    <row r="8" spans="1:95" ht="12.75" customHeight="1">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627"/>
      <c r="AB8" s="627"/>
      <c r="AC8" s="191"/>
      <c r="AD8" s="628"/>
      <c r="AE8" s="191"/>
      <c r="AF8" s="627"/>
      <c r="AG8" s="627"/>
      <c r="AH8" s="622"/>
      <c r="AI8" s="622"/>
      <c r="AJ8" s="622"/>
      <c r="AK8" s="622"/>
      <c r="AL8" s="622"/>
      <c r="AM8" s="622"/>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row>
    <row r="9" spans="1:95" ht="12.75" customHeight="1">
      <c r="A9" s="191"/>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27"/>
      <c r="AB9" s="627"/>
      <c r="AC9" s="191"/>
      <c r="AD9" s="628"/>
      <c r="AE9" s="191"/>
      <c r="AF9" s="627"/>
      <c r="AG9" s="627"/>
      <c r="AH9" s="622"/>
      <c r="AI9" s="622"/>
      <c r="AJ9" s="622"/>
      <c r="AK9" s="622"/>
      <c r="AL9" s="622"/>
      <c r="AM9" s="622"/>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row>
    <row r="10" spans="1:95" ht="12.75" customHeight="1">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627"/>
      <c r="AB10" s="627"/>
      <c r="AC10" s="191"/>
      <c r="AD10" s="628"/>
      <c r="AE10" s="191"/>
      <c r="AF10" s="627"/>
      <c r="AG10" s="627"/>
      <c r="AH10" s="622"/>
      <c r="AI10" s="622"/>
      <c r="AJ10" s="622"/>
      <c r="AK10" s="622"/>
      <c r="AL10" s="622"/>
      <c r="AM10" s="622"/>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row>
    <row r="11" spans="1:95" ht="12.75" customHeight="1">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627"/>
      <c r="AB11" s="627"/>
      <c r="AC11" s="191"/>
      <c r="AD11" s="628"/>
      <c r="AE11" s="191"/>
      <c r="AF11" s="191"/>
      <c r="AG11" s="191"/>
      <c r="AH11" s="622"/>
      <c r="AI11" s="622"/>
      <c r="AJ11" s="622"/>
      <c r="AK11" s="622"/>
      <c r="AL11" s="622"/>
      <c r="AM11" s="622"/>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row>
    <row r="12" spans="1:95" ht="12.75" customHeight="1">
      <c r="A12" s="191"/>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27"/>
      <c r="AB12" s="627"/>
      <c r="AC12" s="191"/>
      <c r="AD12" s="628"/>
      <c r="AE12" s="191"/>
      <c r="AF12" s="191"/>
      <c r="AG12" s="191"/>
      <c r="AH12" s="622"/>
      <c r="AI12" s="622"/>
      <c r="AJ12" s="622"/>
      <c r="AK12" s="622"/>
      <c r="AL12" s="622"/>
      <c r="AM12" s="622"/>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row>
    <row r="13" spans="1:95" ht="12.75" customHeight="1">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628"/>
      <c r="AE13" s="191"/>
      <c r="AF13" s="191"/>
      <c r="AG13" s="191"/>
      <c r="AH13" s="622"/>
      <c r="AI13" s="622"/>
      <c r="AJ13" s="622"/>
      <c r="AK13" s="622"/>
      <c r="AL13" s="622"/>
      <c r="AM13" s="622"/>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row>
    <row r="14" spans="1:95" ht="12.75" customHeight="1">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628"/>
      <c r="AE14" s="191"/>
      <c r="AF14" s="191"/>
      <c r="AG14" s="191"/>
      <c r="AH14" s="622"/>
      <c r="AI14" s="622"/>
      <c r="AJ14" s="622"/>
      <c r="AK14" s="622"/>
      <c r="AL14" s="622"/>
      <c r="AM14" s="622"/>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row>
    <row r="15" spans="1:95" ht="12.75" customHeight="1">
      <c r="A15" s="191"/>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628"/>
      <c r="AE15" s="191"/>
      <c r="AF15" s="191"/>
      <c r="AG15" s="191"/>
      <c r="AH15" s="622"/>
      <c r="AI15" s="622"/>
      <c r="AJ15" s="622"/>
      <c r="AK15" s="622"/>
      <c r="AL15" s="622"/>
      <c r="AM15" s="622"/>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row>
    <row r="16" spans="1:95" ht="12.75" customHeight="1">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628"/>
      <c r="AE16" s="191"/>
      <c r="AF16" s="191"/>
      <c r="AG16" s="191"/>
      <c r="AH16" s="622"/>
      <c r="AI16" s="622"/>
      <c r="AJ16" s="622"/>
      <c r="AK16" s="622"/>
      <c r="AL16" s="622"/>
      <c r="AM16" s="622"/>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row>
    <row r="17" spans="1:95" ht="12.75" customHeight="1">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628"/>
      <c r="AE17" s="191"/>
      <c r="AF17" s="191"/>
      <c r="AG17" s="191"/>
      <c r="AH17" s="622"/>
      <c r="AI17" s="622"/>
      <c r="AJ17" s="622"/>
      <c r="AK17" s="622"/>
      <c r="AL17" s="622"/>
      <c r="AM17" s="622"/>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row>
    <row r="18" spans="1:95" ht="12.75" customHeight="1">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628"/>
      <c r="AE18" s="191"/>
      <c r="AF18" s="191"/>
      <c r="AG18" s="191"/>
      <c r="AH18" s="622"/>
      <c r="AI18" s="622"/>
      <c r="AJ18" s="622"/>
      <c r="AK18" s="622"/>
      <c r="AL18" s="622"/>
      <c r="AM18" s="622"/>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row>
    <row r="19" spans="1:95" ht="12.75" customHeight="1">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628"/>
      <c r="AE19" s="191"/>
      <c r="AF19" s="191"/>
      <c r="AG19" s="191"/>
      <c r="AH19" s="622"/>
      <c r="AI19" s="622"/>
      <c r="AJ19" s="622"/>
      <c r="AK19" s="622"/>
      <c r="AL19" s="622"/>
      <c r="AM19" s="622"/>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row>
    <row r="20" spans="1:95" ht="12.75" customHeight="1">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628"/>
      <c r="AE20" s="191"/>
      <c r="AF20" s="191"/>
      <c r="AG20" s="191"/>
      <c r="AH20" s="622"/>
      <c r="AI20" s="622"/>
      <c r="AJ20" s="622"/>
      <c r="AK20" s="622"/>
      <c r="AL20" s="622"/>
      <c r="AM20" s="622"/>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row>
    <row r="21" spans="1:95" ht="12.75" customHeight="1">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628"/>
      <c r="AE21" s="191"/>
      <c r="AF21" s="191"/>
      <c r="AG21" s="191"/>
      <c r="AH21" s="622"/>
      <c r="AI21" s="622"/>
      <c r="AJ21" s="622"/>
      <c r="AK21" s="622"/>
      <c r="AL21" s="622"/>
      <c r="AM21" s="622"/>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row>
    <row r="22" spans="1:95" ht="12.75" customHeight="1">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628"/>
      <c r="AE22" s="191"/>
      <c r="AF22" s="191"/>
      <c r="AG22" s="191"/>
      <c r="AH22" s="622"/>
      <c r="AI22" s="622"/>
      <c r="AJ22" s="622"/>
      <c r="AK22" s="622"/>
      <c r="AL22" s="622"/>
      <c r="AM22" s="622"/>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row>
    <row r="23" spans="1:95" ht="12.75" customHeight="1">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628"/>
      <c r="AE23" s="191"/>
      <c r="AF23" s="191"/>
      <c r="AG23" s="191"/>
      <c r="AH23" s="622"/>
      <c r="AI23" s="622"/>
      <c r="AJ23" s="622"/>
      <c r="AK23" s="622"/>
      <c r="AL23" s="622"/>
      <c r="AM23" s="622"/>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row>
    <row r="24" spans="1:95" ht="12.75" customHeight="1">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628"/>
      <c r="AE24" s="191"/>
      <c r="AF24" s="191"/>
      <c r="AG24" s="191"/>
      <c r="AH24" s="622"/>
      <c r="AI24" s="622"/>
      <c r="AJ24" s="622"/>
      <c r="AK24" s="622"/>
      <c r="AL24" s="622"/>
      <c r="AM24" s="622"/>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c r="CO24" s="191"/>
      <c r="CP24" s="191"/>
      <c r="CQ24" s="191"/>
    </row>
    <row r="25" spans="1:95" ht="12.75" customHeight="1">
      <c r="A25" s="191"/>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628"/>
      <c r="AE25" s="191"/>
      <c r="AF25" s="191"/>
      <c r="AG25" s="191"/>
      <c r="AH25" s="622"/>
      <c r="AI25" s="622"/>
      <c r="AJ25" s="622"/>
      <c r="AK25" s="622"/>
      <c r="AL25" s="622"/>
      <c r="AM25" s="622"/>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row>
    <row r="26" spans="1:95" ht="12.75" customHeight="1">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628"/>
      <c r="AE26" s="191"/>
      <c r="AF26" s="191"/>
      <c r="AG26" s="191"/>
      <c r="AH26" s="622"/>
      <c r="AI26" s="622"/>
      <c r="AJ26" s="622"/>
      <c r="AK26" s="622"/>
      <c r="AL26" s="622"/>
      <c r="AM26" s="622"/>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row>
    <row r="27" spans="1:95" ht="12.75" customHeight="1">
      <c r="A27" s="191"/>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628"/>
      <c r="AE27" s="191"/>
      <c r="AF27" s="191"/>
      <c r="AG27" s="191"/>
      <c r="AH27" s="622"/>
      <c r="AI27" s="622"/>
      <c r="AJ27" s="622"/>
      <c r="AK27" s="622"/>
      <c r="AL27" s="622"/>
      <c r="AM27" s="622"/>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row>
    <row r="28" spans="1:95" ht="12.75" customHeight="1">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c r="AC28" s="191"/>
      <c r="AD28" s="628"/>
      <c r="AE28" s="191"/>
      <c r="AF28" s="191"/>
      <c r="AG28" s="191"/>
      <c r="AH28" s="622"/>
      <c r="AI28" s="622"/>
      <c r="AJ28" s="622"/>
      <c r="AK28" s="622"/>
      <c r="AL28" s="622"/>
      <c r="AM28" s="622"/>
      <c r="AN28" s="191"/>
      <c r="AO28" s="191"/>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c r="CQ28" s="191"/>
    </row>
    <row r="29" spans="1:95" ht="12.75" customHeight="1">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628"/>
      <c r="AE29" s="191"/>
      <c r="AF29" s="191"/>
      <c r="AG29" s="191"/>
      <c r="AH29" s="622"/>
      <c r="AI29" s="622"/>
      <c r="AJ29" s="622"/>
      <c r="AK29" s="622"/>
      <c r="AL29" s="622"/>
      <c r="AM29" s="622"/>
      <c r="AN29" s="191"/>
      <c r="AO29" s="191"/>
      <c r="AP29" s="191"/>
      <c r="AQ29" s="191"/>
      <c r="AR29" s="191"/>
      <c r="AS29" s="191"/>
      <c r="AT29" s="191"/>
      <c r="AU29" s="191"/>
      <c r="AV29" s="191"/>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c r="CQ29" s="191"/>
    </row>
    <row r="30" spans="1:95" ht="12.75" customHeight="1">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628"/>
      <c r="AE30" s="191"/>
      <c r="AF30" s="191"/>
      <c r="AG30" s="191"/>
      <c r="AH30" s="622"/>
      <c r="AI30" s="622"/>
      <c r="AJ30" s="622"/>
      <c r="AK30" s="622"/>
      <c r="AL30" s="622"/>
      <c r="AM30" s="622"/>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row>
    <row r="31" spans="1:95" ht="12.75" customHeight="1">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628"/>
      <c r="AE31" s="191"/>
      <c r="AF31" s="191"/>
      <c r="AG31" s="191"/>
      <c r="AH31" s="622"/>
      <c r="AI31" s="622"/>
      <c r="AJ31" s="622"/>
      <c r="AK31" s="622"/>
      <c r="AL31" s="622"/>
      <c r="AM31" s="622"/>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row>
    <row r="32" spans="1:95" ht="12.75" customHeight="1">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628"/>
      <c r="AE32" s="191"/>
      <c r="AF32" s="191"/>
      <c r="AG32" s="191"/>
      <c r="AH32" s="622"/>
      <c r="AI32" s="622"/>
      <c r="AJ32" s="622"/>
      <c r="AK32" s="622"/>
      <c r="AL32" s="622"/>
      <c r="AM32" s="622"/>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row>
    <row r="33" spans="1:95" ht="12.75" customHeight="1">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628"/>
      <c r="AE33" s="191"/>
      <c r="AF33" s="191"/>
      <c r="AG33" s="191"/>
      <c r="AH33" s="622"/>
      <c r="AI33" s="622"/>
      <c r="AJ33" s="622"/>
      <c r="AK33" s="622"/>
      <c r="AL33" s="622"/>
      <c r="AM33" s="622"/>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row>
    <row r="34" spans="1:95" ht="12.75" customHeight="1">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628"/>
      <c r="AE34" s="191"/>
      <c r="AF34" s="191"/>
      <c r="AG34" s="191"/>
      <c r="AH34" s="622"/>
      <c r="AI34" s="622"/>
      <c r="AJ34" s="622"/>
      <c r="AK34" s="622"/>
      <c r="AL34" s="622"/>
      <c r="AM34" s="62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row>
    <row r="35" spans="1:95" ht="12.75" customHeight="1">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628"/>
      <c r="AE35" s="191"/>
      <c r="AF35" s="191"/>
      <c r="AG35" s="191"/>
      <c r="AH35" s="622"/>
      <c r="AI35" s="622"/>
      <c r="AJ35" s="622"/>
      <c r="AK35" s="622"/>
      <c r="AL35" s="622"/>
      <c r="AM35" s="622"/>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row>
    <row r="36" spans="1:95" ht="12.75" customHeight="1">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628"/>
      <c r="AE36" s="191"/>
      <c r="AF36" s="191"/>
      <c r="AG36" s="191"/>
      <c r="AH36" s="622"/>
      <c r="AI36" s="622"/>
      <c r="AJ36" s="622"/>
      <c r="AK36" s="622"/>
      <c r="AL36" s="622"/>
      <c r="AM36" s="622"/>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row>
    <row r="37" spans="1:95" ht="12.75" customHeight="1">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628"/>
      <c r="AE37" s="191"/>
      <c r="AF37" s="191"/>
      <c r="AG37" s="191"/>
      <c r="AH37" s="622"/>
      <c r="AI37" s="622"/>
      <c r="AJ37" s="622"/>
      <c r="AK37" s="622"/>
      <c r="AL37" s="622"/>
      <c r="AM37" s="622"/>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row>
    <row r="38" spans="1:95" ht="12.75" customHeight="1">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628"/>
      <c r="AE38" s="191"/>
      <c r="AF38" s="191"/>
      <c r="AG38" s="191"/>
      <c r="AH38" s="622"/>
      <c r="AI38" s="622"/>
      <c r="AJ38" s="622"/>
      <c r="AK38" s="622"/>
      <c r="AL38" s="622"/>
      <c r="AM38" s="622"/>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row>
    <row r="39" spans="1:95" ht="12.75" customHeight="1">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628"/>
      <c r="AE39" s="191"/>
      <c r="AF39" s="191"/>
      <c r="AG39" s="191"/>
      <c r="AH39" s="622"/>
      <c r="AI39" s="622"/>
      <c r="AJ39" s="622"/>
      <c r="AK39" s="622"/>
      <c r="AL39" s="622"/>
      <c r="AM39" s="622"/>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row>
    <row r="40" spans="1:95" ht="12.75" customHeight="1">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628"/>
      <c r="AE40" s="191"/>
      <c r="AF40" s="191"/>
      <c r="AG40" s="191"/>
      <c r="AH40" s="622"/>
      <c r="AI40" s="622"/>
      <c r="AJ40" s="622"/>
      <c r="AK40" s="622"/>
      <c r="AL40" s="622"/>
      <c r="AM40" s="62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row>
    <row r="41" spans="1:95" ht="12.75" customHeight="1">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628"/>
      <c r="AE41" s="191"/>
      <c r="AF41" s="191"/>
      <c r="AG41" s="191"/>
      <c r="AH41" s="622"/>
      <c r="AI41" s="622"/>
      <c r="AJ41" s="622"/>
      <c r="AK41" s="622"/>
      <c r="AL41" s="622"/>
      <c r="AM41" s="622"/>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row>
    <row r="42" spans="1:95" ht="12.75" customHeight="1">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628"/>
      <c r="AE42" s="191"/>
      <c r="AF42" s="191"/>
      <c r="AG42" s="191"/>
      <c r="AH42" s="622"/>
      <c r="AI42" s="622"/>
      <c r="AJ42" s="622"/>
      <c r="AK42" s="622"/>
      <c r="AL42" s="622"/>
      <c r="AM42" s="622"/>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row>
    <row r="43" spans="1:95" ht="12.75" customHeight="1">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628"/>
      <c r="AE43" s="191"/>
      <c r="AF43" s="191"/>
      <c r="AG43" s="191"/>
      <c r="AH43" s="622"/>
      <c r="AI43" s="622"/>
      <c r="AJ43" s="622"/>
      <c r="AK43" s="622"/>
      <c r="AL43" s="622"/>
      <c r="AM43" s="622"/>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row>
    <row r="44" spans="1:95" ht="12.75" customHeight="1">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628"/>
      <c r="AE44" s="191"/>
      <c r="AF44" s="191"/>
      <c r="AG44" s="191"/>
      <c r="AH44" s="622"/>
      <c r="AI44" s="622"/>
      <c r="AJ44" s="622"/>
      <c r="AK44" s="622"/>
      <c r="AL44" s="622"/>
      <c r="AM44" s="622"/>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row>
    <row r="45" spans="1:95" ht="12.75" customHeight="1">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628"/>
      <c r="AE45" s="191"/>
      <c r="AF45" s="191"/>
      <c r="AG45" s="191"/>
      <c r="AH45" s="622"/>
      <c r="AI45" s="622"/>
      <c r="AJ45" s="622"/>
      <c r="AK45" s="622"/>
      <c r="AL45" s="622"/>
      <c r="AM45" s="622"/>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row>
    <row r="46" spans="1:95" ht="12.75" customHeight="1">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628"/>
      <c r="AE46" s="191"/>
      <c r="AF46" s="191"/>
      <c r="AG46" s="191"/>
      <c r="AH46" s="622"/>
      <c r="AI46" s="622"/>
      <c r="AJ46" s="622"/>
      <c r="AK46" s="622"/>
      <c r="AL46" s="622"/>
      <c r="AM46" s="622"/>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row>
    <row r="47" spans="1:95" ht="12.75" customHeight="1">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628"/>
      <c r="AE47" s="191"/>
      <c r="AF47" s="191"/>
      <c r="AG47" s="191"/>
      <c r="AH47" s="622"/>
      <c r="AI47" s="622"/>
      <c r="AJ47" s="622"/>
      <c r="AK47" s="622"/>
      <c r="AL47" s="622"/>
      <c r="AM47" s="622"/>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row>
    <row r="48" spans="1:95" ht="12.75" customHeight="1">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628"/>
      <c r="AE48" s="191"/>
      <c r="AF48" s="191"/>
      <c r="AG48" s="191"/>
      <c r="AH48" s="622"/>
      <c r="AI48" s="622"/>
      <c r="AJ48" s="622"/>
      <c r="AK48" s="622"/>
      <c r="AL48" s="622"/>
      <c r="AM48" s="622"/>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row>
    <row r="49" spans="1:95" ht="12.75" customHeight="1">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628"/>
      <c r="AE49" s="191"/>
      <c r="AF49" s="191"/>
      <c r="AG49" s="191"/>
      <c r="AH49" s="622"/>
      <c r="AI49" s="622"/>
      <c r="AJ49" s="622"/>
      <c r="AK49" s="622"/>
      <c r="AL49" s="622"/>
      <c r="AM49" s="622"/>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row>
    <row r="50" spans="1:95" ht="12.75" customHeight="1">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c r="AC50" s="191"/>
      <c r="AD50" s="628"/>
      <c r="AE50" s="191"/>
      <c r="AF50" s="191"/>
      <c r="AG50" s="191"/>
      <c r="AH50" s="622"/>
      <c r="AI50" s="622"/>
      <c r="AJ50" s="622"/>
      <c r="AK50" s="622"/>
      <c r="AL50" s="622"/>
      <c r="AM50" s="622"/>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row>
    <row r="51" spans="1:95" ht="12.75" customHeight="1">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628"/>
      <c r="AE51" s="191"/>
      <c r="AF51" s="191"/>
      <c r="AG51" s="191"/>
      <c r="AH51" s="622"/>
      <c r="AI51" s="622"/>
      <c r="AJ51" s="622"/>
      <c r="AK51" s="622"/>
      <c r="AL51" s="622"/>
      <c r="AM51" s="622"/>
      <c r="AN51" s="191"/>
      <c r="AO51" s="191"/>
      <c r="AP51" s="191"/>
      <c r="AQ51" s="191"/>
      <c r="AR51" s="191"/>
      <c r="AS51" s="191"/>
      <c r="AT51" s="191"/>
      <c r="AU51" s="191"/>
      <c r="AV51" s="191"/>
      <c r="AW51" s="191"/>
      <c r="AX51" s="191"/>
      <c r="AY51" s="191"/>
      <c r="AZ51" s="191"/>
      <c r="BA51" s="191"/>
      <c r="BB51" s="191"/>
      <c r="BC51" s="191"/>
      <c r="BD51" s="191"/>
      <c r="BE51" s="191"/>
      <c r="BF51" s="191"/>
      <c r="BG51" s="191"/>
      <c r="BH51" s="191"/>
      <c r="BI51" s="191"/>
      <c r="BJ51" s="191"/>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row>
    <row r="52" spans="1:95" ht="12.75" customHeight="1">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628"/>
      <c r="AE52" s="191"/>
      <c r="AF52" s="191"/>
      <c r="AG52" s="191"/>
      <c r="AH52" s="622"/>
      <c r="AI52" s="622"/>
      <c r="AJ52" s="622"/>
      <c r="AK52" s="622"/>
      <c r="AL52" s="622"/>
      <c r="AM52" s="622"/>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row>
    <row r="53" spans="1:95" ht="12.75" customHeight="1">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628"/>
      <c r="AE53" s="191"/>
      <c r="AF53" s="191"/>
      <c r="AG53" s="191"/>
      <c r="AH53" s="622"/>
      <c r="AI53" s="622"/>
      <c r="AJ53" s="622"/>
      <c r="AK53" s="622"/>
      <c r="AL53" s="622"/>
      <c r="AM53" s="622"/>
      <c r="AN53" s="191"/>
      <c r="AO53" s="191"/>
      <c r="AP53" s="191"/>
      <c r="AQ53" s="191"/>
      <c r="AR53" s="191"/>
      <c r="AS53" s="191"/>
      <c r="AT53" s="191"/>
      <c r="AU53" s="191"/>
      <c r="AV53" s="191"/>
      <c r="AW53" s="191"/>
      <c r="AX53" s="191"/>
      <c r="AY53" s="191"/>
      <c r="AZ53" s="191"/>
      <c r="BA53" s="191"/>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row>
    <row r="54" spans="1:95" ht="12.75" customHeight="1">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628"/>
      <c r="AE54" s="191"/>
      <c r="AF54" s="191"/>
      <c r="AG54" s="191"/>
      <c r="AH54" s="622"/>
      <c r="AI54" s="622"/>
      <c r="AJ54" s="622"/>
      <c r="AK54" s="622"/>
      <c r="AL54" s="622"/>
      <c r="AM54" s="622"/>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row>
    <row r="55" spans="1:95" ht="12.75" customHeight="1">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628"/>
      <c r="AE55" s="191"/>
      <c r="AF55" s="191"/>
      <c r="AG55" s="191"/>
      <c r="AH55" s="622"/>
      <c r="AI55" s="622"/>
      <c r="AJ55" s="622"/>
      <c r="AK55" s="622"/>
      <c r="AL55" s="622"/>
      <c r="AM55" s="622"/>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row>
    <row r="56" spans="1:95" ht="12.75" customHeight="1">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c r="AD56" s="628"/>
      <c r="AE56" s="191"/>
      <c r="AF56" s="191"/>
      <c r="AG56" s="191"/>
      <c r="AH56" s="622"/>
      <c r="AI56" s="622"/>
      <c r="AJ56" s="622"/>
      <c r="AK56" s="622"/>
      <c r="AL56" s="622"/>
      <c r="AM56" s="622"/>
      <c r="AN56" s="191"/>
      <c r="AO56" s="191"/>
      <c r="AP56" s="191"/>
      <c r="AQ56" s="191"/>
      <c r="AR56" s="191"/>
      <c r="AS56" s="191"/>
      <c r="AT56" s="191"/>
      <c r="AU56" s="191"/>
      <c r="AV56" s="191"/>
      <c r="AW56" s="191"/>
      <c r="AX56" s="191"/>
      <c r="AY56" s="191"/>
      <c r="AZ56" s="191"/>
      <c r="BA56" s="191"/>
      <c r="BB56" s="191"/>
      <c r="BC56" s="191"/>
      <c r="BD56" s="191"/>
      <c r="BE56" s="191"/>
      <c r="BF56" s="191"/>
      <c r="BG56" s="191"/>
      <c r="BH56" s="191"/>
      <c r="BI56" s="191"/>
      <c r="BJ56" s="191"/>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row>
    <row r="57" spans="1:95" ht="12.75" customHeight="1">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628"/>
      <c r="AE57" s="191"/>
      <c r="AF57" s="191"/>
      <c r="AG57" s="191"/>
      <c r="AH57" s="622"/>
      <c r="AI57" s="622"/>
      <c r="AJ57" s="622"/>
      <c r="AK57" s="622"/>
      <c r="AL57" s="622"/>
      <c r="AM57" s="622"/>
      <c r="AN57" s="191"/>
      <c r="AO57" s="191"/>
      <c r="AP57" s="191"/>
      <c r="AQ57" s="191"/>
      <c r="AR57" s="191"/>
      <c r="AS57" s="191"/>
      <c r="AT57" s="191"/>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row>
    <row r="58" spans="1:95" ht="12.75" customHeight="1">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c r="AC58" s="191"/>
      <c r="AD58" s="628"/>
      <c r="AE58" s="191"/>
      <c r="AF58" s="191"/>
      <c r="AG58" s="191"/>
      <c r="AH58" s="622"/>
      <c r="AI58" s="622"/>
      <c r="AJ58" s="622"/>
      <c r="AK58" s="622"/>
      <c r="AL58" s="622"/>
      <c r="AM58" s="622"/>
      <c r="AN58" s="191"/>
      <c r="AO58" s="191"/>
      <c r="AP58" s="191"/>
      <c r="AQ58" s="191"/>
      <c r="AR58" s="191"/>
      <c r="AS58" s="191"/>
      <c r="AT58" s="191"/>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row>
    <row r="59" spans="1:95" ht="12.75" customHeight="1">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628"/>
      <c r="AE59" s="191"/>
      <c r="AF59" s="191"/>
      <c r="AG59" s="191"/>
      <c r="AH59" s="622"/>
      <c r="AI59" s="622"/>
      <c r="AJ59" s="622"/>
      <c r="AK59" s="622"/>
      <c r="AL59" s="622"/>
      <c r="AM59" s="622"/>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row>
    <row r="60" spans="1:95" ht="12.75" customHeight="1">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628"/>
      <c r="AE60" s="191"/>
      <c r="AF60" s="191"/>
      <c r="AG60" s="191"/>
      <c r="AH60" s="622"/>
      <c r="AI60" s="622"/>
      <c r="AJ60" s="622"/>
      <c r="AK60" s="622"/>
      <c r="AL60" s="622"/>
      <c r="AM60" s="622"/>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row>
    <row r="61" spans="1:95" ht="12.75" customHeight="1">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628"/>
      <c r="AE61" s="191"/>
      <c r="AF61" s="191"/>
      <c r="AG61" s="191"/>
      <c r="AH61" s="622"/>
      <c r="AI61" s="622"/>
      <c r="AJ61" s="622"/>
      <c r="AK61" s="622"/>
      <c r="AL61" s="622"/>
      <c r="AM61" s="622"/>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row>
    <row r="62" spans="1:95" ht="12.75" customHeight="1">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628"/>
      <c r="AE62" s="191"/>
      <c r="AF62" s="191"/>
      <c r="AG62" s="191"/>
      <c r="AH62" s="622"/>
      <c r="AI62" s="622"/>
      <c r="AJ62" s="622"/>
      <c r="AK62" s="622"/>
      <c r="AL62" s="622"/>
      <c r="AM62" s="622"/>
      <c r="AN62" s="191"/>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row>
    <row r="63" spans="1:95" ht="12.75" customHeight="1">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628"/>
      <c r="AE63" s="191"/>
      <c r="AF63" s="191"/>
      <c r="AG63" s="191"/>
      <c r="AH63" s="622"/>
      <c r="AI63" s="622"/>
      <c r="AJ63" s="622"/>
      <c r="AK63" s="622"/>
      <c r="AL63" s="622"/>
      <c r="AM63" s="622"/>
      <c r="AN63" s="191"/>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BS63" s="191"/>
      <c r="BT63" s="191"/>
      <c r="BU63" s="191"/>
      <c r="BV63" s="191"/>
      <c r="BW63" s="191"/>
      <c r="BX63" s="191"/>
      <c r="BY63" s="191"/>
      <c r="BZ63" s="191"/>
      <c r="CA63" s="191"/>
      <c r="CB63" s="191"/>
      <c r="CC63" s="191"/>
      <c r="CD63" s="191"/>
      <c r="CE63" s="191"/>
      <c r="CF63" s="191"/>
      <c r="CG63" s="191"/>
      <c r="CH63" s="191"/>
      <c r="CI63" s="191"/>
      <c r="CJ63" s="191"/>
      <c r="CK63" s="191"/>
      <c r="CL63" s="191"/>
      <c r="CM63" s="191"/>
      <c r="CN63" s="191"/>
      <c r="CO63" s="191"/>
      <c r="CP63" s="191"/>
      <c r="CQ63" s="191"/>
    </row>
    <row r="64" spans="1:95" ht="12.75" customHeight="1">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628"/>
      <c r="AE64" s="191"/>
      <c r="AF64" s="191"/>
      <c r="AG64" s="191"/>
      <c r="AH64" s="622"/>
      <c r="AI64" s="622"/>
      <c r="AJ64" s="622"/>
      <c r="AK64" s="622"/>
      <c r="AL64" s="622"/>
      <c r="AM64" s="622"/>
      <c r="AN64" s="191"/>
      <c r="AO64" s="191"/>
      <c r="AP64" s="191"/>
      <c r="AQ64" s="191"/>
      <c r="AR64" s="191"/>
      <c r="AS64" s="191"/>
      <c r="AT64" s="191"/>
      <c r="AU64" s="191"/>
      <c r="AV64" s="191"/>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BS64" s="191"/>
      <c r="BT64" s="191"/>
      <c r="BU64" s="191"/>
      <c r="BV64" s="191"/>
      <c r="BW64" s="191"/>
      <c r="BX64" s="191"/>
      <c r="BY64" s="191"/>
      <c r="BZ64" s="191"/>
      <c r="CA64" s="191"/>
      <c r="CB64" s="191"/>
      <c r="CC64" s="191"/>
      <c r="CD64" s="191"/>
      <c r="CE64" s="191"/>
      <c r="CF64" s="191"/>
      <c r="CG64" s="191"/>
      <c r="CH64" s="191"/>
      <c r="CI64" s="191"/>
      <c r="CJ64" s="191"/>
      <c r="CK64" s="191"/>
      <c r="CL64" s="191"/>
      <c r="CM64" s="191"/>
      <c r="CN64" s="191"/>
      <c r="CO64" s="191"/>
      <c r="CP64" s="191"/>
      <c r="CQ64" s="191"/>
    </row>
    <row r="65" spans="1:95" ht="12.75" customHeight="1">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628"/>
      <c r="AE65" s="191"/>
      <c r="AF65" s="191"/>
      <c r="AG65" s="191"/>
      <c r="AH65" s="622"/>
      <c r="AI65" s="622"/>
      <c r="AJ65" s="622"/>
      <c r="AK65" s="622"/>
      <c r="AL65" s="622"/>
      <c r="AM65" s="622"/>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1"/>
      <c r="BY65" s="191"/>
      <c r="BZ65" s="191"/>
      <c r="CA65" s="191"/>
      <c r="CB65" s="191"/>
      <c r="CC65" s="191"/>
      <c r="CD65" s="191"/>
      <c r="CE65" s="191"/>
      <c r="CF65" s="191"/>
      <c r="CG65" s="191"/>
      <c r="CH65" s="191"/>
      <c r="CI65" s="191"/>
      <c r="CJ65" s="191"/>
      <c r="CK65" s="191"/>
      <c r="CL65" s="191"/>
      <c r="CM65" s="191"/>
      <c r="CN65" s="191"/>
      <c r="CO65" s="191"/>
      <c r="CP65" s="191"/>
      <c r="CQ65" s="191"/>
    </row>
    <row r="66" spans="1:95" ht="12.75" customHeight="1">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628"/>
      <c r="AE66" s="191"/>
      <c r="AF66" s="191"/>
      <c r="AG66" s="191"/>
      <c r="AH66" s="622"/>
      <c r="AI66" s="622"/>
      <c r="AJ66" s="622"/>
      <c r="AK66" s="622"/>
      <c r="AL66" s="622"/>
      <c r="AM66" s="622"/>
      <c r="AN66" s="191"/>
      <c r="AO66" s="191"/>
      <c r="AP66" s="191"/>
      <c r="AQ66" s="191"/>
      <c r="AR66" s="191"/>
      <c r="AS66" s="191"/>
      <c r="AT66" s="191"/>
      <c r="AU66" s="191"/>
      <c r="AV66" s="191"/>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1"/>
      <c r="BY66" s="191"/>
      <c r="BZ66" s="191"/>
      <c r="CA66" s="191"/>
      <c r="CB66" s="191"/>
      <c r="CC66" s="191"/>
      <c r="CD66" s="191"/>
      <c r="CE66" s="191"/>
      <c r="CF66" s="191"/>
      <c r="CG66" s="191"/>
      <c r="CH66" s="191"/>
      <c r="CI66" s="191"/>
      <c r="CJ66" s="191"/>
      <c r="CK66" s="191"/>
      <c r="CL66" s="191"/>
      <c r="CM66" s="191"/>
      <c r="CN66" s="191"/>
      <c r="CO66" s="191"/>
      <c r="CP66" s="191"/>
      <c r="CQ66" s="191"/>
    </row>
    <row r="67" spans="1:95" ht="12.75" customHeight="1">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628"/>
      <c r="AE67" s="191"/>
      <c r="AF67" s="191"/>
      <c r="AG67" s="191"/>
      <c r="AH67" s="622"/>
      <c r="AI67" s="622"/>
      <c r="AJ67" s="622"/>
      <c r="AK67" s="622"/>
      <c r="AL67" s="622"/>
      <c r="AM67" s="622"/>
      <c r="AN67" s="191"/>
      <c r="AO67" s="191"/>
      <c r="AP67" s="191"/>
      <c r="AQ67" s="191"/>
      <c r="AR67" s="191"/>
      <c r="AS67" s="191"/>
      <c r="AT67" s="191"/>
      <c r="AU67" s="191"/>
      <c r="AV67" s="191"/>
      <c r="AW67" s="191"/>
      <c r="AX67" s="191"/>
      <c r="AY67" s="191"/>
      <c r="AZ67" s="191"/>
      <c r="BA67" s="191"/>
      <c r="BB67" s="191"/>
      <c r="BC67" s="191"/>
      <c r="BD67" s="191"/>
      <c r="BE67" s="191"/>
      <c r="BF67" s="191"/>
      <c r="BG67" s="191"/>
      <c r="BH67" s="191"/>
      <c r="BI67" s="191"/>
      <c r="BJ67" s="191"/>
      <c r="BK67" s="191"/>
      <c r="BL67" s="191"/>
      <c r="BM67" s="191"/>
      <c r="BN67" s="191"/>
      <c r="BO67" s="191"/>
      <c r="BP67" s="191"/>
      <c r="BQ67" s="191"/>
      <c r="BR67" s="191"/>
      <c r="BS67" s="191"/>
      <c r="BT67" s="191"/>
      <c r="BU67" s="191"/>
      <c r="BV67" s="191"/>
      <c r="BW67" s="191"/>
      <c r="BX67" s="191"/>
      <c r="BY67" s="191"/>
      <c r="BZ67" s="191"/>
      <c r="CA67" s="191"/>
      <c r="CB67" s="191"/>
      <c r="CC67" s="191"/>
      <c r="CD67" s="191"/>
      <c r="CE67" s="191"/>
      <c r="CF67" s="191"/>
      <c r="CG67" s="191"/>
      <c r="CH67" s="191"/>
      <c r="CI67" s="191"/>
      <c r="CJ67" s="191"/>
      <c r="CK67" s="191"/>
      <c r="CL67" s="191"/>
      <c r="CM67" s="191"/>
      <c r="CN67" s="191"/>
      <c r="CO67" s="191"/>
      <c r="CP67" s="191"/>
      <c r="CQ67" s="191"/>
    </row>
    <row r="68" spans="1:95" ht="12.75" customHeight="1">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628"/>
      <c r="AE68" s="191"/>
      <c r="AF68" s="191"/>
      <c r="AG68" s="191"/>
      <c r="AH68" s="622"/>
      <c r="AI68" s="622"/>
      <c r="AJ68" s="622"/>
      <c r="AK68" s="622"/>
      <c r="AL68" s="622"/>
      <c r="AM68" s="622"/>
      <c r="AN68" s="191"/>
      <c r="AO68" s="191"/>
      <c r="AP68" s="191"/>
      <c r="AQ68" s="191"/>
      <c r="AR68" s="191"/>
      <c r="AS68" s="191"/>
      <c r="AT68" s="191"/>
      <c r="AU68" s="191"/>
      <c r="AV68" s="191"/>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BS68" s="191"/>
      <c r="BT68" s="191"/>
      <c r="BU68" s="191"/>
      <c r="BV68" s="191"/>
      <c r="BW68" s="191"/>
      <c r="BX68" s="191"/>
      <c r="BY68" s="191"/>
      <c r="BZ68" s="191"/>
      <c r="CA68" s="191"/>
      <c r="CB68" s="191"/>
      <c r="CC68" s="191"/>
      <c r="CD68" s="191"/>
      <c r="CE68" s="191"/>
      <c r="CF68" s="191"/>
      <c r="CG68" s="191"/>
      <c r="CH68" s="191"/>
      <c r="CI68" s="191"/>
      <c r="CJ68" s="191"/>
      <c r="CK68" s="191"/>
      <c r="CL68" s="191"/>
      <c r="CM68" s="191"/>
      <c r="CN68" s="191"/>
      <c r="CO68" s="191"/>
      <c r="CP68" s="191"/>
      <c r="CQ68" s="191"/>
    </row>
    <row r="69" spans="1:95" ht="12.75" customHeight="1">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628"/>
      <c r="AE69" s="191"/>
      <c r="AF69" s="191"/>
      <c r="AG69" s="191"/>
      <c r="AH69" s="622"/>
      <c r="AI69" s="622"/>
      <c r="AJ69" s="622"/>
      <c r="AK69" s="622"/>
      <c r="AL69" s="622"/>
      <c r="AM69" s="622"/>
      <c r="AN69" s="191"/>
      <c r="AO69" s="191"/>
      <c r="AP69" s="191"/>
      <c r="AQ69" s="191"/>
      <c r="AR69" s="191"/>
      <c r="AS69" s="191"/>
      <c r="AT69" s="191"/>
      <c r="AU69" s="191"/>
      <c r="AV69" s="191"/>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BS69" s="191"/>
      <c r="BT69" s="191"/>
      <c r="BU69" s="191"/>
      <c r="BV69" s="191"/>
      <c r="BW69" s="191"/>
      <c r="BX69" s="191"/>
      <c r="BY69" s="191"/>
      <c r="BZ69" s="191"/>
      <c r="CA69" s="191"/>
      <c r="CB69" s="191"/>
      <c r="CC69" s="191"/>
      <c r="CD69" s="191"/>
      <c r="CE69" s="191"/>
      <c r="CF69" s="191"/>
      <c r="CG69" s="191"/>
      <c r="CH69" s="191"/>
      <c r="CI69" s="191"/>
      <c r="CJ69" s="191"/>
      <c r="CK69" s="191"/>
      <c r="CL69" s="191"/>
      <c r="CM69" s="191"/>
      <c r="CN69" s="191"/>
      <c r="CO69" s="191"/>
      <c r="CP69" s="191"/>
      <c r="CQ69" s="191"/>
    </row>
    <row r="70" spans="1:95" ht="12.75" customHeight="1">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628"/>
      <c r="AE70" s="191"/>
      <c r="AF70" s="191"/>
      <c r="AG70" s="191"/>
      <c r="AH70" s="622"/>
      <c r="AI70" s="622"/>
      <c r="AJ70" s="622"/>
      <c r="AK70" s="622"/>
      <c r="AL70" s="622"/>
      <c r="AM70" s="622"/>
      <c r="AN70" s="191"/>
      <c r="AO70" s="191"/>
      <c r="AP70" s="191"/>
      <c r="AQ70" s="191"/>
      <c r="AR70" s="191"/>
      <c r="AS70" s="191"/>
      <c r="AT70" s="191"/>
      <c r="AU70" s="191"/>
      <c r="AV70" s="191"/>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BS70" s="191"/>
      <c r="BT70" s="191"/>
      <c r="BU70" s="191"/>
      <c r="BV70" s="191"/>
      <c r="BW70" s="191"/>
      <c r="BX70" s="191"/>
      <c r="BY70" s="191"/>
      <c r="BZ70" s="191"/>
      <c r="CA70" s="191"/>
      <c r="CB70" s="191"/>
      <c r="CC70" s="191"/>
      <c r="CD70" s="191"/>
      <c r="CE70" s="191"/>
      <c r="CF70" s="191"/>
      <c r="CG70" s="191"/>
      <c r="CH70" s="191"/>
      <c r="CI70" s="191"/>
      <c r="CJ70" s="191"/>
      <c r="CK70" s="191"/>
      <c r="CL70" s="191"/>
      <c r="CM70" s="191"/>
      <c r="CN70" s="191"/>
      <c r="CO70" s="191"/>
      <c r="CP70" s="191"/>
      <c r="CQ70" s="191"/>
    </row>
    <row r="71" spans="1:95" ht="12.75" customHeight="1">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628"/>
      <c r="AE71" s="191"/>
      <c r="AF71" s="191"/>
      <c r="AG71" s="191"/>
      <c r="AH71" s="622"/>
      <c r="AI71" s="622"/>
      <c r="AJ71" s="622"/>
      <c r="AK71" s="622"/>
      <c r="AL71" s="622"/>
      <c r="AM71" s="622"/>
      <c r="AN71" s="191"/>
      <c r="AO71" s="191"/>
      <c r="AP71" s="191"/>
      <c r="AQ71" s="191"/>
      <c r="AR71" s="191"/>
      <c r="AS71" s="191"/>
      <c r="AT71" s="191"/>
      <c r="AU71" s="191"/>
      <c r="AV71" s="191"/>
      <c r="AW71" s="191"/>
      <c r="AX71" s="191"/>
      <c r="AY71" s="191"/>
      <c r="AZ71" s="191"/>
      <c r="BA71" s="191"/>
      <c r="BB71" s="191"/>
      <c r="BC71" s="191"/>
      <c r="BD71" s="191"/>
      <c r="BE71" s="191"/>
      <c r="BF71" s="191"/>
      <c r="BG71" s="191"/>
      <c r="BH71" s="191"/>
      <c r="BI71" s="191"/>
      <c r="BJ71" s="191"/>
      <c r="BK71" s="191"/>
      <c r="BL71" s="191"/>
      <c r="BM71" s="191"/>
      <c r="BN71" s="191"/>
      <c r="BO71" s="191"/>
      <c r="BP71" s="191"/>
      <c r="BQ71" s="191"/>
      <c r="BR71" s="191"/>
      <c r="BS71" s="191"/>
      <c r="BT71" s="191"/>
      <c r="BU71" s="191"/>
      <c r="BV71" s="191"/>
      <c r="BW71" s="191"/>
      <c r="BX71" s="191"/>
      <c r="BY71" s="191"/>
      <c r="BZ71" s="191"/>
      <c r="CA71" s="191"/>
      <c r="CB71" s="191"/>
      <c r="CC71" s="191"/>
      <c r="CD71" s="191"/>
      <c r="CE71" s="191"/>
      <c r="CF71" s="191"/>
      <c r="CG71" s="191"/>
      <c r="CH71" s="191"/>
      <c r="CI71" s="191"/>
      <c r="CJ71" s="191"/>
      <c r="CK71" s="191"/>
      <c r="CL71" s="191"/>
      <c r="CM71" s="191"/>
      <c r="CN71" s="191"/>
      <c r="CO71" s="191"/>
      <c r="CP71" s="191"/>
      <c r="CQ71" s="191"/>
    </row>
    <row r="72" spans="1:95" ht="12.75" customHeight="1">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c r="AC72" s="191"/>
      <c r="AD72" s="628"/>
      <c r="AE72" s="191"/>
      <c r="AF72" s="191"/>
      <c r="AG72" s="191"/>
      <c r="AH72" s="622"/>
      <c r="AI72" s="622"/>
      <c r="AJ72" s="622"/>
      <c r="AK72" s="622"/>
      <c r="AL72" s="622"/>
      <c r="AM72" s="622"/>
      <c r="AN72" s="191"/>
      <c r="AO72" s="191"/>
      <c r="AP72" s="191"/>
      <c r="AQ72" s="191"/>
      <c r="AR72" s="191"/>
      <c r="AS72" s="191"/>
      <c r="AT72" s="191"/>
      <c r="AU72" s="191"/>
      <c r="AV72" s="191"/>
      <c r="AW72" s="191"/>
      <c r="AX72" s="191"/>
      <c r="AY72" s="191"/>
      <c r="AZ72" s="191"/>
      <c r="BA72" s="191"/>
      <c r="BB72" s="191"/>
      <c r="BC72" s="191"/>
      <c r="BD72" s="191"/>
      <c r="BE72" s="191"/>
      <c r="BF72" s="191"/>
      <c r="BG72" s="191"/>
      <c r="BH72" s="191"/>
      <c r="BI72" s="191"/>
      <c r="BJ72" s="191"/>
      <c r="BK72" s="191"/>
      <c r="BL72" s="191"/>
      <c r="BM72" s="191"/>
      <c r="BN72" s="191"/>
      <c r="BO72" s="191"/>
      <c r="BP72" s="191"/>
      <c r="BQ72" s="191"/>
      <c r="BR72" s="191"/>
      <c r="BS72" s="191"/>
      <c r="BT72" s="191"/>
      <c r="BU72" s="191"/>
      <c r="BV72" s="191"/>
      <c r="BW72" s="191"/>
      <c r="BX72" s="191"/>
      <c r="BY72" s="191"/>
      <c r="BZ72" s="191"/>
      <c r="CA72" s="191"/>
      <c r="CB72" s="191"/>
      <c r="CC72" s="191"/>
      <c r="CD72" s="191"/>
      <c r="CE72" s="191"/>
      <c r="CF72" s="191"/>
      <c r="CG72" s="191"/>
      <c r="CH72" s="191"/>
      <c r="CI72" s="191"/>
      <c r="CJ72" s="191"/>
      <c r="CK72" s="191"/>
      <c r="CL72" s="191"/>
      <c r="CM72" s="191"/>
      <c r="CN72" s="191"/>
      <c r="CO72" s="191"/>
      <c r="CP72" s="191"/>
      <c r="CQ72" s="191"/>
    </row>
    <row r="73" spans="1:95" ht="12.75" customHeight="1">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628"/>
      <c r="AE73" s="191"/>
      <c r="AF73" s="191"/>
      <c r="AG73" s="191"/>
      <c r="AH73" s="622"/>
      <c r="AI73" s="622"/>
      <c r="AJ73" s="622"/>
      <c r="AK73" s="622"/>
      <c r="AL73" s="622"/>
      <c r="AM73" s="622"/>
      <c r="AN73" s="191"/>
      <c r="AO73" s="191"/>
      <c r="AP73" s="191"/>
      <c r="AQ73" s="191"/>
      <c r="AR73" s="191"/>
      <c r="AS73" s="191"/>
      <c r="AT73" s="191"/>
      <c r="AU73" s="191"/>
      <c r="AV73" s="191"/>
      <c r="AW73" s="191"/>
      <c r="AX73" s="191"/>
      <c r="AY73" s="191"/>
      <c r="AZ73" s="191"/>
      <c r="BA73" s="191"/>
      <c r="BB73" s="191"/>
      <c r="BC73" s="191"/>
      <c r="BD73" s="191"/>
      <c r="BE73" s="191"/>
      <c r="BF73" s="191"/>
      <c r="BG73" s="191"/>
      <c r="BH73" s="191"/>
      <c r="BI73" s="191"/>
      <c r="BJ73" s="191"/>
      <c r="BK73" s="191"/>
      <c r="BL73" s="191"/>
      <c r="BM73" s="191"/>
      <c r="BN73" s="191"/>
      <c r="BO73" s="191"/>
      <c r="BP73" s="191"/>
      <c r="BQ73" s="191"/>
      <c r="BR73" s="191"/>
      <c r="BS73" s="191"/>
      <c r="BT73" s="191"/>
      <c r="BU73" s="191"/>
      <c r="BV73" s="191"/>
      <c r="BW73" s="191"/>
      <c r="BX73" s="191"/>
      <c r="BY73" s="191"/>
      <c r="BZ73" s="191"/>
      <c r="CA73" s="191"/>
      <c r="CB73" s="191"/>
      <c r="CC73" s="191"/>
      <c r="CD73" s="191"/>
      <c r="CE73" s="191"/>
      <c r="CF73" s="191"/>
      <c r="CG73" s="191"/>
      <c r="CH73" s="191"/>
      <c r="CI73" s="191"/>
      <c r="CJ73" s="191"/>
      <c r="CK73" s="191"/>
      <c r="CL73" s="191"/>
      <c r="CM73" s="191"/>
      <c r="CN73" s="191"/>
      <c r="CO73" s="191"/>
      <c r="CP73" s="191"/>
      <c r="CQ73" s="191"/>
    </row>
    <row r="74" spans="1:95" ht="12.75" customHeight="1">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628"/>
      <c r="AE74" s="191"/>
      <c r="AF74" s="191"/>
      <c r="AG74" s="191"/>
      <c r="AH74" s="622"/>
      <c r="AI74" s="622"/>
      <c r="AJ74" s="622"/>
      <c r="AK74" s="622"/>
      <c r="AL74" s="622"/>
      <c r="AM74" s="622"/>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c r="BV74" s="191"/>
      <c r="BW74" s="191"/>
      <c r="BX74" s="191"/>
      <c r="BY74" s="191"/>
      <c r="BZ74" s="191"/>
      <c r="CA74" s="191"/>
      <c r="CB74" s="191"/>
      <c r="CC74" s="191"/>
      <c r="CD74" s="191"/>
      <c r="CE74" s="191"/>
      <c r="CF74" s="191"/>
      <c r="CG74" s="191"/>
      <c r="CH74" s="191"/>
      <c r="CI74" s="191"/>
      <c r="CJ74" s="191"/>
      <c r="CK74" s="191"/>
      <c r="CL74" s="191"/>
      <c r="CM74" s="191"/>
      <c r="CN74" s="191"/>
      <c r="CO74" s="191"/>
      <c r="CP74" s="191"/>
      <c r="CQ74" s="191"/>
    </row>
    <row r="75" spans="1:95" ht="12.75" customHeight="1">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628"/>
      <c r="AE75" s="191"/>
      <c r="AF75" s="191"/>
      <c r="AG75" s="191"/>
      <c r="AH75" s="622"/>
      <c r="AI75" s="622"/>
      <c r="AJ75" s="622"/>
      <c r="AK75" s="622"/>
      <c r="AL75" s="622"/>
      <c r="AM75" s="622"/>
      <c r="AN75" s="191"/>
      <c r="AO75" s="191"/>
      <c r="AP75" s="191"/>
      <c r="AQ75" s="191"/>
      <c r="AR75" s="191"/>
      <c r="AS75" s="191"/>
      <c r="AT75" s="191"/>
      <c r="AU75" s="191"/>
      <c r="AV75" s="191"/>
      <c r="AW75" s="191"/>
      <c r="AX75" s="191"/>
      <c r="AY75" s="191"/>
      <c r="AZ75" s="191"/>
      <c r="BA75" s="191"/>
      <c r="BB75" s="191"/>
      <c r="BC75" s="191"/>
      <c r="BD75" s="191"/>
      <c r="BE75" s="191"/>
      <c r="BF75" s="191"/>
      <c r="BG75" s="191"/>
      <c r="BH75" s="191"/>
      <c r="BI75" s="191"/>
      <c r="BJ75" s="191"/>
      <c r="BK75" s="191"/>
      <c r="BL75" s="191"/>
      <c r="BM75" s="191"/>
      <c r="BN75" s="191"/>
      <c r="BO75" s="191"/>
      <c r="BP75" s="191"/>
      <c r="BQ75" s="191"/>
      <c r="BR75" s="191"/>
      <c r="BS75" s="191"/>
      <c r="BT75" s="191"/>
      <c r="BU75" s="191"/>
      <c r="BV75" s="191"/>
      <c r="BW75" s="191"/>
      <c r="BX75" s="191"/>
      <c r="BY75" s="191"/>
      <c r="BZ75" s="191"/>
      <c r="CA75" s="191"/>
      <c r="CB75" s="191"/>
      <c r="CC75" s="191"/>
      <c r="CD75" s="191"/>
      <c r="CE75" s="191"/>
      <c r="CF75" s="191"/>
      <c r="CG75" s="191"/>
      <c r="CH75" s="191"/>
      <c r="CI75" s="191"/>
      <c r="CJ75" s="191"/>
      <c r="CK75" s="191"/>
      <c r="CL75" s="191"/>
      <c r="CM75" s="191"/>
      <c r="CN75" s="191"/>
      <c r="CO75" s="191"/>
      <c r="CP75" s="191"/>
      <c r="CQ75" s="191"/>
    </row>
    <row r="76" spans="1:95" ht="12.75" customHeight="1">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628"/>
      <c r="AE76" s="191"/>
      <c r="AF76" s="191"/>
      <c r="AG76" s="191"/>
      <c r="AH76" s="622"/>
      <c r="AI76" s="622"/>
      <c r="AJ76" s="622"/>
      <c r="AK76" s="622"/>
      <c r="AL76" s="622"/>
      <c r="AM76" s="622"/>
      <c r="AN76" s="191"/>
      <c r="AO76" s="191"/>
      <c r="AP76" s="191"/>
      <c r="AQ76" s="191"/>
      <c r="AR76" s="191"/>
      <c r="AS76" s="191"/>
      <c r="AT76" s="191"/>
      <c r="AU76" s="191"/>
      <c r="AV76" s="191"/>
      <c r="AW76" s="191"/>
      <c r="AX76" s="191"/>
      <c r="AY76" s="191"/>
      <c r="AZ76" s="191"/>
      <c r="BA76" s="191"/>
      <c r="BB76" s="191"/>
      <c r="BC76" s="191"/>
      <c r="BD76" s="191"/>
      <c r="BE76" s="191"/>
      <c r="BF76" s="191"/>
      <c r="BG76" s="191"/>
      <c r="BH76" s="191"/>
      <c r="BI76" s="191"/>
      <c r="BJ76" s="191"/>
      <c r="BK76" s="191"/>
      <c r="BL76" s="191"/>
      <c r="BM76" s="191"/>
      <c r="BN76" s="191"/>
      <c r="BO76" s="191"/>
      <c r="BP76" s="191"/>
      <c r="BQ76" s="191"/>
      <c r="BR76" s="191"/>
      <c r="BS76" s="191"/>
      <c r="BT76" s="191"/>
      <c r="BU76" s="191"/>
      <c r="BV76" s="191"/>
      <c r="BW76" s="191"/>
      <c r="BX76" s="191"/>
      <c r="BY76" s="191"/>
      <c r="BZ76" s="191"/>
      <c r="CA76" s="191"/>
      <c r="CB76" s="191"/>
      <c r="CC76" s="191"/>
      <c r="CD76" s="191"/>
      <c r="CE76" s="191"/>
      <c r="CF76" s="191"/>
      <c r="CG76" s="191"/>
      <c r="CH76" s="191"/>
      <c r="CI76" s="191"/>
      <c r="CJ76" s="191"/>
      <c r="CK76" s="191"/>
      <c r="CL76" s="191"/>
      <c r="CM76" s="191"/>
      <c r="CN76" s="191"/>
      <c r="CO76" s="191"/>
      <c r="CP76" s="191"/>
      <c r="CQ76" s="191"/>
    </row>
    <row r="77" spans="1:95" ht="12.75" customHeight="1">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628"/>
      <c r="AE77" s="191"/>
      <c r="AF77" s="191"/>
      <c r="AG77" s="191"/>
      <c r="AH77" s="622"/>
      <c r="AI77" s="622"/>
      <c r="AJ77" s="622"/>
      <c r="AK77" s="622"/>
      <c r="AL77" s="622"/>
      <c r="AM77" s="622"/>
      <c r="AN77" s="191"/>
      <c r="AO77" s="191"/>
      <c r="AP77" s="191"/>
      <c r="AQ77" s="191"/>
      <c r="AR77" s="191"/>
      <c r="AS77" s="191"/>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BS77" s="191"/>
      <c r="BT77" s="191"/>
      <c r="BU77" s="191"/>
      <c r="BV77" s="191"/>
      <c r="BW77" s="191"/>
      <c r="BX77" s="191"/>
      <c r="BY77" s="191"/>
      <c r="BZ77" s="191"/>
      <c r="CA77" s="191"/>
      <c r="CB77" s="191"/>
      <c r="CC77" s="191"/>
      <c r="CD77" s="191"/>
      <c r="CE77" s="191"/>
      <c r="CF77" s="191"/>
      <c r="CG77" s="191"/>
      <c r="CH77" s="191"/>
      <c r="CI77" s="191"/>
      <c r="CJ77" s="191"/>
      <c r="CK77" s="191"/>
      <c r="CL77" s="191"/>
      <c r="CM77" s="191"/>
      <c r="CN77" s="191"/>
      <c r="CO77" s="191"/>
      <c r="CP77" s="191"/>
      <c r="CQ77" s="191"/>
    </row>
    <row r="78" spans="1:95" ht="12.75" customHeight="1">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628"/>
      <c r="AE78" s="191"/>
      <c r="AF78" s="191"/>
      <c r="AG78" s="191"/>
      <c r="AH78" s="622"/>
      <c r="AI78" s="622"/>
      <c r="AJ78" s="622"/>
      <c r="AK78" s="622"/>
      <c r="AL78" s="622"/>
      <c r="AM78" s="622"/>
      <c r="AN78" s="191"/>
      <c r="AO78" s="191"/>
      <c r="AP78" s="191"/>
      <c r="AQ78" s="191"/>
      <c r="AR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c r="BR78" s="191"/>
      <c r="BS78" s="191"/>
      <c r="BT78" s="191"/>
      <c r="BU78" s="191"/>
      <c r="BV78" s="191"/>
      <c r="BW78" s="191"/>
      <c r="BX78" s="191"/>
      <c r="BY78" s="191"/>
      <c r="BZ78" s="191"/>
      <c r="CA78" s="191"/>
      <c r="CB78" s="191"/>
      <c r="CC78" s="191"/>
      <c r="CD78" s="191"/>
      <c r="CE78" s="191"/>
      <c r="CF78" s="191"/>
      <c r="CG78" s="191"/>
      <c r="CH78" s="191"/>
      <c r="CI78" s="191"/>
      <c r="CJ78" s="191"/>
      <c r="CK78" s="191"/>
      <c r="CL78" s="191"/>
      <c r="CM78" s="191"/>
      <c r="CN78" s="191"/>
      <c r="CO78" s="191"/>
      <c r="CP78" s="191"/>
      <c r="CQ78" s="191"/>
    </row>
    <row r="79" spans="1:95" ht="12.75" customHeight="1">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628"/>
      <c r="AE79" s="191"/>
      <c r="AF79" s="191"/>
      <c r="AG79" s="191"/>
      <c r="AH79" s="622"/>
      <c r="AI79" s="622"/>
      <c r="AJ79" s="622"/>
      <c r="AK79" s="622"/>
      <c r="AL79" s="622"/>
      <c r="AM79" s="622"/>
      <c r="AN79" s="191"/>
      <c r="AO79" s="191"/>
      <c r="AP79" s="191"/>
      <c r="AQ79" s="191"/>
      <c r="AR79" s="191"/>
      <c r="AS79" s="191"/>
      <c r="AT79" s="191"/>
      <c r="AU79" s="191"/>
      <c r="AV79" s="191"/>
      <c r="AW79" s="191"/>
      <c r="AX79" s="191"/>
      <c r="AY79" s="191"/>
      <c r="AZ79" s="191"/>
      <c r="BA79" s="191"/>
      <c r="BB79" s="191"/>
      <c r="BC79" s="191"/>
      <c r="BD79" s="191"/>
      <c r="BE79" s="191"/>
      <c r="BF79" s="191"/>
      <c r="BG79" s="191"/>
      <c r="BH79" s="191"/>
      <c r="BI79" s="191"/>
      <c r="BJ79" s="191"/>
      <c r="BK79" s="191"/>
      <c r="BL79" s="191"/>
      <c r="BM79" s="191"/>
      <c r="BN79" s="191"/>
      <c r="BO79" s="191"/>
      <c r="BP79" s="191"/>
      <c r="BQ79" s="191"/>
      <c r="BR79" s="191"/>
      <c r="BS79" s="191"/>
      <c r="BT79" s="191"/>
      <c r="BU79" s="191"/>
      <c r="BV79" s="191"/>
      <c r="BW79" s="191"/>
      <c r="BX79" s="191"/>
      <c r="BY79" s="191"/>
      <c r="BZ79" s="191"/>
      <c r="CA79" s="191"/>
      <c r="CB79" s="191"/>
      <c r="CC79" s="191"/>
      <c r="CD79" s="191"/>
      <c r="CE79" s="191"/>
      <c r="CF79" s="191"/>
      <c r="CG79" s="191"/>
      <c r="CH79" s="191"/>
      <c r="CI79" s="191"/>
      <c r="CJ79" s="191"/>
      <c r="CK79" s="191"/>
      <c r="CL79" s="191"/>
      <c r="CM79" s="191"/>
      <c r="CN79" s="191"/>
      <c r="CO79" s="191"/>
      <c r="CP79" s="191"/>
      <c r="CQ79" s="191"/>
    </row>
    <row r="80" spans="1:95" ht="12.75" customHeight="1">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628"/>
      <c r="AE80" s="191"/>
      <c r="AF80" s="191"/>
      <c r="AG80" s="191"/>
      <c r="AH80" s="622"/>
      <c r="AI80" s="622"/>
      <c r="AJ80" s="622"/>
      <c r="AK80" s="622"/>
      <c r="AL80" s="622"/>
      <c r="AM80" s="622"/>
      <c r="AN80" s="191"/>
      <c r="AO80" s="191"/>
      <c r="AP80" s="191"/>
      <c r="AQ80" s="191"/>
      <c r="AR80" s="191"/>
      <c r="AS80" s="191"/>
      <c r="AT80" s="191"/>
      <c r="AU80" s="191"/>
      <c r="AV80" s="191"/>
      <c r="AW80" s="191"/>
      <c r="AX80" s="191"/>
      <c r="AY80" s="191"/>
      <c r="AZ80" s="191"/>
      <c r="BA80" s="191"/>
      <c r="BB80" s="191"/>
      <c r="BC80" s="191"/>
      <c r="BD80" s="191"/>
      <c r="BE80" s="191"/>
      <c r="BF80" s="191"/>
      <c r="BG80" s="191"/>
      <c r="BH80" s="191"/>
      <c r="BI80" s="191"/>
      <c r="BJ80" s="191"/>
      <c r="BK80" s="191"/>
      <c r="BL80" s="191"/>
      <c r="BM80" s="191"/>
      <c r="BN80" s="191"/>
      <c r="BO80" s="191"/>
      <c r="BP80" s="191"/>
      <c r="BQ80" s="191"/>
      <c r="BR80" s="191"/>
      <c r="BS80" s="191"/>
      <c r="BT80" s="191"/>
      <c r="BU80" s="191"/>
      <c r="BV80" s="191"/>
      <c r="BW80" s="191"/>
      <c r="BX80" s="191"/>
      <c r="BY80" s="191"/>
      <c r="BZ80" s="191"/>
      <c r="CA80" s="191"/>
      <c r="CB80" s="191"/>
      <c r="CC80" s="191"/>
      <c r="CD80" s="191"/>
      <c r="CE80" s="191"/>
      <c r="CF80" s="191"/>
      <c r="CG80" s="191"/>
      <c r="CH80" s="191"/>
      <c r="CI80" s="191"/>
      <c r="CJ80" s="191"/>
      <c r="CK80" s="191"/>
      <c r="CL80" s="191"/>
      <c r="CM80" s="191"/>
      <c r="CN80" s="191"/>
      <c r="CO80" s="191"/>
      <c r="CP80" s="191"/>
      <c r="CQ80" s="191"/>
    </row>
    <row r="81" spans="1:95" ht="12.75" customHeight="1">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628"/>
      <c r="AE81" s="191"/>
      <c r="AF81" s="191"/>
      <c r="AG81" s="191"/>
      <c r="AH81" s="622"/>
      <c r="AI81" s="622"/>
      <c r="AJ81" s="622"/>
      <c r="AK81" s="622"/>
      <c r="AL81" s="622"/>
      <c r="AM81" s="622"/>
      <c r="AN81" s="191"/>
      <c r="AO81" s="191"/>
      <c r="AP81" s="191"/>
      <c r="AQ81" s="191"/>
      <c r="AR81" s="191"/>
      <c r="AS81" s="191"/>
      <c r="AT81" s="191"/>
      <c r="AU81" s="191"/>
      <c r="AV81" s="191"/>
      <c r="AW81" s="191"/>
      <c r="AX81" s="191"/>
      <c r="AY81" s="191"/>
      <c r="AZ81" s="191"/>
      <c r="BA81" s="191"/>
      <c r="BB81" s="191"/>
      <c r="BC81" s="191"/>
      <c r="BD81" s="191"/>
      <c r="BE81" s="191"/>
      <c r="BF81" s="191"/>
      <c r="BG81" s="191"/>
      <c r="BH81" s="191"/>
      <c r="BI81" s="191"/>
      <c r="BJ81" s="191"/>
      <c r="BK81" s="191"/>
      <c r="BL81" s="191"/>
      <c r="BM81" s="191"/>
      <c r="BN81" s="191"/>
      <c r="BO81" s="191"/>
      <c r="BP81" s="191"/>
      <c r="BQ81" s="191"/>
      <c r="BR81" s="191"/>
      <c r="BS81" s="191"/>
      <c r="BT81" s="191"/>
      <c r="BU81" s="191"/>
      <c r="BV81" s="191"/>
      <c r="BW81" s="191"/>
      <c r="BX81" s="191"/>
      <c r="BY81" s="191"/>
      <c r="BZ81" s="191"/>
      <c r="CA81" s="191"/>
      <c r="CB81" s="191"/>
      <c r="CC81" s="191"/>
      <c r="CD81" s="191"/>
      <c r="CE81" s="191"/>
      <c r="CF81" s="191"/>
      <c r="CG81" s="191"/>
      <c r="CH81" s="191"/>
      <c r="CI81" s="191"/>
      <c r="CJ81" s="191"/>
      <c r="CK81" s="191"/>
      <c r="CL81" s="191"/>
      <c r="CM81" s="191"/>
      <c r="CN81" s="191"/>
      <c r="CO81" s="191"/>
      <c r="CP81" s="191"/>
      <c r="CQ81" s="191"/>
    </row>
    <row r="82" spans="1:95" ht="12.75" customHeight="1">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628"/>
      <c r="AE82" s="191"/>
      <c r="AF82" s="191"/>
      <c r="AG82" s="191"/>
      <c r="AH82" s="622"/>
      <c r="AI82" s="622"/>
      <c r="AJ82" s="622"/>
      <c r="AK82" s="622"/>
      <c r="AL82" s="622"/>
      <c r="AM82" s="622"/>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c r="BV82" s="191"/>
      <c r="BW82" s="191"/>
      <c r="BX82" s="191"/>
      <c r="BY82" s="191"/>
      <c r="BZ82" s="191"/>
      <c r="CA82" s="191"/>
      <c r="CB82" s="191"/>
      <c r="CC82" s="191"/>
      <c r="CD82" s="191"/>
      <c r="CE82" s="191"/>
      <c r="CF82" s="191"/>
      <c r="CG82" s="191"/>
      <c r="CH82" s="191"/>
      <c r="CI82" s="191"/>
      <c r="CJ82" s="191"/>
      <c r="CK82" s="191"/>
      <c r="CL82" s="191"/>
      <c r="CM82" s="191"/>
      <c r="CN82" s="191"/>
      <c r="CO82" s="191"/>
      <c r="CP82" s="191"/>
      <c r="CQ82" s="191"/>
    </row>
    <row r="83" spans="1:95" ht="12.75" customHeight="1">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628"/>
      <c r="AE83" s="191"/>
      <c r="AF83" s="191"/>
      <c r="AG83" s="191"/>
      <c r="AH83" s="622"/>
      <c r="AI83" s="622"/>
      <c r="AJ83" s="622"/>
      <c r="AK83" s="622"/>
      <c r="AL83" s="622"/>
      <c r="AM83" s="622"/>
      <c r="AN83" s="191"/>
      <c r="AO83" s="191"/>
      <c r="AP83" s="191"/>
      <c r="AQ83" s="191"/>
      <c r="AR83" s="191"/>
      <c r="AS83" s="191"/>
      <c r="AT83" s="191"/>
      <c r="AU83" s="191"/>
      <c r="AV83" s="191"/>
      <c r="AW83" s="191"/>
      <c r="AX83" s="191"/>
      <c r="AY83" s="191"/>
      <c r="AZ83" s="191"/>
      <c r="BA83" s="191"/>
      <c r="BB83" s="191"/>
      <c r="BC83" s="191"/>
      <c r="BD83" s="191"/>
      <c r="BE83" s="191"/>
      <c r="BF83" s="191"/>
      <c r="BG83" s="191"/>
      <c r="BH83" s="191"/>
      <c r="BI83" s="191"/>
      <c r="BJ83" s="191"/>
      <c r="BK83" s="191"/>
      <c r="BL83" s="191"/>
      <c r="BM83" s="191"/>
      <c r="BN83" s="191"/>
      <c r="BO83" s="191"/>
      <c r="BP83" s="191"/>
      <c r="BQ83" s="191"/>
      <c r="BR83" s="191"/>
      <c r="BS83" s="191"/>
      <c r="BT83" s="191"/>
      <c r="BU83" s="191"/>
      <c r="BV83" s="191"/>
      <c r="BW83" s="191"/>
      <c r="BX83" s="191"/>
      <c r="BY83" s="191"/>
      <c r="BZ83" s="191"/>
      <c r="CA83" s="191"/>
      <c r="CB83" s="191"/>
      <c r="CC83" s="191"/>
      <c r="CD83" s="191"/>
      <c r="CE83" s="191"/>
      <c r="CF83" s="191"/>
      <c r="CG83" s="191"/>
      <c r="CH83" s="191"/>
      <c r="CI83" s="191"/>
      <c r="CJ83" s="191"/>
      <c r="CK83" s="191"/>
      <c r="CL83" s="191"/>
      <c r="CM83" s="191"/>
      <c r="CN83" s="191"/>
      <c r="CO83" s="191"/>
      <c r="CP83" s="191"/>
      <c r="CQ83" s="191"/>
    </row>
    <row r="84" spans="1:95" ht="12.75" customHeight="1">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628"/>
      <c r="AE84" s="191"/>
      <c r="AF84" s="191"/>
      <c r="AG84" s="191"/>
      <c r="AH84" s="622"/>
      <c r="AI84" s="622"/>
      <c r="AJ84" s="622"/>
      <c r="AK84" s="622"/>
      <c r="AL84" s="622"/>
      <c r="AM84" s="622"/>
      <c r="AN84" s="191"/>
      <c r="AO84" s="191"/>
      <c r="AP84" s="191"/>
      <c r="AQ84" s="191"/>
      <c r="AR84" s="191"/>
      <c r="AS84" s="191"/>
      <c r="AT84" s="191"/>
      <c r="AU84" s="191"/>
      <c r="AV84" s="191"/>
      <c r="AW84" s="191"/>
      <c r="AX84" s="191"/>
      <c r="AY84" s="191"/>
      <c r="AZ84" s="191"/>
      <c r="BA84" s="191"/>
      <c r="BB84" s="191"/>
      <c r="BC84" s="191"/>
      <c r="BD84" s="191"/>
      <c r="BE84" s="191"/>
      <c r="BF84" s="191"/>
      <c r="BG84" s="191"/>
      <c r="BH84" s="191"/>
      <c r="BI84" s="191"/>
      <c r="BJ84" s="191"/>
      <c r="BK84" s="191"/>
      <c r="BL84" s="191"/>
      <c r="BM84" s="191"/>
      <c r="BN84" s="191"/>
      <c r="BO84" s="191"/>
      <c r="BP84" s="191"/>
      <c r="BQ84" s="191"/>
      <c r="BR84" s="191"/>
      <c r="BS84" s="191"/>
      <c r="BT84" s="191"/>
      <c r="BU84" s="191"/>
      <c r="BV84" s="191"/>
      <c r="BW84" s="191"/>
      <c r="BX84" s="191"/>
      <c r="BY84" s="191"/>
      <c r="BZ84" s="191"/>
      <c r="CA84" s="191"/>
      <c r="CB84" s="191"/>
      <c r="CC84" s="191"/>
      <c r="CD84" s="191"/>
      <c r="CE84" s="191"/>
      <c r="CF84" s="191"/>
      <c r="CG84" s="191"/>
      <c r="CH84" s="191"/>
      <c r="CI84" s="191"/>
      <c r="CJ84" s="191"/>
      <c r="CK84" s="191"/>
      <c r="CL84" s="191"/>
      <c r="CM84" s="191"/>
      <c r="CN84" s="191"/>
      <c r="CO84" s="191"/>
      <c r="CP84" s="191"/>
      <c r="CQ84" s="191"/>
    </row>
    <row r="85" spans="1:95" ht="12.75" customHeight="1">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628"/>
      <c r="AE85" s="191"/>
      <c r="AF85" s="191"/>
      <c r="AG85" s="191"/>
      <c r="AH85" s="622"/>
      <c r="AI85" s="622"/>
      <c r="AJ85" s="622"/>
      <c r="AK85" s="622"/>
      <c r="AL85" s="622"/>
      <c r="AM85" s="622"/>
      <c r="AN85" s="191"/>
      <c r="AO85" s="191"/>
      <c r="AP85" s="191"/>
      <c r="AQ85" s="191"/>
      <c r="AR85" s="191"/>
      <c r="AS85" s="191"/>
      <c r="AT85" s="191"/>
      <c r="AU85" s="191"/>
      <c r="AV85" s="191"/>
      <c r="AW85" s="191"/>
      <c r="AX85" s="191"/>
      <c r="AY85" s="191"/>
      <c r="AZ85" s="191"/>
      <c r="BA85" s="191"/>
      <c r="BB85" s="191"/>
      <c r="BC85" s="191"/>
      <c r="BD85" s="191"/>
      <c r="BE85" s="191"/>
      <c r="BF85" s="191"/>
      <c r="BG85" s="191"/>
      <c r="BH85" s="191"/>
      <c r="BI85" s="191"/>
      <c r="BJ85" s="191"/>
      <c r="BK85" s="191"/>
      <c r="BL85" s="191"/>
      <c r="BM85" s="191"/>
      <c r="BN85" s="191"/>
      <c r="BO85" s="191"/>
      <c r="BP85" s="191"/>
      <c r="BQ85" s="191"/>
      <c r="BR85" s="191"/>
      <c r="BS85" s="191"/>
      <c r="BT85" s="191"/>
      <c r="BU85" s="191"/>
      <c r="BV85" s="191"/>
      <c r="BW85" s="191"/>
      <c r="BX85" s="191"/>
      <c r="BY85" s="191"/>
      <c r="BZ85" s="191"/>
      <c r="CA85" s="191"/>
      <c r="CB85" s="191"/>
      <c r="CC85" s="191"/>
      <c r="CD85" s="191"/>
      <c r="CE85" s="191"/>
      <c r="CF85" s="191"/>
      <c r="CG85" s="191"/>
      <c r="CH85" s="191"/>
      <c r="CI85" s="191"/>
      <c r="CJ85" s="191"/>
      <c r="CK85" s="191"/>
      <c r="CL85" s="191"/>
      <c r="CM85" s="191"/>
      <c r="CN85" s="191"/>
      <c r="CO85" s="191"/>
      <c r="CP85" s="191"/>
      <c r="CQ85" s="191"/>
    </row>
    <row r="86" spans="1:95" ht="12.75" customHeight="1">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628"/>
      <c r="AE86" s="191"/>
      <c r="AF86" s="191"/>
      <c r="AG86" s="191"/>
      <c r="AH86" s="622"/>
      <c r="AI86" s="622"/>
      <c r="AJ86" s="622"/>
      <c r="AK86" s="622"/>
      <c r="AL86" s="622"/>
      <c r="AM86" s="622"/>
      <c r="AN86" s="191"/>
      <c r="AO86" s="191"/>
      <c r="AP86" s="191"/>
      <c r="AQ86" s="191"/>
      <c r="AR86" s="191"/>
      <c r="AS86" s="191"/>
      <c r="AT86" s="191"/>
      <c r="AU86" s="191"/>
      <c r="AV86" s="191"/>
      <c r="AW86" s="191"/>
      <c r="AX86" s="191"/>
      <c r="AY86" s="191"/>
      <c r="AZ86" s="191"/>
      <c r="BA86" s="191"/>
      <c r="BB86" s="191"/>
      <c r="BC86" s="191"/>
      <c r="BD86" s="191"/>
      <c r="BE86" s="191"/>
      <c r="BF86" s="191"/>
      <c r="BG86" s="191"/>
      <c r="BH86" s="191"/>
      <c r="BI86" s="191"/>
      <c r="BJ86" s="191"/>
      <c r="BK86" s="191"/>
      <c r="BL86" s="191"/>
      <c r="BM86" s="191"/>
      <c r="BN86" s="191"/>
      <c r="BO86" s="191"/>
      <c r="BP86" s="191"/>
      <c r="BQ86" s="191"/>
      <c r="BR86" s="191"/>
      <c r="BS86" s="191"/>
      <c r="BT86" s="191"/>
      <c r="BU86" s="191"/>
      <c r="BV86" s="191"/>
      <c r="BW86" s="191"/>
      <c r="BX86" s="191"/>
      <c r="BY86" s="191"/>
      <c r="BZ86" s="191"/>
      <c r="CA86" s="191"/>
      <c r="CB86" s="191"/>
      <c r="CC86" s="191"/>
      <c r="CD86" s="191"/>
      <c r="CE86" s="191"/>
      <c r="CF86" s="191"/>
      <c r="CG86" s="191"/>
      <c r="CH86" s="191"/>
      <c r="CI86" s="191"/>
      <c r="CJ86" s="191"/>
      <c r="CK86" s="191"/>
      <c r="CL86" s="191"/>
      <c r="CM86" s="191"/>
      <c r="CN86" s="191"/>
      <c r="CO86" s="191"/>
      <c r="CP86" s="191"/>
      <c r="CQ86" s="191"/>
    </row>
    <row r="87" spans="1:95" ht="12.75" customHeight="1">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628"/>
      <c r="AE87" s="191"/>
      <c r="AF87" s="191"/>
      <c r="AG87" s="191"/>
      <c r="AH87" s="622"/>
      <c r="AI87" s="622"/>
      <c r="AJ87" s="622"/>
      <c r="AK87" s="622"/>
      <c r="AL87" s="622"/>
      <c r="AM87" s="622"/>
      <c r="AN87" s="191"/>
      <c r="AO87" s="191"/>
      <c r="AP87" s="191"/>
      <c r="AQ87" s="191"/>
      <c r="AR87" s="191"/>
      <c r="AS87" s="191"/>
      <c r="AT87" s="191"/>
      <c r="AU87" s="191"/>
      <c r="AV87" s="191"/>
      <c r="AW87" s="191"/>
      <c r="AX87" s="191"/>
      <c r="AY87" s="191"/>
      <c r="AZ87" s="191"/>
      <c r="BA87" s="191"/>
      <c r="BB87" s="191"/>
      <c r="BC87" s="191"/>
      <c r="BD87" s="191"/>
      <c r="BE87" s="191"/>
      <c r="BF87" s="191"/>
      <c r="BG87" s="191"/>
      <c r="BH87" s="191"/>
      <c r="BI87" s="191"/>
      <c r="BJ87" s="191"/>
      <c r="BK87" s="191"/>
      <c r="BL87" s="191"/>
      <c r="BM87" s="191"/>
      <c r="BN87" s="191"/>
      <c r="BO87" s="191"/>
      <c r="BP87" s="191"/>
      <c r="BQ87" s="191"/>
      <c r="BR87" s="191"/>
      <c r="BS87" s="191"/>
      <c r="BT87" s="191"/>
      <c r="BU87" s="191"/>
      <c r="BV87" s="191"/>
      <c r="BW87" s="191"/>
      <c r="BX87" s="191"/>
      <c r="BY87" s="191"/>
      <c r="BZ87" s="191"/>
      <c r="CA87" s="191"/>
      <c r="CB87" s="191"/>
      <c r="CC87" s="191"/>
      <c r="CD87" s="191"/>
      <c r="CE87" s="191"/>
      <c r="CF87" s="191"/>
      <c r="CG87" s="191"/>
      <c r="CH87" s="191"/>
      <c r="CI87" s="191"/>
      <c r="CJ87" s="191"/>
      <c r="CK87" s="191"/>
      <c r="CL87" s="191"/>
      <c r="CM87" s="191"/>
      <c r="CN87" s="191"/>
      <c r="CO87" s="191"/>
      <c r="CP87" s="191"/>
      <c r="CQ87" s="191"/>
    </row>
    <row r="88" spans="1:95" ht="12.75" customHeight="1">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628"/>
      <c r="AE88" s="191"/>
      <c r="AF88" s="191"/>
      <c r="AG88" s="191"/>
      <c r="AH88" s="622"/>
      <c r="AI88" s="622"/>
      <c r="AJ88" s="622"/>
      <c r="AK88" s="622"/>
      <c r="AL88" s="622"/>
      <c r="AM88" s="622"/>
      <c r="AN88" s="191"/>
      <c r="AO88" s="191"/>
      <c r="AP88" s="191"/>
      <c r="AQ88" s="191"/>
      <c r="AR88" s="191"/>
      <c r="AS88" s="191"/>
      <c r="AT88" s="191"/>
      <c r="AU88" s="191"/>
      <c r="AV88" s="191"/>
      <c r="AW88" s="191"/>
      <c r="AX88" s="191"/>
      <c r="AY88" s="191"/>
      <c r="AZ88" s="191"/>
      <c r="BA88" s="191"/>
      <c r="BB88" s="191"/>
      <c r="BC88" s="191"/>
      <c r="BD88" s="191"/>
      <c r="BE88" s="191"/>
      <c r="BF88" s="191"/>
      <c r="BG88" s="191"/>
      <c r="BH88" s="191"/>
      <c r="BI88" s="191"/>
      <c r="BJ88" s="191"/>
      <c r="BK88" s="191"/>
      <c r="BL88" s="191"/>
      <c r="BM88" s="191"/>
      <c r="BN88" s="191"/>
      <c r="BO88" s="191"/>
      <c r="BP88" s="191"/>
      <c r="BQ88" s="191"/>
      <c r="BR88" s="191"/>
      <c r="BS88" s="191"/>
      <c r="BT88" s="191"/>
      <c r="BU88" s="191"/>
      <c r="BV88" s="191"/>
      <c r="BW88" s="191"/>
      <c r="BX88" s="191"/>
      <c r="BY88" s="191"/>
      <c r="BZ88" s="191"/>
      <c r="CA88" s="191"/>
      <c r="CB88" s="191"/>
      <c r="CC88" s="191"/>
      <c r="CD88" s="191"/>
      <c r="CE88" s="191"/>
      <c r="CF88" s="191"/>
      <c r="CG88" s="191"/>
      <c r="CH88" s="191"/>
      <c r="CI88" s="191"/>
      <c r="CJ88" s="191"/>
      <c r="CK88" s="191"/>
      <c r="CL88" s="191"/>
      <c r="CM88" s="191"/>
      <c r="CN88" s="191"/>
      <c r="CO88" s="191"/>
      <c r="CP88" s="191"/>
      <c r="CQ88" s="191"/>
    </row>
    <row r="89" spans="1:95" ht="12.75" customHeight="1">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628"/>
      <c r="AE89" s="191"/>
      <c r="AF89" s="191"/>
      <c r="AG89" s="191"/>
      <c r="AH89" s="622"/>
      <c r="AI89" s="622"/>
      <c r="AJ89" s="622"/>
      <c r="AK89" s="622"/>
      <c r="AL89" s="622"/>
      <c r="AM89" s="622"/>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1"/>
      <c r="BS89" s="191"/>
      <c r="BT89" s="191"/>
      <c r="BU89" s="191"/>
      <c r="BV89" s="191"/>
      <c r="BW89" s="191"/>
      <c r="BX89" s="191"/>
      <c r="BY89" s="191"/>
      <c r="BZ89" s="191"/>
      <c r="CA89" s="191"/>
      <c r="CB89" s="191"/>
      <c r="CC89" s="191"/>
      <c r="CD89" s="191"/>
      <c r="CE89" s="191"/>
      <c r="CF89" s="191"/>
      <c r="CG89" s="191"/>
      <c r="CH89" s="191"/>
      <c r="CI89" s="191"/>
      <c r="CJ89" s="191"/>
      <c r="CK89" s="191"/>
      <c r="CL89" s="191"/>
      <c r="CM89" s="191"/>
      <c r="CN89" s="191"/>
      <c r="CO89" s="191"/>
      <c r="CP89" s="191"/>
      <c r="CQ89" s="191"/>
    </row>
    <row r="90" spans="1:95" ht="12.75" customHeight="1">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628"/>
      <c r="AE90" s="191"/>
      <c r="AF90" s="191"/>
      <c r="AG90" s="191"/>
      <c r="AH90" s="622"/>
      <c r="AI90" s="622"/>
      <c r="AJ90" s="622"/>
      <c r="AK90" s="622"/>
      <c r="AL90" s="622"/>
      <c r="AM90" s="622"/>
      <c r="AN90" s="191"/>
      <c r="AO90" s="191"/>
      <c r="AP90" s="191"/>
      <c r="AQ90" s="191"/>
      <c r="AR90" s="191"/>
      <c r="AS90" s="191"/>
      <c r="AT90" s="191"/>
      <c r="AU90" s="191"/>
      <c r="AV90" s="191"/>
      <c r="AW90" s="191"/>
      <c r="AX90" s="191"/>
      <c r="AY90" s="191"/>
      <c r="AZ90" s="191"/>
      <c r="BA90" s="191"/>
      <c r="BB90" s="191"/>
      <c r="BC90" s="191"/>
      <c r="BD90" s="191"/>
      <c r="BE90" s="191"/>
      <c r="BF90" s="191"/>
      <c r="BG90" s="191"/>
      <c r="BH90" s="191"/>
      <c r="BI90" s="191"/>
      <c r="BJ90" s="191"/>
      <c r="BK90" s="191"/>
      <c r="BL90" s="191"/>
      <c r="BM90" s="191"/>
      <c r="BN90" s="191"/>
      <c r="BO90" s="191"/>
      <c r="BP90" s="191"/>
      <c r="BQ90" s="191"/>
      <c r="BR90" s="191"/>
      <c r="BS90" s="191"/>
      <c r="BT90" s="191"/>
      <c r="BU90" s="191"/>
      <c r="BV90" s="191"/>
      <c r="BW90" s="191"/>
      <c r="BX90" s="191"/>
      <c r="BY90" s="191"/>
      <c r="BZ90" s="191"/>
      <c r="CA90" s="191"/>
      <c r="CB90" s="191"/>
      <c r="CC90" s="191"/>
      <c r="CD90" s="191"/>
      <c r="CE90" s="191"/>
      <c r="CF90" s="191"/>
      <c r="CG90" s="191"/>
      <c r="CH90" s="191"/>
      <c r="CI90" s="191"/>
      <c r="CJ90" s="191"/>
      <c r="CK90" s="191"/>
      <c r="CL90" s="191"/>
      <c r="CM90" s="191"/>
      <c r="CN90" s="191"/>
      <c r="CO90" s="191"/>
      <c r="CP90" s="191"/>
      <c r="CQ90" s="191"/>
    </row>
    <row r="91" spans="1:95" ht="12.75" customHeight="1">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628"/>
      <c r="AE91" s="191"/>
      <c r="AF91" s="191"/>
      <c r="AG91" s="191"/>
      <c r="AH91" s="622"/>
      <c r="AI91" s="622"/>
      <c r="AJ91" s="622"/>
      <c r="AK91" s="622"/>
      <c r="AL91" s="622"/>
      <c r="AM91" s="622"/>
      <c r="AN91" s="191"/>
      <c r="AO91" s="191"/>
      <c r="AP91" s="191"/>
      <c r="AQ91" s="191"/>
      <c r="AR91" s="191"/>
      <c r="AS91" s="191"/>
      <c r="AT91" s="191"/>
      <c r="AU91" s="191"/>
      <c r="AV91" s="191"/>
      <c r="AW91" s="191"/>
      <c r="AX91" s="191"/>
      <c r="AY91" s="191"/>
      <c r="AZ91" s="191"/>
      <c r="BA91" s="191"/>
      <c r="BB91" s="191"/>
      <c r="BC91" s="191"/>
      <c r="BD91" s="191"/>
      <c r="BE91" s="191"/>
      <c r="BF91" s="191"/>
      <c r="BG91" s="191"/>
      <c r="BH91" s="191"/>
      <c r="BI91" s="191"/>
      <c r="BJ91" s="191"/>
      <c r="BK91" s="191"/>
      <c r="BL91" s="191"/>
      <c r="BM91" s="191"/>
      <c r="BN91" s="191"/>
      <c r="BO91" s="191"/>
      <c r="BP91" s="191"/>
      <c r="BQ91" s="191"/>
      <c r="BR91" s="191"/>
      <c r="BS91" s="191"/>
      <c r="BT91" s="191"/>
      <c r="BU91" s="191"/>
      <c r="BV91" s="191"/>
      <c r="BW91" s="191"/>
      <c r="BX91" s="191"/>
      <c r="BY91" s="191"/>
      <c r="BZ91" s="191"/>
      <c r="CA91" s="191"/>
      <c r="CB91" s="191"/>
      <c r="CC91" s="191"/>
      <c r="CD91" s="191"/>
      <c r="CE91" s="191"/>
      <c r="CF91" s="191"/>
      <c r="CG91" s="191"/>
      <c r="CH91" s="191"/>
      <c r="CI91" s="191"/>
      <c r="CJ91" s="191"/>
      <c r="CK91" s="191"/>
      <c r="CL91" s="191"/>
      <c r="CM91" s="191"/>
      <c r="CN91" s="191"/>
      <c r="CO91" s="191"/>
      <c r="CP91" s="191"/>
      <c r="CQ91" s="191"/>
    </row>
    <row r="92" spans="1:95" ht="12.75" customHeight="1">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628"/>
      <c r="AE92" s="191"/>
      <c r="AF92" s="191"/>
      <c r="AG92" s="191"/>
      <c r="AH92" s="622"/>
      <c r="AI92" s="622"/>
      <c r="AJ92" s="622"/>
      <c r="AK92" s="622"/>
      <c r="AL92" s="622"/>
      <c r="AM92" s="622"/>
      <c r="AN92" s="191"/>
      <c r="AO92" s="191"/>
      <c r="AP92" s="191"/>
      <c r="AQ92" s="191"/>
      <c r="AR92" s="191"/>
      <c r="AS92" s="191"/>
      <c r="AT92" s="191"/>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row>
    <row r="93" spans="1:95" ht="12.75" customHeight="1">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628"/>
      <c r="AE93" s="191"/>
      <c r="AF93" s="191"/>
      <c r="AG93" s="191"/>
      <c r="AH93" s="622"/>
      <c r="AI93" s="622"/>
      <c r="AJ93" s="622"/>
      <c r="AK93" s="622"/>
      <c r="AL93" s="622"/>
      <c r="AM93" s="622"/>
      <c r="AN93" s="191"/>
      <c r="AO93" s="191"/>
      <c r="AP93" s="191"/>
      <c r="AQ93" s="191"/>
      <c r="AR93" s="191"/>
      <c r="AS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191"/>
      <c r="BT93" s="191"/>
      <c r="BU93" s="191"/>
      <c r="BV93" s="191"/>
      <c r="BW93" s="191"/>
      <c r="BX93" s="191"/>
      <c r="BY93" s="191"/>
      <c r="BZ93" s="191"/>
      <c r="CA93" s="191"/>
      <c r="CB93" s="191"/>
      <c r="CC93" s="191"/>
      <c r="CD93" s="191"/>
      <c r="CE93" s="191"/>
      <c r="CF93" s="191"/>
      <c r="CG93" s="191"/>
      <c r="CH93" s="191"/>
      <c r="CI93" s="191"/>
      <c r="CJ93" s="191"/>
      <c r="CK93" s="191"/>
      <c r="CL93" s="191"/>
      <c r="CM93" s="191"/>
      <c r="CN93" s="191"/>
      <c r="CO93" s="191"/>
      <c r="CP93" s="191"/>
      <c r="CQ93" s="191"/>
    </row>
    <row r="94" spans="1:95" ht="12.75" customHeight="1">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628"/>
      <c r="AE94" s="191"/>
      <c r="AF94" s="191"/>
      <c r="AG94" s="191"/>
      <c r="AH94" s="622"/>
      <c r="AI94" s="622"/>
      <c r="AJ94" s="622"/>
      <c r="AK94" s="622"/>
      <c r="AL94" s="622"/>
      <c r="AM94" s="622"/>
      <c r="AN94" s="191"/>
      <c r="AO94" s="191"/>
      <c r="AP94" s="191"/>
      <c r="AQ94" s="191"/>
      <c r="AR94" s="191"/>
      <c r="AS94" s="191"/>
      <c r="AT94" s="191"/>
      <c r="AU94" s="191"/>
      <c r="AV94" s="191"/>
      <c r="AW94" s="191"/>
      <c r="AX94" s="191"/>
      <c r="AY94" s="191"/>
      <c r="AZ94" s="191"/>
      <c r="BA94" s="191"/>
      <c r="BB94" s="191"/>
      <c r="BC94" s="191"/>
      <c r="BD94" s="191"/>
      <c r="BE94" s="191"/>
      <c r="BF94" s="191"/>
      <c r="BG94" s="191"/>
      <c r="BH94" s="191"/>
      <c r="BI94" s="191"/>
      <c r="BJ94" s="191"/>
      <c r="BK94" s="191"/>
      <c r="BL94" s="191"/>
      <c r="BM94" s="191"/>
      <c r="BN94" s="191"/>
      <c r="BO94" s="191"/>
      <c r="BP94" s="191"/>
      <c r="BQ94" s="191"/>
      <c r="BR94" s="191"/>
      <c r="BS94" s="191"/>
      <c r="BT94" s="191"/>
      <c r="BU94" s="191"/>
      <c r="BV94" s="191"/>
      <c r="BW94" s="191"/>
      <c r="BX94" s="191"/>
      <c r="BY94" s="191"/>
      <c r="BZ94" s="191"/>
      <c r="CA94" s="191"/>
      <c r="CB94" s="191"/>
      <c r="CC94" s="191"/>
      <c r="CD94" s="191"/>
      <c r="CE94" s="191"/>
      <c r="CF94" s="191"/>
      <c r="CG94" s="191"/>
      <c r="CH94" s="191"/>
      <c r="CI94" s="191"/>
      <c r="CJ94" s="191"/>
      <c r="CK94" s="191"/>
      <c r="CL94" s="191"/>
      <c r="CM94" s="191"/>
      <c r="CN94" s="191"/>
      <c r="CO94" s="191"/>
      <c r="CP94" s="191"/>
      <c r="CQ94" s="191"/>
    </row>
    <row r="95" spans="1:95" ht="12.75" customHeight="1">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628"/>
      <c r="AE95" s="191"/>
      <c r="AF95" s="191"/>
      <c r="AG95" s="191"/>
      <c r="AH95" s="622"/>
      <c r="AI95" s="622"/>
      <c r="AJ95" s="622"/>
      <c r="AK95" s="622"/>
      <c r="AL95" s="622"/>
      <c r="AM95" s="622"/>
      <c r="AN95" s="191"/>
      <c r="AO95" s="191"/>
      <c r="AP95" s="191"/>
      <c r="AQ95" s="191"/>
      <c r="AR95" s="191"/>
      <c r="AS95" s="191"/>
      <c r="AT95" s="191"/>
      <c r="AU95" s="191"/>
      <c r="AV95" s="191"/>
      <c r="AW95" s="191"/>
      <c r="AX95" s="191"/>
      <c r="AY95" s="191"/>
      <c r="AZ95" s="191"/>
      <c r="BA95" s="191"/>
      <c r="BB95" s="191"/>
      <c r="BC95" s="191"/>
      <c r="BD95" s="191"/>
      <c r="BE95" s="191"/>
      <c r="BF95" s="191"/>
      <c r="BG95" s="191"/>
      <c r="BH95" s="191"/>
      <c r="BI95" s="191"/>
      <c r="BJ95" s="191"/>
      <c r="BK95" s="191"/>
      <c r="BL95" s="191"/>
      <c r="BM95" s="191"/>
      <c r="BN95" s="191"/>
      <c r="BO95" s="191"/>
      <c r="BP95" s="191"/>
      <c r="BQ95" s="191"/>
      <c r="BR95" s="191"/>
      <c r="BS95" s="191"/>
      <c r="BT95" s="191"/>
      <c r="BU95" s="191"/>
      <c r="BV95" s="191"/>
      <c r="BW95" s="191"/>
      <c r="BX95" s="191"/>
      <c r="BY95" s="191"/>
      <c r="BZ95" s="191"/>
      <c r="CA95" s="191"/>
      <c r="CB95" s="191"/>
      <c r="CC95" s="191"/>
      <c r="CD95" s="191"/>
      <c r="CE95" s="191"/>
      <c r="CF95" s="191"/>
      <c r="CG95" s="191"/>
      <c r="CH95" s="191"/>
      <c r="CI95" s="191"/>
      <c r="CJ95" s="191"/>
      <c r="CK95" s="191"/>
      <c r="CL95" s="191"/>
      <c r="CM95" s="191"/>
      <c r="CN95" s="191"/>
      <c r="CO95" s="191"/>
      <c r="CP95" s="191"/>
      <c r="CQ95" s="191"/>
    </row>
    <row r="96" spans="1:95" ht="12.75" customHeight="1">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628"/>
      <c r="AE96" s="191"/>
      <c r="AF96" s="191"/>
      <c r="AG96" s="191"/>
      <c r="AH96" s="622"/>
      <c r="AI96" s="622"/>
      <c r="AJ96" s="622"/>
      <c r="AK96" s="622"/>
      <c r="AL96" s="622"/>
      <c r="AM96" s="622"/>
      <c r="AN96" s="191"/>
      <c r="AO96" s="191"/>
      <c r="AP96" s="191"/>
      <c r="AQ96" s="191"/>
      <c r="AR96" s="191"/>
      <c r="AS96" s="191"/>
      <c r="AT96" s="191"/>
      <c r="AU96" s="191"/>
      <c r="AV96" s="191"/>
      <c r="AW96" s="191"/>
      <c r="AX96" s="191"/>
      <c r="AY96" s="191"/>
      <c r="AZ96" s="191"/>
      <c r="BA96" s="191"/>
      <c r="BB96" s="191"/>
      <c r="BC96" s="191"/>
      <c r="BD96" s="191"/>
      <c r="BE96" s="191"/>
      <c r="BF96" s="191"/>
      <c r="BG96" s="191"/>
      <c r="BH96" s="191"/>
      <c r="BI96" s="191"/>
      <c r="BJ96" s="191"/>
      <c r="BK96" s="191"/>
      <c r="BL96" s="191"/>
      <c r="BM96" s="191"/>
      <c r="BN96" s="191"/>
      <c r="BO96" s="191"/>
      <c r="BP96" s="191"/>
      <c r="BQ96" s="191"/>
      <c r="BR96" s="191"/>
      <c r="BS96" s="191"/>
      <c r="BT96" s="191"/>
      <c r="BU96" s="191"/>
      <c r="BV96" s="191"/>
      <c r="BW96" s="191"/>
      <c r="BX96" s="191"/>
      <c r="BY96" s="191"/>
      <c r="BZ96" s="191"/>
      <c r="CA96" s="191"/>
      <c r="CB96" s="191"/>
      <c r="CC96" s="191"/>
      <c r="CD96" s="191"/>
      <c r="CE96" s="191"/>
      <c r="CF96" s="191"/>
      <c r="CG96" s="191"/>
      <c r="CH96" s="191"/>
      <c r="CI96" s="191"/>
      <c r="CJ96" s="191"/>
      <c r="CK96" s="191"/>
      <c r="CL96" s="191"/>
      <c r="CM96" s="191"/>
      <c r="CN96" s="191"/>
      <c r="CO96" s="191"/>
      <c r="CP96" s="191"/>
      <c r="CQ96" s="191"/>
    </row>
    <row r="97" spans="1:95" ht="12.75" customHeight="1">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628"/>
      <c r="AE97" s="191"/>
      <c r="AF97" s="191"/>
      <c r="AG97" s="191"/>
      <c r="AH97" s="622"/>
      <c r="AI97" s="622"/>
      <c r="AJ97" s="622"/>
      <c r="AK97" s="622"/>
      <c r="AL97" s="622"/>
      <c r="AM97" s="622"/>
      <c r="AN97" s="191"/>
      <c r="AO97" s="191"/>
      <c r="AP97" s="191"/>
      <c r="AQ97" s="191"/>
      <c r="AR97" s="191"/>
      <c r="AS97" s="191"/>
      <c r="AT97" s="191"/>
      <c r="AU97" s="191"/>
      <c r="AV97" s="191"/>
      <c r="AW97" s="191"/>
      <c r="AX97" s="191"/>
      <c r="AY97" s="191"/>
      <c r="AZ97" s="191"/>
      <c r="BA97" s="191"/>
      <c r="BB97" s="191"/>
      <c r="BC97" s="191"/>
      <c r="BD97" s="191"/>
      <c r="BE97" s="191"/>
      <c r="BF97" s="191"/>
      <c r="BG97" s="191"/>
      <c r="BH97" s="191"/>
      <c r="BI97" s="191"/>
      <c r="BJ97" s="191"/>
      <c r="BK97" s="191"/>
      <c r="BL97" s="191"/>
      <c r="BM97" s="191"/>
      <c r="BN97" s="191"/>
      <c r="BO97" s="191"/>
      <c r="BP97" s="191"/>
      <c r="BQ97" s="191"/>
      <c r="BR97" s="191"/>
      <c r="BS97" s="191"/>
      <c r="BT97" s="191"/>
      <c r="BU97" s="191"/>
      <c r="BV97" s="191"/>
      <c r="BW97" s="191"/>
      <c r="BX97" s="191"/>
      <c r="BY97" s="191"/>
      <c r="BZ97" s="191"/>
      <c r="CA97" s="191"/>
      <c r="CB97" s="191"/>
      <c r="CC97" s="191"/>
      <c r="CD97" s="191"/>
      <c r="CE97" s="191"/>
      <c r="CF97" s="191"/>
      <c r="CG97" s="191"/>
      <c r="CH97" s="191"/>
      <c r="CI97" s="191"/>
      <c r="CJ97" s="191"/>
      <c r="CK97" s="191"/>
      <c r="CL97" s="191"/>
      <c r="CM97" s="191"/>
      <c r="CN97" s="191"/>
      <c r="CO97" s="191"/>
      <c r="CP97" s="191"/>
      <c r="CQ97" s="191"/>
    </row>
    <row r="98" spans="1:95" ht="12.75" customHeight="1">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c r="AC98" s="191"/>
      <c r="AD98" s="628"/>
      <c r="AE98" s="191"/>
      <c r="AF98" s="191"/>
      <c r="AG98" s="191"/>
      <c r="AH98" s="622"/>
      <c r="AI98" s="622"/>
      <c r="AJ98" s="622"/>
      <c r="AK98" s="622"/>
      <c r="AL98" s="622"/>
      <c r="AM98" s="622"/>
      <c r="AN98" s="191"/>
      <c r="AO98" s="191"/>
      <c r="AP98" s="191"/>
      <c r="AQ98" s="191"/>
      <c r="AR98" s="191"/>
      <c r="AS98" s="191"/>
      <c r="AT98" s="191"/>
      <c r="AU98" s="191"/>
      <c r="AV98" s="191"/>
      <c r="AW98" s="191"/>
      <c r="AX98" s="191"/>
      <c r="AY98" s="191"/>
      <c r="AZ98" s="191"/>
      <c r="BA98" s="191"/>
      <c r="BB98" s="191"/>
      <c r="BC98" s="191"/>
      <c r="BD98" s="191"/>
      <c r="BE98" s="191"/>
      <c r="BF98" s="191"/>
      <c r="BG98" s="191"/>
      <c r="BH98" s="191"/>
      <c r="BI98" s="191"/>
      <c r="BJ98" s="191"/>
      <c r="BK98" s="191"/>
      <c r="BL98" s="191"/>
      <c r="BM98" s="191"/>
      <c r="BN98" s="191"/>
      <c r="BO98" s="191"/>
      <c r="BP98" s="191"/>
      <c r="BQ98" s="191"/>
      <c r="BR98" s="191"/>
      <c r="BS98" s="191"/>
      <c r="BT98" s="191"/>
      <c r="BU98" s="191"/>
      <c r="BV98" s="191"/>
      <c r="BW98" s="191"/>
      <c r="BX98" s="191"/>
      <c r="BY98" s="191"/>
      <c r="BZ98" s="191"/>
      <c r="CA98" s="191"/>
      <c r="CB98" s="191"/>
      <c r="CC98" s="191"/>
      <c r="CD98" s="191"/>
      <c r="CE98" s="191"/>
      <c r="CF98" s="191"/>
      <c r="CG98" s="191"/>
      <c r="CH98" s="191"/>
      <c r="CI98" s="191"/>
      <c r="CJ98" s="191"/>
      <c r="CK98" s="191"/>
      <c r="CL98" s="191"/>
      <c r="CM98" s="191"/>
      <c r="CN98" s="191"/>
      <c r="CO98" s="191"/>
      <c r="CP98" s="191"/>
      <c r="CQ98" s="191"/>
    </row>
    <row r="99" spans="1:95" ht="12.75" customHeight="1">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c r="AC99" s="191"/>
      <c r="AD99" s="628"/>
      <c r="AE99" s="191"/>
      <c r="AF99" s="191"/>
      <c r="AG99" s="191"/>
      <c r="AH99" s="622"/>
      <c r="AI99" s="622"/>
      <c r="AJ99" s="622"/>
      <c r="AK99" s="622"/>
      <c r="AL99" s="622"/>
      <c r="AM99" s="622"/>
      <c r="AN99" s="191"/>
      <c r="AO99" s="191"/>
      <c r="AP99" s="191"/>
      <c r="AQ99" s="191"/>
      <c r="AR99" s="191"/>
      <c r="AS99" s="191"/>
      <c r="AT99" s="191"/>
      <c r="AU99" s="191"/>
      <c r="AV99" s="191"/>
      <c r="AW99" s="191"/>
      <c r="AX99" s="191"/>
      <c r="AY99" s="191"/>
      <c r="AZ99" s="191"/>
      <c r="BA99" s="191"/>
      <c r="BB99" s="191"/>
      <c r="BC99" s="191"/>
      <c r="BD99" s="191"/>
      <c r="BE99" s="191"/>
      <c r="BF99" s="191"/>
      <c r="BG99" s="191"/>
      <c r="BH99" s="191"/>
      <c r="BI99" s="191"/>
      <c r="BJ99" s="191"/>
      <c r="BK99" s="191"/>
      <c r="BL99" s="191"/>
      <c r="BM99" s="191"/>
      <c r="BN99" s="191"/>
      <c r="BO99" s="191"/>
      <c r="BP99" s="191"/>
      <c r="BQ99" s="191"/>
      <c r="BR99" s="191"/>
      <c r="BS99" s="191"/>
      <c r="BT99" s="191"/>
      <c r="BU99" s="191"/>
      <c r="BV99" s="191"/>
      <c r="BW99" s="191"/>
      <c r="BX99" s="191"/>
      <c r="BY99" s="191"/>
      <c r="BZ99" s="191"/>
      <c r="CA99" s="191"/>
      <c r="CB99" s="191"/>
      <c r="CC99" s="191"/>
      <c r="CD99" s="191"/>
      <c r="CE99" s="191"/>
      <c r="CF99" s="191"/>
      <c r="CG99" s="191"/>
      <c r="CH99" s="191"/>
      <c r="CI99" s="191"/>
      <c r="CJ99" s="191"/>
      <c r="CK99" s="191"/>
      <c r="CL99" s="191"/>
      <c r="CM99" s="191"/>
      <c r="CN99" s="191"/>
      <c r="CO99" s="191"/>
      <c r="CP99" s="191"/>
      <c r="CQ99" s="191"/>
    </row>
    <row r="100" spans="1:95" ht="12.75" customHeight="1">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628"/>
      <c r="AE100" s="191"/>
      <c r="AF100" s="191"/>
      <c r="AG100" s="191"/>
      <c r="AH100" s="622"/>
      <c r="AI100" s="622"/>
      <c r="AJ100" s="622"/>
      <c r="AK100" s="622"/>
      <c r="AL100" s="622"/>
      <c r="AM100" s="622"/>
      <c r="AN100" s="191"/>
      <c r="AO100" s="191"/>
      <c r="AP100" s="191"/>
      <c r="AQ100" s="191"/>
      <c r="AR100" s="191"/>
      <c r="AS100" s="191"/>
      <c r="AT100" s="191"/>
      <c r="AU100" s="191"/>
      <c r="AV100" s="191"/>
      <c r="AW100" s="191"/>
      <c r="AX100" s="191"/>
      <c r="AY100" s="191"/>
      <c r="AZ100" s="191"/>
      <c r="BA100" s="191"/>
      <c r="BB100" s="191"/>
      <c r="BC100" s="191"/>
      <c r="BD100" s="191"/>
      <c r="BE100" s="191"/>
      <c r="BF100" s="191"/>
      <c r="BG100" s="191"/>
      <c r="BH100" s="191"/>
      <c r="BI100" s="191"/>
      <c r="BJ100" s="191"/>
      <c r="BK100" s="191"/>
      <c r="BL100" s="191"/>
      <c r="BM100" s="191"/>
      <c r="BN100" s="191"/>
      <c r="BO100" s="191"/>
      <c r="BP100" s="191"/>
      <c r="BQ100" s="191"/>
      <c r="BR100" s="191"/>
      <c r="BS100" s="191"/>
      <c r="BT100" s="191"/>
      <c r="BU100" s="191"/>
      <c r="BV100" s="191"/>
      <c r="BW100" s="191"/>
      <c r="BX100" s="191"/>
      <c r="BY100" s="191"/>
      <c r="BZ100" s="191"/>
      <c r="CA100" s="191"/>
      <c r="CB100" s="191"/>
      <c r="CC100" s="191"/>
      <c r="CD100" s="191"/>
      <c r="CE100" s="191"/>
      <c r="CF100" s="191"/>
      <c r="CG100" s="191"/>
      <c r="CH100" s="191"/>
      <c r="CI100" s="191"/>
      <c r="CJ100" s="191"/>
      <c r="CK100" s="191"/>
      <c r="CL100" s="191"/>
      <c r="CM100" s="191"/>
      <c r="CN100" s="191"/>
      <c r="CO100" s="191"/>
      <c r="CP100" s="191"/>
      <c r="CQ100" s="191"/>
    </row>
    <row r="101" spans="1:95" ht="12.75" customHeight="1">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1"/>
      <c r="AD101" s="628"/>
      <c r="AE101" s="191"/>
      <c r="AF101" s="191"/>
      <c r="AG101" s="191"/>
      <c r="AH101" s="622"/>
      <c r="AI101" s="622"/>
      <c r="AJ101" s="622"/>
      <c r="AK101" s="622"/>
      <c r="AL101" s="622"/>
      <c r="AM101" s="622"/>
      <c r="AN101" s="191"/>
      <c r="AO101" s="191"/>
      <c r="AP101" s="191"/>
      <c r="AQ101" s="191"/>
      <c r="AR101" s="191"/>
      <c r="AS101" s="191"/>
      <c r="AT101" s="191"/>
      <c r="AU101" s="191"/>
      <c r="AV101" s="191"/>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c r="BQ101" s="191"/>
      <c r="BR101" s="191"/>
      <c r="BS101" s="191"/>
      <c r="BT101" s="191"/>
      <c r="BU101" s="191"/>
      <c r="BV101" s="191"/>
      <c r="BW101" s="191"/>
      <c r="BX101" s="191"/>
      <c r="BY101" s="191"/>
      <c r="BZ101" s="191"/>
      <c r="CA101" s="191"/>
      <c r="CB101" s="191"/>
      <c r="CC101" s="191"/>
      <c r="CD101" s="191"/>
      <c r="CE101" s="191"/>
      <c r="CF101" s="191"/>
      <c r="CG101" s="191"/>
      <c r="CH101" s="191"/>
      <c r="CI101" s="191"/>
      <c r="CJ101" s="191"/>
      <c r="CK101" s="191"/>
      <c r="CL101" s="191"/>
      <c r="CM101" s="191"/>
      <c r="CN101" s="191"/>
      <c r="CO101" s="191"/>
      <c r="CP101" s="191"/>
      <c r="CQ101" s="191"/>
    </row>
    <row r="102" spans="1:95" ht="12.75" customHeight="1">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c r="AC102" s="191"/>
      <c r="AD102" s="628"/>
      <c r="AE102" s="191"/>
      <c r="AF102" s="191"/>
      <c r="AG102" s="191"/>
      <c r="AH102" s="622"/>
      <c r="AI102" s="622"/>
      <c r="AJ102" s="622"/>
      <c r="AK102" s="622"/>
      <c r="AL102" s="622"/>
      <c r="AM102" s="622"/>
      <c r="AN102" s="191"/>
      <c r="AO102" s="191"/>
      <c r="AP102" s="191"/>
      <c r="AQ102" s="191"/>
      <c r="AR102" s="191"/>
      <c r="AS102" s="191"/>
      <c r="AT102" s="191"/>
      <c r="AU102" s="191"/>
      <c r="AV102" s="191"/>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c r="BQ102" s="191"/>
      <c r="BR102" s="191"/>
      <c r="BS102" s="191"/>
      <c r="BT102" s="191"/>
      <c r="BU102" s="191"/>
      <c r="BV102" s="191"/>
      <c r="BW102" s="191"/>
      <c r="BX102" s="191"/>
      <c r="BY102" s="191"/>
      <c r="BZ102" s="191"/>
      <c r="CA102" s="191"/>
      <c r="CB102" s="191"/>
      <c r="CC102" s="191"/>
      <c r="CD102" s="191"/>
      <c r="CE102" s="191"/>
      <c r="CF102" s="191"/>
      <c r="CG102" s="191"/>
      <c r="CH102" s="191"/>
      <c r="CI102" s="191"/>
      <c r="CJ102" s="191"/>
      <c r="CK102" s="191"/>
      <c r="CL102" s="191"/>
      <c r="CM102" s="191"/>
      <c r="CN102" s="191"/>
      <c r="CO102" s="191"/>
      <c r="CP102" s="191"/>
      <c r="CQ102" s="191"/>
    </row>
    <row r="103" spans="1:95" ht="12.75" customHeight="1">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1"/>
      <c r="AD103" s="628"/>
      <c r="AE103" s="191"/>
      <c r="AF103" s="191"/>
      <c r="AG103" s="191"/>
      <c r="AH103" s="622"/>
      <c r="AI103" s="622"/>
      <c r="AJ103" s="622"/>
      <c r="AK103" s="622"/>
      <c r="AL103" s="622"/>
      <c r="AM103" s="622"/>
      <c r="AN103" s="191"/>
      <c r="AO103" s="191"/>
      <c r="AP103" s="191"/>
      <c r="AQ103" s="191"/>
      <c r="AR103" s="191"/>
      <c r="AS103" s="191"/>
      <c r="AT103" s="191"/>
      <c r="AU103" s="191"/>
      <c r="AV103" s="191"/>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c r="BQ103" s="191"/>
      <c r="BR103" s="191"/>
      <c r="BS103" s="191"/>
      <c r="BT103" s="191"/>
      <c r="BU103" s="191"/>
      <c r="BV103" s="191"/>
      <c r="BW103" s="191"/>
      <c r="BX103" s="191"/>
      <c r="BY103" s="191"/>
      <c r="BZ103" s="191"/>
      <c r="CA103" s="191"/>
      <c r="CB103" s="191"/>
      <c r="CC103" s="191"/>
      <c r="CD103" s="191"/>
      <c r="CE103" s="191"/>
      <c r="CF103" s="191"/>
      <c r="CG103" s="191"/>
      <c r="CH103" s="191"/>
      <c r="CI103" s="191"/>
      <c r="CJ103" s="191"/>
      <c r="CK103" s="191"/>
      <c r="CL103" s="191"/>
      <c r="CM103" s="191"/>
      <c r="CN103" s="191"/>
      <c r="CO103" s="191"/>
      <c r="CP103" s="191"/>
      <c r="CQ103" s="191"/>
    </row>
    <row r="104" spans="1:95" ht="12.75" customHeight="1">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628"/>
      <c r="AE104" s="191"/>
      <c r="AF104" s="191"/>
      <c r="AG104" s="191"/>
      <c r="AH104" s="622"/>
      <c r="AI104" s="622"/>
      <c r="AJ104" s="622"/>
      <c r="AK104" s="622"/>
      <c r="AL104" s="622"/>
      <c r="AM104" s="622"/>
      <c r="AN104" s="191"/>
      <c r="AO104" s="191"/>
      <c r="AP104" s="191"/>
      <c r="AQ104" s="191"/>
      <c r="AR104" s="191"/>
      <c r="AS104" s="191"/>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c r="BT104" s="191"/>
      <c r="BU104" s="191"/>
      <c r="BV104" s="191"/>
      <c r="BW104" s="191"/>
      <c r="BX104" s="191"/>
      <c r="BY104" s="191"/>
      <c r="BZ104" s="191"/>
      <c r="CA104" s="191"/>
      <c r="CB104" s="191"/>
      <c r="CC104" s="191"/>
      <c r="CD104" s="191"/>
      <c r="CE104" s="191"/>
      <c r="CF104" s="191"/>
      <c r="CG104" s="191"/>
      <c r="CH104" s="191"/>
      <c r="CI104" s="191"/>
      <c r="CJ104" s="191"/>
      <c r="CK104" s="191"/>
      <c r="CL104" s="191"/>
      <c r="CM104" s="191"/>
      <c r="CN104" s="191"/>
      <c r="CO104" s="191"/>
      <c r="CP104" s="191"/>
      <c r="CQ104" s="191"/>
    </row>
    <row r="105" spans="1:95" ht="12.75" customHeight="1">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628"/>
      <c r="AE105" s="191"/>
      <c r="AF105" s="191"/>
      <c r="AG105" s="191"/>
      <c r="AH105" s="622"/>
      <c r="AI105" s="622"/>
      <c r="AJ105" s="622"/>
      <c r="AK105" s="622"/>
      <c r="AL105" s="622"/>
      <c r="AM105" s="622"/>
      <c r="AN105" s="191"/>
      <c r="AO105" s="191"/>
      <c r="AP105" s="191"/>
      <c r="AQ105" s="191"/>
      <c r="AR105" s="191"/>
      <c r="AS105" s="191"/>
      <c r="AT105" s="191"/>
      <c r="AU105" s="191"/>
      <c r="AV105" s="191"/>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c r="BQ105" s="191"/>
      <c r="BR105" s="191"/>
      <c r="BS105" s="191"/>
      <c r="BT105" s="191"/>
      <c r="BU105" s="191"/>
      <c r="BV105" s="191"/>
      <c r="BW105" s="191"/>
      <c r="BX105" s="191"/>
      <c r="BY105" s="191"/>
      <c r="BZ105" s="191"/>
      <c r="CA105" s="191"/>
      <c r="CB105" s="191"/>
      <c r="CC105" s="191"/>
      <c r="CD105" s="191"/>
      <c r="CE105" s="191"/>
      <c r="CF105" s="191"/>
      <c r="CG105" s="191"/>
      <c r="CH105" s="191"/>
      <c r="CI105" s="191"/>
      <c r="CJ105" s="191"/>
      <c r="CK105" s="191"/>
      <c r="CL105" s="191"/>
      <c r="CM105" s="191"/>
      <c r="CN105" s="191"/>
      <c r="CO105" s="191"/>
      <c r="CP105" s="191"/>
      <c r="CQ105" s="191"/>
    </row>
    <row r="106" spans="1:95" ht="12.75" customHeight="1">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628"/>
      <c r="AE106" s="191"/>
      <c r="AF106" s="191"/>
      <c r="AG106" s="191"/>
      <c r="AH106" s="622"/>
      <c r="AI106" s="622"/>
      <c r="AJ106" s="622"/>
      <c r="AK106" s="622"/>
      <c r="AL106" s="622"/>
      <c r="AM106" s="622"/>
      <c r="AN106" s="191"/>
      <c r="AO106" s="191"/>
      <c r="AP106" s="191"/>
      <c r="AQ106" s="191"/>
      <c r="AR106" s="191"/>
      <c r="AS106" s="191"/>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c r="BT106" s="191"/>
      <c r="BU106" s="191"/>
      <c r="BV106" s="191"/>
      <c r="BW106" s="191"/>
      <c r="BX106" s="191"/>
      <c r="BY106" s="191"/>
      <c r="BZ106" s="191"/>
      <c r="CA106" s="191"/>
      <c r="CB106" s="191"/>
      <c r="CC106" s="191"/>
      <c r="CD106" s="191"/>
      <c r="CE106" s="191"/>
      <c r="CF106" s="191"/>
      <c r="CG106" s="191"/>
      <c r="CH106" s="191"/>
      <c r="CI106" s="191"/>
      <c r="CJ106" s="191"/>
      <c r="CK106" s="191"/>
      <c r="CL106" s="191"/>
      <c r="CM106" s="191"/>
      <c r="CN106" s="191"/>
      <c r="CO106" s="191"/>
      <c r="CP106" s="191"/>
      <c r="CQ106" s="191"/>
    </row>
    <row r="107" spans="1:95" ht="12.75" customHeight="1">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628"/>
      <c r="AE107" s="191"/>
      <c r="AF107" s="191"/>
      <c r="AG107" s="191"/>
      <c r="AH107" s="622"/>
      <c r="AI107" s="622"/>
      <c r="AJ107" s="622"/>
      <c r="AK107" s="622"/>
      <c r="AL107" s="622"/>
      <c r="AM107" s="622"/>
      <c r="AN107" s="191"/>
      <c r="AO107" s="191"/>
      <c r="AP107" s="191"/>
      <c r="AQ107" s="191"/>
      <c r="AR107" s="191"/>
      <c r="AS107" s="191"/>
      <c r="AT107" s="191"/>
      <c r="AU107" s="191"/>
      <c r="AV107" s="191"/>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c r="BQ107" s="191"/>
      <c r="BR107" s="191"/>
      <c r="BS107" s="191"/>
      <c r="BT107" s="191"/>
      <c r="BU107" s="191"/>
      <c r="BV107" s="191"/>
      <c r="BW107" s="191"/>
      <c r="BX107" s="191"/>
      <c r="BY107" s="191"/>
      <c r="BZ107" s="191"/>
      <c r="CA107" s="191"/>
      <c r="CB107" s="191"/>
      <c r="CC107" s="191"/>
      <c r="CD107" s="191"/>
      <c r="CE107" s="191"/>
      <c r="CF107" s="191"/>
      <c r="CG107" s="191"/>
      <c r="CH107" s="191"/>
      <c r="CI107" s="191"/>
      <c r="CJ107" s="191"/>
      <c r="CK107" s="191"/>
      <c r="CL107" s="191"/>
      <c r="CM107" s="191"/>
      <c r="CN107" s="191"/>
      <c r="CO107" s="191"/>
      <c r="CP107" s="191"/>
      <c r="CQ107" s="191"/>
    </row>
    <row r="108" spans="1:95" ht="12.75" customHeight="1">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c r="AC108" s="191"/>
      <c r="AD108" s="628"/>
      <c r="AE108" s="191"/>
      <c r="AF108" s="191"/>
      <c r="AG108" s="191"/>
      <c r="AH108" s="622"/>
      <c r="AI108" s="622"/>
      <c r="AJ108" s="622"/>
      <c r="AK108" s="622"/>
      <c r="AL108" s="622"/>
      <c r="AM108" s="622"/>
      <c r="AN108" s="191"/>
      <c r="AO108" s="191"/>
      <c r="AP108" s="191"/>
      <c r="AQ108" s="191"/>
      <c r="AR108" s="191"/>
      <c r="AS108" s="191"/>
      <c r="AT108" s="191"/>
      <c r="AU108" s="191"/>
      <c r="AV108" s="191"/>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c r="BQ108" s="191"/>
      <c r="BR108" s="191"/>
      <c r="BS108" s="191"/>
      <c r="BT108" s="191"/>
      <c r="BU108" s="191"/>
      <c r="BV108" s="191"/>
      <c r="BW108" s="191"/>
      <c r="BX108" s="191"/>
      <c r="BY108" s="191"/>
      <c r="BZ108" s="191"/>
      <c r="CA108" s="191"/>
      <c r="CB108" s="191"/>
      <c r="CC108" s="191"/>
      <c r="CD108" s="191"/>
      <c r="CE108" s="191"/>
      <c r="CF108" s="191"/>
      <c r="CG108" s="191"/>
      <c r="CH108" s="191"/>
      <c r="CI108" s="191"/>
      <c r="CJ108" s="191"/>
      <c r="CK108" s="191"/>
      <c r="CL108" s="191"/>
      <c r="CM108" s="191"/>
      <c r="CN108" s="191"/>
      <c r="CO108" s="191"/>
      <c r="CP108" s="191"/>
      <c r="CQ108" s="191"/>
    </row>
    <row r="109" spans="1:95" ht="12.75" customHeight="1">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c r="AC109" s="191"/>
      <c r="AD109" s="628"/>
      <c r="AE109" s="191"/>
      <c r="AF109" s="191"/>
      <c r="AG109" s="191"/>
      <c r="AH109" s="622"/>
      <c r="AI109" s="622"/>
      <c r="AJ109" s="622"/>
      <c r="AK109" s="622"/>
      <c r="AL109" s="622"/>
      <c r="AM109" s="622"/>
      <c r="AN109" s="191"/>
      <c r="AO109" s="191"/>
      <c r="AP109" s="191"/>
      <c r="AQ109" s="191"/>
      <c r="AR109" s="191"/>
      <c r="AS109" s="191"/>
      <c r="AT109" s="191"/>
      <c r="AU109" s="191"/>
      <c r="AV109" s="191"/>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c r="BQ109" s="191"/>
      <c r="BR109" s="191"/>
      <c r="BS109" s="191"/>
      <c r="BT109" s="191"/>
      <c r="BU109" s="191"/>
      <c r="BV109" s="191"/>
      <c r="BW109" s="191"/>
      <c r="BX109" s="191"/>
      <c r="BY109" s="191"/>
      <c r="BZ109" s="191"/>
      <c r="CA109" s="191"/>
      <c r="CB109" s="191"/>
      <c r="CC109" s="191"/>
      <c r="CD109" s="191"/>
      <c r="CE109" s="191"/>
      <c r="CF109" s="191"/>
      <c r="CG109" s="191"/>
      <c r="CH109" s="191"/>
      <c r="CI109" s="191"/>
      <c r="CJ109" s="191"/>
      <c r="CK109" s="191"/>
      <c r="CL109" s="191"/>
      <c r="CM109" s="191"/>
      <c r="CN109" s="191"/>
      <c r="CO109" s="191"/>
      <c r="CP109" s="191"/>
      <c r="CQ109" s="191"/>
    </row>
    <row r="110" spans="1:95" ht="12.75" customHeight="1">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628"/>
      <c r="AE110" s="191"/>
      <c r="AF110" s="191"/>
      <c r="AG110" s="191"/>
      <c r="AH110" s="622"/>
      <c r="AI110" s="622"/>
      <c r="AJ110" s="622"/>
      <c r="AK110" s="622"/>
      <c r="AL110" s="622"/>
      <c r="AM110" s="622"/>
      <c r="AN110" s="191"/>
      <c r="AO110" s="191"/>
      <c r="AP110" s="191"/>
      <c r="AQ110" s="191"/>
      <c r="AR110" s="191"/>
      <c r="AS110" s="191"/>
      <c r="AT110" s="191"/>
      <c r="AU110" s="191"/>
      <c r="AV110" s="191"/>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c r="BQ110" s="191"/>
      <c r="BR110" s="191"/>
      <c r="BS110" s="191"/>
      <c r="BT110" s="191"/>
      <c r="BU110" s="191"/>
      <c r="BV110" s="191"/>
      <c r="BW110" s="191"/>
      <c r="BX110" s="191"/>
      <c r="BY110" s="191"/>
      <c r="BZ110" s="191"/>
      <c r="CA110" s="191"/>
      <c r="CB110" s="191"/>
      <c r="CC110" s="191"/>
      <c r="CD110" s="191"/>
      <c r="CE110" s="191"/>
      <c r="CF110" s="191"/>
      <c r="CG110" s="191"/>
      <c r="CH110" s="191"/>
      <c r="CI110" s="191"/>
      <c r="CJ110" s="191"/>
      <c r="CK110" s="191"/>
      <c r="CL110" s="191"/>
      <c r="CM110" s="191"/>
      <c r="CN110" s="191"/>
      <c r="CO110" s="191"/>
      <c r="CP110" s="191"/>
      <c r="CQ110" s="191"/>
    </row>
    <row r="111" spans="1:95" ht="12.75" customHeight="1">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c r="AC111" s="191"/>
      <c r="AD111" s="628"/>
      <c r="AE111" s="191"/>
      <c r="AF111" s="191"/>
      <c r="AG111" s="191"/>
      <c r="AH111" s="622"/>
      <c r="AI111" s="622"/>
      <c r="AJ111" s="622"/>
      <c r="AK111" s="622"/>
      <c r="AL111" s="622"/>
      <c r="AM111" s="622"/>
      <c r="AN111" s="191"/>
      <c r="AO111" s="191"/>
      <c r="AP111" s="191"/>
      <c r="AQ111" s="191"/>
      <c r="AR111" s="191"/>
      <c r="AS111" s="191"/>
      <c r="AT111" s="191"/>
      <c r="AU111" s="191"/>
      <c r="AV111" s="191"/>
      <c r="AW111" s="191"/>
      <c r="AX111" s="191"/>
      <c r="AY111" s="191"/>
      <c r="AZ111" s="191"/>
      <c r="BA111" s="191"/>
      <c r="BB111" s="191"/>
      <c r="BC111" s="191"/>
      <c r="BD111" s="191"/>
      <c r="BE111" s="191"/>
      <c r="BF111" s="191"/>
      <c r="BG111" s="191"/>
      <c r="BH111" s="191"/>
      <c r="BI111" s="191"/>
      <c r="BJ111" s="191"/>
      <c r="BK111" s="191"/>
      <c r="BL111" s="191"/>
      <c r="BM111" s="191"/>
      <c r="BN111" s="191"/>
      <c r="BO111" s="191"/>
      <c r="BP111" s="191"/>
      <c r="BQ111" s="191"/>
      <c r="BR111" s="191"/>
      <c r="BS111" s="191"/>
      <c r="BT111" s="191"/>
      <c r="BU111" s="191"/>
      <c r="BV111" s="191"/>
      <c r="BW111" s="191"/>
      <c r="BX111" s="191"/>
      <c r="BY111" s="191"/>
      <c r="BZ111" s="191"/>
      <c r="CA111" s="191"/>
      <c r="CB111" s="191"/>
      <c r="CC111" s="191"/>
      <c r="CD111" s="191"/>
      <c r="CE111" s="191"/>
      <c r="CF111" s="191"/>
      <c r="CG111" s="191"/>
      <c r="CH111" s="191"/>
      <c r="CI111" s="191"/>
      <c r="CJ111" s="191"/>
      <c r="CK111" s="191"/>
      <c r="CL111" s="191"/>
      <c r="CM111" s="191"/>
      <c r="CN111" s="191"/>
      <c r="CO111" s="191"/>
      <c r="CP111" s="191"/>
      <c r="CQ111" s="191"/>
    </row>
    <row r="112" spans="1:95" ht="12.75" customHeight="1">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c r="AC112" s="191"/>
      <c r="AD112" s="628"/>
      <c r="AE112" s="191"/>
      <c r="AF112" s="191"/>
      <c r="AG112" s="191"/>
      <c r="AH112" s="622"/>
      <c r="AI112" s="622"/>
      <c r="AJ112" s="622"/>
      <c r="AK112" s="622"/>
      <c r="AL112" s="622"/>
      <c r="AM112" s="622"/>
      <c r="AN112" s="191"/>
      <c r="AO112" s="191"/>
      <c r="AP112" s="191"/>
      <c r="AQ112" s="191"/>
      <c r="AR112" s="191"/>
      <c r="AS112" s="191"/>
      <c r="AT112" s="191"/>
      <c r="AU112" s="191"/>
      <c r="AV112" s="191"/>
      <c r="AW112" s="191"/>
      <c r="AX112" s="191"/>
      <c r="AY112" s="191"/>
      <c r="AZ112" s="191"/>
      <c r="BA112" s="191"/>
      <c r="BB112" s="191"/>
      <c r="BC112" s="191"/>
      <c r="BD112" s="191"/>
      <c r="BE112" s="191"/>
      <c r="BF112" s="191"/>
      <c r="BG112" s="191"/>
      <c r="BH112" s="191"/>
      <c r="BI112" s="191"/>
      <c r="BJ112" s="191"/>
      <c r="BK112" s="191"/>
      <c r="BL112" s="191"/>
      <c r="BM112" s="191"/>
      <c r="BN112" s="191"/>
      <c r="BO112" s="191"/>
      <c r="BP112" s="191"/>
      <c r="BQ112" s="191"/>
      <c r="BR112" s="191"/>
      <c r="BS112" s="191"/>
      <c r="BT112" s="191"/>
      <c r="BU112" s="191"/>
      <c r="BV112" s="191"/>
      <c r="BW112" s="191"/>
      <c r="BX112" s="191"/>
      <c r="BY112" s="191"/>
      <c r="BZ112" s="191"/>
      <c r="CA112" s="191"/>
      <c r="CB112" s="191"/>
      <c r="CC112" s="191"/>
      <c r="CD112" s="191"/>
      <c r="CE112" s="191"/>
      <c r="CF112" s="191"/>
      <c r="CG112" s="191"/>
      <c r="CH112" s="191"/>
      <c r="CI112" s="191"/>
      <c r="CJ112" s="191"/>
      <c r="CK112" s="191"/>
      <c r="CL112" s="191"/>
      <c r="CM112" s="191"/>
      <c r="CN112" s="191"/>
      <c r="CO112" s="191"/>
      <c r="CP112" s="191"/>
      <c r="CQ112" s="191"/>
    </row>
    <row r="113" spans="1:95" ht="12.75" customHeight="1">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c r="AC113" s="191"/>
      <c r="AD113" s="628"/>
      <c r="AE113" s="191"/>
      <c r="AF113" s="191"/>
      <c r="AG113" s="191"/>
      <c r="AH113" s="622"/>
      <c r="AI113" s="622"/>
      <c r="AJ113" s="622"/>
      <c r="AK113" s="622"/>
      <c r="AL113" s="622"/>
      <c r="AM113" s="622"/>
      <c r="AN113" s="191"/>
      <c r="AO113" s="191"/>
      <c r="AP113" s="191"/>
      <c r="AQ113" s="191"/>
      <c r="AR113" s="191"/>
      <c r="AS113" s="191"/>
      <c r="AT113" s="191"/>
      <c r="AU113" s="191"/>
      <c r="AV113" s="191"/>
      <c r="AW113" s="191"/>
      <c r="AX113" s="191"/>
      <c r="AY113" s="191"/>
      <c r="AZ113" s="191"/>
      <c r="BA113" s="191"/>
      <c r="BB113" s="191"/>
      <c r="BC113" s="191"/>
      <c r="BD113" s="191"/>
      <c r="BE113" s="191"/>
      <c r="BF113" s="191"/>
      <c r="BG113" s="191"/>
      <c r="BH113" s="191"/>
      <c r="BI113" s="191"/>
      <c r="BJ113" s="191"/>
      <c r="BK113" s="191"/>
      <c r="BL113" s="191"/>
      <c r="BM113" s="191"/>
      <c r="BN113" s="191"/>
      <c r="BO113" s="191"/>
      <c r="BP113" s="191"/>
      <c r="BQ113" s="191"/>
      <c r="BR113" s="191"/>
      <c r="BS113" s="191"/>
      <c r="BT113" s="191"/>
      <c r="BU113" s="191"/>
      <c r="BV113" s="191"/>
      <c r="BW113" s="191"/>
      <c r="BX113" s="191"/>
      <c r="BY113" s="191"/>
      <c r="BZ113" s="191"/>
      <c r="CA113" s="191"/>
      <c r="CB113" s="191"/>
      <c r="CC113" s="191"/>
      <c r="CD113" s="191"/>
      <c r="CE113" s="191"/>
      <c r="CF113" s="191"/>
      <c r="CG113" s="191"/>
      <c r="CH113" s="191"/>
      <c r="CI113" s="191"/>
      <c r="CJ113" s="191"/>
      <c r="CK113" s="191"/>
      <c r="CL113" s="191"/>
      <c r="CM113" s="191"/>
      <c r="CN113" s="191"/>
      <c r="CO113" s="191"/>
      <c r="CP113" s="191"/>
      <c r="CQ113" s="191"/>
    </row>
    <row r="114" spans="1:95" ht="12.75" customHeight="1">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c r="AC114" s="191"/>
      <c r="AD114" s="628"/>
      <c r="AE114" s="191"/>
      <c r="AF114" s="191"/>
      <c r="AG114" s="191"/>
      <c r="AH114" s="622"/>
      <c r="AI114" s="622"/>
      <c r="AJ114" s="622"/>
      <c r="AK114" s="622"/>
      <c r="AL114" s="622"/>
      <c r="AM114" s="622"/>
      <c r="AN114" s="191"/>
      <c r="AO114" s="191"/>
      <c r="AP114" s="191"/>
      <c r="AQ114" s="191"/>
      <c r="AR114" s="191"/>
      <c r="AS114" s="191"/>
      <c r="AT114" s="191"/>
      <c r="AU114" s="191"/>
      <c r="AV114" s="191"/>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c r="BT114" s="191"/>
      <c r="BU114" s="191"/>
      <c r="BV114" s="191"/>
      <c r="BW114" s="191"/>
      <c r="BX114" s="191"/>
      <c r="BY114" s="191"/>
      <c r="BZ114" s="191"/>
      <c r="CA114" s="191"/>
      <c r="CB114" s="191"/>
      <c r="CC114" s="191"/>
      <c r="CD114" s="191"/>
      <c r="CE114" s="191"/>
      <c r="CF114" s="191"/>
      <c r="CG114" s="191"/>
      <c r="CH114" s="191"/>
      <c r="CI114" s="191"/>
      <c r="CJ114" s="191"/>
      <c r="CK114" s="191"/>
      <c r="CL114" s="191"/>
      <c r="CM114" s="191"/>
      <c r="CN114" s="191"/>
      <c r="CO114" s="191"/>
      <c r="CP114" s="191"/>
      <c r="CQ114" s="191"/>
    </row>
    <row r="115" spans="1:95" ht="12.75" customHeight="1">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c r="AC115" s="191"/>
      <c r="AD115" s="628"/>
      <c r="AE115" s="191"/>
      <c r="AF115" s="191"/>
      <c r="AG115" s="191"/>
      <c r="AH115" s="622"/>
      <c r="AI115" s="622"/>
      <c r="AJ115" s="622"/>
      <c r="AK115" s="622"/>
      <c r="AL115" s="622"/>
      <c r="AM115" s="622"/>
      <c r="AN115" s="191"/>
      <c r="AO115" s="191"/>
      <c r="AP115" s="191"/>
      <c r="AQ115" s="191"/>
      <c r="AR115" s="191"/>
      <c r="AS115" s="191"/>
      <c r="AT115" s="191"/>
      <c r="AU115" s="191"/>
      <c r="AV115" s="191"/>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191"/>
      <c r="BT115" s="191"/>
      <c r="BU115" s="191"/>
      <c r="BV115" s="191"/>
      <c r="BW115" s="191"/>
      <c r="BX115" s="191"/>
      <c r="BY115" s="191"/>
      <c r="BZ115" s="191"/>
      <c r="CA115" s="191"/>
      <c r="CB115" s="191"/>
      <c r="CC115" s="191"/>
      <c r="CD115" s="191"/>
      <c r="CE115" s="191"/>
      <c r="CF115" s="191"/>
      <c r="CG115" s="191"/>
      <c r="CH115" s="191"/>
      <c r="CI115" s="191"/>
      <c r="CJ115" s="191"/>
      <c r="CK115" s="191"/>
      <c r="CL115" s="191"/>
      <c r="CM115" s="191"/>
      <c r="CN115" s="191"/>
      <c r="CO115" s="191"/>
      <c r="CP115" s="191"/>
      <c r="CQ115" s="191"/>
    </row>
    <row r="116" spans="1:95" ht="12.75" customHeight="1">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c r="AC116" s="191"/>
      <c r="AD116" s="628"/>
      <c r="AE116" s="191"/>
      <c r="AF116" s="191"/>
      <c r="AG116" s="191"/>
      <c r="AH116" s="622"/>
      <c r="AI116" s="622"/>
      <c r="AJ116" s="622"/>
      <c r="AK116" s="622"/>
      <c r="AL116" s="622"/>
      <c r="AM116" s="622"/>
      <c r="AN116" s="191"/>
      <c r="AO116" s="191"/>
      <c r="AP116" s="191"/>
      <c r="AQ116" s="191"/>
      <c r="AR116" s="191"/>
      <c r="AS116" s="191"/>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c r="BT116" s="191"/>
      <c r="BU116" s="191"/>
      <c r="BV116" s="191"/>
      <c r="BW116" s="191"/>
      <c r="BX116" s="191"/>
      <c r="BY116" s="191"/>
      <c r="BZ116" s="191"/>
      <c r="CA116" s="191"/>
      <c r="CB116" s="191"/>
      <c r="CC116" s="191"/>
      <c r="CD116" s="191"/>
      <c r="CE116" s="191"/>
      <c r="CF116" s="191"/>
      <c r="CG116" s="191"/>
      <c r="CH116" s="191"/>
      <c r="CI116" s="191"/>
      <c r="CJ116" s="191"/>
      <c r="CK116" s="191"/>
      <c r="CL116" s="191"/>
      <c r="CM116" s="191"/>
      <c r="CN116" s="191"/>
      <c r="CO116" s="191"/>
      <c r="CP116" s="191"/>
      <c r="CQ116" s="191"/>
    </row>
    <row r="117" spans="1:95" ht="12.75" customHeight="1">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c r="AC117" s="191"/>
      <c r="AD117" s="628"/>
      <c r="AE117" s="191"/>
      <c r="AF117" s="191"/>
      <c r="AG117" s="191"/>
      <c r="AH117" s="622"/>
      <c r="AI117" s="622"/>
      <c r="AJ117" s="622"/>
      <c r="AK117" s="622"/>
      <c r="AL117" s="622"/>
      <c r="AM117" s="622"/>
      <c r="AN117" s="191"/>
      <c r="AO117" s="191"/>
      <c r="AP117" s="191"/>
      <c r="AQ117" s="191"/>
      <c r="AR117" s="191"/>
      <c r="AS117" s="191"/>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c r="BT117" s="191"/>
      <c r="BU117" s="191"/>
      <c r="BV117" s="191"/>
      <c r="BW117" s="191"/>
      <c r="BX117" s="191"/>
      <c r="BY117" s="191"/>
      <c r="BZ117" s="191"/>
      <c r="CA117" s="191"/>
      <c r="CB117" s="191"/>
      <c r="CC117" s="191"/>
      <c r="CD117" s="191"/>
      <c r="CE117" s="191"/>
      <c r="CF117" s="191"/>
      <c r="CG117" s="191"/>
      <c r="CH117" s="191"/>
      <c r="CI117" s="191"/>
      <c r="CJ117" s="191"/>
      <c r="CK117" s="191"/>
      <c r="CL117" s="191"/>
      <c r="CM117" s="191"/>
      <c r="CN117" s="191"/>
      <c r="CO117" s="191"/>
      <c r="CP117" s="191"/>
      <c r="CQ117" s="191"/>
    </row>
    <row r="118" spans="1:95" ht="12.75" customHeight="1">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c r="AC118" s="191"/>
      <c r="AD118" s="628"/>
      <c r="AE118" s="191"/>
      <c r="AF118" s="191"/>
      <c r="AG118" s="191"/>
      <c r="AH118" s="622"/>
      <c r="AI118" s="622"/>
      <c r="AJ118" s="622"/>
      <c r="AK118" s="622"/>
      <c r="AL118" s="622"/>
      <c r="AM118" s="622"/>
      <c r="AN118" s="191"/>
      <c r="AO118" s="191"/>
      <c r="AP118" s="191"/>
      <c r="AQ118" s="191"/>
      <c r="AR118" s="191"/>
      <c r="AS118" s="191"/>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c r="BT118" s="191"/>
      <c r="BU118" s="191"/>
      <c r="BV118" s="191"/>
      <c r="BW118" s="191"/>
      <c r="BX118" s="191"/>
      <c r="BY118" s="191"/>
      <c r="BZ118" s="191"/>
      <c r="CA118" s="191"/>
      <c r="CB118" s="191"/>
      <c r="CC118" s="191"/>
      <c r="CD118" s="191"/>
      <c r="CE118" s="191"/>
      <c r="CF118" s="191"/>
      <c r="CG118" s="191"/>
      <c r="CH118" s="191"/>
      <c r="CI118" s="191"/>
      <c r="CJ118" s="191"/>
      <c r="CK118" s="191"/>
      <c r="CL118" s="191"/>
      <c r="CM118" s="191"/>
      <c r="CN118" s="191"/>
      <c r="CO118" s="191"/>
      <c r="CP118" s="191"/>
      <c r="CQ118" s="191"/>
    </row>
    <row r="119" spans="1:95" ht="12.75" customHeight="1">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c r="AC119" s="191"/>
      <c r="AD119" s="628"/>
      <c r="AE119" s="191"/>
      <c r="AF119" s="191"/>
      <c r="AG119" s="191"/>
      <c r="AH119" s="622"/>
      <c r="AI119" s="622"/>
      <c r="AJ119" s="622"/>
      <c r="AK119" s="622"/>
      <c r="AL119" s="622"/>
      <c r="AM119" s="622"/>
      <c r="AN119" s="191"/>
      <c r="AO119" s="191"/>
      <c r="AP119" s="191"/>
      <c r="AQ119" s="191"/>
      <c r="AR119" s="191"/>
      <c r="AS119" s="191"/>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c r="BT119" s="191"/>
      <c r="BU119" s="191"/>
      <c r="BV119" s="191"/>
      <c r="BW119" s="191"/>
      <c r="BX119" s="191"/>
      <c r="BY119" s="191"/>
      <c r="BZ119" s="191"/>
      <c r="CA119" s="191"/>
      <c r="CB119" s="191"/>
      <c r="CC119" s="191"/>
      <c r="CD119" s="191"/>
      <c r="CE119" s="191"/>
      <c r="CF119" s="191"/>
      <c r="CG119" s="191"/>
      <c r="CH119" s="191"/>
      <c r="CI119" s="191"/>
      <c r="CJ119" s="191"/>
      <c r="CK119" s="191"/>
      <c r="CL119" s="191"/>
      <c r="CM119" s="191"/>
      <c r="CN119" s="191"/>
      <c r="CO119" s="191"/>
      <c r="CP119" s="191"/>
      <c r="CQ119" s="191"/>
    </row>
    <row r="120" spans="1:95" ht="12.75" customHeight="1">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c r="AC120" s="191"/>
      <c r="AD120" s="628"/>
      <c r="AE120" s="191"/>
      <c r="AF120" s="191"/>
      <c r="AG120" s="191"/>
      <c r="AH120" s="622"/>
      <c r="AI120" s="622"/>
      <c r="AJ120" s="622"/>
      <c r="AK120" s="622"/>
      <c r="AL120" s="622"/>
      <c r="AM120" s="622"/>
      <c r="AN120" s="191"/>
      <c r="AO120" s="191"/>
      <c r="AP120" s="191"/>
      <c r="AQ120" s="191"/>
      <c r="AR120" s="191"/>
      <c r="AS120" s="191"/>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c r="BT120" s="191"/>
      <c r="BU120" s="191"/>
      <c r="BV120" s="191"/>
      <c r="BW120" s="191"/>
      <c r="BX120" s="191"/>
      <c r="BY120" s="191"/>
      <c r="BZ120" s="191"/>
      <c r="CA120" s="191"/>
      <c r="CB120" s="191"/>
      <c r="CC120" s="191"/>
      <c r="CD120" s="191"/>
      <c r="CE120" s="191"/>
      <c r="CF120" s="191"/>
      <c r="CG120" s="191"/>
      <c r="CH120" s="191"/>
      <c r="CI120" s="191"/>
      <c r="CJ120" s="191"/>
      <c r="CK120" s="191"/>
      <c r="CL120" s="191"/>
      <c r="CM120" s="191"/>
      <c r="CN120" s="191"/>
      <c r="CO120" s="191"/>
      <c r="CP120" s="191"/>
      <c r="CQ120" s="191"/>
    </row>
    <row r="121" spans="1:95" ht="12.75" customHeight="1">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628"/>
      <c r="AE121" s="191"/>
      <c r="AF121" s="191"/>
      <c r="AG121" s="191"/>
      <c r="AH121" s="622"/>
      <c r="AI121" s="622"/>
      <c r="AJ121" s="622"/>
      <c r="AK121" s="622"/>
      <c r="AL121" s="622"/>
      <c r="AM121" s="622"/>
      <c r="AN121" s="191"/>
      <c r="AO121" s="191"/>
      <c r="AP121" s="191"/>
      <c r="AQ121" s="191"/>
      <c r="AR121" s="191"/>
      <c r="AS121" s="191"/>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c r="BT121" s="191"/>
      <c r="BU121" s="191"/>
      <c r="BV121" s="191"/>
      <c r="BW121" s="191"/>
      <c r="BX121" s="191"/>
      <c r="BY121" s="191"/>
      <c r="BZ121" s="191"/>
      <c r="CA121" s="191"/>
      <c r="CB121" s="191"/>
      <c r="CC121" s="191"/>
      <c r="CD121" s="191"/>
      <c r="CE121" s="191"/>
      <c r="CF121" s="191"/>
      <c r="CG121" s="191"/>
      <c r="CH121" s="191"/>
      <c r="CI121" s="191"/>
      <c r="CJ121" s="191"/>
      <c r="CK121" s="191"/>
      <c r="CL121" s="191"/>
      <c r="CM121" s="191"/>
      <c r="CN121" s="191"/>
      <c r="CO121" s="191"/>
      <c r="CP121" s="191"/>
      <c r="CQ121" s="191"/>
    </row>
    <row r="122" spans="1:95" ht="12.75" customHeight="1">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628"/>
      <c r="AE122" s="191"/>
      <c r="AF122" s="191"/>
      <c r="AG122" s="191"/>
      <c r="AH122" s="622"/>
      <c r="AI122" s="622"/>
      <c r="AJ122" s="622"/>
      <c r="AK122" s="622"/>
      <c r="AL122" s="622"/>
      <c r="AM122" s="622"/>
      <c r="AN122" s="191"/>
      <c r="AO122" s="191"/>
      <c r="AP122" s="191"/>
      <c r="AQ122" s="191"/>
      <c r="AR122" s="191"/>
      <c r="AS122" s="191"/>
      <c r="AT122" s="191"/>
      <c r="AU122" s="191"/>
      <c r="AV122" s="191"/>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c r="BQ122" s="191"/>
      <c r="BR122" s="191"/>
      <c r="BS122" s="191"/>
      <c r="BT122" s="191"/>
      <c r="BU122" s="191"/>
      <c r="BV122" s="191"/>
      <c r="BW122" s="191"/>
      <c r="BX122" s="191"/>
      <c r="BY122" s="191"/>
      <c r="BZ122" s="191"/>
      <c r="CA122" s="191"/>
      <c r="CB122" s="191"/>
      <c r="CC122" s="191"/>
      <c r="CD122" s="191"/>
      <c r="CE122" s="191"/>
      <c r="CF122" s="191"/>
      <c r="CG122" s="191"/>
      <c r="CH122" s="191"/>
      <c r="CI122" s="191"/>
      <c r="CJ122" s="191"/>
      <c r="CK122" s="191"/>
      <c r="CL122" s="191"/>
      <c r="CM122" s="191"/>
      <c r="CN122" s="191"/>
      <c r="CO122" s="191"/>
      <c r="CP122" s="191"/>
      <c r="CQ122" s="191"/>
    </row>
    <row r="123" spans="1:95" ht="12.75" customHeight="1">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628"/>
      <c r="AE123" s="191"/>
      <c r="AF123" s="191"/>
      <c r="AG123" s="191"/>
      <c r="AH123" s="622"/>
      <c r="AI123" s="622"/>
      <c r="AJ123" s="622"/>
      <c r="AK123" s="622"/>
      <c r="AL123" s="622"/>
      <c r="AM123" s="622"/>
      <c r="AN123" s="191"/>
      <c r="AO123" s="191"/>
      <c r="AP123" s="191"/>
      <c r="AQ123" s="191"/>
      <c r="AR123" s="191"/>
      <c r="AS123" s="191"/>
      <c r="AT123" s="191"/>
      <c r="AU123" s="191"/>
      <c r="AV123" s="191"/>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c r="BQ123" s="191"/>
      <c r="BR123" s="191"/>
      <c r="BS123" s="191"/>
      <c r="BT123" s="191"/>
      <c r="BU123" s="191"/>
      <c r="BV123" s="191"/>
      <c r="BW123" s="191"/>
      <c r="BX123" s="191"/>
      <c r="BY123" s="191"/>
      <c r="BZ123" s="191"/>
      <c r="CA123" s="191"/>
      <c r="CB123" s="191"/>
      <c r="CC123" s="191"/>
      <c r="CD123" s="191"/>
      <c r="CE123" s="191"/>
      <c r="CF123" s="191"/>
      <c r="CG123" s="191"/>
      <c r="CH123" s="191"/>
      <c r="CI123" s="191"/>
      <c r="CJ123" s="191"/>
      <c r="CK123" s="191"/>
      <c r="CL123" s="191"/>
      <c r="CM123" s="191"/>
      <c r="CN123" s="191"/>
      <c r="CO123" s="191"/>
      <c r="CP123" s="191"/>
      <c r="CQ123" s="191"/>
    </row>
    <row r="124" spans="1:95" ht="12.75" customHeight="1">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628"/>
      <c r="AE124" s="191"/>
      <c r="AF124" s="191"/>
      <c r="AG124" s="191"/>
      <c r="AH124" s="622"/>
      <c r="AI124" s="622"/>
      <c r="AJ124" s="622"/>
      <c r="AK124" s="622"/>
      <c r="AL124" s="622"/>
      <c r="AM124" s="622"/>
      <c r="AN124" s="191"/>
      <c r="AO124" s="191"/>
      <c r="AP124" s="191"/>
      <c r="AQ124" s="191"/>
      <c r="AR124" s="191"/>
      <c r="AS124" s="191"/>
      <c r="AT124" s="191"/>
      <c r="AU124" s="191"/>
      <c r="AV124" s="191"/>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c r="BQ124" s="191"/>
      <c r="BR124" s="191"/>
      <c r="BS124" s="191"/>
      <c r="BT124" s="191"/>
      <c r="BU124" s="191"/>
      <c r="BV124" s="191"/>
      <c r="BW124" s="191"/>
      <c r="BX124" s="191"/>
      <c r="BY124" s="191"/>
      <c r="BZ124" s="191"/>
      <c r="CA124" s="191"/>
      <c r="CB124" s="191"/>
      <c r="CC124" s="191"/>
      <c r="CD124" s="191"/>
      <c r="CE124" s="191"/>
      <c r="CF124" s="191"/>
      <c r="CG124" s="191"/>
      <c r="CH124" s="191"/>
      <c r="CI124" s="191"/>
      <c r="CJ124" s="191"/>
      <c r="CK124" s="191"/>
      <c r="CL124" s="191"/>
      <c r="CM124" s="191"/>
      <c r="CN124" s="191"/>
      <c r="CO124" s="191"/>
      <c r="CP124" s="191"/>
      <c r="CQ124" s="191"/>
    </row>
    <row r="125" spans="1:95" ht="12.75" customHeight="1">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628"/>
      <c r="AE125" s="191"/>
      <c r="AF125" s="191"/>
      <c r="AG125" s="191"/>
      <c r="AH125" s="622"/>
      <c r="AI125" s="622"/>
      <c r="AJ125" s="622"/>
      <c r="AK125" s="622"/>
      <c r="AL125" s="622"/>
      <c r="AM125" s="622"/>
      <c r="AN125" s="191"/>
      <c r="AO125" s="191"/>
      <c r="AP125" s="191"/>
      <c r="AQ125" s="191"/>
      <c r="AR125" s="191"/>
      <c r="AS125" s="191"/>
      <c r="AT125" s="191"/>
      <c r="AU125" s="191"/>
      <c r="AV125" s="191"/>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c r="BQ125" s="191"/>
      <c r="BR125" s="191"/>
      <c r="BS125" s="191"/>
      <c r="BT125" s="191"/>
      <c r="BU125" s="191"/>
      <c r="BV125" s="191"/>
      <c r="BW125" s="191"/>
      <c r="BX125" s="191"/>
      <c r="BY125" s="191"/>
      <c r="BZ125" s="191"/>
      <c r="CA125" s="191"/>
      <c r="CB125" s="191"/>
      <c r="CC125" s="191"/>
      <c r="CD125" s="191"/>
      <c r="CE125" s="191"/>
      <c r="CF125" s="191"/>
      <c r="CG125" s="191"/>
      <c r="CH125" s="191"/>
      <c r="CI125" s="191"/>
      <c r="CJ125" s="191"/>
      <c r="CK125" s="191"/>
      <c r="CL125" s="191"/>
      <c r="CM125" s="191"/>
      <c r="CN125" s="191"/>
      <c r="CO125" s="191"/>
      <c r="CP125" s="191"/>
      <c r="CQ125" s="191"/>
    </row>
    <row r="126" spans="1:95" ht="12.75" customHeight="1">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628"/>
      <c r="AE126" s="191"/>
      <c r="AF126" s="191"/>
      <c r="AG126" s="191"/>
      <c r="AH126" s="622"/>
      <c r="AI126" s="622"/>
      <c r="AJ126" s="622"/>
      <c r="AK126" s="622"/>
      <c r="AL126" s="622"/>
      <c r="AM126" s="622"/>
      <c r="AN126" s="191"/>
      <c r="AO126" s="191"/>
      <c r="AP126" s="191"/>
      <c r="AQ126" s="191"/>
      <c r="AR126" s="191"/>
      <c r="AS126" s="191"/>
      <c r="AT126" s="191"/>
      <c r="AU126" s="191"/>
      <c r="AV126" s="191"/>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c r="BQ126" s="191"/>
      <c r="BR126" s="191"/>
      <c r="BS126" s="191"/>
      <c r="BT126" s="191"/>
      <c r="BU126" s="191"/>
      <c r="BV126" s="191"/>
      <c r="BW126" s="191"/>
      <c r="BX126" s="191"/>
      <c r="BY126" s="191"/>
      <c r="BZ126" s="191"/>
      <c r="CA126" s="191"/>
      <c r="CB126" s="191"/>
      <c r="CC126" s="191"/>
      <c r="CD126" s="191"/>
      <c r="CE126" s="191"/>
      <c r="CF126" s="191"/>
      <c r="CG126" s="191"/>
      <c r="CH126" s="191"/>
      <c r="CI126" s="191"/>
      <c r="CJ126" s="191"/>
      <c r="CK126" s="191"/>
      <c r="CL126" s="191"/>
      <c r="CM126" s="191"/>
      <c r="CN126" s="191"/>
      <c r="CO126" s="191"/>
      <c r="CP126" s="191"/>
      <c r="CQ126" s="191"/>
    </row>
    <row r="127" spans="1:95" ht="12.75" customHeight="1">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628"/>
      <c r="AE127" s="191"/>
      <c r="AF127" s="191"/>
      <c r="AG127" s="191"/>
      <c r="AH127" s="622"/>
      <c r="AI127" s="622"/>
      <c r="AJ127" s="622"/>
      <c r="AK127" s="622"/>
      <c r="AL127" s="622"/>
      <c r="AM127" s="622"/>
      <c r="AN127" s="191"/>
      <c r="AO127" s="191"/>
      <c r="AP127" s="191"/>
      <c r="AQ127" s="191"/>
      <c r="AR127" s="191"/>
      <c r="AS127" s="191"/>
      <c r="AT127" s="191"/>
      <c r="AU127" s="191"/>
      <c r="AV127" s="191"/>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c r="BQ127" s="191"/>
      <c r="BR127" s="191"/>
      <c r="BS127" s="191"/>
      <c r="BT127" s="191"/>
      <c r="BU127" s="191"/>
      <c r="BV127" s="191"/>
      <c r="BW127" s="191"/>
      <c r="BX127" s="191"/>
      <c r="BY127" s="191"/>
      <c r="BZ127" s="191"/>
      <c r="CA127" s="191"/>
      <c r="CB127" s="191"/>
      <c r="CC127" s="191"/>
      <c r="CD127" s="191"/>
      <c r="CE127" s="191"/>
      <c r="CF127" s="191"/>
      <c r="CG127" s="191"/>
      <c r="CH127" s="191"/>
      <c r="CI127" s="191"/>
      <c r="CJ127" s="191"/>
      <c r="CK127" s="191"/>
      <c r="CL127" s="191"/>
      <c r="CM127" s="191"/>
      <c r="CN127" s="191"/>
      <c r="CO127" s="191"/>
      <c r="CP127" s="191"/>
      <c r="CQ127" s="191"/>
    </row>
    <row r="128" spans="1:95" ht="12.75" customHeight="1">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628"/>
      <c r="AE128" s="191"/>
      <c r="AF128" s="191"/>
      <c r="AG128" s="191"/>
      <c r="AH128" s="622"/>
      <c r="AI128" s="622"/>
      <c r="AJ128" s="622"/>
      <c r="AK128" s="622"/>
      <c r="AL128" s="622"/>
      <c r="AM128" s="622"/>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c r="BT128" s="191"/>
      <c r="BU128" s="191"/>
      <c r="BV128" s="191"/>
      <c r="BW128" s="191"/>
      <c r="BX128" s="191"/>
      <c r="BY128" s="191"/>
      <c r="BZ128" s="191"/>
      <c r="CA128" s="191"/>
      <c r="CB128" s="191"/>
      <c r="CC128" s="191"/>
      <c r="CD128" s="191"/>
      <c r="CE128" s="191"/>
      <c r="CF128" s="191"/>
      <c r="CG128" s="191"/>
      <c r="CH128" s="191"/>
      <c r="CI128" s="191"/>
      <c r="CJ128" s="191"/>
      <c r="CK128" s="191"/>
      <c r="CL128" s="191"/>
      <c r="CM128" s="191"/>
      <c r="CN128" s="191"/>
      <c r="CO128" s="191"/>
      <c r="CP128" s="191"/>
      <c r="CQ128" s="191"/>
    </row>
    <row r="129" spans="1:95" ht="12.75" customHeight="1">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628"/>
      <c r="AE129" s="191"/>
      <c r="AF129" s="191"/>
      <c r="AG129" s="191"/>
      <c r="AH129" s="622"/>
      <c r="AI129" s="622"/>
      <c r="AJ129" s="622"/>
      <c r="AK129" s="622"/>
      <c r="AL129" s="622"/>
      <c r="AM129" s="622"/>
      <c r="AN129" s="191"/>
      <c r="AO129" s="191"/>
      <c r="AP129" s="191"/>
      <c r="AQ129" s="191"/>
      <c r="AR129" s="191"/>
      <c r="AS129" s="191"/>
      <c r="AT129" s="191"/>
      <c r="AU129" s="191"/>
      <c r="AV129" s="191"/>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c r="BQ129" s="191"/>
      <c r="BR129" s="191"/>
      <c r="BS129" s="191"/>
      <c r="BT129" s="191"/>
      <c r="BU129" s="191"/>
      <c r="BV129" s="191"/>
      <c r="BW129" s="191"/>
      <c r="BX129" s="191"/>
      <c r="BY129" s="191"/>
      <c r="BZ129" s="191"/>
      <c r="CA129" s="191"/>
      <c r="CB129" s="191"/>
      <c r="CC129" s="191"/>
      <c r="CD129" s="191"/>
      <c r="CE129" s="191"/>
      <c r="CF129" s="191"/>
      <c r="CG129" s="191"/>
      <c r="CH129" s="191"/>
      <c r="CI129" s="191"/>
      <c r="CJ129" s="191"/>
      <c r="CK129" s="191"/>
      <c r="CL129" s="191"/>
      <c r="CM129" s="191"/>
      <c r="CN129" s="191"/>
      <c r="CO129" s="191"/>
      <c r="CP129" s="191"/>
      <c r="CQ129" s="191"/>
    </row>
    <row r="130" spans="1:95" ht="12.75" customHeight="1">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628"/>
      <c r="AE130" s="191"/>
      <c r="AF130" s="191"/>
      <c r="AG130" s="191"/>
      <c r="AH130" s="622"/>
      <c r="AI130" s="622"/>
      <c r="AJ130" s="622"/>
      <c r="AK130" s="622"/>
      <c r="AL130" s="622"/>
      <c r="AM130" s="622"/>
      <c r="AN130" s="191"/>
      <c r="AO130" s="191"/>
      <c r="AP130" s="191"/>
      <c r="AQ130" s="191"/>
      <c r="AR130" s="191"/>
      <c r="AS130" s="191"/>
      <c r="AT130" s="191"/>
      <c r="AU130" s="191"/>
      <c r="AV130" s="191"/>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c r="BQ130" s="191"/>
      <c r="BR130" s="191"/>
      <c r="BS130" s="191"/>
      <c r="BT130" s="191"/>
      <c r="BU130" s="191"/>
      <c r="BV130" s="191"/>
      <c r="BW130" s="191"/>
      <c r="BX130" s="191"/>
      <c r="BY130" s="191"/>
      <c r="BZ130" s="191"/>
      <c r="CA130" s="191"/>
      <c r="CB130" s="191"/>
      <c r="CC130" s="191"/>
      <c r="CD130" s="191"/>
      <c r="CE130" s="191"/>
      <c r="CF130" s="191"/>
      <c r="CG130" s="191"/>
      <c r="CH130" s="191"/>
      <c r="CI130" s="191"/>
      <c r="CJ130" s="191"/>
      <c r="CK130" s="191"/>
      <c r="CL130" s="191"/>
      <c r="CM130" s="191"/>
      <c r="CN130" s="191"/>
      <c r="CO130" s="191"/>
      <c r="CP130" s="191"/>
      <c r="CQ130" s="191"/>
    </row>
    <row r="131" spans="1:95" ht="12.75" customHeight="1">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628"/>
      <c r="AE131" s="191"/>
      <c r="AF131" s="191"/>
      <c r="AG131" s="191"/>
      <c r="AH131" s="622"/>
      <c r="AI131" s="622"/>
      <c r="AJ131" s="622"/>
      <c r="AK131" s="622"/>
      <c r="AL131" s="622"/>
      <c r="AM131" s="622"/>
      <c r="AN131" s="191"/>
      <c r="AO131" s="191"/>
      <c r="AP131" s="191"/>
      <c r="AQ131" s="191"/>
      <c r="AR131" s="191"/>
      <c r="AS131" s="191"/>
      <c r="AT131" s="191"/>
      <c r="AU131" s="191"/>
      <c r="AV131" s="191"/>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191"/>
      <c r="BR131" s="191"/>
      <c r="BS131" s="191"/>
      <c r="BT131" s="191"/>
      <c r="BU131" s="191"/>
      <c r="BV131" s="191"/>
      <c r="BW131" s="191"/>
      <c r="BX131" s="191"/>
      <c r="BY131" s="191"/>
      <c r="BZ131" s="191"/>
      <c r="CA131" s="191"/>
      <c r="CB131" s="191"/>
      <c r="CC131" s="191"/>
      <c r="CD131" s="191"/>
      <c r="CE131" s="191"/>
      <c r="CF131" s="191"/>
      <c r="CG131" s="191"/>
      <c r="CH131" s="191"/>
      <c r="CI131" s="191"/>
      <c r="CJ131" s="191"/>
      <c r="CK131" s="191"/>
      <c r="CL131" s="191"/>
      <c r="CM131" s="191"/>
      <c r="CN131" s="191"/>
      <c r="CO131" s="191"/>
      <c r="CP131" s="191"/>
      <c r="CQ131" s="191"/>
    </row>
    <row r="132" spans="1:95" ht="12.75" customHeight="1">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628"/>
      <c r="AE132" s="191"/>
      <c r="AF132" s="191"/>
      <c r="AG132" s="191"/>
      <c r="AH132" s="622"/>
      <c r="AI132" s="622"/>
      <c r="AJ132" s="622"/>
      <c r="AK132" s="622"/>
      <c r="AL132" s="622"/>
      <c r="AM132" s="622"/>
      <c r="AN132" s="191"/>
      <c r="AO132" s="191"/>
      <c r="AP132" s="191"/>
      <c r="AQ132" s="191"/>
      <c r="AR132" s="191"/>
      <c r="AS132" s="191"/>
      <c r="AT132" s="191"/>
      <c r="AU132" s="191"/>
      <c r="AV132" s="191"/>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c r="BQ132" s="191"/>
      <c r="BR132" s="191"/>
      <c r="BS132" s="191"/>
      <c r="BT132" s="191"/>
      <c r="BU132" s="191"/>
      <c r="BV132" s="191"/>
      <c r="BW132" s="191"/>
      <c r="BX132" s="191"/>
      <c r="BY132" s="191"/>
      <c r="BZ132" s="191"/>
      <c r="CA132" s="191"/>
      <c r="CB132" s="191"/>
      <c r="CC132" s="191"/>
      <c r="CD132" s="191"/>
      <c r="CE132" s="191"/>
      <c r="CF132" s="191"/>
      <c r="CG132" s="191"/>
      <c r="CH132" s="191"/>
      <c r="CI132" s="191"/>
      <c r="CJ132" s="191"/>
      <c r="CK132" s="191"/>
      <c r="CL132" s="191"/>
      <c r="CM132" s="191"/>
      <c r="CN132" s="191"/>
      <c r="CO132" s="191"/>
      <c r="CP132" s="191"/>
      <c r="CQ132" s="191"/>
    </row>
    <row r="133" spans="1:95" ht="12.75" customHeight="1">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628"/>
      <c r="AE133" s="191"/>
      <c r="AF133" s="191"/>
      <c r="AG133" s="191"/>
      <c r="AH133" s="622"/>
      <c r="AI133" s="622"/>
      <c r="AJ133" s="622"/>
      <c r="AK133" s="622"/>
      <c r="AL133" s="622"/>
      <c r="AM133" s="622"/>
      <c r="AN133" s="191"/>
      <c r="AO133" s="191"/>
      <c r="AP133" s="191"/>
      <c r="AQ133" s="191"/>
      <c r="AR133" s="191"/>
      <c r="AS133" s="191"/>
      <c r="AT133" s="191"/>
      <c r="AU133" s="191"/>
      <c r="AV133" s="191"/>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191"/>
      <c r="BR133" s="191"/>
      <c r="BS133" s="191"/>
      <c r="BT133" s="191"/>
      <c r="BU133" s="191"/>
      <c r="BV133" s="191"/>
      <c r="BW133" s="191"/>
      <c r="BX133" s="191"/>
      <c r="BY133" s="191"/>
      <c r="BZ133" s="191"/>
      <c r="CA133" s="191"/>
      <c r="CB133" s="191"/>
      <c r="CC133" s="191"/>
      <c r="CD133" s="191"/>
      <c r="CE133" s="191"/>
      <c r="CF133" s="191"/>
      <c r="CG133" s="191"/>
      <c r="CH133" s="191"/>
      <c r="CI133" s="191"/>
      <c r="CJ133" s="191"/>
      <c r="CK133" s="191"/>
      <c r="CL133" s="191"/>
      <c r="CM133" s="191"/>
      <c r="CN133" s="191"/>
      <c r="CO133" s="191"/>
      <c r="CP133" s="191"/>
      <c r="CQ133" s="191"/>
    </row>
    <row r="134" spans="1:95" ht="12.75" customHeight="1">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628"/>
      <c r="AE134" s="191"/>
      <c r="AF134" s="191"/>
      <c r="AG134" s="191"/>
      <c r="AH134" s="622"/>
      <c r="AI134" s="622"/>
      <c r="AJ134" s="622"/>
      <c r="AK134" s="622"/>
      <c r="AL134" s="622"/>
      <c r="AM134" s="622"/>
      <c r="AN134" s="191"/>
      <c r="AO134" s="191"/>
      <c r="AP134" s="191"/>
      <c r="AQ134" s="191"/>
      <c r="AR134" s="191"/>
      <c r="AS134" s="191"/>
      <c r="AT134" s="191"/>
      <c r="AU134" s="191"/>
      <c r="AV134" s="191"/>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191"/>
      <c r="BR134" s="191"/>
      <c r="BS134" s="191"/>
      <c r="BT134" s="191"/>
      <c r="BU134" s="191"/>
      <c r="BV134" s="191"/>
      <c r="BW134" s="191"/>
      <c r="BX134" s="191"/>
      <c r="BY134" s="191"/>
      <c r="BZ134" s="191"/>
      <c r="CA134" s="191"/>
      <c r="CB134" s="191"/>
      <c r="CC134" s="191"/>
      <c r="CD134" s="191"/>
      <c r="CE134" s="191"/>
      <c r="CF134" s="191"/>
      <c r="CG134" s="191"/>
      <c r="CH134" s="191"/>
      <c r="CI134" s="191"/>
      <c r="CJ134" s="191"/>
      <c r="CK134" s="191"/>
      <c r="CL134" s="191"/>
      <c r="CM134" s="191"/>
      <c r="CN134" s="191"/>
      <c r="CO134" s="191"/>
      <c r="CP134" s="191"/>
      <c r="CQ134" s="191"/>
    </row>
    <row r="135" spans="1:95" ht="12.75" customHeight="1">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c r="AC135" s="191"/>
      <c r="AD135" s="628"/>
      <c r="AE135" s="191"/>
      <c r="AF135" s="191"/>
      <c r="AG135" s="191"/>
      <c r="AH135" s="622"/>
      <c r="AI135" s="622"/>
      <c r="AJ135" s="622"/>
      <c r="AK135" s="622"/>
      <c r="AL135" s="622"/>
      <c r="AM135" s="622"/>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191"/>
      <c r="BR135" s="191"/>
      <c r="BS135" s="191"/>
      <c r="BT135" s="191"/>
      <c r="BU135" s="191"/>
      <c r="BV135" s="191"/>
      <c r="BW135" s="191"/>
      <c r="BX135" s="191"/>
      <c r="BY135" s="191"/>
      <c r="BZ135" s="191"/>
      <c r="CA135" s="191"/>
      <c r="CB135" s="191"/>
      <c r="CC135" s="191"/>
      <c r="CD135" s="191"/>
      <c r="CE135" s="191"/>
      <c r="CF135" s="191"/>
      <c r="CG135" s="191"/>
      <c r="CH135" s="191"/>
      <c r="CI135" s="191"/>
      <c r="CJ135" s="191"/>
      <c r="CK135" s="191"/>
      <c r="CL135" s="191"/>
      <c r="CM135" s="191"/>
      <c r="CN135" s="191"/>
      <c r="CO135" s="191"/>
      <c r="CP135" s="191"/>
      <c r="CQ135" s="191"/>
    </row>
    <row r="136" spans="1:95" ht="12.75" customHeight="1">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c r="AC136" s="191"/>
      <c r="AD136" s="628"/>
      <c r="AE136" s="191"/>
      <c r="AF136" s="191"/>
      <c r="AG136" s="191"/>
      <c r="AH136" s="622"/>
      <c r="AI136" s="622"/>
      <c r="AJ136" s="622"/>
      <c r="AK136" s="622"/>
      <c r="AL136" s="622"/>
      <c r="AM136" s="622"/>
      <c r="AN136" s="191"/>
      <c r="AO136" s="191"/>
      <c r="AP136" s="191"/>
      <c r="AQ136" s="191"/>
      <c r="AR136" s="191"/>
      <c r="AS136" s="191"/>
      <c r="AT136" s="191"/>
      <c r="AU136" s="191"/>
      <c r="AV136" s="191"/>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c r="BT136" s="191"/>
      <c r="BU136" s="191"/>
      <c r="BV136" s="191"/>
      <c r="BW136" s="191"/>
      <c r="BX136" s="191"/>
      <c r="BY136" s="191"/>
      <c r="BZ136" s="191"/>
      <c r="CA136" s="191"/>
      <c r="CB136" s="191"/>
      <c r="CC136" s="191"/>
      <c r="CD136" s="191"/>
      <c r="CE136" s="191"/>
      <c r="CF136" s="191"/>
      <c r="CG136" s="191"/>
      <c r="CH136" s="191"/>
      <c r="CI136" s="191"/>
      <c r="CJ136" s="191"/>
      <c r="CK136" s="191"/>
      <c r="CL136" s="191"/>
      <c r="CM136" s="191"/>
      <c r="CN136" s="191"/>
      <c r="CO136" s="191"/>
      <c r="CP136" s="191"/>
      <c r="CQ136" s="191"/>
    </row>
    <row r="137" spans="1:95" ht="12.75" customHeight="1">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628"/>
      <c r="AE137" s="191"/>
      <c r="AF137" s="191"/>
      <c r="AG137" s="191"/>
      <c r="AH137" s="622"/>
      <c r="AI137" s="622"/>
      <c r="AJ137" s="622"/>
      <c r="AK137" s="622"/>
      <c r="AL137" s="622"/>
      <c r="AM137" s="622"/>
      <c r="AN137" s="191"/>
      <c r="AO137" s="191"/>
      <c r="AP137" s="191"/>
      <c r="AQ137" s="191"/>
      <c r="AR137" s="191"/>
      <c r="AS137" s="191"/>
      <c r="AT137" s="191"/>
      <c r="AU137" s="191"/>
      <c r="AV137" s="191"/>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c r="BQ137" s="191"/>
      <c r="BR137" s="191"/>
      <c r="BS137" s="191"/>
      <c r="BT137" s="191"/>
      <c r="BU137" s="191"/>
      <c r="BV137" s="191"/>
      <c r="BW137" s="191"/>
      <c r="BX137" s="191"/>
      <c r="BY137" s="191"/>
      <c r="BZ137" s="191"/>
      <c r="CA137" s="191"/>
      <c r="CB137" s="191"/>
      <c r="CC137" s="191"/>
      <c r="CD137" s="191"/>
      <c r="CE137" s="191"/>
      <c r="CF137" s="191"/>
      <c r="CG137" s="191"/>
      <c r="CH137" s="191"/>
      <c r="CI137" s="191"/>
      <c r="CJ137" s="191"/>
      <c r="CK137" s="191"/>
      <c r="CL137" s="191"/>
      <c r="CM137" s="191"/>
      <c r="CN137" s="191"/>
      <c r="CO137" s="191"/>
      <c r="CP137" s="191"/>
      <c r="CQ137" s="191"/>
    </row>
    <row r="138" spans="1:95" ht="12.75" customHeight="1">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c r="AC138" s="191"/>
      <c r="AD138" s="628"/>
      <c r="AE138" s="191"/>
      <c r="AF138" s="191"/>
      <c r="AG138" s="191"/>
      <c r="AH138" s="622"/>
      <c r="AI138" s="622"/>
      <c r="AJ138" s="622"/>
      <c r="AK138" s="622"/>
      <c r="AL138" s="622"/>
      <c r="AM138" s="622"/>
      <c r="AN138" s="191"/>
      <c r="AO138" s="191"/>
      <c r="AP138" s="191"/>
      <c r="AQ138" s="191"/>
      <c r="AR138" s="191"/>
      <c r="AS138" s="191"/>
      <c r="AT138" s="191"/>
      <c r="AU138" s="191"/>
      <c r="AV138" s="191"/>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c r="BQ138" s="191"/>
      <c r="BR138" s="191"/>
      <c r="BS138" s="191"/>
      <c r="BT138" s="191"/>
      <c r="BU138" s="191"/>
      <c r="BV138" s="191"/>
      <c r="BW138" s="191"/>
      <c r="BX138" s="191"/>
      <c r="BY138" s="191"/>
      <c r="BZ138" s="191"/>
      <c r="CA138" s="191"/>
      <c r="CB138" s="191"/>
      <c r="CC138" s="191"/>
      <c r="CD138" s="191"/>
      <c r="CE138" s="191"/>
      <c r="CF138" s="191"/>
      <c r="CG138" s="191"/>
      <c r="CH138" s="191"/>
      <c r="CI138" s="191"/>
      <c r="CJ138" s="191"/>
      <c r="CK138" s="191"/>
      <c r="CL138" s="191"/>
      <c r="CM138" s="191"/>
      <c r="CN138" s="191"/>
      <c r="CO138" s="191"/>
      <c r="CP138" s="191"/>
      <c r="CQ138" s="191"/>
    </row>
    <row r="139" spans="1:95" ht="12.75" customHeight="1">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628"/>
      <c r="AE139" s="191"/>
      <c r="AF139" s="191"/>
      <c r="AG139" s="191"/>
      <c r="AH139" s="622"/>
      <c r="AI139" s="622"/>
      <c r="AJ139" s="622"/>
      <c r="AK139" s="622"/>
      <c r="AL139" s="622"/>
      <c r="AM139" s="622"/>
      <c r="AN139" s="191"/>
      <c r="AO139" s="191"/>
      <c r="AP139" s="191"/>
      <c r="AQ139" s="191"/>
      <c r="AR139" s="191"/>
      <c r="AS139" s="191"/>
      <c r="AT139" s="191"/>
      <c r="AU139" s="191"/>
      <c r="AV139" s="191"/>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191"/>
      <c r="BU139" s="191"/>
      <c r="BV139" s="191"/>
      <c r="BW139" s="191"/>
      <c r="BX139" s="191"/>
      <c r="BY139" s="191"/>
      <c r="BZ139" s="191"/>
      <c r="CA139" s="191"/>
      <c r="CB139" s="191"/>
      <c r="CC139" s="191"/>
      <c r="CD139" s="191"/>
      <c r="CE139" s="191"/>
      <c r="CF139" s="191"/>
      <c r="CG139" s="191"/>
      <c r="CH139" s="191"/>
      <c r="CI139" s="191"/>
      <c r="CJ139" s="191"/>
      <c r="CK139" s="191"/>
      <c r="CL139" s="191"/>
      <c r="CM139" s="191"/>
      <c r="CN139" s="191"/>
      <c r="CO139" s="191"/>
      <c r="CP139" s="191"/>
      <c r="CQ139" s="191"/>
    </row>
    <row r="140" spans="1:95" ht="12.75" customHeight="1">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628"/>
      <c r="AE140" s="191"/>
      <c r="AF140" s="191"/>
      <c r="AG140" s="191"/>
      <c r="AH140" s="622"/>
      <c r="AI140" s="622"/>
      <c r="AJ140" s="622"/>
      <c r="AK140" s="622"/>
      <c r="AL140" s="622"/>
      <c r="AM140" s="622"/>
      <c r="AN140" s="191"/>
      <c r="AO140" s="191"/>
      <c r="AP140" s="191"/>
      <c r="AQ140" s="191"/>
      <c r="AR140" s="191"/>
      <c r="AS140" s="191"/>
      <c r="AT140" s="191"/>
      <c r="AU140" s="191"/>
      <c r="AV140" s="191"/>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row>
    <row r="141" spans="1:95" ht="12.75" customHeight="1">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c r="AC141" s="191"/>
      <c r="AD141" s="628"/>
      <c r="AE141" s="191"/>
      <c r="AF141" s="191"/>
      <c r="AG141" s="191"/>
      <c r="AH141" s="622"/>
      <c r="AI141" s="622"/>
      <c r="AJ141" s="622"/>
      <c r="AK141" s="622"/>
      <c r="AL141" s="622"/>
      <c r="AM141" s="622"/>
      <c r="AN141" s="191"/>
      <c r="AO141" s="191"/>
      <c r="AP141" s="191"/>
      <c r="AQ141" s="191"/>
      <c r="AR141" s="191"/>
      <c r="AS141" s="191"/>
      <c r="AT141" s="191"/>
      <c r="AU141" s="191"/>
      <c r="AV141" s="191"/>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c r="BQ141" s="191"/>
      <c r="BR141" s="191"/>
      <c r="BS141" s="191"/>
      <c r="BT141" s="191"/>
      <c r="BU141" s="191"/>
      <c r="BV141" s="191"/>
      <c r="BW141" s="191"/>
      <c r="BX141" s="191"/>
      <c r="BY141" s="191"/>
      <c r="BZ141" s="191"/>
      <c r="CA141" s="191"/>
      <c r="CB141" s="191"/>
      <c r="CC141" s="191"/>
      <c r="CD141" s="191"/>
      <c r="CE141" s="191"/>
      <c r="CF141" s="191"/>
      <c r="CG141" s="191"/>
      <c r="CH141" s="191"/>
      <c r="CI141" s="191"/>
      <c r="CJ141" s="191"/>
      <c r="CK141" s="191"/>
      <c r="CL141" s="191"/>
      <c r="CM141" s="191"/>
      <c r="CN141" s="191"/>
      <c r="CO141" s="191"/>
      <c r="CP141" s="191"/>
      <c r="CQ141" s="191"/>
    </row>
    <row r="142" spans="1:95" ht="12.75" customHeight="1">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628"/>
      <c r="AE142" s="191"/>
      <c r="AF142" s="191"/>
      <c r="AG142" s="191"/>
      <c r="AH142" s="622"/>
      <c r="AI142" s="622"/>
      <c r="AJ142" s="622"/>
      <c r="AK142" s="622"/>
      <c r="AL142" s="622"/>
      <c r="AM142" s="622"/>
      <c r="AN142" s="191"/>
      <c r="AO142" s="191"/>
      <c r="AP142" s="191"/>
      <c r="AQ142" s="191"/>
      <c r="AR142" s="191"/>
      <c r="AS142" s="191"/>
      <c r="AT142" s="191"/>
      <c r="AU142" s="191"/>
      <c r="AV142" s="191"/>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191"/>
      <c r="BR142" s="191"/>
      <c r="BS142" s="191"/>
      <c r="BT142" s="191"/>
      <c r="BU142" s="191"/>
      <c r="BV142" s="191"/>
      <c r="BW142" s="191"/>
      <c r="BX142" s="191"/>
      <c r="BY142" s="191"/>
      <c r="BZ142" s="191"/>
      <c r="CA142" s="191"/>
      <c r="CB142" s="191"/>
      <c r="CC142" s="191"/>
      <c r="CD142" s="191"/>
      <c r="CE142" s="191"/>
      <c r="CF142" s="191"/>
      <c r="CG142" s="191"/>
      <c r="CH142" s="191"/>
      <c r="CI142" s="191"/>
      <c r="CJ142" s="191"/>
      <c r="CK142" s="191"/>
      <c r="CL142" s="191"/>
      <c r="CM142" s="191"/>
      <c r="CN142" s="191"/>
      <c r="CO142" s="191"/>
      <c r="CP142" s="191"/>
      <c r="CQ142" s="191"/>
    </row>
    <row r="143" spans="1:95" ht="12.75" customHeight="1">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628"/>
      <c r="AE143" s="191"/>
      <c r="AF143" s="191"/>
      <c r="AG143" s="191"/>
      <c r="AH143" s="622"/>
      <c r="AI143" s="622"/>
      <c r="AJ143" s="622"/>
      <c r="AK143" s="622"/>
      <c r="AL143" s="622"/>
      <c r="AM143" s="622"/>
      <c r="AN143" s="191"/>
      <c r="AO143" s="191"/>
      <c r="AP143" s="191"/>
      <c r="AQ143" s="191"/>
      <c r="AR143" s="191"/>
      <c r="AS143" s="191"/>
      <c r="AT143" s="191"/>
      <c r="AU143" s="191"/>
      <c r="AV143" s="191"/>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191"/>
      <c r="BR143" s="191"/>
      <c r="BS143" s="191"/>
      <c r="BT143" s="191"/>
      <c r="BU143" s="191"/>
      <c r="BV143" s="191"/>
      <c r="BW143" s="191"/>
      <c r="BX143" s="191"/>
      <c r="BY143" s="191"/>
      <c r="BZ143" s="191"/>
      <c r="CA143" s="191"/>
      <c r="CB143" s="191"/>
      <c r="CC143" s="191"/>
      <c r="CD143" s="191"/>
      <c r="CE143" s="191"/>
      <c r="CF143" s="191"/>
      <c r="CG143" s="191"/>
      <c r="CH143" s="191"/>
      <c r="CI143" s="191"/>
      <c r="CJ143" s="191"/>
      <c r="CK143" s="191"/>
      <c r="CL143" s="191"/>
      <c r="CM143" s="191"/>
      <c r="CN143" s="191"/>
      <c r="CO143" s="191"/>
      <c r="CP143" s="191"/>
      <c r="CQ143" s="191"/>
    </row>
    <row r="144" spans="1:95" ht="12.75" customHeight="1">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628"/>
      <c r="AE144" s="191"/>
      <c r="AF144" s="191"/>
      <c r="AG144" s="191"/>
      <c r="AH144" s="622"/>
      <c r="AI144" s="622"/>
      <c r="AJ144" s="622"/>
      <c r="AK144" s="622"/>
      <c r="AL144" s="622"/>
      <c r="AM144" s="622"/>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191"/>
      <c r="BR144" s="191"/>
      <c r="BS144" s="191"/>
      <c r="BT144" s="191"/>
      <c r="BU144" s="191"/>
      <c r="BV144" s="191"/>
      <c r="BW144" s="191"/>
      <c r="BX144" s="191"/>
      <c r="BY144" s="191"/>
      <c r="BZ144" s="191"/>
      <c r="CA144" s="191"/>
      <c r="CB144" s="191"/>
      <c r="CC144" s="191"/>
      <c r="CD144" s="191"/>
      <c r="CE144" s="191"/>
      <c r="CF144" s="191"/>
      <c r="CG144" s="191"/>
      <c r="CH144" s="191"/>
      <c r="CI144" s="191"/>
      <c r="CJ144" s="191"/>
      <c r="CK144" s="191"/>
      <c r="CL144" s="191"/>
      <c r="CM144" s="191"/>
      <c r="CN144" s="191"/>
      <c r="CO144" s="191"/>
      <c r="CP144" s="191"/>
      <c r="CQ144" s="191"/>
    </row>
    <row r="145" spans="1:95" ht="12.75" customHeight="1">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628"/>
      <c r="AE145" s="191"/>
      <c r="AF145" s="191"/>
      <c r="AG145" s="191"/>
      <c r="AH145" s="622"/>
      <c r="AI145" s="622"/>
      <c r="AJ145" s="622"/>
      <c r="AK145" s="622"/>
      <c r="AL145" s="622"/>
      <c r="AM145" s="622"/>
      <c r="AN145" s="191"/>
      <c r="AO145" s="191"/>
      <c r="AP145" s="191"/>
      <c r="AQ145" s="191"/>
      <c r="AR145" s="191"/>
      <c r="AS145" s="191"/>
      <c r="AT145" s="191"/>
      <c r="AU145" s="191"/>
      <c r="AV145" s="191"/>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c r="BQ145" s="191"/>
      <c r="BR145" s="191"/>
      <c r="BS145" s="191"/>
      <c r="BT145" s="191"/>
      <c r="BU145" s="191"/>
      <c r="BV145" s="191"/>
      <c r="BW145" s="191"/>
      <c r="BX145" s="191"/>
      <c r="BY145" s="191"/>
      <c r="BZ145" s="191"/>
      <c r="CA145" s="191"/>
      <c r="CB145" s="191"/>
      <c r="CC145" s="191"/>
      <c r="CD145" s="191"/>
      <c r="CE145" s="191"/>
      <c r="CF145" s="191"/>
      <c r="CG145" s="191"/>
      <c r="CH145" s="191"/>
      <c r="CI145" s="191"/>
      <c r="CJ145" s="191"/>
      <c r="CK145" s="191"/>
      <c r="CL145" s="191"/>
      <c r="CM145" s="191"/>
      <c r="CN145" s="191"/>
      <c r="CO145" s="191"/>
      <c r="CP145" s="191"/>
      <c r="CQ145" s="191"/>
    </row>
    <row r="146" spans="1:95" ht="12.75" customHeight="1">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628"/>
      <c r="AE146" s="191"/>
      <c r="AF146" s="191"/>
      <c r="AG146" s="191"/>
      <c r="AH146" s="622"/>
      <c r="AI146" s="622"/>
      <c r="AJ146" s="622"/>
      <c r="AK146" s="622"/>
      <c r="AL146" s="622"/>
      <c r="AM146" s="622"/>
      <c r="AN146" s="191"/>
      <c r="AO146" s="191"/>
      <c r="AP146" s="191"/>
      <c r="AQ146" s="191"/>
      <c r="AR146" s="191"/>
      <c r="AS146" s="191"/>
      <c r="AT146" s="191"/>
      <c r="AU146" s="191"/>
      <c r="AV146" s="191"/>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c r="BQ146" s="191"/>
      <c r="BR146" s="191"/>
      <c r="BS146" s="191"/>
      <c r="BT146" s="191"/>
      <c r="BU146" s="191"/>
      <c r="BV146" s="191"/>
      <c r="BW146" s="191"/>
      <c r="BX146" s="191"/>
      <c r="BY146" s="191"/>
      <c r="BZ146" s="191"/>
      <c r="CA146" s="191"/>
      <c r="CB146" s="191"/>
      <c r="CC146" s="191"/>
      <c r="CD146" s="191"/>
      <c r="CE146" s="191"/>
      <c r="CF146" s="191"/>
      <c r="CG146" s="191"/>
      <c r="CH146" s="191"/>
      <c r="CI146" s="191"/>
      <c r="CJ146" s="191"/>
      <c r="CK146" s="191"/>
      <c r="CL146" s="191"/>
      <c r="CM146" s="191"/>
      <c r="CN146" s="191"/>
      <c r="CO146" s="191"/>
      <c r="CP146" s="191"/>
      <c r="CQ146" s="191"/>
    </row>
    <row r="147" spans="1:95" ht="12.75" customHeight="1">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628"/>
      <c r="AE147" s="191"/>
      <c r="AF147" s="191"/>
      <c r="AG147" s="191"/>
      <c r="AH147" s="622"/>
      <c r="AI147" s="622"/>
      <c r="AJ147" s="622"/>
      <c r="AK147" s="622"/>
      <c r="AL147" s="622"/>
      <c r="AM147" s="622"/>
      <c r="AN147" s="191"/>
      <c r="AO147" s="191"/>
      <c r="AP147" s="191"/>
      <c r="AQ147" s="191"/>
      <c r="AR147" s="191"/>
      <c r="AS147" s="191"/>
      <c r="AT147" s="191"/>
      <c r="AU147" s="191"/>
      <c r="AV147" s="191"/>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c r="BQ147" s="191"/>
      <c r="BR147" s="191"/>
      <c r="BS147" s="191"/>
      <c r="BT147" s="191"/>
      <c r="BU147" s="191"/>
      <c r="BV147" s="191"/>
      <c r="BW147" s="191"/>
      <c r="BX147" s="191"/>
      <c r="BY147" s="191"/>
      <c r="BZ147" s="191"/>
      <c r="CA147" s="191"/>
      <c r="CB147" s="191"/>
      <c r="CC147" s="191"/>
      <c r="CD147" s="191"/>
      <c r="CE147" s="191"/>
      <c r="CF147" s="191"/>
      <c r="CG147" s="191"/>
      <c r="CH147" s="191"/>
      <c r="CI147" s="191"/>
      <c r="CJ147" s="191"/>
      <c r="CK147" s="191"/>
      <c r="CL147" s="191"/>
      <c r="CM147" s="191"/>
      <c r="CN147" s="191"/>
      <c r="CO147" s="191"/>
      <c r="CP147" s="191"/>
      <c r="CQ147" s="191"/>
    </row>
    <row r="148" spans="1:95" ht="12.75" customHeight="1">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628"/>
      <c r="AE148" s="191"/>
      <c r="AF148" s="191"/>
      <c r="AG148" s="191"/>
      <c r="AH148" s="622"/>
      <c r="AI148" s="622"/>
      <c r="AJ148" s="622"/>
      <c r="AK148" s="622"/>
      <c r="AL148" s="622"/>
      <c r="AM148" s="622"/>
      <c r="AN148" s="191"/>
      <c r="AO148" s="191"/>
      <c r="AP148" s="191"/>
      <c r="AQ148" s="191"/>
      <c r="AR148" s="191"/>
      <c r="AS148" s="191"/>
      <c r="AT148" s="191"/>
      <c r="AU148" s="191"/>
      <c r="AV148" s="191"/>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c r="BQ148" s="191"/>
      <c r="BR148" s="191"/>
      <c r="BS148" s="191"/>
      <c r="BT148" s="191"/>
      <c r="BU148" s="191"/>
      <c r="BV148" s="191"/>
      <c r="BW148" s="191"/>
      <c r="BX148" s="191"/>
      <c r="BY148" s="191"/>
      <c r="BZ148" s="191"/>
      <c r="CA148" s="191"/>
      <c r="CB148" s="191"/>
      <c r="CC148" s="191"/>
      <c r="CD148" s="191"/>
      <c r="CE148" s="191"/>
      <c r="CF148" s="191"/>
      <c r="CG148" s="191"/>
      <c r="CH148" s="191"/>
      <c r="CI148" s="191"/>
      <c r="CJ148" s="191"/>
      <c r="CK148" s="191"/>
      <c r="CL148" s="191"/>
      <c r="CM148" s="191"/>
      <c r="CN148" s="191"/>
      <c r="CO148" s="191"/>
      <c r="CP148" s="191"/>
      <c r="CQ148" s="191"/>
    </row>
    <row r="149" spans="1:95" ht="12.75" customHeight="1">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628"/>
      <c r="AE149" s="191"/>
      <c r="AF149" s="191"/>
      <c r="AG149" s="191"/>
      <c r="AH149" s="622"/>
      <c r="AI149" s="622"/>
      <c r="AJ149" s="622"/>
      <c r="AK149" s="622"/>
      <c r="AL149" s="622"/>
      <c r="AM149" s="622"/>
      <c r="AN149" s="191"/>
      <c r="AO149" s="191"/>
      <c r="AP149" s="191"/>
      <c r="AQ149" s="191"/>
      <c r="AR149" s="191"/>
      <c r="AS149" s="191"/>
      <c r="AT149" s="191"/>
      <c r="AU149" s="191"/>
      <c r="AV149" s="191"/>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c r="BQ149" s="191"/>
      <c r="BR149" s="191"/>
      <c r="BS149" s="191"/>
      <c r="BT149" s="191"/>
      <c r="BU149" s="191"/>
      <c r="BV149" s="191"/>
      <c r="BW149" s="191"/>
      <c r="BX149" s="191"/>
      <c r="BY149" s="191"/>
      <c r="BZ149" s="191"/>
      <c r="CA149" s="191"/>
      <c r="CB149" s="191"/>
      <c r="CC149" s="191"/>
      <c r="CD149" s="191"/>
      <c r="CE149" s="191"/>
      <c r="CF149" s="191"/>
      <c r="CG149" s="191"/>
      <c r="CH149" s="191"/>
      <c r="CI149" s="191"/>
      <c r="CJ149" s="191"/>
      <c r="CK149" s="191"/>
      <c r="CL149" s="191"/>
      <c r="CM149" s="191"/>
      <c r="CN149" s="191"/>
      <c r="CO149" s="191"/>
      <c r="CP149" s="191"/>
      <c r="CQ149" s="191"/>
    </row>
    <row r="150" spans="1:95" ht="12.75" customHeight="1">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628"/>
      <c r="AE150" s="191"/>
      <c r="AF150" s="191"/>
      <c r="AG150" s="191"/>
      <c r="AH150" s="622"/>
      <c r="AI150" s="622"/>
      <c r="AJ150" s="622"/>
      <c r="AK150" s="622"/>
      <c r="AL150" s="622"/>
      <c r="AM150" s="622"/>
      <c r="AN150" s="191"/>
      <c r="AO150" s="191"/>
      <c r="AP150" s="191"/>
      <c r="AQ150" s="191"/>
      <c r="AR150" s="191"/>
      <c r="AS150" s="191"/>
      <c r="AT150" s="191"/>
      <c r="AU150" s="191"/>
      <c r="AV150" s="191"/>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c r="BQ150" s="191"/>
      <c r="BR150" s="191"/>
      <c r="BS150" s="191"/>
      <c r="BT150" s="191"/>
      <c r="BU150" s="191"/>
      <c r="BV150" s="191"/>
      <c r="BW150" s="191"/>
      <c r="BX150" s="191"/>
      <c r="BY150" s="191"/>
      <c r="BZ150" s="191"/>
      <c r="CA150" s="191"/>
      <c r="CB150" s="191"/>
      <c r="CC150" s="191"/>
      <c r="CD150" s="191"/>
      <c r="CE150" s="191"/>
      <c r="CF150" s="191"/>
      <c r="CG150" s="191"/>
      <c r="CH150" s="191"/>
      <c r="CI150" s="191"/>
      <c r="CJ150" s="191"/>
      <c r="CK150" s="191"/>
      <c r="CL150" s="191"/>
      <c r="CM150" s="191"/>
      <c r="CN150" s="191"/>
      <c r="CO150" s="191"/>
      <c r="CP150" s="191"/>
      <c r="CQ150" s="191"/>
    </row>
    <row r="151" spans="1:95" ht="12.75" customHeight="1">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628"/>
      <c r="AE151" s="191"/>
      <c r="AF151" s="191"/>
      <c r="AG151" s="191"/>
      <c r="AH151" s="622"/>
      <c r="AI151" s="622"/>
      <c r="AJ151" s="622"/>
      <c r="AK151" s="622"/>
      <c r="AL151" s="622"/>
      <c r="AM151" s="622"/>
      <c r="AN151" s="191"/>
      <c r="AO151" s="191"/>
      <c r="AP151" s="191"/>
      <c r="AQ151" s="191"/>
      <c r="AR151" s="191"/>
      <c r="AS151" s="191"/>
      <c r="AT151" s="191"/>
      <c r="AU151" s="191"/>
      <c r="AV151" s="191"/>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c r="BQ151" s="191"/>
      <c r="BR151" s="191"/>
      <c r="BS151" s="191"/>
      <c r="BT151" s="191"/>
      <c r="BU151" s="191"/>
      <c r="BV151" s="191"/>
      <c r="BW151" s="191"/>
      <c r="BX151" s="191"/>
      <c r="BY151" s="191"/>
      <c r="BZ151" s="191"/>
      <c r="CA151" s="191"/>
      <c r="CB151" s="191"/>
      <c r="CC151" s="191"/>
      <c r="CD151" s="191"/>
      <c r="CE151" s="191"/>
      <c r="CF151" s="191"/>
      <c r="CG151" s="191"/>
      <c r="CH151" s="191"/>
      <c r="CI151" s="191"/>
      <c r="CJ151" s="191"/>
      <c r="CK151" s="191"/>
      <c r="CL151" s="191"/>
      <c r="CM151" s="191"/>
      <c r="CN151" s="191"/>
      <c r="CO151" s="191"/>
      <c r="CP151" s="191"/>
      <c r="CQ151" s="191"/>
    </row>
    <row r="152" spans="1:95" ht="12.75" customHeight="1">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628"/>
      <c r="AE152" s="191"/>
      <c r="AF152" s="191"/>
      <c r="AG152" s="191"/>
      <c r="AH152" s="622"/>
      <c r="AI152" s="622"/>
      <c r="AJ152" s="622"/>
      <c r="AK152" s="622"/>
      <c r="AL152" s="622"/>
      <c r="AM152" s="622"/>
      <c r="AN152" s="191"/>
      <c r="AO152" s="191"/>
      <c r="AP152" s="191"/>
      <c r="AQ152" s="191"/>
      <c r="AR152" s="191"/>
      <c r="AS152" s="191"/>
      <c r="AT152" s="191"/>
      <c r="AU152" s="191"/>
      <c r="AV152" s="191"/>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c r="BQ152" s="191"/>
      <c r="BR152" s="191"/>
      <c r="BS152" s="191"/>
      <c r="BT152" s="191"/>
      <c r="BU152" s="191"/>
      <c r="BV152" s="191"/>
      <c r="BW152" s="191"/>
      <c r="BX152" s="191"/>
      <c r="BY152" s="191"/>
      <c r="BZ152" s="191"/>
      <c r="CA152" s="191"/>
      <c r="CB152" s="191"/>
      <c r="CC152" s="191"/>
      <c r="CD152" s="191"/>
      <c r="CE152" s="191"/>
      <c r="CF152" s="191"/>
      <c r="CG152" s="191"/>
      <c r="CH152" s="191"/>
      <c r="CI152" s="191"/>
      <c r="CJ152" s="191"/>
      <c r="CK152" s="191"/>
      <c r="CL152" s="191"/>
      <c r="CM152" s="191"/>
      <c r="CN152" s="191"/>
      <c r="CO152" s="191"/>
      <c r="CP152" s="191"/>
      <c r="CQ152" s="191"/>
    </row>
    <row r="153" spans="1:95" ht="12.75" customHeight="1">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628"/>
      <c r="AE153" s="191"/>
      <c r="AF153" s="191"/>
      <c r="AG153" s="191"/>
      <c r="AH153" s="622"/>
      <c r="AI153" s="622"/>
      <c r="AJ153" s="622"/>
      <c r="AK153" s="622"/>
      <c r="AL153" s="622"/>
      <c r="AM153" s="622"/>
      <c r="AN153" s="191"/>
      <c r="AO153" s="191"/>
      <c r="AP153" s="191"/>
      <c r="AQ153" s="191"/>
      <c r="AR153" s="191"/>
      <c r="AS153" s="191"/>
      <c r="AT153" s="191"/>
      <c r="AU153" s="191"/>
      <c r="AV153" s="191"/>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c r="BQ153" s="191"/>
      <c r="BR153" s="191"/>
      <c r="BS153" s="191"/>
      <c r="BT153" s="191"/>
      <c r="BU153" s="191"/>
      <c r="BV153" s="191"/>
      <c r="BW153" s="191"/>
      <c r="BX153" s="191"/>
      <c r="BY153" s="191"/>
      <c r="BZ153" s="191"/>
      <c r="CA153" s="191"/>
      <c r="CB153" s="191"/>
      <c r="CC153" s="191"/>
      <c r="CD153" s="191"/>
      <c r="CE153" s="191"/>
      <c r="CF153" s="191"/>
      <c r="CG153" s="191"/>
      <c r="CH153" s="191"/>
      <c r="CI153" s="191"/>
      <c r="CJ153" s="191"/>
      <c r="CK153" s="191"/>
      <c r="CL153" s="191"/>
      <c r="CM153" s="191"/>
      <c r="CN153" s="191"/>
      <c r="CO153" s="191"/>
      <c r="CP153" s="191"/>
      <c r="CQ153" s="191"/>
    </row>
    <row r="154" spans="1:95" ht="12.75" customHeight="1">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628"/>
      <c r="AE154" s="191"/>
      <c r="AF154" s="191"/>
      <c r="AG154" s="191"/>
      <c r="AH154" s="622"/>
      <c r="AI154" s="622"/>
      <c r="AJ154" s="622"/>
      <c r="AK154" s="622"/>
      <c r="AL154" s="622"/>
      <c r="AM154" s="622"/>
      <c r="AN154" s="191"/>
      <c r="AO154" s="191"/>
      <c r="AP154" s="191"/>
      <c r="AQ154" s="191"/>
      <c r="AR154" s="191"/>
      <c r="AS154" s="191"/>
      <c r="AT154" s="191"/>
      <c r="AU154" s="191"/>
      <c r="AV154" s="191"/>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c r="BQ154" s="191"/>
      <c r="BR154" s="191"/>
      <c r="BS154" s="191"/>
      <c r="BT154" s="191"/>
      <c r="BU154" s="191"/>
      <c r="BV154" s="191"/>
      <c r="BW154" s="191"/>
      <c r="BX154" s="191"/>
      <c r="BY154" s="191"/>
      <c r="BZ154" s="191"/>
      <c r="CA154" s="191"/>
      <c r="CB154" s="191"/>
      <c r="CC154" s="191"/>
      <c r="CD154" s="191"/>
      <c r="CE154" s="191"/>
      <c r="CF154" s="191"/>
      <c r="CG154" s="191"/>
      <c r="CH154" s="191"/>
      <c r="CI154" s="191"/>
      <c r="CJ154" s="191"/>
      <c r="CK154" s="191"/>
      <c r="CL154" s="191"/>
      <c r="CM154" s="191"/>
      <c r="CN154" s="191"/>
      <c r="CO154" s="191"/>
      <c r="CP154" s="191"/>
      <c r="CQ154" s="191"/>
    </row>
    <row r="155" spans="1:95" ht="12.75" customHeight="1">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628"/>
      <c r="AE155" s="191"/>
      <c r="AF155" s="191"/>
      <c r="AG155" s="191"/>
      <c r="AH155" s="622"/>
      <c r="AI155" s="622"/>
      <c r="AJ155" s="622"/>
      <c r="AK155" s="622"/>
      <c r="AL155" s="622"/>
      <c r="AM155" s="622"/>
      <c r="AN155" s="191"/>
      <c r="AO155" s="191"/>
      <c r="AP155" s="191"/>
      <c r="AQ155" s="191"/>
      <c r="AR155" s="191"/>
      <c r="AS155" s="191"/>
      <c r="AT155" s="191"/>
      <c r="AU155" s="191"/>
      <c r="AV155" s="191"/>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c r="BQ155" s="191"/>
      <c r="BR155" s="191"/>
      <c r="BS155" s="191"/>
      <c r="BT155" s="191"/>
      <c r="BU155" s="191"/>
      <c r="BV155" s="191"/>
      <c r="BW155" s="191"/>
      <c r="BX155" s="191"/>
      <c r="BY155" s="191"/>
      <c r="BZ155" s="191"/>
      <c r="CA155" s="191"/>
      <c r="CB155" s="191"/>
      <c r="CC155" s="191"/>
      <c r="CD155" s="191"/>
      <c r="CE155" s="191"/>
      <c r="CF155" s="191"/>
      <c r="CG155" s="191"/>
      <c r="CH155" s="191"/>
      <c r="CI155" s="191"/>
      <c r="CJ155" s="191"/>
      <c r="CK155" s="191"/>
      <c r="CL155" s="191"/>
      <c r="CM155" s="191"/>
      <c r="CN155" s="191"/>
      <c r="CO155" s="191"/>
      <c r="CP155" s="191"/>
      <c r="CQ155" s="191"/>
    </row>
    <row r="156" spans="1:95" ht="12.75" customHeight="1">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628"/>
      <c r="AE156" s="191"/>
      <c r="AF156" s="191"/>
      <c r="AG156" s="191"/>
      <c r="AH156" s="622"/>
      <c r="AI156" s="622"/>
      <c r="AJ156" s="622"/>
      <c r="AK156" s="622"/>
      <c r="AL156" s="622"/>
      <c r="AM156" s="622"/>
      <c r="AN156" s="191"/>
      <c r="AO156" s="191"/>
      <c r="AP156" s="191"/>
      <c r="AQ156" s="191"/>
      <c r="AR156" s="191"/>
      <c r="AS156" s="191"/>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c r="BT156" s="191"/>
      <c r="BU156" s="191"/>
      <c r="BV156" s="191"/>
      <c r="BW156" s="191"/>
      <c r="BX156" s="191"/>
      <c r="BY156" s="191"/>
      <c r="BZ156" s="191"/>
      <c r="CA156" s="191"/>
      <c r="CB156" s="191"/>
      <c r="CC156" s="191"/>
      <c r="CD156" s="191"/>
      <c r="CE156" s="191"/>
      <c r="CF156" s="191"/>
      <c r="CG156" s="191"/>
      <c r="CH156" s="191"/>
      <c r="CI156" s="191"/>
      <c r="CJ156" s="191"/>
      <c r="CK156" s="191"/>
      <c r="CL156" s="191"/>
      <c r="CM156" s="191"/>
      <c r="CN156" s="191"/>
      <c r="CO156" s="191"/>
      <c r="CP156" s="191"/>
      <c r="CQ156" s="191"/>
    </row>
    <row r="157" spans="1:95" ht="12.75" customHeight="1">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628"/>
      <c r="AE157" s="191"/>
      <c r="AF157" s="191"/>
      <c r="AG157" s="191"/>
      <c r="AH157" s="622"/>
      <c r="AI157" s="622"/>
      <c r="AJ157" s="622"/>
      <c r="AK157" s="622"/>
      <c r="AL157" s="622"/>
      <c r="AM157" s="622"/>
      <c r="AN157" s="191"/>
      <c r="AO157" s="191"/>
      <c r="AP157" s="191"/>
      <c r="AQ157" s="191"/>
      <c r="AR157" s="191"/>
      <c r="AS157" s="191"/>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c r="BT157" s="191"/>
      <c r="BU157" s="191"/>
      <c r="BV157" s="191"/>
      <c r="BW157" s="191"/>
      <c r="BX157" s="191"/>
      <c r="BY157" s="191"/>
      <c r="BZ157" s="191"/>
      <c r="CA157" s="191"/>
      <c r="CB157" s="191"/>
      <c r="CC157" s="191"/>
      <c r="CD157" s="191"/>
      <c r="CE157" s="191"/>
      <c r="CF157" s="191"/>
      <c r="CG157" s="191"/>
      <c r="CH157" s="191"/>
      <c r="CI157" s="191"/>
      <c r="CJ157" s="191"/>
      <c r="CK157" s="191"/>
      <c r="CL157" s="191"/>
      <c r="CM157" s="191"/>
      <c r="CN157" s="191"/>
      <c r="CO157" s="191"/>
      <c r="CP157" s="191"/>
      <c r="CQ157" s="191"/>
    </row>
    <row r="158" spans="1:95" ht="12.75" customHeight="1">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628"/>
      <c r="AE158" s="191"/>
      <c r="AF158" s="191"/>
      <c r="AG158" s="191"/>
      <c r="AH158" s="622"/>
      <c r="AI158" s="622"/>
      <c r="AJ158" s="622"/>
      <c r="AK158" s="622"/>
      <c r="AL158" s="622"/>
      <c r="AM158" s="622"/>
      <c r="AN158" s="191"/>
      <c r="AO158" s="191"/>
      <c r="AP158" s="191"/>
      <c r="AQ158" s="191"/>
      <c r="AR158" s="191"/>
      <c r="AS158" s="191"/>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c r="BT158" s="191"/>
      <c r="BU158" s="191"/>
      <c r="BV158" s="191"/>
      <c r="BW158" s="191"/>
      <c r="BX158" s="191"/>
      <c r="BY158" s="191"/>
      <c r="BZ158" s="191"/>
      <c r="CA158" s="191"/>
      <c r="CB158" s="191"/>
      <c r="CC158" s="191"/>
      <c r="CD158" s="191"/>
      <c r="CE158" s="191"/>
      <c r="CF158" s="191"/>
      <c r="CG158" s="191"/>
      <c r="CH158" s="191"/>
      <c r="CI158" s="191"/>
      <c r="CJ158" s="191"/>
      <c r="CK158" s="191"/>
      <c r="CL158" s="191"/>
      <c r="CM158" s="191"/>
      <c r="CN158" s="191"/>
      <c r="CO158" s="191"/>
      <c r="CP158" s="191"/>
      <c r="CQ158" s="191"/>
    </row>
    <row r="159" spans="1:95" ht="12.75" customHeight="1">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628"/>
      <c r="AE159" s="191"/>
      <c r="AF159" s="191"/>
      <c r="AG159" s="191"/>
      <c r="AH159" s="622"/>
      <c r="AI159" s="622"/>
      <c r="AJ159" s="622"/>
      <c r="AK159" s="622"/>
      <c r="AL159" s="622"/>
      <c r="AM159" s="622"/>
      <c r="AN159" s="191"/>
      <c r="AO159" s="191"/>
      <c r="AP159" s="191"/>
      <c r="AQ159" s="191"/>
      <c r="AR159" s="191"/>
      <c r="AS159" s="191"/>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c r="BT159" s="191"/>
      <c r="BU159" s="191"/>
      <c r="BV159" s="191"/>
      <c r="BW159" s="191"/>
      <c r="BX159" s="191"/>
      <c r="BY159" s="191"/>
      <c r="BZ159" s="191"/>
      <c r="CA159" s="191"/>
      <c r="CB159" s="191"/>
      <c r="CC159" s="191"/>
      <c r="CD159" s="191"/>
      <c r="CE159" s="191"/>
      <c r="CF159" s="191"/>
      <c r="CG159" s="191"/>
      <c r="CH159" s="191"/>
      <c r="CI159" s="191"/>
      <c r="CJ159" s="191"/>
      <c r="CK159" s="191"/>
      <c r="CL159" s="191"/>
      <c r="CM159" s="191"/>
      <c r="CN159" s="191"/>
      <c r="CO159" s="191"/>
      <c r="CP159" s="191"/>
      <c r="CQ159" s="191"/>
    </row>
    <row r="160" spans="1:95" ht="12.75" customHeight="1">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628"/>
      <c r="AE160" s="191"/>
      <c r="AF160" s="191"/>
      <c r="AG160" s="191"/>
      <c r="AH160" s="622"/>
      <c r="AI160" s="622"/>
      <c r="AJ160" s="622"/>
      <c r="AK160" s="622"/>
      <c r="AL160" s="622"/>
      <c r="AM160" s="622"/>
      <c r="AN160" s="191"/>
      <c r="AO160" s="191"/>
      <c r="AP160" s="191"/>
      <c r="AQ160" s="191"/>
      <c r="AR160" s="191"/>
      <c r="AS160" s="191"/>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c r="BT160" s="191"/>
      <c r="BU160" s="191"/>
      <c r="BV160" s="191"/>
      <c r="BW160" s="191"/>
      <c r="BX160" s="191"/>
      <c r="BY160" s="191"/>
      <c r="BZ160" s="191"/>
      <c r="CA160" s="191"/>
      <c r="CB160" s="191"/>
      <c r="CC160" s="191"/>
      <c r="CD160" s="191"/>
      <c r="CE160" s="191"/>
      <c r="CF160" s="191"/>
      <c r="CG160" s="191"/>
      <c r="CH160" s="191"/>
      <c r="CI160" s="191"/>
      <c r="CJ160" s="191"/>
      <c r="CK160" s="191"/>
      <c r="CL160" s="191"/>
      <c r="CM160" s="191"/>
      <c r="CN160" s="191"/>
      <c r="CO160" s="191"/>
      <c r="CP160" s="191"/>
      <c r="CQ160" s="191"/>
    </row>
    <row r="161" spans="1:95" ht="12.75" customHeight="1">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628"/>
      <c r="AE161" s="191"/>
      <c r="AF161" s="191"/>
      <c r="AG161" s="191"/>
      <c r="AH161" s="622"/>
      <c r="AI161" s="622"/>
      <c r="AJ161" s="622"/>
      <c r="AK161" s="622"/>
      <c r="AL161" s="622"/>
      <c r="AM161" s="622"/>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c r="BT161" s="191"/>
      <c r="BU161" s="191"/>
      <c r="BV161" s="191"/>
      <c r="BW161" s="191"/>
      <c r="BX161" s="191"/>
      <c r="BY161" s="191"/>
      <c r="BZ161" s="191"/>
      <c r="CA161" s="191"/>
      <c r="CB161" s="191"/>
      <c r="CC161" s="191"/>
      <c r="CD161" s="191"/>
      <c r="CE161" s="191"/>
      <c r="CF161" s="191"/>
      <c r="CG161" s="191"/>
      <c r="CH161" s="191"/>
      <c r="CI161" s="191"/>
      <c r="CJ161" s="191"/>
      <c r="CK161" s="191"/>
      <c r="CL161" s="191"/>
      <c r="CM161" s="191"/>
      <c r="CN161" s="191"/>
      <c r="CO161" s="191"/>
      <c r="CP161" s="191"/>
      <c r="CQ161" s="191"/>
    </row>
    <row r="162" spans="1:95" ht="12.75" customHeight="1">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628"/>
      <c r="AE162" s="191"/>
      <c r="AF162" s="191"/>
      <c r="AG162" s="191"/>
      <c r="AH162" s="622"/>
      <c r="AI162" s="622"/>
      <c r="AJ162" s="622"/>
      <c r="AK162" s="622"/>
      <c r="AL162" s="622"/>
      <c r="AM162" s="622"/>
      <c r="AN162" s="191"/>
      <c r="AO162" s="191"/>
      <c r="AP162" s="191"/>
      <c r="AQ162" s="191"/>
      <c r="AR162" s="191"/>
      <c r="AS162" s="191"/>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c r="BT162" s="191"/>
      <c r="BU162" s="191"/>
      <c r="BV162" s="191"/>
      <c r="BW162" s="191"/>
      <c r="BX162" s="191"/>
      <c r="BY162" s="191"/>
      <c r="BZ162" s="191"/>
      <c r="CA162" s="191"/>
      <c r="CB162" s="191"/>
      <c r="CC162" s="191"/>
      <c r="CD162" s="191"/>
      <c r="CE162" s="191"/>
      <c r="CF162" s="191"/>
      <c r="CG162" s="191"/>
      <c r="CH162" s="191"/>
      <c r="CI162" s="191"/>
      <c r="CJ162" s="191"/>
      <c r="CK162" s="191"/>
      <c r="CL162" s="191"/>
      <c r="CM162" s="191"/>
      <c r="CN162" s="191"/>
      <c r="CO162" s="191"/>
      <c r="CP162" s="191"/>
      <c r="CQ162" s="191"/>
    </row>
    <row r="163" spans="1:95" ht="12.75" customHeight="1">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628"/>
      <c r="AE163" s="191"/>
      <c r="AF163" s="191"/>
      <c r="AG163" s="191"/>
      <c r="AH163" s="622"/>
      <c r="AI163" s="622"/>
      <c r="AJ163" s="622"/>
      <c r="AK163" s="622"/>
      <c r="AL163" s="622"/>
      <c r="AM163" s="622"/>
      <c r="AN163" s="191"/>
      <c r="AO163" s="191"/>
      <c r="AP163" s="191"/>
      <c r="AQ163" s="191"/>
      <c r="AR163" s="191"/>
      <c r="AS163" s="191"/>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c r="BT163" s="191"/>
      <c r="BU163" s="191"/>
      <c r="BV163" s="191"/>
      <c r="BW163" s="191"/>
      <c r="BX163" s="191"/>
      <c r="BY163" s="191"/>
      <c r="BZ163" s="191"/>
      <c r="CA163" s="191"/>
      <c r="CB163" s="191"/>
      <c r="CC163" s="191"/>
      <c r="CD163" s="191"/>
      <c r="CE163" s="191"/>
      <c r="CF163" s="191"/>
      <c r="CG163" s="191"/>
      <c r="CH163" s="191"/>
      <c r="CI163" s="191"/>
      <c r="CJ163" s="191"/>
      <c r="CK163" s="191"/>
      <c r="CL163" s="191"/>
      <c r="CM163" s="191"/>
      <c r="CN163" s="191"/>
      <c r="CO163" s="191"/>
      <c r="CP163" s="191"/>
      <c r="CQ163" s="191"/>
    </row>
    <row r="164" spans="1:95" ht="12.75" customHeight="1">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628"/>
      <c r="AE164" s="191"/>
      <c r="AF164" s="191"/>
      <c r="AG164" s="191"/>
      <c r="AH164" s="622"/>
      <c r="AI164" s="622"/>
      <c r="AJ164" s="622"/>
      <c r="AK164" s="622"/>
      <c r="AL164" s="622"/>
      <c r="AM164" s="622"/>
      <c r="AN164" s="191"/>
      <c r="AO164" s="191"/>
      <c r="AP164" s="191"/>
      <c r="AQ164" s="191"/>
      <c r="AR164" s="191"/>
      <c r="AS164" s="191"/>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c r="BT164" s="191"/>
      <c r="BU164" s="191"/>
      <c r="BV164" s="191"/>
      <c r="BW164" s="191"/>
      <c r="BX164" s="191"/>
      <c r="BY164" s="191"/>
      <c r="BZ164" s="191"/>
      <c r="CA164" s="191"/>
      <c r="CB164" s="191"/>
      <c r="CC164" s="191"/>
      <c r="CD164" s="191"/>
      <c r="CE164" s="191"/>
      <c r="CF164" s="191"/>
      <c r="CG164" s="191"/>
      <c r="CH164" s="191"/>
      <c r="CI164" s="191"/>
      <c r="CJ164" s="191"/>
      <c r="CK164" s="191"/>
      <c r="CL164" s="191"/>
      <c r="CM164" s="191"/>
      <c r="CN164" s="191"/>
      <c r="CO164" s="191"/>
      <c r="CP164" s="191"/>
      <c r="CQ164" s="191"/>
    </row>
    <row r="165" spans="1:95" ht="12.75" customHeight="1">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628"/>
      <c r="AE165" s="191"/>
      <c r="AF165" s="191"/>
      <c r="AG165" s="191"/>
      <c r="AH165" s="622"/>
      <c r="AI165" s="622"/>
      <c r="AJ165" s="622"/>
      <c r="AK165" s="622"/>
      <c r="AL165" s="622"/>
      <c r="AM165" s="622"/>
      <c r="AN165" s="191"/>
      <c r="AO165" s="191"/>
      <c r="AP165" s="191"/>
      <c r="AQ165" s="191"/>
      <c r="AR165" s="191"/>
      <c r="AS165" s="191"/>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c r="BT165" s="191"/>
      <c r="BU165" s="191"/>
      <c r="BV165" s="191"/>
      <c r="BW165" s="191"/>
      <c r="BX165" s="191"/>
      <c r="BY165" s="191"/>
      <c r="BZ165" s="191"/>
      <c r="CA165" s="191"/>
      <c r="CB165" s="191"/>
      <c r="CC165" s="191"/>
      <c r="CD165" s="191"/>
      <c r="CE165" s="191"/>
      <c r="CF165" s="191"/>
      <c r="CG165" s="191"/>
      <c r="CH165" s="191"/>
      <c r="CI165" s="191"/>
      <c r="CJ165" s="191"/>
      <c r="CK165" s="191"/>
      <c r="CL165" s="191"/>
      <c r="CM165" s="191"/>
      <c r="CN165" s="191"/>
      <c r="CO165" s="191"/>
      <c r="CP165" s="191"/>
      <c r="CQ165" s="191"/>
    </row>
    <row r="166" spans="1:95" ht="12.75" customHeight="1">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628"/>
      <c r="AE166" s="191"/>
      <c r="AF166" s="191"/>
      <c r="AG166" s="191"/>
      <c r="AH166" s="622"/>
      <c r="AI166" s="622"/>
      <c r="AJ166" s="622"/>
      <c r="AK166" s="622"/>
      <c r="AL166" s="622"/>
      <c r="AM166" s="622"/>
      <c r="AN166" s="191"/>
      <c r="AO166" s="191"/>
      <c r="AP166" s="191"/>
      <c r="AQ166" s="191"/>
      <c r="AR166" s="191"/>
      <c r="AS166" s="191"/>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c r="BT166" s="191"/>
      <c r="BU166" s="191"/>
      <c r="BV166" s="191"/>
      <c r="BW166" s="191"/>
      <c r="BX166" s="191"/>
      <c r="BY166" s="191"/>
      <c r="BZ166" s="191"/>
      <c r="CA166" s="191"/>
      <c r="CB166" s="191"/>
      <c r="CC166" s="191"/>
      <c r="CD166" s="191"/>
      <c r="CE166" s="191"/>
      <c r="CF166" s="191"/>
      <c r="CG166" s="191"/>
      <c r="CH166" s="191"/>
      <c r="CI166" s="191"/>
      <c r="CJ166" s="191"/>
      <c r="CK166" s="191"/>
      <c r="CL166" s="191"/>
      <c r="CM166" s="191"/>
      <c r="CN166" s="191"/>
      <c r="CO166" s="191"/>
      <c r="CP166" s="191"/>
      <c r="CQ166" s="191"/>
    </row>
    <row r="167" spans="1:95" ht="12.75" customHeight="1">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628"/>
      <c r="AE167" s="191"/>
      <c r="AF167" s="191"/>
      <c r="AG167" s="191"/>
      <c r="AH167" s="622"/>
      <c r="AI167" s="622"/>
      <c r="AJ167" s="622"/>
      <c r="AK167" s="622"/>
      <c r="AL167" s="622"/>
      <c r="AM167" s="622"/>
      <c r="AN167" s="191"/>
      <c r="AO167" s="191"/>
      <c r="AP167" s="191"/>
      <c r="AQ167" s="191"/>
      <c r="AR167" s="191"/>
      <c r="AS167" s="191"/>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c r="BT167" s="191"/>
      <c r="BU167" s="191"/>
      <c r="BV167" s="191"/>
      <c r="BW167" s="191"/>
      <c r="BX167" s="191"/>
      <c r="BY167" s="191"/>
      <c r="BZ167" s="191"/>
      <c r="CA167" s="191"/>
      <c r="CB167" s="191"/>
      <c r="CC167" s="191"/>
      <c r="CD167" s="191"/>
      <c r="CE167" s="191"/>
      <c r="CF167" s="191"/>
      <c r="CG167" s="191"/>
      <c r="CH167" s="191"/>
      <c r="CI167" s="191"/>
      <c r="CJ167" s="191"/>
      <c r="CK167" s="191"/>
      <c r="CL167" s="191"/>
      <c r="CM167" s="191"/>
      <c r="CN167" s="191"/>
      <c r="CO167" s="191"/>
      <c r="CP167" s="191"/>
      <c r="CQ167" s="191"/>
    </row>
    <row r="168" spans="1:95" ht="12.75" customHeight="1">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628"/>
      <c r="AE168" s="191"/>
      <c r="AF168" s="191"/>
      <c r="AG168" s="191"/>
      <c r="AH168" s="622"/>
      <c r="AI168" s="622"/>
      <c r="AJ168" s="622"/>
      <c r="AK168" s="622"/>
      <c r="AL168" s="622"/>
      <c r="AM168" s="622"/>
      <c r="AN168" s="191"/>
      <c r="AO168" s="191"/>
      <c r="AP168" s="191"/>
      <c r="AQ168" s="191"/>
      <c r="AR168" s="191"/>
      <c r="AS168" s="191"/>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c r="BT168" s="191"/>
      <c r="BU168" s="191"/>
      <c r="BV168" s="191"/>
      <c r="BW168" s="191"/>
      <c r="BX168" s="191"/>
      <c r="BY168" s="191"/>
      <c r="BZ168" s="191"/>
      <c r="CA168" s="191"/>
      <c r="CB168" s="191"/>
      <c r="CC168" s="191"/>
      <c r="CD168" s="191"/>
      <c r="CE168" s="191"/>
      <c r="CF168" s="191"/>
      <c r="CG168" s="191"/>
      <c r="CH168" s="191"/>
      <c r="CI168" s="191"/>
      <c r="CJ168" s="191"/>
      <c r="CK168" s="191"/>
      <c r="CL168" s="191"/>
      <c r="CM168" s="191"/>
      <c r="CN168" s="191"/>
      <c r="CO168" s="191"/>
      <c r="CP168" s="191"/>
      <c r="CQ168" s="191"/>
    </row>
    <row r="169" spans="1:95" ht="12.75" customHeight="1">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628"/>
      <c r="AE169" s="191"/>
      <c r="AF169" s="191"/>
      <c r="AG169" s="191"/>
      <c r="AH169" s="622"/>
      <c r="AI169" s="622"/>
      <c r="AJ169" s="622"/>
      <c r="AK169" s="622"/>
      <c r="AL169" s="622"/>
      <c r="AM169" s="622"/>
      <c r="AN169" s="191"/>
      <c r="AO169" s="191"/>
      <c r="AP169" s="191"/>
      <c r="AQ169" s="191"/>
      <c r="AR169" s="191"/>
      <c r="AS169" s="191"/>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c r="BT169" s="191"/>
      <c r="BU169" s="191"/>
      <c r="BV169" s="191"/>
      <c r="BW169" s="191"/>
      <c r="BX169" s="191"/>
      <c r="BY169" s="191"/>
      <c r="BZ169" s="191"/>
      <c r="CA169" s="191"/>
      <c r="CB169" s="191"/>
      <c r="CC169" s="191"/>
      <c r="CD169" s="191"/>
      <c r="CE169" s="191"/>
      <c r="CF169" s="191"/>
      <c r="CG169" s="191"/>
      <c r="CH169" s="191"/>
      <c r="CI169" s="191"/>
      <c r="CJ169" s="191"/>
      <c r="CK169" s="191"/>
      <c r="CL169" s="191"/>
      <c r="CM169" s="191"/>
      <c r="CN169" s="191"/>
      <c r="CO169" s="191"/>
      <c r="CP169" s="191"/>
      <c r="CQ169" s="191"/>
    </row>
    <row r="170" spans="1:95" ht="12.75" customHeight="1">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628"/>
      <c r="AE170" s="191"/>
      <c r="AF170" s="191"/>
      <c r="AG170" s="191"/>
      <c r="AH170" s="622"/>
      <c r="AI170" s="622"/>
      <c r="AJ170" s="622"/>
      <c r="AK170" s="622"/>
      <c r="AL170" s="622"/>
      <c r="AM170" s="622"/>
      <c r="AN170" s="191"/>
      <c r="AO170" s="191"/>
      <c r="AP170" s="191"/>
      <c r="AQ170" s="191"/>
      <c r="AR170" s="191"/>
      <c r="AS170" s="191"/>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c r="BT170" s="191"/>
      <c r="BU170" s="191"/>
      <c r="BV170" s="191"/>
      <c r="BW170" s="191"/>
      <c r="BX170" s="191"/>
      <c r="BY170" s="191"/>
      <c r="BZ170" s="191"/>
      <c r="CA170" s="191"/>
      <c r="CB170" s="191"/>
      <c r="CC170" s="191"/>
      <c r="CD170" s="191"/>
      <c r="CE170" s="191"/>
      <c r="CF170" s="191"/>
      <c r="CG170" s="191"/>
      <c r="CH170" s="191"/>
      <c r="CI170" s="191"/>
      <c r="CJ170" s="191"/>
      <c r="CK170" s="191"/>
      <c r="CL170" s="191"/>
      <c r="CM170" s="191"/>
      <c r="CN170" s="191"/>
      <c r="CO170" s="191"/>
      <c r="CP170" s="191"/>
      <c r="CQ170" s="191"/>
    </row>
    <row r="171" spans="1:95" ht="12.75" customHeight="1">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628"/>
      <c r="AE171" s="191"/>
      <c r="AF171" s="191"/>
      <c r="AG171" s="191"/>
      <c r="AH171" s="622"/>
      <c r="AI171" s="622"/>
      <c r="AJ171" s="622"/>
      <c r="AK171" s="622"/>
      <c r="AL171" s="622"/>
      <c r="AM171" s="622"/>
      <c r="AN171" s="191"/>
      <c r="AO171" s="191"/>
      <c r="AP171" s="191"/>
      <c r="AQ171" s="191"/>
      <c r="AR171" s="191"/>
      <c r="AS171" s="191"/>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c r="BT171" s="191"/>
      <c r="BU171" s="191"/>
      <c r="BV171" s="191"/>
      <c r="BW171" s="191"/>
      <c r="BX171" s="191"/>
      <c r="BY171" s="191"/>
      <c r="BZ171" s="191"/>
      <c r="CA171" s="191"/>
      <c r="CB171" s="191"/>
      <c r="CC171" s="191"/>
      <c r="CD171" s="191"/>
      <c r="CE171" s="191"/>
      <c r="CF171" s="191"/>
      <c r="CG171" s="191"/>
      <c r="CH171" s="191"/>
      <c r="CI171" s="191"/>
      <c r="CJ171" s="191"/>
      <c r="CK171" s="191"/>
      <c r="CL171" s="191"/>
      <c r="CM171" s="191"/>
      <c r="CN171" s="191"/>
      <c r="CO171" s="191"/>
      <c r="CP171" s="191"/>
      <c r="CQ171" s="191"/>
    </row>
    <row r="172" spans="1:95" ht="12.75" customHeight="1">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628"/>
      <c r="AE172" s="191"/>
      <c r="AF172" s="191"/>
      <c r="AG172" s="191"/>
      <c r="AH172" s="622"/>
      <c r="AI172" s="622"/>
      <c r="AJ172" s="622"/>
      <c r="AK172" s="622"/>
      <c r="AL172" s="622"/>
      <c r="AM172" s="622"/>
      <c r="AN172" s="191"/>
      <c r="AO172" s="191"/>
      <c r="AP172" s="191"/>
      <c r="AQ172" s="191"/>
      <c r="AR172" s="191"/>
      <c r="AS172" s="191"/>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c r="BT172" s="191"/>
      <c r="BU172" s="191"/>
      <c r="BV172" s="191"/>
      <c r="BW172" s="191"/>
      <c r="BX172" s="191"/>
      <c r="BY172" s="191"/>
      <c r="BZ172" s="191"/>
      <c r="CA172" s="191"/>
      <c r="CB172" s="191"/>
      <c r="CC172" s="191"/>
      <c r="CD172" s="191"/>
      <c r="CE172" s="191"/>
      <c r="CF172" s="191"/>
      <c r="CG172" s="191"/>
      <c r="CH172" s="191"/>
      <c r="CI172" s="191"/>
      <c r="CJ172" s="191"/>
      <c r="CK172" s="191"/>
      <c r="CL172" s="191"/>
      <c r="CM172" s="191"/>
      <c r="CN172" s="191"/>
      <c r="CO172" s="191"/>
      <c r="CP172" s="191"/>
      <c r="CQ172" s="191"/>
    </row>
    <row r="173" spans="1:95" ht="12.75" customHeight="1">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628"/>
      <c r="AE173" s="191"/>
      <c r="AF173" s="191"/>
      <c r="AG173" s="191"/>
      <c r="AH173" s="622"/>
      <c r="AI173" s="622"/>
      <c r="AJ173" s="622"/>
      <c r="AK173" s="622"/>
      <c r="AL173" s="622"/>
      <c r="AM173" s="622"/>
      <c r="AN173" s="191"/>
      <c r="AO173" s="191"/>
      <c r="AP173" s="191"/>
      <c r="AQ173" s="191"/>
      <c r="AR173" s="191"/>
      <c r="AS173" s="191"/>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c r="BT173" s="191"/>
      <c r="BU173" s="191"/>
      <c r="BV173" s="191"/>
      <c r="BW173" s="191"/>
      <c r="BX173" s="191"/>
      <c r="BY173" s="191"/>
      <c r="BZ173" s="191"/>
      <c r="CA173" s="191"/>
      <c r="CB173" s="191"/>
      <c r="CC173" s="191"/>
      <c r="CD173" s="191"/>
      <c r="CE173" s="191"/>
      <c r="CF173" s="191"/>
      <c r="CG173" s="191"/>
      <c r="CH173" s="191"/>
      <c r="CI173" s="191"/>
      <c r="CJ173" s="191"/>
      <c r="CK173" s="191"/>
      <c r="CL173" s="191"/>
      <c r="CM173" s="191"/>
      <c r="CN173" s="191"/>
      <c r="CO173" s="191"/>
      <c r="CP173" s="191"/>
      <c r="CQ173" s="191"/>
    </row>
    <row r="174" spans="1:95" ht="12.75" customHeight="1">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628"/>
      <c r="AE174" s="191"/>
      <c r="AF174" s="191"/>
      <c r="AG174" s="191"/>
      <c r="AH174" s="622"/>
      <c r="AI174" s="622"/>
      <c r="AJ174" s="622"/>
      <c r="AK174" s="622"/>
      <c r="AL174" s="622"/>
      <c r="AM174" s="622"/>
      <c r="AN174" s="191"/>
      <c r="AO174" s="191"/>
      <c r="AP174" s="191"/>
      <c r="AQ174" s="191"/>
      <c r="AR174" s="191"/>
      <c r="AS174" s="191"/>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c r="BT174" s="191"/>
      <c r="BU174" s="191"/>
      <c r="BV174" s="191"/>
      <c r="BW174" s="191"/>
      <c r="BX174" s="191"/>
      <c r="BY174" s="191"/>
      <c r="BZ174" s="191"/>
      <c r="CA174" s="191"/>
      <c r="CB174" s="191"/>
      <c r="CC174" s="191"/>
      <c r="CD174" s="191"/>
      <c r="CE174" s="191"/>
      <c r="CF174" s="191"/>
      <c r="CG174" s="191"/>
      <c r="CH174" s="191"/>
      <c r="CI174" s="191"/>
      <c r="CJ174" s="191"/>
      <c r="CK174" s="191"/>
      <c r="CL174" s="191"/>
      <c r="CM174" s="191"/>
      <c r="CN174" s="191"/>
      <c r="CO174" s="191"/>
      <c r="CP174" s="191"/>
      <c r="CQ174" s="191"/>
    </row>
    <row r="175" spans="1:95" ht="12.75" customHeight="1">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628"/>
      <c r="AE175" s="191"/>
      <c r="AF175" s="191"/>
      <c r="AG175" s="191"/>
      <c r="AH175" s="622"/>
      <c r="AI175" s="622"/>
      <c r="AJ175" s="622"/>
      <c r="AK175" s="622"/>
      <c r="AL175" s="622"/>
      <c r="AM175" s="622"/>
      <c r="AN175" s="191"/>
      <c r="AO175" s="191"/>
      <c r="AP175" s="191"/>
      <c r="AQ175" s="191"/>
      <c r="AR175" s="191"/>
      <c r="AS175" s="191"/>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c r="BT175" s="191"/>
      <c r="BU175" s="191"/>
      <c r="BV175" s="191"/>
      <c r="BW175" s="191"/>
      <c r="BX175" s="191"/>
      <c r="BY175" s="191"/>
      <c r="BZ175" s="191"/>
      <c r="CA175" s="191"/>
      <c r="CB175" s="191"/>
      <c r="CC175" s="191"/>
      <c r="CD175" s="191"/>
      <c r="CE175" s="191"/>
      <c r="CF175" s="191"/>
      <c r="CG175" s="191"/>
      <c r="CH175" s="191"/>
      <c r="CI175" s="191"/>
      <c r="CJ175" s="191"/>
      <c r="CK175" s="191"/>
      <c r="CL175" s="191"/>
      <c r="CM175" s="191"/>
      <c r="CN175" s="191"/>
      <c r="CO175" s="191"/>
      <c r="CP175" s="191"/>
      <c r="CQ175" s="191"/>
    </row>
    <row r="176" spans="1:95" ht="12.75" customHeight="1">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628"/>
      <c r="AE176" s="191"/>
      <c r="AF176" s="191"/>
      <c r="AG176" s="191"/>
      <c r="AH176" s="622"/>
      <c r="AI176" s="622"/>
      <c r="AJ176" s="622"/>
      <c r="AK176" s="622"/>
      <c r="AL176" s="622"/>
      <c r="AM176" s="622"/>
      <c r="AN176" s="191"/>
      <c r="AO176" s="191"/>
      <c r="AP176" s="191"/>
      <c r="AQ176" s="191"/>
      <c r="AR176" s="191"/>
      <c r="AS176" s="191"/>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c r="BT176" s="191"/>
      <c r="BU176" s="191"/>
      <c r="BV176" s="191"/>
      <c r="BW176" s="191"/>
      <c r="BX176" s="191"/>
      <c r="BY176" s="191"/>
      <c r="BZ176" s="191"/>
      <c r="CA176" s="191"/>
      <c r="CB176" s="191"/>
      <c r="CC176" s="191"/>
      <c r="CD176" s="191"/>
      <c r="CE176" s="191"/>
      <c r="CF176" s="191"/>
      <c r="CG176" s="191"/>
      <c r="CH176" s="191"/>
      <c r="CI176" s="191"/>
      <c r="CJ176" s="191"/>
      <c r="CK176" s="191"/>
      <c r="CL176" s="191"/>
      <c r="CM176" s="191"/>
      <c r="CN176" s="191"/>
      <c r="CO176" s="191"/>
      <c r="CP176" s="191"/>
      <c r="CQ176" s="191"/>
    </row>
    <row r="177" spans="1:95" ht="12.75" customHeight="1">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628"/>
      <c r="AE177" s="191"/>
      <c r="AF177" s="191"/>
      <c r="AG177" s="191"/>
      <c r="AH177" s="622"/>
      <c r="AI177" s="622"/>
      <c r="AJ177" s="622"/>
      <c r="AK177" s="622"/>
      <c r="AL177" s="622"/>
      <c r="AM177" s="622"/>
      <c r="AN177" s="191"/>
      <c r="AO177" s="191"/>
      <c r="AP177" s="191"/>
      <c r="AQ177" s="191"/>
      <c r="AR177" s="191"/>
      <c r="AS177" s="191"/>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c r="BT177" s="191"/>
      <c r="BU177" s="191"/>
      <c r="BV177" s="191"/>
      <c r="BW177" s="191"/>
      <c r="BX177" s="191"/>
      <c r="BY177" s="191"/>
      <c r="BZ177" s="191"/>
      <c r="CA177" s="191"/>
      <c r="CB177" s="191"/>
      <c r="CC177" s="191"/>
      <c r="CD177" s="191"/>
      <c r="CE177" s="191"/>
      <c r="CF177" s="191"/>
      <c r="CG177" s="191"/>
      <c r="CH177" s="191"/>
      <c r="CI177" s="191"/>
      <c r="CJ177" s="191"/>
      <c r="CK177" s="191"/>
      <c r="CL177" s="191"/>
      <c r="CM177" s="191"/>
      <c r="CN177" s="191"/>
      <c r="CO177" s="191"/>
      <c r="CP177" s="191"/>
      <c r="CQ177" s="191"/>
    </row>
    <row r="178" spans="1:95" ht="12.75" customHeight="1">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628"/>
      <c r="AE178" s="191"/>
      <c r="AF178" s="191"/>
      <c r="AG178" s="191"/>
      <c r="AH178" s="622"/>
      <c r="AI178" s="622"/>
      <c r="AJ178" s="622"/>
      <c r="AK178" s="622"/>
      <c r="AL178" s="622"/>
      <c r="AM178" s="622"/>
      <c r="AN178" s="191"/>
      <c r="AO178" s="191"/>
      <c r="AP178" s="191"/>
      <c r="AQ178" s="191"/>
      <c r="AR178" s="191"/>
      <c r="AS178" s="191"/>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c r="BT178" s="191"/>
      <c r="BU178" s="191"/>
      <c r="BV178" s="191"/>
      <c r="BW178" s="191"/>
      <c r="BX178" s="191"/>
      <c r="BY178" s="191"/>
      <c r="BZ178" s="191"/>
      <c r="CA178" s="191"/>
      <c r="CB178" s="191"/>
      <c r="CC178" s="191"/>
      <c r="CD178" s="191"/>
      <c r="CE178" s="191"/>
      <c r="CF178" s="191"/>
      <c r="CG178" s="191"/>
      <c r="CH178" s="191"/>
      <c r="CI178" s="191"/>
      <c r="CJ178" s="191"/>
      <c r="CK178" s="191"/>
      <c r="CL178" s="191"/>
      <c r="CM178" s="191"/>
      <c r="CN178" s="191"/>
      <c r="CO178" s="191"/>
      <c r="CP178" s="191"/>
      <c r="CQ178" s="191"/>
    </row>
    <row r="179" spans="1:95" ht="12.75" customHeight="1">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628"/>
      <c r="AE179" s="191"/>
      <c r="AF179" s="191"/>
      <c r="AG179" s="191"/>
      <c r="AH179" s="622"/>
      <c r="AI179" s="622"/>
      <c r="AJ179" s="622"/>
      <c r="AK179" s="622"/>
      <c r="AL179" s="622"/>
      <c r="AM179" s="622"/>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c r="BT179" s="191"/>
      <c r="BU179" s="191"/>
      <c r="BV179" s="191"/>
      <c r="BW179" s="191"/>
      <c r="BX179" s="191"/>
      <c r="BY179" s="191"/>
      <c r="BZ179" s="191"/>
      <c r="CA179" s="191"/>
      <c r="CB179" s="191"/>
      <c r="CC179" s="191"/>
      <c r="CD179" s="191"/>
      <c r="CE179" s="191"/>
      <c r="CF179" s="191"/>
      <c r="CG179" s="191"/>
      <c r="CH179" s="191"/>
      <c r="CI179" s="191"/>
      <c r="CJ179" s="191"/>
      <c r="CK179" s="191"/>
      <c r="CL179" s="191"/>
      <c r="CM179" s="191"/>
      <c r="CN179" s="191"/>
      <c r="CO179" s="191"/>
      <c r="CP179" s="191"/>
      <c r="CQ179" s="191"/>
    </row>
    <row r="180" spans="1:95" ht="12.75" customHeight="1">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628"/>
      <c r="AE180" s="191"/>
      <c r="AF180" s="191"/>
      <c r="AG180" s="191"/>
      <c r="AH180" s="622"/>
      <c r="AI180" s="622"/>
      <c r="AJ180" s="622"/>
      <c r="AK180" s="622"/>
      <c r="AL180" s="622"/>
      <c r="AM180" s="622"/>
      <c r="AN180" s="191"/>
      <c r="AO180" s="191"/>
      <c r="AP180" s="191"/>
      <c r="AQ180" s="191"/>
      <c r="AR180" s="191"/>
      <c r="AS180" s="191"/>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c r="BT180" s="191"/>
      <c r="BU180" s="191"/>
      <c r="BV180" s="191"/>
      <c r="BW180" s="191"/>
      <c r="BX180" s="191"/>
      <c r="BY180" s="191"/>
      <c r="BZ180" s="191"/>
      <c r="CA180" s="191"/>
      <c r="CB180" s="191"/>
      <c r="CC180" s="191"/>
      <c r="CD180" s="191"/>
      <c r="CE180" s="191"/>
      <c r="CF180" s="191"/>
      <c r="CG180" s="191"/>
      <c r="CH180" s="191"/>
      <c r="CI180" s="191"/>
      <c r="CJ180" s="191"/>
      <c r="CK180" s="191"/>
      <c r="CL180" s="191"/>
      <c r="CM180" s="191"/>
      <c r="CN180" s="191"/>
      <c r="CO180" s="191"/>
      <c r="CP180" s="191"/>
      <c r="CQ180" s="191"/>
    </row>
    <row r="181" spans="1:95" ht="12.75" customHeight="1">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628"/>
      <c r="AE181" s="191"/>
      <c r="AF181" s="191"/>
      <c r="AG181" s="191"/>
      <c r="AH181" s="622"/>
      <c r="AI181" s="622"/>
      <c r="AJ181" s="622"/>
      <c r="AK181" s="622"/>
      <c r="AL181" s="622"/>
      <c r="AM181" s="622"/>
      <c r="AN181" s="191"/>
      <c r="AO181" s="191"/>
      <c r="AP181" s="191"/>
      <c r="AQ181" s="191"/>
      <c r="AR181" s="191"/>
      <c r="AS181" s="191"/>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c r="BT181" s="191"/>
      <c r="BU181" s="191"/>
      <c r="BV181" s="191"/>
      <c r="BW181" s="191"/>
      <c r="BX181" s="191"/>
      <c r="BY181" s="191"/>
      <c r="BZ181" s="191"/>
      <c r="CA181" s="191"/>
      <c r="CB181" s="191"/>
      <c r="CC181" s="191"/>
      <c r="CD181" s="191"/>
      <c r="CE181" s="191"/>
      <c r="CF181" s="191"/>
      <c r="CG181" s="191"/>
      <c r="CH181" s="191"/>
      <c r="CI181" s="191"/>
      <c r="CJ181" s="191"/>
      <c r="CK181" s="191"/>
      <c r="CL181" s="191"/>
      <c r="CM181" s="191"/>
      <c r="CN181" s="191"/>
      <c r="CO181" s="191"/>
      <c r="CP181" s="191"/>
      <c r="CQ181" s="191"/>
    </row>
    <row r="182" spans="1:95" ht="12.75" customHeight="1">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628"/>
      <c r="AE182" s="191"/>
      <c r="AF182" s="191"/>
      <c r="AG182" s="191"/>
      <c r="AH182" s="622"/>
      <c r="AI182" s="622"/>
      <c r="AJ182" s="622"/>
      <c r="AK182" s="622"/>
      <c r="AL182" s="622"/>
      <c r="AM182" s="622"/>
      <c r="AN182" s="191"/>
      <c r="AO182" s="191"/>
      <c r="AP182" s="191"/>
      <c r="AQ182" s="191"/>
      <c r="AR182" s="191"/>
      <c r="AS182" s="191"/>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c r="BT182" s="191"/>
      <c r="BU182" s="191"/>
      <c r="BV182" s="191"/>
      <c r="BW182" s="191"/>
      <c r="BX182" s="191"/>
      <c r="BY182" s="191"/>
      <c r="BZ182" s="191"/>
      <c r="CA182" s="191"/>
      <c r="CB182" s="191"/>
      <c r="CC182" s="191"/>
      <c r="CD182" s="191"/>
      <c r="CE182" s="191"/>
      <c r="CF182" s="191"/>
      <c r="CG182" s="191"/>
      <c r="CH182" s="191"/>
      <c r="CI182" s="191"/>
      <c r="CJ182" s="191"/>
      <c r="CK182" s="191"/>
      <c r="CL182" s="191"/>
      <c r="CM182" s="191"/>
      <c r="CN182" s="191"/>
      <c r="CO182" s="191"/>
      <c r="CP182" s="191"/>
      <c r="CQ182" s="191"/>
    </row>
    <row r="183" spans="1:95" ht="12.75" customHeight="1">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628"/>
      <c r="AE183" s="191"/>
      <c r="AF183" s="191"/>
      <c r="AG183" s="191"/>
      <c r="AH183" s="622"/>
      <c r="AI183" s="622"/>
      <c r="AJ183" s="622"/>
      <c r="AK183" s="622"/>
      <c r="AL183" s="622"/>
      <c r="AM183" s="622"/>
      <c r="AN183" s="191"/>
      <c r="AO183" s="191"/>
      <c r="AP183" s="191"/>
      <c r="AQ183" s="191"/>
      <c r="AR183" s="191"/>
      <c r="AS183" s="191"/>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c r="BT183" s="191"/>
      <c r="BU183" s="191"/>
      <c r="BV183" s="191"/>
      <c r="BW183" s="191"/>
      <c r="BX183" s="191"/>
      <c r="BY183" s="191"/>
      <c r="BZ183" s="191"/>
      <c r="CA183" s="191"/>
      <c r="CB183" s="191"/>
      <c r="CC183" s="191"/>
      <c r="CD183" s="191"/>
      <c r="CE183" s="191"/>
      <c r="CF183" s="191"/>
      <c r="CG183" s="191"/>
      <c r="CH183" s="191"/>
      <c r="CI183" s="191"/>
      <c r="CJ183" s="191"/>
      <c r="CK183" s="191"/>
      <c r="CL183" s="191"/>
      <c r="CM183" s="191"/>
      <c r="CN183" s="191"/>
      <c r="CO183" s="191"/>
      <c r="CP183" s="191"/>
      <c r="CQ183" s="191"/>
    </row>
    <row r="184" spans="1:95" ht="12.75" customHeight="1">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628"/>
      <c r="AE184" s="191"/>
      <c r="AF184" s="191"/>
      <c r="AG184" s="191"/>
      <c r="AH184" s="622"/>
      <c r="AI184" s="622"/>
      <c r="AJ184" s="622"/>
      <c r="AK184" s="622"/>
      <c r="AL184" s="622"/>
      <c r="AM184" s="622"/>
      <c r="AN184" s="191"/>
      <c r="AO184" s="191"/>
      <c r="AP184" s="191"/>
      <c r="AQ184" s="191"/>
      <c r="AR184" s="191"/>
      <c r="AS184" s="191"/>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c r="BT184" s="191"/>
      <c r="BU184" s="191"/>
      <c r="BV184" s="191"/>
      <c r="BW184" s="191"/>
      <c r="BX184" s="191"/>
      <c r="BY184" s="191"/>
      <c r="BZ184" s="191"/>
      <c r="CA184" s="191"/>
      <c r="CB184" s="191"/>
      <c r="CC184" s="191"/>
      <c r="CD184" s="191"/>
      <c r="CE184" s="191"/>
      <c r="CF184" s="191"/>
      <c r="CG184" s="191"/>
      <c r="CH184" s="191"/>
      <c r="CI184" s="191"/>
      <c r="CJ184" s="191"/>
      <c r="CK184" s="191"/>
      <c r="CL184" s="191"/>
      <c r="CM184" s="191"/>
      <c r="CN184" s="191"/>
      <c r="CO184" s="191"/>
      <c r="CP184" s="191"/>
      <c r="CQ184" s="191"/>
    </row>
    <row r="185" spans="1:95" ht="12.75" customHeight="1">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628"/>
      <c r="AE185" s="191"/>
      <c r="AF185" s="191"/>
      <c r="AG185" s="191"/>
      <c r="AH185" s="622"/>
      <c r="AI185" s="622"/>
      <c r="AJ185" s="622"/>
      <c r="AK185" s="622"/>
      <c r="AL185" s="622"/>
      <c r="AM185" s="622"/>
      <c r="AN185" s="191"/>
      <c r="AO185" s="191"/>
      <c r="AP185" s="191"/>
      <c r="AQ185" s="191"/>
      <c r="AR185" s="191"/>
      <c r="AS185" s="191"/>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c r="BT185" s="191"/>
      <c r="BU185" s="191"/>
      <c r="BV185" s="191"/>
      <c r="BW185" s="191"/>
      <c r="BX185" s="191"/>
      <c r="BY185" s="191"/>
      <c r="BZ185" s="191"/>
      <c r="CA185" s="191"/>
      <c r="CB185" s="191"/>
      <c r="CC185" s="191"/>
      <c r="CD185" s="191"/>
      <c r="CE185" s="191"/>
      <c r="CF185" s="191"/>
      <c r="CG185" s="191"/>
      <c r="CH185" s="191"/>
      <c r="CI185" s="191"/>
      <c r="CJ185" s="191"/>
      <c r="CK185" s="191"/>
      <c r="CL185" s="191"/>
      <c r="CM185" s="191"/>
      <c r="CN185" s="191"/>
      <c r="CO185" s="191"/>
      <c r="CP185" s="191"/>
      <c r="CQ185" s="191"/>
    </row>
    <row r="186" spans="1:95" ht="12.75" customHeight="1">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628"/>
      <c r="AE186" s="191"/>
      <c r="AF186" s="191"/>
      <c r="AG186" s="191"/>
      <c r="AH186" s="622"/>
      <c r="AI186" s="622"/>
      <c r="AJ186" s="622"/>
      <c r="AK186" s="622"/>
      <c r="AL186" s="622"/>
      <c r="AM186" s="622"/>
      <c r="AN186" s="191"/>
      <c r="AO186" s="191"/>
      <c r="AP186" s="191"/>
      <c r="AQ186" s="191"/>
      <c r="AR186" s="191"/>
      <c r="AS186" s="191"/>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c r="BT186" s="191"/>
      <c r="BU186" s="191"/>
      <c r="BV186" s="191"/>
      <c r="BW186" s="191"/>
      <c r="BX186" s="191"/>
      <c r="BY186" s="191"/>
      <c r="BZ186" s="191"/>
      <c r="CA186" s="191"/>
      <c r="CB186" s="191"/>
      <c r="CC186" s="191"/>
      <c r="CD186" s="191"/>
      <c r="CE186" s="191"/>
      <c r="CF186" s="191"/>
      <c r="CG186" s="191"/>
      <c r="CH186" s="191"/>
      <c r="CI186" s="191"/>
      <c r="CJ186" s="191"/>
      <c r="CK186" s="191"/>
      <c r="CL186" s="191"/>
      <c r="CM186" s="191"/>
      <c r="CN186" s="191"/>
      <c r="CO186" s="191"/>
      <c r="CP186" s="191"/>
      <c r="CQ186" s="191"/>
    </row>
    <row r="187" spans="1:95" ht="12.75" customHeight="1">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628"/>
      <c r="AE187" s="191"/>
      <c r="AF187" s="191"/>
      <c r="AG187" s="191"/>
      <c r="AH187" s="622"/>
      <c r="AI187" s="622"/>
      <c r="AJ187" s="622"/>
      <c r="AK187" s="622"/>
      <c r="AL187" s="622"/>
      <c r="AM187" s="622"/>
      <c r="AN187" s="191"/>
      <c r="AO187" s="191"/>
      <c r="AP187" s="191"/>
      <c r="AQ187" s="191"/>
      <c r="AR187" s="191"/>
      <c r="AS187" s="191"/>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c r="BT187" s="191"/>
      <c r="BU187" s="191"/>
      <c r="BV187" s="191"/>
      <c r="BW187" s="191"/>
      <c r="BX187" s="191"/>
      <c r="BY187" s="191"/>
      <c r="BZ187" s="191"/>
      <c r="CA187" s="191"/>
      <c r="CB187" s="191"/>
      <c r="CC187" s="191"/>
      <c r="CD187" s="191"/>
      <c r="CE187" s="191"/>
      <c r="CF187" s="191"/>
      <c r="CG187" s="191"/>
      <c r="CH187" s="191"/>
      <c r="CI187" s="191"/>
      <c r="CJ187" s="191"/>
      <c r="CK187" s="191"/>
      <c r="CL187" s="191"/>
      <c r="CM187" s="191"/>
      <c r="CN187" s="191"/>
      <c r="CO187" s="191"/>
      <c r="CP187" s="191"/>
      <c r="CQ187" s="191"/>
    </row>
    <row r="188" spans="1:95" ht="12.75" customHeight="1">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628"/>
      <c r="AE188" s="191"/>
      <c r="AF188" s="191"/>
      <c r="AG188" s="191"/>
      <c r="AH188" s="622"/>
      <c r="AI188" s="622"/>
      <c r="AJ188" s="622"/>
      <c r="AK188" s="622"/>
      <c r="AL188" s="622"/>
      <c r="AM188" s="622"/>
      <c r="AN188" s="191"/>
      <c r="AO188" s="191"/>
      <c r="AP188" s="191"/>
      <c r="AQ188" s="191"/>
      <c r="AR188" s="191"/>
      <c r="AS188" s="191"/>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c r="BT188" s="191"/>
      <c r="BU188" s="191"/>
      <c r="BV188" s="191"/>
      <c r="BW188" s="191"/>
      <c r="BX188" s="191"/>
      <c r="BY188" s="191"/>
      <c r="BZ188" s="191"/>
      <c r="CA188" s="191"/>
      <c r="CB188" s="191"/>
      <c r="CC188" s="191"/>
      <c r="CD188" s="191"/>
      <c r="CE188" s="191"/>
      <c r="CF188" s="191"/>
      <c r="CG188" s="191"/>
      <c r="CH188" s="191"/>
      <c r="CI188" s="191"/>
      <c r="CJ188" s="191"/>
      <c r="CK188" s="191"/>
      <c r="CL188" s="191"/>
      <c r="CM188" s="191"/>
      <c r="CN188" s="191"/>
      <c r="CO188" s="191"/>
      <c r="CP188" s="191"/>
      <c r="CQ188" s="191"/>
    </row>
    <row r="189" spans="1:95" ht="12.75" customHeight="1">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628"/>
      <c r="AE189" s="191"/>
      <c r="AF189" s="191"/>
      <c r="AG189" s="191"/>
      <c r="AH189" s="622"/>
      <c r="AI189" s="622"/>
      <c r="AJ189" s="622"/>
      <c r="AK189" s="622"/>
      <c r="AL189" s="622"/>
      <c r="AM189" s="622"/>
      <c r="AN189" s="191"/>
      <c r="AO189" s="191"/>
      <c r="AP189" s="191"/>
      <c r="AQ189" s="191"/>
      <c r="AR189" s="191"/>
      <c r="AS189" s="191"/>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c r="BT189" s="191"/>
      <c r="BU189" s="191"/>
      <c r="BV189" s="191"/>
      <c r="BW189" s="191"/>
      <c r="BX189" s="191"/>
      <c r="BY189" s="191"/>
      <c r="BZ189" s="191"/>
      <c r="CA189" s="191"/>
      <c r="CB189" s="191"/>
      <c r="CC189" s="191"/>
      <c r="CD189" s="191"/>
      <c r="CE189" s="191"/>
      <c r="CF189" s="191"/>
      <c r="CG189" s="191"/>
      <c r="CH189" s="191"/>
      <c r="CI189" s="191"/>
      <c r="CJ189" s="191"/>
      <c r="CK189" s="191"/>
      <c r="CL189" s="191"/>
      <c r="CM189" s="191"/>
      <c r="CN189" s="191"/>
      <c r="CO189" s="191"/>
      <c r="CP189" s="191"/>
      <c r="CQ189" s="191"/>
    </row>
    <row r="190" spans="1:95" ht="12.75" customHeight="1">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628"/>
      <c r="AE190" s="191"/>
      <c r="AF190" s="191"/>
      <c r="AG190" s="191"/>
      <c r="AH190" s="622"/>
      <c r="AI190" s="622"/>
      <c r="AJ190" s="622"/>
      <c r="AK190" s="622"/>
      <c r="AL190" s="622"/>
      <c r="AM190" s="622"/>
      <c r="AN190" s="191"/>
      <c r="AO190" s="191"/>
      <c r="AP190" s="191"/>
      <c r="AQ190" s="191"/>
      <c r="AR190" s="191"/>
      <c r="AS190" s="191"/>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c r="BT190" s="191"/>
      <c r="BU190" s="191"/>
      <c r="BV190" s="191"/>
      <c r="BW190" s="191"/>
      <c r="BX190" s="191"/>
      <c r="BY190" s="191"/>
      <c r="BZ190" s="191"/>
      <c r="CA190" s="191"/>
      <c r="CB190" s="191"/>
      <c r="CC190" s="191"/>
      <c r="CD190" s="191"/>
      <c r="CE190" s="191"/>
      <c r="CF190" s="191"/>
      <c r="CG190" s="191"/>
      <c r="CH190" s="191"/>
      <c r="CI190" s="191"/>
      <c r="CJ190" s="191"/>
      <c r="CK190" s="191"/>
      <c r="CL190" s="191"/>
      <c r="CM190" s="191"/>
      <c r="CN190" s="191"/>
      <c r="CO190" s="191"/>
      <c r="CP190" s="191"/>
      <c r="CQ190" s="191"/>
    </row>
    <row r="191" spans="1:95" ht="12.75" customHeight="1">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628"/>
      <c r="AE191" s="191"/>
      <c r="AF191" s="191"/>
      <c r="AG191" s="191"/>
      <c r="AH191" s="622"/>
      <c r="AI191" s="622"/>
      <c r="AJ191" s="622"/>
      <c r="AK191" s="622"/>
      <c r="AL191" s="622"/>
      <c r="AM191" s="622"/>
      <c r="AN191" s="191"/>
      <c r="AO191" s="191"/>
      <c r="AP191" s="191"/>
      <c r="AQ191" s="191"/>
      <c r="AR191" s="191"/>
      <c r="AS191" s="191"/>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c r="BT191" s="191"/>
      <c r="BU191" s="191"/>
      <c r="BV191" s="191"/>
      <c r="BW191" s="191"/>
      <c r="BX191" s="191"/>
      <c r="BY191" s="191"/>
      <c r="BZ191" s="191"/>
      <c r="CA191" s="191"/>
      <c r="CB191" s="191"/>
      <c r="CC191" s="191"/>
      <c r="CD191" s="191"/>
      <c r="CE191" s="191"/>
      <c r="CF191" s="191"/>
      <c r="CG191" s="191"/>
      <c r="CH191" s="191"/>
      <c r="CI191" s="191"/>
      <c r="CJ191" s="191"/>
      <c r="CK191" s="191"/>
      <c r="CL191" s="191"/>
      <c r="CM191" s="191"/>
      <c r="CN191" s="191"/>
      <c r="CO191" s="191"/>
      <c r="CP191" s="191"/>
      <c r="CQ191" s="191"/>
    </row>
    <row r="192" spans="1:95" ht="12.75" customHeight="1">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628"/>
      <c r="AE192" s="191"/>
      <c r="AF192" s="191"/>
      <c r="AG192" s="191"/>
      <c r="AH192" s="622"/>
      <c r="AI192" s="622"/>
      <c r="AJ192" s="622"/>
      <c r="AK192" s="622"/>
      <c r="AL192" s="622"/>
      <c r="AM192" s="622"/>
      <c r="AN192" s="191"/>
      <c r="AO192" s="191"/>
      <c r="AP192" s="191"/>
      <c r="AQ192" s="191"/>
      <c r="AR192" s="191"/>
      <c r="AS192" s="191"/>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c r="BT192" s="191"/>
      <c r="BU192" s="191"/>
      <c r="BV192" s="191"/>
      <c r="BW192" s="191"/>
      <c r="BX192" s="191"/>
      <c r="BY192" s="191"/>
      <c r="BZ192" s="191"/>
      <c r="CA192" s="191"/>
      <c r="CB192" s="191"/>
      <c r="CC192" s="191"/>
      <c r="CD192" s="191"/>
      <c r="CE192" s="191"/>
      <c r="CF192" s="191"/>
      <c r="CG192" s="191"/>
      <c r="CH192" s="191"/>
      <c r="CI192" s="191"/>
      <c r="CJ192" s="191"/>
      <c r="CK192" s="191"/>
      <c r="CL192" s="191"/>
      <c r="CM192" s="191"/>
      <c r="CN192" s="191"/>
      <c r="CO192" s="191"/>
      <c r="CP192" s="191"/>
      <c r="CQ192" s="191"/>
    </row>
    <row r="193" spans="1:95" ht="12.75" customHeight="1">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628"/>
      <c r="AE193" s="191"/>
      <c r="AF193" s="191"/>
      <c r="AG193" s="191"/>
      <c r="AH193" s="622"/>
      <c r="AI193" s="622"/>
      <c r="AJ193" s="622"/>
      <c r="AK193" s="622"/>
      <c r="AL193" s="622"/>
      <c r="AM193" s="622"/>
      <c r="AN193" s="191"/>
      <c r="AO193" s="191"/>
      <c r="AP193" s="191"/>
      <c r="AQ193" s="191"/>
      <c r="AR193" s="191"/>
      <c r="AS193" s="191"/>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c r="BT193" s="191"/>
      <c r="BU193" s="191"/>
      <c r="BV193" s="191"/>
      <c r="BW193" s="191"/>
      <c r="BX193" s="191"/>
      <c r="BY193" s="191"/>
      <c r="BZ193" s="191"/>
      <c r="CA193" s="191"/>
      <c r="CB193" s="191"/>
      <c r="CC193" s="191"/>
      <c r="CD193" s="191"/>
      <c r="CE193" s="191"/>
      <c r="CF193" s="191"/>
      <c r="CG193" s="191"/>
      <c r="CH193" s="191"/>
      <c r="CI193" s="191"/>
      <c r="CJ193" s="191"/>
      <c r="CK193" s="191"/>
      <c r="CL193" s="191"/>
      <c r="CM193" s="191"/>
      <c r="CN193" s="191"/>
      <c r="CO193" s="191"/>
      <c r="CP193" s="191"/>
      <c r="CQ193" s="191"/>
    </row>
    <row r="194" spans="1:95" ht="12.75" customHeight="1">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628"/>
      <c r="AE194" s="191"/>
      <c r="AF194" s="191"/>
      <c r="AG194" s="191"/>
      <c r="AH194" s="622"/>
      <c r="AI194" s="622"/>
      <c r="AJ194" s="622"/>
      <c r="AK194" s="622"/>
      <c r="AL194" s="622"/>
      <c r="AM194" s="622"/>
      <c r="AN194" s="191"/>
      <c r="AO194" s="191"/>
      <c r="AP194" s="191"/>
      <c r="AQ194" s="191"/>
      <c r="AR194" s="191"/>
      <c r="AS194" s="191"/>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c r="BT194" s="191"/>
      <c r="BU194" s="191"/>
      <c r="BV194" s="191"/>
      <c r="BW194" s="191"/>
      <c r="BX194" s="191"/>
      <c r="BY194" s="191"/>
      <c r="BZ194" s="191"/>
      <c r="CA194" s="191"/>
      <c r="CB194" s="191"/>
      <c r="CC194" s="191"/>
      <c r="CD194" s="191"/>
      <c r="CE194" s="191"/>
      <c r="CF194" s="191"/>
      <c r="CG194" s="191"/>
      <c r="CH194" s="191"/>
      <c r="CI194" s="191"/>
      <c r="CJ194" s="191"/>
      <c r="CK194" s="191"/>
      <c r="CL194" s="191"/>
      <c r="CM194" s="191"/>
      <c r="CN194" s="191"/>
      <c r="CO194" s="191"/>
      <c r="CP194" s="191"/>
      <c r="CQ194" s="191"/>
    </row>
    <row r="195" spans="1:95" ht="12.75" customHeight="1">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628"/>
      <c r="AE195" s="191"/>
      <c r="AF195" s="191"/>
      <c r="AG195" s="191"/>
      <c r="AH195" s="622"/>
      <c r="AI195" s="622"/>
      <c r="AJ195" s="622"/>
      <c r="AK195" s="622"/>
      <c r="AL195" s="622"/>
      <c r="AM195" s="622"/>
      <c r="AN195" s="191"/>
      <c r="AO195" s="191"/>
      <c r="AP195" s="191"/>
      <c r="AQ195" s="191"/>
      <c r="AR195" s="191"/>
      <c r="AS195" s="191"/>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c r="BT195" s="191"/>
      <c r="BU195" s="191"/>
      <c r="BV195" s="191"/>
      <c r="BW195" s="191"/>
      <c r="BX195" s="191"/>
      <c r="BY195" s="191"/>
      <c r="BZ195" s="191"/>
      <c r="CA195" s="191"/>
      <c r="CB195" s="191"/>
      <c r="CC195" s="191"/>
      <c r="CD195" s="191"/>
      <c r="CE195" s="191"/>
      <c r="CF195" s="191"/>
      <c r="CG195" s="191"/>
      <c r="CH195" s="191"/>
      <c r="CI195" s="191"/>
      <c r="CJ195" s="191"/>
      <c r="CK195" s="191"/>
      <c r="CL195" s="191"/>
      <c r="CM195" s="191"/>
      <c r="CN195" s="191"/>
      <c r="CO195" s="191"/>
      <c r="CP195" s="191"/>
      <c r="CQ195" s="191"/>
    </row>
    <row r="196" spans="1:95" ht="12.75" customHeight="1">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628"/>
      <c r="AE196" s="191"/>
      <c r="AF196" s="191"/>
      <c r="AG196" s="191"/>
      <c r="AH196" s="622"/>
      <c r="AI196" s="622"/>
      <c r="AJ196" s="622"/>
      <c r="AK196" s="622"/>
      <c r="AL196" s="622"/>
      <c r="AM196" s="622"/>
      <c r="AN196" s="191"/>
      <c r="AO196" s="191"/>
      <c r="AP196" s="191"/>
      <c r="AQ196" s="191"/>
      <c r="AR196" s="191"/>
      <c r="AS196" s="191"/>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c r="BT196" s="191"/>
      <c r="BU196" s="191"/>
      <c r="BV196" s="191"/>
      <c r="BW196" s="191"/>
      <c r="BX196" s="191"/>
      <c r="BY196" s="191"/>
      <c r="BZ196" s="191"/>
      <c r="CA196" s="191"/>
      <c r="CB196" s="191"/>
      <c r="CC196" s="191"/>
      <c r="CD196" s="191"/>
      <c r="CE196" s="191"/>
      <c r="CF196" s="191"/>
      <c r="CG196" s="191"/>
      <c r="CH196" s="191"/>
      <c r="CI196" s="191"/>
      <c r="CJ196" s="191"/>
      <c r="CK196" s="191"/>
      <c r="CL196" s="191"/>
      <c r="CM196" s="191"/>
      <c r="CN196" s="191"/>
      <c r="CO196" s="191"/>
      <c r="CP196" s="191"/>
      <c r="CQ196" s="191"/>
    </row>
    <row r="197" spans="1:95" ht="12.75" customHeight="1">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628"/>
      <c r="AE197" s="191"/>
      <c r="AF197" s="191"/>
      <c r="AG197" s="191"/>
      <c r="AH197" s="622"/>
      <c r="AI197" s="622"/>
      <c r="AJ197" s="622"/>
      <c r="AK197" s="622"/>
      <c r="AL197" s="622"/>
      <c r="AM197" s="622"/>
      <c r="AN197" s="191"/>
      <c r="AO197" s="191"/>
      <c r="AP197" s="191"/>
      <c r="AQ197" s="191"/>
      <c r="AR197" s="191"/>
      <c r="AS197" s="191"/>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c r="BT197" s="191"/>
      <c r="BU197" s="191"/>
      <c r="BV197" s="191"/>
      <c r="BW197" s="191"/>
      <c r="BX197" s="191"/>
      <c r="BY197" s="191"/>
      <c r="BZ197" s="191"/>
      <c r="CA197" s="191"/>
      <c r="CB197" s="191"/>
      <c r="CC197" s="191"/>
      <c r="CD197" s="191"/>
      <c r="CE197" s="191"/>
      <c r="CF197" s="191"/>
      <c r="CG197" s="191"/>
      <c r="CH197" s="191"/>
      <c r="CI197" s="191"/>
      <c r="CJ197" s="191"/>
      <c r="CK197" s="191"/>
      <c r="CL197" s="191"/>
      <c r="CM197" s="191"/>
      <c r="CN197" s="191"/>
      <c r="CO197" s="191"/>
      <c r="CP197" s="191"/>
      <c r="CQ197" s="191"/>
    </row>
    <row r="198" spans="1:95" ht="12.75" customHeight="1">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628"/>
      <c r="AE198" s="191"/>
      <c r="AF198" s="191"/>
      <c r="AG198" s="191"/>
      <c r="AH198" s="622"/>
      <c r="AI198" s="622"/>
      <c r="AJ198" s="622"/>
      <c r="AK198" s="622"/>
      <c r="AL198" s="622"/>
      <c r="AM198" s="622"/>
      <c r="AN198" s="191"/>
      <c r="AO198" s="191"/>
      <c r="AP198" s="191"/>
      <c r="AQ198" s="191"/>
      <c r="AR198" s="191"/>
      <c r="AS198" s="191"/>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c r="BT198" s="191"/>
      <c r="BU198" s="191"/>
      <c r="BV198" s="191"/>
      <c r="BW198" s="191"/>
      <c r="BX198" s="191"/>
      <c r="BY198" s="191"/>
      <c r="BZ198" s="191"/>
      <c r="CA198" s="191"/>
      <c r="CB198" s="191"/>
      <c r="CC198" s="191"/>
      <c r="CD198" s="191"/>
      <c r="CE198" s="191"/>
      <c r="CF198" s="191"/>
      <c r="CG198" s="191"/>
      <c r="CH198" s="191"/>
      <c r="CI198" s="191"/>
      <c r="CJ198" s="191"/>
      <c r="CK198" s="191"/>
      <c r="CL198" s="191"/>
      <c r="CM198" s="191"/>
      <c r="CN198" s="191"/>
      <c r="CO198" s="191"/>
      <c r="CP198" s="191"/>
      <c r="CQ198" s="191"/>
    </row>
    <row r="199" spans="1:95" ht="12.75" customHeight="1">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628"/>
      <c r="AE199" s="191"/>
      <c r="AF199" s="191"/>
      <c r="AG199" s="191"/>
      <c r="AH199" s="622"/>
      <c r="AI199" s="622"/>
      <c r="AJ199" s="622"/>
      <c r="AK199" s="622"/>
      <c r="AL199" s="622"/>
      <c r="AM199" s="622"/>
      <c r="AN199" s="191"/>
      <c r="AO199" s="191"/>
      <c r="AP199" s="191"/>
      <c r="AQ199" s="191"/>
      <c r="AR199" s="191"/>
      <c r="AS199" s="191"/>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c r="BT199" s="191"/>
      <c r="BU199" s="191"/>
      <c r="BV199" s="191"/>
      <c r="BW199" s="191"/>
      <c r="BX199" s="191"/>
      <c r="BY199" s="191"/>
      <c r="BZ199" s="191"/>
      <c r="CA199" s="191"/>
      <c r="CB199" s="191"/>
      <c r="CC199" s="191"/>
      <c r="CD199" s="191"/>
      <c r="CE199" s="191"/>
      <c r="CF199" s="191"/>
      <c r="CG199" s="191"/>
      <c r="CH199" s="191"/>
      <c r="CI199" s="191"/>
      <c r="CJ199" s="191"/>
      <c r="CK199" s="191"/>
      <c r="CL199" s="191"/>
      <c r="CM199" s="191"/>
      <c r="CN199" s="191"/>
      <c r="CO199" s="191"/>
      <c r="CP199" s="191"/>
      <c r="CQ199" s="191"/>
    </row>
    <row r="200" spans="1:95" ht="12.75" customHeight="1">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628"/>
      <c r="AE200" s="191"/>
      <c r="AF200" s="191"/>
      <c r="AG200" s="191"/>
      <c r="AH200" s="622"/>
      <c r="AI200" s="622"/>
      <c r="AJ200" s="622"/>
      <c r="AK200" s="622"/>
      <c r="AL200" s="622"/>
      <c r="AM200" s="622"/>
      <c r="AN200" s="191"/>
      <c r="AO200" s="191"/>
      <c r="AP200" s="191"/>
      <c r="AQ200" s="191"/>
      <c r="AR200" s="191"/>
      <c r="AS200" s="191"/>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c r="BT200" s="191"/>
      <c r="BU200" s="191"/>
      <c r="BV200" s="191"/>
      <c r="BW200" s="191"/>
      <c r="BX200" s="191"/>
      <c r="BY200" s="191"/>
      <c r="BZ200" s="191"/>
      <c r="CA200" s="191"/>
      <c r="CB200" s="191"/>
      <c r="CC200" s="191"/>
      <c r="CD200" s="191"/>
      <c r="CE200" s="191"/>
      <c r="CF200" s="191"/>
      <c r="CG200" s="191"/>
      <c r="CH200" s="191"/>
      <c r="CI200" s="191"/>
      <c r="CJ200" s="191"/>
      <c r="CK200" s="191"/>
      <c r="CL200" s="191"/>
      <c r="CM200" s="191"/>
      <c r="CN200" s="191"/>
      <c r="CO200" s="191"/>
      <c r="CP200" s="191"/>
      <c r="CQ200" s="191"/>
    </row>
    <row r="201" spans="1:95" ht="12.75" customHeight="1">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628"/>
      <c r="AE201" s="191"/>
      <c r="AF201" s="191"/>
      <c r="AG201" s="191"/>
      <c r="AH201" s="622"/>
      <c r="AI201" s="622"/>
      <c r="AJ201" s="622"/>
      <c r="AK201" s="622"/>
      <c r="AL201" s="622"/>
      <c r="AM201" s="622"/>
      <c r="AN201" s="191"/>
      <c r="AO201" s="191"/>
      <c r="AP201" s="191"/>
      <c r="AQ201" s="191"/>
      <c r="AR201" s="191"/>
      <c r="AS201" s="191"/>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c r="BT201" s="191"/>
      <c r="BU201" s="191"/>
      <c r="BV201" s="191"/>
      <c r="BW201" s="191"/>
      <c r="BX201" s="191"/>
      <c r="BY201" s="191"/>
      <c r="BZ201" s="191"/>
      <c r="CA201" s="191"/>
      <c r="CB201" s="191"/>
      <c r="CC201" s="191"/>
      <c r="CD201" s="191"/>
      <c r="CE201" s="191"/>
      <c r="CF201" s="191"/>
      <c r="CG201" s="191"/>
      <c r="CH201" s="191"/>
      <c r="CI201" s="191"/>
      <c r="CJ201" s="191"/>
      <c r="CK201" s="191"/>
      <c r="CL201" s="191"/>
      <c r="CM201" s="191"/>
      <c r="CN201" s="191"/>
      <c r="CO201" s="191"/>
      <c r="CP201" s="191"/>
      <c r="CQ201" s="191"/>
    </row>
    <row r="202" spans="1:95" ht="12.75" customHeight="1">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628"/>
      <c r="AE202" s="191"/>
      <c r="AF202" s="191"/>
      <c r="AG202" s="191"/>
      <c r="AH202" s="622"/>
      <c r="AI202" s="622"/>
      <c r="AJ202" s="622"/>
      <c r="AK202" s="622"/>
      <c r="AL202" s="622"/>
      <c r="AM202" s="622"/>
      <c r="AN202" s="191"/>
      <c r="AO202" s="191"/>
      <c r="AP202" s="191"/>
      <c r="AQ202" s="191"/>
      <c r="AR202" s="191"/>
      <c r="AS202" s="191"/>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c r="BT202" s="191"/>
      <c r="BU202" s="191"/>
      <c r="BV202" s="191"/>
      <c r="BW202" s="191"/>
      <c r="BX202" s="191"/>
      <c r="BY202" s="191"/>
      <c r="BZ202" s="191"/>
      <c r="CA202" s="191"/>
      <c r="CB202" s="191"/>
      <c r="CC202" s="191"/>
      <c r="CD202" s="191"/>
      <c r="CE202" s="191"/>
      <c r="CF202" s="191"/>
      <c r="CG202" s="191"/>
      <c r="CH202" s="191"/>
      <c r="CI202" s="191"/>
      <c r="CJ202" s="191"/>
      <c r="CK202" s="191"/>
      <c r="CL202" s="191"/>
      <c r="CM202" s="191"/>
      <c r="CN202" s="191"/>
      <c r="CO202" s="191"/>
      <c r="CP202" s="191"/>
      <c r="CQ202" s="191"/>
    </row>
    <row r="203" spans="1:95" ht="12.75" customHeight="1">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628"/>
      <c r="AE203" s="191"/>
      <c r="AF203" s="191"/>
      <c r="AG203" s="191"/>
      <c r="AH203" s="622"/>
      <c r="AI203" s="622"/>
      <c r="AJ203" s="622"/>
      <c r="AK203" s="622"/>
      <c r="AL203" s="622"/>
      <c r="AM203" s="622"/>
      <c r="AN203" s="191"/>
      <c r="AO203" s="191"/>
      <c r="AP203" s="191"/>
      <c r="AQ203" s="191"/>
      <c r="AR203" s="191"/>
      <c r="AS203" s="191"/>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c r="BT203" s="191"/>
      <c r="BU203" s="191"/>
      <c r="BV203" s="191"/>
      <c r="BW203" s="191"/>
      <c r="BX203" s="191"/>
      <c r="BY203" s="191"/>
      <c r="BZ203" s="191"/>
      <c r="CA203" s="191"/>
      <c r="CB203" s="191"/>
      <c r="CC203" s="191"/>
      <c r="CD203" s="191"/>
      <c r="CE203" s="191"/>
      <c r="CF203" s="191"/>
      <c r="CG203" s="191"/>
      <c r="CH203" s="191"/>
      <c r="CI203" s="191"/>
      <c r="CJ203" s="191"/>
      <c r="CK203" s="191"/>
      <c r="CL203" s="191"/>
      <c r="CM203" s="191"/>
      <c r="CN203" s="191"/>
      <c r="CO203" s="191"/>
      <c r="CP203" s="191"/>
      <c r="CQ203" s="191"/>
    </row>
    <row r="204" spans="1:95" ht="12.75" customHeight="1">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628"/>
      <c r="AE204" s="191"/>
      <c r="AF204" s="191"/>
      <c r="AG204" s="191"/>
      <c r="AH204" s="622"/>
      <c r="AI204" s="622"/>
      <c r="AJ204" s="622"/>
      <c r="AK204" s="622"/>
      <c r="AL204" s="622"/>
      <c r="AM204" s="622"/>
      <c r="AN204" s="191"/>
      <c r="AO204" s="191"/>
      <c r="AP204" s="191"/>
      <c r="AQ204" s="191"/>
      <c r="AR204" s="191"/>
      <c r="AS204" s="191"/>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c r="BT204" s="191"/>
      <c r="BU204" s="191"/>
      <c r="BV204" s="191"/>
      <c r="BW204" s="191"/>
      <c r="BX204" s="191"/>
      <c r="BY204" s="191"/>
      <c r="BZ204" s="191"/>
      <c r="CA204" s="191"/>
      <c r="CB204" s="191"/>
      <c r="CC204" s="191"/>
      <c r="CD204" s="191"/>
      <c r="CE204" s="191"/>
      <c r="CF204" s="191"/>
      <c r="CG204" s="191"/>
      <c r="CH204" s="191"/>
      <c r="CI204" s="191"/>
      <c r="CJ204" s="191"/>
      <c r="CK204" s="191"/>
      <c r="CL204" s="191"/>
      <c r="CM204" s="191"/>
      <c r="CN204" s="191"/>
      <c r="CO204" s="191"/>
      <c r="CP204" s="191"/>
      <c r="CQ204" s="191"/>
    </row>
    <row r="205" spans="1:95" ht="12.75" customHeight="1">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628"/>
      <c r="AE205" s="191"/>
      <c r="AF205" s="191"/>
      <c r="AG205" s="191"/>
      <c r="AH205" s="622"/>
      <c r="AI205" s="622"/>
      <c r="AJ205" s="622"/>
      <c r="AK205" s="622"/>
      <c r="AL205" s="622"/>
      <c r="AM205" s="622"/>
      <c r="AN205" s="191"/>
      <c r="AO205" s="191"/>
      <c r="AP205" s="191"/>
      <c r="AQ205" s="191"/>
      <c r="AR205" s="191"/>
      <c r="AS205" s="191"/>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c r="BT205" s="191"/>
      <c r="BU205" s="191"/>
      <c r="BV205" s="191"/>
      <c r="BW205" s="191"/>
      <c r="BX205" s="191"/>
      <c r="BY205" s="191"/>
      <c r="BZ205" s="191"/>
      <c r="CA205" s="191"/>
      <c r="CB205" s="191"/>
      <c r="CC205" s="191"/>
      <c r="CD205" s="191"/>
      <c r="CE205" s="191"/>
      <c r="CF205" s="191"/>
      <c r="CG205" s="191"/>
      <c r="CH205" s="191"/>
      <c r="CI205" s="191"/>
      <c r="CJ205" s="191"/>
      <c r="CK205" s="191"/>
      <c r="CL205" s="191"/>
      <c r="CM205" s="191"/>
      <c r="CN205" s="191"/>
      <c r="CO205" s="191"/>
      <c r="CP205" s="191"/>
      <c r="CQ205" s="191"/>
    </row>
    <row r="206" spans="1:95" ht="12.75" customHeight="1">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628"/>
      <c r="AE206" s="191"/>
      <c r="AF206" s="191"/>
      <c r="AG206" s="191"/>
      <c r="AH206" s="622"/>
      <c r="AI206" s="622"/>
      <c r="AJ206" s="622"/>
      <c r="AK206" s="622"/>
      <c r="AL206" s="622"/>
      <c r="AM206" s="622"/>
      <c r="AN206" s="191"/>
      <c r="AO206" s="191"/>
      <c r="AP206" s="191"/>
      <c r="AQ206" s="191"/>
      <c r="AR206" s="191"/>
      <c r="AS206" s="191"/>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191"/>
      <c r="CK206" s="191"/>
      <c r="CL206" s="191"/>
      <c r="CM206" s="191"/>
      <c r="CN206" s="191"/>
      <c r="CO206" s="191"/>
      <c r="CP206" s="191"/>
      <c r="CQ206" s="191"/>
    </row>
    <row r="207" spans="1:95" ht="12.75" customHeight="1">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628"/>
      <c r="AE207" s="191"/>
      <c r="AF207" s="191"/>
      <c r="AG207" s="191"/>
      <c r="AH207" s="622"/>
      <c r="AI207" s="622"/>
      <c r="AJ207" s="622"/>
      <c r="AK207" s="622"/>
      <c r="AL207" s="622"/>
      <c r="AM207" s="622"/>
      <c r="AN207" s="191"/>
      <c r="AO207" s="191"/>
      <c r="AP207" s="191"/>
      <c r="AQ207" s="191"/>
      <c r="AR207" s="191"/>
      <c r="AS207" s="191"/>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c r="BT207" s="191"/>
      <c r="BU207" s="191"/>
      <c r="BV207" s="191"/>
      <c r="BW207" s="191"/>
      <c r="BX207" s="191"/>
      <c r="BY207" s="191"/>
      <c r="BZ207" s="191"/>
      <c r="CA207" s="191"/>
      <c r="CB207" s="191"/>
      <c r="CC207" s="191"/>
      <c r="CD207" s="191"/>
      <c r="CE207" s="191"/>
      <c r="CF207" s="191"/>
      <c r="CG207" s="191"/>
      <c r="CH207" s="191"/>
      <c r="CI207" s="191"/>
      <c r="CJ207" s="191"/>
      <c r="CK207" s="191"/>
      <c r="CL207" s="191"/>
      <c r="CM207" s="191"/>
      <c r="CN207" s="191"/>
      <c r="CO207" s="191"/>
      <c r="CP207" s="191"/>
      <c r="CQ207" s="191"/>
    </row>
    <row r="208" spans="1:95" ht="12.75" customHeight="1">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628"/>
      <c r="AE208" s="191"/>
      <c r="AF208" s="191"/>
      <c r="AG208" s="191"/>
      <c r="AH208" s="622"/>
      <c r="AI208" s="622"/>
      <c r="AJ208" s="622"/>
      <c r="AK208" s="622"/>
      <c r="AL208" s="622"/>
      <c r="AM208" s="622"/>
      <c r="AN208" s="191"/>
      <c r="AO208" s="191"/>
      <c r="AP208" s="191"/>
      <c r="AQ208" s="191"/>
      <c r="AR208" s="191"/>
      <c r="AS208" s="191"/>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c r="BT208" s="191"/>
      <c r="BU208" s="191"/>
      <c r="BV208" s="191"/>
      <c r="BW208" s="191"/>
      <c r="BX208" s="191"/>
      <c r="BY208" s="191"/>
      <c r="BZ208" s="191"/>
      <c r="CA208" s="191"/>
      <c r="CB208" s="191"/>
      <c r="CC208" s="191"/>
      <c r="CD208" s="191"/>
      <c r="CE208" s="191"/>
      <c r="CF208" s="191"/>
      <c r="CG208" s="191"/>
      <c r="CH208" s="191"/>
      <c r="CI208" s="191"/>
      <c r="CJ208" s="191"/>
      <c r="CK208" s="191"/>
      <c r="CL208" s="191"/>
      <c r="CM208" s="191"/>
      <c r="CN208" s="191"/>
      <c r="CO208" s="191"/>
      <c r="CP208" s="191"/>
      <c r="CQ208" s="191"/>
    </row>
    <row r="209" spans="1:95" ht="12.75" customHeight="1">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AD209" s="628"/>
      <c r="AE209" s="191"/>
      <c r="AF209" s="191"/>
      <c r="AG209" s="191"/>
      <c r="AH209" s="622"/>
      <c r="AI209" s="622"/>
      <c r="AJ209" s="622"/>
      <c r="AK209" s="622"/>
      <c r="AL209" s="622"/>
      <c r="AM209" s="622"/>
      <c r="AN209" s="191"/>
      <c r="AO209" s="191"/>
      <c r="AP209" s="191"/>
      <c r="AQ209" s="191"/>
      <c r="AR209" s="191"/>
      <c r="AS209" s="191"/>
      <c r="AT209" s="191"/>
      <c r="AU209" s="191"/>
      <c r="AV209" s="191"/>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c r="BQ209" s="191"/>
      <c r="BR209" s="191"/>
      <c r="BS209" s="191"/>
      <c r="BT209" s="191"/>
      <c r="BU209" s="191"/>
      <c r="BV209" s="191"/>
      <c r="BW209" s="191"/>
      <c r="BX209" s="191"/>
      <c r="BY209" s="191"/>
      <c r="BZ209" s="191"/>
      <c r="CA209" s="191"/>
      <c r="CB209" s="191"/>
      <c r="CC209" s="191"/>
      <c r="CD209" s="191"/>
      <c r="CE209" s="191"/>
      <c r="CF209" s="191"/>
      <c r="CG209" s="191"/>
      <c r="CH209" s="191"/>
      <c r="CI209" s="191"/>
      <c r="CJ209" s="191"/>
      <c r="CK209" s="191"/>
      <c r="CL209" s="191"/>
      <c r="CM209" s="191"/>
      <c r="CN209" s="191"/>
      <c r="CO209" s="191"/>
      <c r="CP209" s="191"/>
      <c r="CQ209" s="191"/>
    </row>
    <row r="210" spans="1:95" ht="12.75" customHeight="1">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c r="AC210" s="191"/>
      <c r="AD210" s="628"/>
      <c r="AE210" s="191"/>
      <c r="AF210" s="191"/>
      <c r="AG210" s="191"/>
      <c r="AH210" s="622"/>
      <c r="AI210" s="622"/>
      <c r="AJ210" s="622"/>
      <c r="AK210" s="622"/>
      <c r="AL210" s="622"/>
      <c r="AM210" s="622"/>
      <c r="AN210" s="191"/>
      <c r="AO210" s="191"/>
      <c r="AP210" s="191"/>
      <c r="AQ210" s="191"/>
      <c r="AR210" s="191"/>
      <c r="AS210" s="191"/>
      <c r="AT210" s="191"/>
      <c r="AU210" s="191"/>
      <c r="AV210" s="191"/>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c r="BQ210" s="191"/>
      <c r="BR210" s="191"/>
      <c r="BS210" s="191"/>
      <c r="BT210" s="191"/>
      <c r="BU210" s="191"/>
      <c r="BV210" s="191"/>
      <c r="BW210" s="191"/>
      <c r="BX210" s="191"/>
      <c r="BY210" s="191"/>
      <c r="BZ210" s="191"/>
      <c r="CA210" s="191"/>
      <c r="CB210" s="191"/>
      <c r="CC210" s="191"/>
      <c r="CD210" s="191"/>
      <c r="CE210" s="191"/>
      <c r="CF210" s="191"/>
      <c r="CG210" s="191"/>
      <c r="CH210" s="191"/>
      <c r="CI210" s="191"/>
      <c r="CJ210" s="191"/>
      <c r="CK210" s="191"/>
      <c r="CL210" s="191"/>
      <c r="CM210" s="191"/>
      <c r="CN210" s="191"/>
      <c r="CO210" s="191"/>
      <c r="CP210" s="191"/>
      <c r="CQ210" s="191"/>
    </row>
    <row r="211" spans="1:95" ht="12.75" customHeight="1">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c r="AC211" s="191"/>
      <c r="AD211" s="628"/>
      <c r="AE211" s="191"/>
      <c r="AF211" s="191"/>
      <c r="AG211" s="191"/>
      <c r="AH211" s="622"/>
      <c r="AI211" s="622"/>
      <c r="AJ211" s="622"/>
      <c r="AK211" s="622"/>
      <c r="AL211" s="622"/>
      <c r="AM211" s="622"/>
      <c r="AN211" s="191"/>
      <c r="AO211" s="191"/>
      <c r="AP211" s="191"/>
      <c r="AQ211" s="191"/>
      <c r="AR211" s="191"/>
      <c r="AS211" s="191"/>
      <c r="AT211" s="191"/>
      <c r="AU211" s="191"/>
      <c r="AV211" s="191"/>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c r="BQ211" s="191"/>
      <c r="BR211" s="191"/>
      <c r="BS211" s="191"/>
      <c r="BT211" s="191"/>
      <c r="BU211" s="191"/>
      <c r="BV211" s="191"/>
      <c r="BW211" s="191"/>
      <c r="BX211" s="191"/>
      <c r="BY211" s="191"/>
      <c r="BZ211" s="191"/>
      <c r="CA211" s="191"/>
      <c r="CB211" s="191"/>
      <c r="CC211" s="191"/>
      <c r="CD211" s="191"/>
      <c r="CE211" s="191"/>
      <c r="CF211" s="191"/>
      <c r="CG211" s="191"/>
      <c r="CH211" s="191"/>
      <c r="CI211" s="191"/>
      <c r="CJ211" s="191"/>
      <c r="CK211" s="191"/>
      <c r="CL211" s="191"/>
      <c r="CM211" s="191"/>
      <c r="CN211" s="191"/>
      <c r="CO211" s="191"/>
      <c r="CP211" s="191"/>
      <c r="CQ211" s="191"/>
    </row>
    <row r="212" spans="1:95" ht="12.75" customHeight="1">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c r="AC212" s="191"/>
      <c r="AD212" s="628"/>
      <c r="AE212" s="191"/>
      <c r="AF212" s="191"/>
      <c r="AG212" s="191"/>
      <c r="AH212" s="622"/>
      <c r="AI212" s="622"/>
      <c r="AJ212" s="622"/>
      <c r="AK212" s="622"/>
      <c r="AL212" s="622"/>
      <c r="AM212" s="622"/>
      <c r="AN212" s="191"/>
      <c r="AO212" s="191"/>
      <c r="AP212" s="191"/>
      <c r="AQ212" s="191"/>
      <c r="AR212" s="191"/>
      <c r="AS212" s="191"/>
      <c r="AT212" s="191"/>
      <c r="AU212" s="191"/>
      <c r="AV212" s="191"/>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c r="BQ212" s="191"/>
      <c r="BR212" s="191"/>
      <c r="BS212" s="191"/>
      <c r="BT212" s="191"/>
      <c r="BU212" s="191"/>
      <c r="BV212" s="191"/>
      <c r="BW212" s="191"/>
      <c r="BX212" s="191"/>
      <c r="BY212" s="191"/>
      <c r="BZ212" s="191"/>
      <c r="CA212" s="191"/>
      <c r="CB212" s="191"/>
      <c r="CC212" s="191"/>
      <c r="CD212" s="191"/>
      <c r="CE212" s="191"/>
      <c r="CF212" s="191"/>
      <c r="CG212" s="191"/>
      <c r="CH212" s="191"/>
      <c r="CI212" s="191"/>
      <c r="CJ212" s="191"/>
      <c r="CK212" s="191"/>
      <c r="CL212" s="191"/>
      <c r="CM212" s="191"/>
      <c r="CN212" s="191"/>
      <c r="CO212" s="191"/>
      <c r="CP212" s="191"/>
      <c r="CQ212" s="191"/>
    </row>
    <row r="213" spans="1:95" ht="12.75" customHeight="1">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628"/>
      <c r="AE213" s="191"/>
      <c r="AF213" s="191"/>
      <c r="AG213" s="191"/>
      <c r="AH213" s="622"/>
      <c r="AI213" s="622"/>
      <c r="AJ213" s="622"/>
      <c r="AK213" s="622"/>
      <c r="AL213" s="622"/>
      <c r="AM213" s="622"/>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1"/>
      <c r="BS213" s="191"/>
      <c r="BT213" s="191"/>
      <c r="BU213" s="191"/>
      <c r="BV213" s="191"/>
      <c r="BW213" s="191"/>
      <c r="BX213" s="191"/>
      <c r="BY213" s="191"/>
      <c r="BZ213" s="191"/>
      <c r="CA213" s="191"/>
      <c r="CB213" s="191"/>
      <c r="CC213" s="191"/>
      <c r="CD213" s="191"/>
      <c r="CE213" s="191"/>
      <c r="CF213" s="191"/>
      <c r="CG213" s="191"/>
      <c r="CH213" s="191"/>
      <c r="CI213" s="191"/>
      <c r="CJ213" s="191"/>
      <c r="CK213" s="191"/>
      <c r="CL213" s="191"/>
      <c r="CM213" s="191"/>
      <c r="CN213" s="191"/>
      <c r="CO213" s="191"/>
      <c r="CP213" s="191"/>
      <c r="CQ213" s="191"/>
    </row>
    <row r="214" spans="1:95" ht="12.75" customHeight="1">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628"/>
      <c r="AE214" s="191"/>
      <c r="AF214" s="191"/>
      <c r="AG214" s="191"/>
      <c r="AH214" s="622"/>
      <c r="AI214" s="622"/>
      <c r="AJ214" s="622"/>
      <c r="AK214" s="622"/>
      <c r="AL214" s="622"/>
      <c r="AM214" s="622"/>
      <c r="AN214" s="191"/>
      <c r="AO214" s="191"/>
      <c r="AP214" s="191"/>
      <c r="AQ214" s="191"/>
      <c r="AR214" s="191"/>
      <c r="AS214" s="191"/>
      <c r="AT214" s="191"/>
      <c r="AU214" s="191"/>
      <c r="AV214" s="191"/>
      <c r="AW214" s="191"/>
      <c r="AX214" s="191"/>
      <c r="AY214" s="191"/>
      <c r="AZ214" s="191"/>
      <c r="BA214" s="191"/>
      <c r="BB214" s="191"/>
      <c r="BC214" s="191"/>
      <c r="BD214" s="191"/>
      <c r="BE214" s="191"/>
      <c r="BF214" s="191"/>
      <c r="BG214" s="191"/>
      <c r="BH214" s="191"/>
      <c r="BI214" s="191"/>
      <c r="BJ214" s="191"/>
      <c r="BK214" s="191"/>
      <c r="BL214" s="191"/>
      <c r="BM214" s="191"/>
      <c r="BN214" s="191"/>
      <c r="BO214" s="191"/>
      <c r="BP214" s="191"/>
      <c r="BQ214" s="191"/>
      <c r="BR214" s="191"/>
      <c r="BS214" s="191"/>
      <c r="BT214" s="191"/>
      <c r="BU214" s="191"/>
      <c r="BV214" s="191"/>
      <c r="BW214" s="191"/>
      <c r="BX214" s="191"/>
      <c r="BY214" s="191"/>
      <c r="BZ214" s="191"/>
      <c r="CA214" s="191"/>
      <c r="CB214" s="191"/>
      <c r="CC214" s="191"/>
      <c r="CD214" s="191"/>
      <c r="CE214" s="191"/>
      <c r="CF214" s="191"/>
      <c r="CG214" s="191"/>
      <c r="CH214" s="191"/>
      <c r="CI214" s="191"/>
      <c r="CJ214" s="191"/>
      <c r="CK214" s="191"/>
      <c r="CL214" s="191"/>
      <c r="CM214" s="191"/>
      <c r="CN214" s="191"/>
      <c r="CO214" s="191"/>
      <c r="CP214" s="191"/>
      <c r="CQ214" s="191"/>
    </row>
    <row r="215" spans="1:95" ht="12.75" customHeight="1">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c r="AC215" s="191"/>
      <c r="AD215" s="628"/>
      <c r="AE215" s="191"/>
      <c r="AF215" s="191"/>
      <c r="AG215" s="191"/>
      <c r="AH215" s="622"/>
      <c r="AI215" s="622"/>
      <c r="AJ215" s="622"/>
      <c r="AK215" s="622"/>
      <c r="AL215" s="622"/>
      <c r="AM215" s="622"/>
      <c r="AN215" s="191"/>
      <c r="AO215" s="191"/>
      <c r="AP215" s="191"/>
      <c r="AQ215" s="191"/>
      <c r="AR215" s="191"/>
      <c r="AS215" s="191"/>
      <c r="AT215" s="191"/>
      <c r="AU215" s="191"/>
      <c r="AV215" s="191"/>
      <c r="AW215" s="191"/>
      <c r="AX215" s="191"/>
      <c r="AY215" s="191"/>
      <c r="AZ215" s="191"/>
      <c r="BA215" s="191"/>
      <c r="BB215" s="191"/>
      <c r="BC215" s="191"/>
      <c r="BD215" s="191"/>
      <c r="BE215" s="191"/>
      <c r="BF215" s="191"/>
      <c r="BG215" s="191"/>
      <c r="BH215" s="191"/>
      <c r="BI215" s="191"/>
      <c r="BJ215" s="191"/>
      <c r="BK215" s="191"/>
      <c r="BL215" s="191"/>
      <c r="BM215" s="191"/>
      <c r="BN215" s="191"/>
      <c r="BO215" s="191"/>
      <c r="BP215" s="191"/>
      <c r="BQ215" s="191"/>
      <c r="BR215" s="191"/>
      <c r="BS215" s="191"/>
      <c r="BT215" s="191"/>
      <c r="BU215" s="191"/>
      <c r="BV215" s="191"/>
      <c r="BW215" s="191"/>
      <c r="BX215" s="191"/>
      <c r="BY215" s="191"/>
      <c r="BZ215" s="191"/>
      <c r="CA215" s="191"/>
      <c r="CB215" s="191"/>
      <c r="CC215" s="191"/>
      <c r="CD215" s="191"/>
      <c r="CE215" s="191"/>
      <c r="CF215" s="191"/>
      <c r="CG215" s="191"/>
      <c r="CH215" s="191"/>
      <c r="CI215" s="191"/>
      <c r="CJ215" s="191"/>
      <c r="CK215" s="191"/>
      <c r="CL215" s="191"/>
      <c r="CM215" s="191"/>
      <c r="CN215" s="191"/>
      <c r="CO215" s="191"/>
      <c r="CP215" s="191"/>
      <c r="CQ215" s="191"/>
    </row>
    <row r="216" spans="1:95" ht="12.75" customHeight="1">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c r="AC216" s="191"/>
      <c r="AD216" s="628"/>
      <c r="AE216" s="191"/>
      <c r="AF216" s="191"/>
      <c r="AG216" s="191"/>
      <c r="AH216" s="622"/>
      <c r="AI216" s="622"/>
      <c r="AJ216" s="622"/>
      <c r="AK216" s="622"/>
      <c r="AL216" s="622"/>
      <c r="AM216" s="622"/>
      <c r="AN216" s="191"/>
      <c r="AO216" s="191"/>
      <c r="AP216" s="191"/>
      <c r="AQ216" s="191"/>
      <c r="AR216" s="191"/>
      <c r="AS216" s="191"/>
      <c r="AT216" s="191"/>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191"/>
      <c r="BT216" s="191"/>
      <c r="BU216" s="191"/>
      <c r="BV216" s="191"/>
      <c r="BW216" s="191"/>
      <c r="BX216" s="191"/>
      <c r="BY216" s="191"/>
      <c r="BZ216" s="191"/>
      <c r="CA216" s="191"/>
      <c r="CB216" s="191"/>
      <c r="CC216" s="191"/>
      <c r="CD216" s="191"/>
      <c r="CE216" s="191"/>
      <c r="CF216" s="191"/>
      <c r="CG216" s="191"/>
      <c r="CH216" s="191"/>
      <c r="CI216" s="191"/>
      <c r="CJ216" s="191"/>
      <c r="CK216" s="191"/>
      <c r="CL216" s="191"/>
      <c r="CM216" s="191"/>
      <c r="CN216" s="191"/>
      <c r="CO216" s="191"/>
      <c r="CP216" s="191"/>
      <c r="CQ216" s="191"/>
    </row>
    <row r="217" spans="1:95" ht="12.75" customHeight="1">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c r="AC217" s="191"/>
      <c r="AD217" s="628"/>
      <c r="AE217" s="191"/>
      <c r="AF217" s="191"/>
      <c r="AG217" s="191"/>
      <c r="AH217" s="622"/>
      <c r="AI217" s="622"/>
      <c r="AJ217" s="622"/>
      <c r="AK217" s="622"/>
      <c r="AL217" s="622"/>
      <c r="AM217" s="622"/>
      <c r="AN217" s="191"/>
      <c r="AO217" s="191"/>
      <c r="AP217" s="191"/>
      <c r="AQ217" s="191"/>
      <c r="AR217" s="191"/>
      <c r="AS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191"/>
      <c r="BT217" s="191"/>
      <c r="BU217" s="191"/>
      <c r="BV217" s="191"/>
      <c r="BW217" s="191"/>
      <c r="BX217" s="191"/>
      <c r="BY217" s="191"/>
      <c r="BZ217" s="191"/>
      <c r="CA217" s="191"/>
      <c r="CB217" s="191"/>
      <c r="CC217" s="191"/>
      <c r="CD217" s="191"/>
      <c r="CE217" s="191"/>
      <c r="CF217" s="191"/>
      <c r="CG217" s="191"/>
      <c r="CH217" s="191"/>
      <c r="CI217" s="191"/>
      <c r="CJ217" s="191"/>
      <c r="CK217" s="191"/>
      <c r="CL217" s="191"/>
      <c r="CM217" s="191"/>
      <c r="CN217" s="191"/>
      <c r="CO217" s="191"/>
      <c r="CP217" s="191"/>
      <c r="CQ217" s="191"/>
    </row>
    <row r="218" spans="1:95" ht="12.75" customHeight="1">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c r="AC218" s="191"/>
      <c r="AD218" s="628"/>
      <c r="AE218" s="191"/>
      <c r="AF218" s="191"/>
      <c r="AG218" s="191"/>
      <c r="AH218" s="622"/>
      <c r="AI218" s="622"/>
      <c r="AJ218" s="622"/>
      <c r="AK218" s="622"/>
      <c r="AL218" s="622"/>
      <c r="AM218" s="622"/>
      <c r="AN218" s="191"/>
      <c r="AO218" s="191"/>
      <c r="AP218" s="191"/>
      <c r="AQ218" s="191"/>
      <c r="AR218" s="191"/>
      <c r="AS218" s="191"/>
      <c r="AT218" s="191"/>
      <c r="AU218" s="191"/>
      <c r="AV218" s="191"/>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c r="BQ218" s="191"/>
      <c r="BR218" s="191"/>
      <c r="BS218" s="191"/>
      <c r="BT218" s="191"/>
      <c r="BU218" s="191"/>
      <c r="BV218" s="191"/>
      <c r="BW218" s="191"/>
      <c r="BX218" s="191"/>
      <c r="BY218" s="191"/>
      <c r="BZ218" s="191"/>
      <c r="CA218" s="191"/>
      <c r="CB218" s="191"/>
      <c r="CC218" s="191"/>
      <c r="CD218" s="191"/>
      <c r="CE218" s="191"/>
      <c r="CF218" s="191"/>
      <c r="CG218" s="191"/>
      <c r="CH218" s="191"/>
      <c r="CI218" s="191"/>
      <c r="CJ218" s="191"/>
      <c r="CK218" s="191"/>
      <c r="CL218" s="191"/>
      <c r="CM218" s="191"/>
      <c r="CN218" s="191"/>
      <c r="CO218" s="191"/>
      <c r="CP218" s="191"/>
      <c r="CQ218" s="191"/>
    </row>
    <row r="219" spans="1:95" ht="12.75" customHeight="1">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c r="AC219" s="191"/>
      <c r="AD219" s="628"/>
      <c r="AE219" s="191"/>
      <c r="AF219" s="191"/>
      <c r="AG219" s="191"/>
      <c r="AH219" s="622"/>
      <c r="AI219" s="622"/>
      <c r="AJ219" s="622"/>
      <c r="AK219" s="622"/>
      <c r="AL219" s="622"/>
      <c r="AM219" s="622"/>
      <c r="AN219" s="191"/>
      <c r="AO219" s="191"/>
      <c r="AP219" s="191"/>
      <c r="AQ219" s="191"/>
      <c r="AR219" s="191"/>
      <c r="AS219" s="191"/>
      <c r="AT219" s="191"/>
      <c r="AU219" s="191"/>
      <c r="AV219" s="191"/>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c r="BQ219" s="191"/>
      <c r="BR219" s="191"/>
      <c r="BS219" s="191"/>
      <c r="BT219" s="191"/>
      <c r="BU219" s="191"/>
      <c r="BV219" s="191"/>
      <c r="BW219" s="191"/>
      <c r="BX219" s="191"/>
      <c r="BY219" s="191"/>
      <c r="BZ219" s="191"/>
      <c r="CA219" s="191"/>
      <c r="CB219" s="191"/>
      <c r="CC219" s="191"/>
      <c r="CD219" s="191"/>
      <c r="CE219" s="191"/>
      <c r="CF219" s="191"/>
      <c r="CG219" s="191"/>
      <c r="CH219" s="191"/>
      <c r="CI219" s="191"/>
      <c r="CJ219" s="191"/>
      <c r="CK219" s="191"/>
      <c r="CL219" s="191"/>
      <c r="CM219" s="191"/>
      <c r="CN219" s="191"/>
      <c r="CO219" s="191"/>
      <c r="CP219" s="191"/>
      <c r="CQ219" s="191"/>
    </row>
    <row r="220" spans="1:95" ht="12.75" customHeight="1">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c r="AC220" s="191"/>
      <c r="AD220" s="628"/>
      <c r="AE220" s="191"/>
      <c r="AF220" s="191"/>
      <c r="AG220" s="191"/>
      <c r="AH220" s="622"/>
      <c r="AI220" s="622"/>
      <c r="AJ220" s="622"/>
      <c r="AK220" s="622"/>
      <c r="AL220" s="622"/>
      <c r="AM220" s="622"/>
      <c r="AN220" s="191"/>
      <c r="AO220" s="191"/>
      <c r="AP220" s="191"/>
      <c r="AQ220" s="191"/>
      <c r="AR220" s="191"/>
      <c r="AS220" s="191"/>
      <c r="AT220" s="191"/>
      <c r="AU220" s="191"/>
      <c r="AV220" s="191"/>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c r="BQ220" s="191"/>
      <c r="BR220" s="191"/>
      <c r="BS220" s="191"/>
      <c r="BT220" s="191"/>
      <c r="BU220" s="191"/>
      <c r="BV220" s="191"/>
      <c r="BW220" s="191"/>
      <c r="BX220" s="191"/>
      <c r="BY220" s="191"/>
      <c r="BZ220" s="191"/>
      <c r="CA220" s="191"/>
      <c r="CB220" s="191"/>
      <c r="CC220" s="191"/>
      <c r="CD220" s="191"/>
      <c r="CE220" s="191"/>
      <c r="CF220" s="191"/>
      <c r="CG220" s="191"/>
      <c r="CH220" s="191"/>
      <c r="CI220" s="191"/>
      <c r="CJ220" s="191"/>
      <c r="CK220" s="191"/>
      <c r="CL220" s="191"/>
      <c r="CM220" s="191"/>
      <c r="CN220" s="191"/>
      <c r="CO220" s="191"/>
      <c r="CP220" s="191"/>
      <c r="CQ220" s="191"/>
    </row>
    <row r="221" spans="1:95" ht="12.75" customHeight="1">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c r="AC221" s="191"/>
      <c r="AD221" s="628"/>
      <c r="AE221" s="191"/>
      <c r="AF221" s="191"/>
      <c r="AG221" s="191"/>
      <c r="AH221" s="622"/>
      <c r="AI221" s="622"/>
      <c r="AJ221" s="622"/>
      <c r="AK221" s="622"/>
      <c r="AL221" s="622"/>
      <c r="AM221" s="622"/>
      <c r="AN221" s="191"/>
      <c r="AO221" s="191"/>
      <c r="AP221" s="191"/>
      <c r="AQ221" s="191"/>
      <c r="AR221" s="191"/>
      <c r="AS221" s="191"/>
      <c r="AT221" s="191"/>
      <c r="AU221" s="191"/>
      <c r="AV221" s="191"/>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c r="BQ221" s="191"/>
      <c r="BR221" s="191"/>
      <c r="BS221" s="191"/>
      <c r="BT221" s="191"/>
      <c r="BU221" s="191"/>
      <c r="BV221" s="191"/>
      <c r="BW221" s="191"/>
      <c r="BX221" s="191"/>
      <c r="BY221" s="191"/>
      <c r="BZ221" s="191"/>
      <c r="CA221" s="191"/>
      <c r="CB221" s="191"/>
      <c r="CC221" s="191"/>
      <c r="CD221" s="191"/>
      <c r="CE221" s="191"/>
      <c r="CF221" s="191"/>
      <c r="CG221" s="191"/>
      <c r="CH221" s="191"/>
      <c r="CI221" s="191"/>
      <c r="CJ221" s="191"/>
      <c r="CK221" s="191"/>
      <c r="CL221" s="191"/>
      <c r="CM221" s="191"/>
      <c r="CN221" s="191"/>
      <c r="CO221" s="191"/>
      <c r="CP221" s="191"/>
      <c r="CQ221" s="191"/>
    </row>
    <row r="222" spans="1:95" ht="12.75" customHeight="1">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c r="AC222" s="191"/>
      <c r="AD222" s="628"/>
      <c r="AE222" s="191"/>
      <c r="AF222" s="191"/>
      <c r="AG222" s="191"/>
      <c r="AH222" s="622"/>
      <c r="AI222" s="622"/>
      <c r="AJ222" s="622"/>
      <c r="AK222" s="622"/>
      <c r="AL222" s="622"/>
      <c r="AM222" s="622"/>
      <c r="AN222" s="191"/>
      <c r="AO222" s="191"/>
      <c r="AP222" s="191"/>
      <c r="AQ222" s="191"/>
      <c r="AR222" s="191"/>
      <c r="AS222" s="191"/>
      <c r="AT222" s="191"/>
      <c r="AU222" s="191"/>
      <c r="AV222" s="191"/>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c r="BQ222" s="191"/>
      <c r="BR222" s="191"/>
      <c r="BS222" s="191"/>
      <c r="BT222" s="191"/>
      <c r="BU222" s="191"/>
      <c r="BV222" s="191"/>
      <c r="BW222" s="191"/>
      <c r="BX222" s="191"/>
      <c r="BY222" s="191"/>
      <c r="BZ222" s="191"/>
      <c r="CA222" s="191"/>
      <c r="CB222" s="191"/>
      <c r="CC222" s="191"/>
      <c r="CD222" s="191"/>
      <c r="CE222" s="191"/>
      <c r="CF222" s="191"/>
      <c r="CG222" s="191"/>
      <c r="CH222" s="191"/>
      <c r="CI222" s="191"/>
      <c r="CJ222" s="191"/>
      <c r="CK222" s="191"/>
      <c r="CL222" s="191"/>
      <c r="CM222" s="191"/>
      <c r="CN222" s="191"/>
      <c r="CO222" s="191"/>
      <c r="CP222" s="191"/>
      <c r="CQ222" s="191"/>
    </row>
    <row r="223" spans="1:95" ht="12.75" customHeight="1">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c r="AC223" s="191"/>
      <c r="AD223" s="628"/>
      <c r="AE223" s="191"/>
      <c r="AF223" s="191"/>
      <c r="AG223" s="191"/>
      <c r="AH223" s="622"/>
      <c r="AI223" s="622"/>
      <c r="AJ223" s="622"/>
      <c r="AK223" s="622"/>
      <c r="AL223" s="622"/>
      <c r="AM223" s="622"/>
      <c r="AN223" s="191"/>
      <c r="AO223" s="191"/>
      <c r="AP223" s="191"/>
      <c r="AQ223" s="191"/>
      <c r="AR223" s="191"/>
      <c r="AS223" s="191"/>
      <c r="AT223" s="191"/>
      <c r="AU223" s="191"/>
      <c r="AV223" s="191"/>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c r="BQ223" s="191"/>
      <c r="BR223" s="191"/>
      <c r="BS223" s="191"/>
      <c r="BT223" s="191"/>
      <c r="BU223" s="191"/>
      <c r="BV223" s="191"/>
      <c r="BW223" s="191"/>
      <c r="BX223" s="191"/>
      <c r="BY223" s="191"/>
      <c r="BZ223" s="191"/>
      <c r="CA223" s="191"/>
      <c r="CB223" s="191"/>
      <c r="CC223" s="191"/>
      <c r="CD223" s="191"/>
      <c r="CE223" s="191"/>
      <c r="CF223" s="191"/>
      <c r="CG223" s="191"/>
      <c r="CH223" s="191"/>
      <c r="CI223" s="191"/>
      <c r="CJ223" s="191"/>
      <c r="CK223" s="191"/>
      <c r="CL223" s="191"/>
      <c r="CM223" s="191"/>
      <c r="CN223" s="191"/>
      <c r="CO223" s="191"/>
      <c r="CP223" s="191"/>
      <c r="CQ223" s="191"/>
    </row>
    <row r="224" spans="1:95" ht="12.75" customHeight="1">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c r="AC224" s="191"/>
      <c r="AD224" s="628"/>
      <c r="AE224" s="191"/>
      <c r="AF224" s="191"/>
      <c r="AG224" s="191"/>
      <c r="AH224" s="622"/>
      <c r="AI224" s="622"/>
      <c r="AJ224" s="622"/>
      <c r="AK224" s="622"/>
      <c r="AL224" s="622"/>
      <c r="AM224" s="622"/>
      <c r="AN224" s="191"/>
      <c r="AO224" s="191"/>
      <c r="AP224" s="191"/>
      <c r="AQ224" s="191"/>
      <c r="AR224" s="191"/>
      <c r="AS224" s="191"/>
      <c r="AT224" s="191"/>
      <c r="AU224" s="191"/>
      <c r="AV224" s="191"/>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c r="BQ224" s="191"/>
      <c r="BR224" s="191"/>
      <c r="BS224" s="191"/>
      <c r="BT224" s="191"/>
      <c r="BU224" s="191"/>
      <c r="BV224" s="191"/>
      <c r="BW224" s="191"/>
      <c r="BX224" s="191"/>
      <c r="BY224" s="191"/>
      <c r="BZ224" s="191"/>
      <c r="CA224" s="191"/>
      <c r="CB224" s="191"/>
      <c r="CC224" s="191"/>
      <c r="CD224" s="191"/>
      <c r="CE224" s="191"/>
      <c r="CF224" s="191"/>
      <c r="CG224" s="191"/>
      <c r="CH224" s="191"/>
      <c r="CI224" s="191"/>
      <c r="CJ224" s="191"/>
      <c r="CK224" s="191"/>
      <c r="CL224" s="191"/>
      <c r="CM224" s="191"/>
      <c r="CN224" s="191"/>
      <c r="CO224" s="191"/>
      <c r="CP224" s="191"/>
      <c r="CQ224" s="191"/>
    </row>
    <row r="225" spans="1:95" ht="12.75" customHeight="1">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c r="AC225" s="191"/>
      <c r="AD225" s="628"/>
      <c r="AE225" s="191"/>
      <c r="AF225" s="191"/>
      <c r="AG225" s="191"/>
      <c r="AH225" s="622"/>
      <c r="AI225" s="622"/>
      <c r="AJ225" s="622"/>
      <c r="AK225" s="622"/>
      <c r="AL225" s="622"/>
      <c r="AM225" s="622"/>
      <c r="AN225" s="191"/>
      <c r="AO225" s="191"/>
      <c r="AP225" s="191"/>
      <c r="AQ225" s="191"/>
      <c r="AR225" s="191"/>
      <c r="AS225" s="191"/>
      <c r="AT225" s="191"/>
      <c r="AU225" s="191"/>
      <c r="AV225" s="191"/>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c r="BQ225" s="191"/>
      <c r="BR225" s="191"/>
      <c r="BS225" s="191"/>
      <c r="BT225" s="191"/>
      <c r="BU225" s="191"/>
      <c r="BV225" s="191"/>
      <c r="BW225" s="191"/>
      <c r="BX225" s="191"/>
      <c r="BY225" s="191"/>
      <c r="BZ225" s="191"/>
      <c r="CA225" s="191"/>
      <c r="CB225" s="191"/>
      <c r="CC225" s="191"/>
      <c r="CD225" s="191"/>
      <c r="CE225" s="191"/>
      <c r="CF225" s="191"/>
      <c r="CG225" s="191"/>
      <c r="CH225" s="191"/>
      <c r="CI225" s="191"/>
      <c r="CJ225" s="191"/>
      <c r="CK225" s="191"/>
      <c r="CL225" s="191"/>
      <c r="CM225" s="191"/>
      <c r="CN225" s="191"/>
      <c r="CO225" s="191"/>
      <c r="CP225" s="191"/>
      <c r="CQ225" s="191"/>
    </row>
    <row r="226" spans="1:95" ht="12.75" customHeight="1">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c r="AC226" s="191"/>
      <c r="AD226" s="628"/>
      <c r="AE226" s="191"/>
      <c r="AF226" s="191"/>
      <c r="AG226" s="191"/>
      <c r="AH226" s="622"/>
      <c r="AI226" s="622"/>
      <c r="AJ226" s="622"/>
      <c r="AK226" s="622"/>
      <c r="AL226" s="622"/>
      <c r="AM226" s="622"/>
      <c r="AN226" s="191"/>
      <c r="AO226" s="191"/>
      <c r="AP226" s="191"/>
      <c r="AQ226" s="191"/>
      <c r="AR226" s="191"/>
      <c r="AS226" s="191"/>
      <c r="AT226" s="191"/>
      <c r="AU226" s="191"/>
      <c r="AV226" s="191"/>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191"/>
      <c r="BR226" s="191"/>
      <c r="BS226" s="191"/>
      <c r="BT226" s="191"/>
      <c r="BU226" s="191"/>
      <c r="BV226" s="191"/>
      <c r="BW226" s="191"/>
      <c r="BX226" s="191"/>
      <c r="BY226" s="191"/>
      <c r="BZ226" s="191"/>
      <c r="CA226" s="191"/>
      <c r="CB226" s="191"/>
      <c r="CC226" s="191"/>
      <c r="CD226" s="191"/>
      <c r="CE226" s="191"/>
      <c r="CF226" s="191"/>
      <c r="CG226" s="191"/>
      <c r="CH226" s="191"/>
      <c r="CI226" s="191"/>
      <c r="CJ226" s="191"/>
      <c r="CK226" s="191"/>
      <c r="CL226" s="191"/>
      <c r="CM226" s="191"/>
      <c r="CN226" s="191"/>
      <c r="CO226" s="191"/>
      <c r="CP226" s="191"/>
      <c r="CQ226" s="191"/>
    </row>
    <row r="227" spans="1:95" ht="12.75" customHeight="1">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c r="AC227" s="191"/>
      <c r="AD227" s="628"/>
      <c r="AE227" s="191"/>
      <c r="AF227" s="191"/>
      <c r="AG227" s="191"/>
      <c r="AH227" s="622"/>
      <c r="AI227" s="622"/>
      <c r="AJ227" s="622"/>
      <c r="AK227" s="622"/>
      <c r="AL227" s="622"/>
      <c r="AM227" s="622"/>
      <c r="AN227" s="191"/>
      <c r="AO227" s="191"/>
      <c r="AP227" s="191"/>
      <c r="AQ227" s="191"/>
      <c r="AR227" s="191"/>
      <c r="AS227" s="191"/>
      <c r="AT227" s="191"/>
      <c r="AU227" s="191"/>
      <c r="AV227" s="191"/>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c r="BQ227" s="191"/>
      <c r="BR227" s="191"/>
      <c r="BS227" s="191"/>
      <c r="BT227" s="191"/>
      <c r="BU227" s="191"/>
      <c r="BV227" s="191"/>
      <c r="BW227" s="191"/>
      <c r="BX227" s="191"/>
      <c r="BY227" s="191"/>
      <c r="BZ227" s="191"/>
      <c r="CA227" s="191"/>
      <c r="CB227" s="191"/>
      <c r="CC227" s="191"/>
      <c r="CD227" s="191"/>
      <c r="CE227" s="191"/>
      <c r="CF227" s="191"/>
      <c r="CG227" s="191"/>
      <c r="CH227" s="191"/>
      <c r="CI227" s="191"/>
      <c r="CJ227" s="191"/>
      <c r="CK227" s="191"/>
      <c r="CL227" s="191"/>
      <c r="CM227" s="191"/>
      <c r="CN227" s="191"/>
      <c r="CO227" s="191"/>
      <c r="CP227" s="191"/>
      <c r="CQ227" s="191"/>
    </row>
    <row r="228" spans="1:95" ht="12.75" customHeight="1">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c r="AC228" s="191"/>
      <c r="AD228" s="628"/>
      <c r="AE228" s="191"/>
      <c r="AF228" s="191"/>
      <c r="AG228" s="191"/>
      <c r="AH228" s="622"/>
      <c r="AI228" s="622"/>
      <c r="AJ228" s="622"/>
      <c r="AK228" s="622"/>
      <c r="AL228" s="622"/>
      <c r="AM228" s="622"/>
      <c r="AN228" s="191"/>
      <c r="AO228" s="191"/>
      <c r="AP228" s="191"/>
      <c r="AQ228" s="191"/>
      <c r="AR228" s="191"/>
      <c r="AS228" s="191"/>
      <c r="AT228" s="191"/>
      <c r="AU228" s="191"/>
      <c r="AV228" s="191"/>
      <c r="AW228" s="191"/>
      <c r="AX228" s="191"/>
      <c r="AY228" s="191"/>
      <c r="AZ228" s="191"/>
      <c r="BA228" s="191"/>
      <c r="BB228" s="191"/>
      <c r="BC228" s="191"/>
      <c r="BD228" s="191"/>
      <c r="BE228" s="191"/>
      <c r="BF228" s="191"/>
      <c r="BG228" s="191"/>
      <c r="BH228" s="191"/>
      <c r="BI228" s="191"/>
      <c r="BJ228" s="191"/>
      <c r="BK228" s="191"/>
      <c r="BL228" s="191"/>
      <c r="BM228" s="191"/>
      <c r="BN228" s="191"/>
      <c r="BO228" s="191"/>
      <c r="BP228" s="191"/>
      <c r="BQ228" s="191"/>
      <c r="BR228" s="191"/>
      <c r="BS228" s="191"/>
      <c r="BT228" s="191"/>
      <c r="BU228" s="191"/>
      <c r="BV228" s="191"/>
      <c r="BW228" s="191"/>
      <c r="BX228" s="191"/>
      <c r="BY228" s="191"/>
      <c r="BZ228" s="191"/>
      <c r="CA228" s="191"/>
      <c r="CB228" s="191"/>
      <c r="CC228" s="191"/>
      <c r="CD228" s="191"/>
      <c r="CE228" s="191"/>
      <c r="CF228" s="191"/>
      <c r="CG228" s="191"/>
      <c r="CH228" s="191"/>
      <c r="CI228" s="191"/>
      <c r="CJ228" s="191"/>
      <c r="CK228" s="191"/>
      <c r="CL228" s="191"/>
      <c r="CM228" s="191"/>
      <c r="CN228" s="191"/>
      <c r="CO228" s="191"/>
      <c r="CP228" s="191"/>
      <c r="CQ228" s="191"/>
    </row>
    <row r="229" spans="1:95" ht="12.75" customHeight="1">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c r="AC229" s="191"/>
      <c r="AD229" s="628"/>
      <c r="AE229" s="191"/>
      <c r="AF229" s="191"/>
      <c r="AG229" s="191"/>
      <c r="AH229" s="622"/>
      <c r="AI229" s="622"/>
      <c r="AJ229" s="622"/>
      <c r="AK229" s="622"/>
      <c r="AL229" s="622"/>
      <c r="AM229" s="622"/>
      <c r="AN229" s="191"/>
      <c r="AO229" s="191"/>
      <c r="AP229" s="191"/>
      <c r="AQ229" s="191"/>
      <c r="AR229" s="191"/>
      <c r="AS229" s="191"/>
      <c r="AT229" s="191"/>
      <c r="AU229" s="191"/>
      <c r="AV229" s="191"/>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c r="BQ229" s="191"/>
      <c r="BR229" s="191"/>
      <c r="BS229" s="191"/>
      <c r="BT229" s="191"/>
      <c r="BU229" s="191"/>
      <c r="BV229" s="191"/>
      <c r="BW229" s="191"/>
      <c r="BX229" s="191"/>
      <c r="BY229" s="191"/>
      <c r="BZ229" s="191"/>
      <c r="CA229" s="191"/>
      <c r="CB229" s="191"/>
      <c r="CC229" s="191"/>
      <c r="CD229" s="191"/>
      <c r="CE229" s="191"/>
      <c r="CF229" s="191"/>
      <c r="CG229" s="191"/>
      <c r="CH229" s="191"/>
      <c r="CI229" s="191"/>
      <c r="CJ229" s="191"/>
      <c r="CK229" s="191"/>
      <c r="CL229" s="191"/>
      <c r="CM229" s="191"/>
      <c r="CN229" s="191"/>
      <c r="CO229" s="191"/>
      <c r="CP229" s="191"/>
      <c r="CQ229" s="191"/>
    </row>
    <row r="230" spans="1:95" ht="12.75" customHeight="1">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c r="AC230" s="191"/>
      <c r="AD230" s="628"/>
      <c r="AE230" s="191"/>
      <c r="AF230" s="191"/>
      <c r="AG230" s="191"/>
      <c r="AH230" s="622"/>
      <c r="AI230" s="622"/>
      <c r="AJ230" s="622"/>
      <c r="AK230" s="622"/>
      <c r="AL230" s="622"/>
      <c r="AM230" s="622"/>
      <c r="AN230" s="191"/>
      <c r="AO230" s="191"/>
      <c r="AP230" s="191"/>
      <c r="AQ230" s="191"/>
      <c r="AR230" s="191"/>
      <c r="AS230" s="191"/>
      <c r="AT230" s="191"/>
      <c r="AU230" s="191"/>
      <c r="AV230" s="191"/>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c r="BQ230" s="191"/>
      <c r="BR230" s="191"/>
      <c r="BS230" s="191"/>
      <c r="BT230" s="191"/>
      <c r="BU230" s="191"/>
      <c r="BV230" s="191"/>
      <c r="BW230" s="191"/>
      <c r="BX230" s="191"/>
      <c r="BY230" s="191"/>
      <c r="BZ230" s="191"/>
      <c r="CA230" s="191"/>
      <c r="CB230" s="191"/>
      <c r="CC230" s="191"/>
      <c r="CD230" s="191"/>
      <c r="CE230" s="191"/>
      <c r="CF230" s="191"/>
      <c r="CG230" s="191"/>
      <c r="CH230" s="191"/>
      <c r="CI230" s="191"/>
      <c r="CJ230" s="191"/>
      <c r="CK230" s="191"/>
      <c r="CL230" s="191"/>
      <c r="CM230" s="191"/>
      <c r="CN230" s="191"/>
      <c r="CO230" s="191"/>
      <c r="CP230" s="191"/>
      <c r="CQ230" s="191"/>
    </row>
    <row r="231" spans="1:95" ht="12.75" customHeight="1">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c r="AC231" s="191"/>
      <c r="AD231" s="628"/>
      <c r="AE231" s="191"/>
      <c r="AF231" s="191"/>
      <c r="AG231" s="191"/>
      <c r="AH231" s="622"/>
      <c r="AI231" s="622"/>
      <c r="AJ231" s="622"/>
      <c r="AK231" s="622"/>
      <c r="AL231" s="622"/>
      <c r="AM231" s="622"/>
      <c r="AN231" s="191"/>
      <c r="AO231" s="191"/>
      <c r="AP231" s="191"/>
      <c r="AQ231" s="191"/>
      <c r="AR231" s="191"/>
      <c r="AS231" s="191"/>
      <c r="AT231" s="191"/>
      <c r="AU231" s="191"/>
      <c r="AV231" s="191"/>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c r="BQ231" s="191"/>
      <c r="BR231" s="191"/>
      <c r="BS231" s="191"/>
      <c r="BT231" s="191"/>
      <c r="BU231" s="191"/>
      <c r="BV231" s="191"/>
      <c r="BW231" s="191"/>
      <c r="BX231" s="191"/>
      <c r="BY231" s="191"/>
      <c r="BZ231" s="191"/>
      <c r="CA231" s="191"/>
      <c r="CB231" s="191"/>
      <c r="CC231" s="191"/>
      <c r="CD231" s="191"/>
      <c r="CE231" s="191"/>
      <c r="CF231" s="191"/>
      <c r="CG231" s="191"/>
      <c r="CH231" s="191"/>
      <c r="CI231" s="191"/>
      <c r="CJ231" s="191"/>
      <c r="CK231" s="191"/>
      <c r="CL231" s="191"/>
      <c r="CM231" s="191"/>
      <c r="CN231" s="191"/>
      <c r="CO231" s="191"/>
      <c r="CP231" s="191"/>
      <c r="CQ231" s="191"/>
    </row>
    <row r="232" spans="1:95" ht="12.75" customHeight="1">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c r="AC232" s="191"/>
      <c r="AD232" s="628"/>
      <c r="AE232" s="191"/>
      <c r="AF232" s="191"/>
      <c r="AG232" s="191"/>
      <c r="AH232" s="622"/>
      <c r="AI232" s="622"/>
      <c r="AJ232" s="622"/>
      <c r="AK232" s="622"/>
      <c r="AL232" s="622"/>
      <c r="AM232" s="622"/>
      <c r="AN232" s="191"/>
      <c r="AO232" s="191"/>
      <c r="AP232" s="191"/>
      <c r="AQ232" s="191"/>
      <c r="AR232" s="191"/>
      <c r="AS232" s="191"/>
      <c r="AT232" s="191"/>
      <c r="AU232" s="191"/>
      <c r="AV232" s="191"/>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c r="BQ232" s="191"/>
      <c r="BR232" s="191"/>
      <c r="BS232" s="191"/>
      <c r="BT232" s="191"/>
      <c r="BU232" s="191"/>
      <c r="BV232" s="191"/>
      <c r="BW232" s="191"/>
      <c r="BX232" s="191"/>
      <c r="BY232" s="191"/>
      <c r="BZ232" s="191"/>
      <c r="CA232" s="191"/>
      <c r="CB232" s="191"/>
      <c r="CC232" s="191"/>
      <c r="CD232" s="191"/>
      <c r="CE232" s="191"/>
      <c r="CF232" s="191"/>
      <c r="CG232" s="191"/>
      <c r="CH232" s="191"/>
      <c r="CI232" s="191"/>
      <c r="CJ232" s="191"/>
      <c r="CK232" s="191"/>
      <c r="CL232" s="191"/>
      <c r="CM232" s="191"/>
      <c r="CN232" s="191"/>
      <c r="CO232" s="191"/>
      <c r="CP232" s="191"/>
      <c r="CQ232" s="191"/>
    </row>
    <row r="233" spans="1:95" ht="12.75" customHeight="1">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c r="AC233" s="191"/>
      <c r="AD233" s="628"/>
      <c r="AE233" s="191"/>
      <c r="AF233" s="191"/>
      <c r="AG233" s="191"/>
      <c r="AH233" s="622"/>
      <c r="AI233" s="622"/>
      <c r="AJ233" s="622"/>
      <c r="AK233" s="622"/>
      <c r="AL233" s="622"/>
      <c r="AM233" s="622"/>
      <c r="AN233" s="191"/>
      <c r="AO233" s="191"/>
      <c r="AP233" s="191"/>
      <c r="AQ233" s="191"/>
      <c r="AR233" s="191"/>
      <c r="AS233" s="191"/>
      <c r="AT233" s="191"/>
      <c r="AU233" s="191"/>
      <c r="AV233" s="191"/>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c r="BQ233" s="191"/>
      <c r="BR233" s="191"/>
      <c r="BS233" s="191"/>
      <c r="BT233" s="191"/>
      <c r="BU233" s="191"/>
      <c r="BV233" s="191"/>
      <c r="BW233" s="191"/>
      <c r="BX233" s="191"/>
      <c r="BY233" s="191"/>
      <c r="BZ233" s="191"/>
      <c r="CA233" s="191"/>
      <c r="CB233" s="191"/>
      <c r="CC233" s="191"/>
      <c r="CD233" s="191"/>
      <c r="CE233" s="191"/>
      <c r="CF233" s="191"/>
      <c r="CG233" s="191"/>
      <c r="CH233" s="191"/>
      <c r="CI233" s="191"/>
      <c r="CJ233" s="191"/>
      <c r="CK233" s="191"/>
      <c r="CL233" s="191"/>
      <c r="CM233" s="191"/>
      <c r="CN233" s="191"/>
      <c r="CO233" s="191"/>
      <c r="CP233" s="191"/>
      <c r="CQ233" s="191"/>
    </row>
    <row r="234" spans="1:95" ht="12.75" customHeight="1">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c r="AC234" s="191"/>
      <c r="AD234" s="628"/>
      <c r="AE234" s="191"/>
      <c r="AF234" s="191"/>
      <c r="AG234" s="191"/>
      <c r="AH234" s="622"/>
      <c r="AI234" s="622"/>
      <c r="AJ234" s="622"/>
      <c r="AK234" s="622"/>
      <c r="AL234" s="622"/>
      <c r="AM234" s="622"/>
      <c r="AN234" s="191"/>
      <c r="AO234" s="191"/>
      <c r="AP234" s="191"/>
      <c r="AQ234" s="191"/>
      <c r="AR234" s="191"/>
      <c r="AS234" s="191"/>
      <c r="AT234" s="191"/>
      <c r="AU234" s="191"/>
      <c r="AV234" s="191"/>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c r="BQ234" s="191"/>
      <c r="BR234" s="191"/>
      <c r="BS234" s="191"/>
      <c r="BT234" s="191"/>
      <c r="BU234" s="191"/>
      <c r="BV234" s="191"/>
      <c r="BW234" s="191"/>
      <c r="BX234" s="191"/>
      <c r="BY234" s="191"/>
      <c r="BZ234" s="191"/>
      <c r="CA234" s="191"/>
      <c r="CB234" s="191"/>
      <c r="CC234" s="191"/>
      <c r="CD234" s="191"/>
      <c r="CE234" s="191"/>
      <c r="CF234" s="191"/>
      <c r="CG234" s="191"/>
      <c r="CH234" s="191"/>
      <c r="CI234" s="191"/>
      <c r="CJ234" s="191"/>
      <c r="CK234" s="191"/>
      <c r="CL234" s="191"/>
      <c r="CM234" s="191"/>
      <c r="CN234" s="191"/>
      <c r="CO234" s="191"/>
      <c r="CP234" s="191"/>
      <c r="CQ234" s="191"/>
    </row>
    <row r="235" spans="1:95" ht="12.75" customHeight="1">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c r="AC235" s="191"/>
      <c r="AD235" s="628"/>
      <c r="AE235" s="191"/>
      <c r="AF235" s="191"/>
      <c r="AG235" s="191"/>
      <c r="AH235" s="622"/>
      <c r="AI235" s="622"/>
      <c r="AJ235" s="622"/>
      <c r="AK235" s="622"/>
      <c r="AL235" s="622"/>
      <c r="AM235" s="622"/>
      <c r="AN235" s="191"/>
      <c r="AO235" s="191"/>
      <c r="AP235" s="191"/>
      <c r="AQ235" s="191"/>
      <c r="AR235" s="191"/>
      <c r="AS235" s="191"/>
      <c r="AT235" s="191"/>
      <c r="AU235" s="191"/>
      <c r="AV235" s="191"/>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c r="BQ235" s="191"/>
      <c r="BR235" s="191"/>
      <c r="BS235" s="191"/>
      <c r="BT235" s="191"/>
      <c r="BU235" s="191"/>
      <c r="BV235" s="191"/>
      <c r="BW235" s="191"/>
      <c r="BX235" s="191"/>
      <c r="BY235" s="191"/>
      <c r="BZ235" s="191"/>
      <c r="CA235" s="191"/>
      <c r="CB235" s="191"/>
      <c r="CC235" s="191"/>
      <c r="CD235" s="191"/>
      <c r="CE235" s="191"/>
      <c r="CF235" s="191"/>
      <c r="CG235" s="191"/>
      <c r="CH235" s="191"/>
      <c r="CI235" s="191"/>
      <c r="CJ235" s="191"/>
      <c r="CK235" s="191"/>
      <c r="CL235" s="191"/>
      <c r="CM235" s="191"/>
      <c r="CN235" s="191"/>
      <c r="CO235" s="191"/>
      <c r="CP235" s="191"/>
      <c r="CQ235" s="191"/>
    </row>
    <row r="236" spans="1:95" ht="12.75" customHeight="1">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c r="AC236" s="191"/>
      <c r="AD236" s="628"/>
      <c r="AE236" s="191"/>
      <c r="AF236" s="191"/>
      <c r="AG236" s="191"/>
      <c r="AH236" s="622"/>
      <c r="AI236" s="622"/>
      <c r="AJ236" s="622"/>
      <c r="AK236" s="622"/>
      <c r="AL236" s="622"/>
      <c r="AM236" s="622"/>
      <c r="AN236" s="191"/>
      <c r="AO236" s="191"/>
      <c r="AP236" s="191"/>
      <c r="AQ236" s="191"/>
      <c r="AR236" s="191"/>
      <c r="AS236" s="191"/>
      <c r="AT236" s="191"/>
      <c r="AU236" s="191"/>
      <c r="AV236" s="191"/>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c r="BQ236" s="191"/>
      <c r="BR236" s="191"/>
      <c r="BS236" s="191"/>
      <c r="BT236" s="191"/>
      <c r="BU236" s="191"/>
      <c r="BV236" s="191"/>
      <c r="BW236" s="191"/>
      <c r="BX236" s="191"/>
      <c r="BY236" s="191"/>
      <c r="BZ236" s="191"/>
      <c r="CA236" s="191"/>
      <c r="CB236" s="191"/>
      <c r="CC236" s="191"/>
      <c r="CD236" s="191"/>
      <c r="CE236" s="191"/>
      <c r="CF236" s="191"/>
      <c r="CG236" s="191"/>
      <c r="CH236" s="191"/>
      <c r="CI236" s="191"/>
      <c r="CJ236" s="191"/>
      <c r="CK236" s="191"/>
      <c r="CL236" s="191"/>
      <c r="CM236" s="191"/>
      <c r="CN236" s="191"/>
      <c r="CO236" s="191"/>
      <c r="CP236" s="191"/>
      <c r="CQ236" s="191"/>
    </row>
    <row r="237" spans="1:95" ht="12.75" customHeight="1">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c r="AC237" s="191"/>
      <c r="AD237" s="628"/>
      <c r="AE237" s="191"/>
      <c r="AF237" s="191"/>
      <c r="AG237" s="191"/>
      <c r="AH237" s="622"/>
      <c r="AI237" s="622"/>
      <c r="AJ237" s="622"/>
      <c r="AK237" s="622"/>
      <c r="AL237" s="622"/>
      <c r="AM237" s="622"/>
      <c r="AN237" s="191"/>
      <c r="AO237" s="191"/>
      <c r="AP237" s="191"/>
      <c r="AQ237" s="191"/>
      <c r="AR237" s="191"/>
      <c r="AS237" s="191"/>
      <c r="AT237" s="191"/>
      <c r="AU237" s="191"/>
      <c r="AV237" s="191"/>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c r="BQ237" s="191"/>
      <c r="BR237" s="191"/>
      <c r="BS237" s="191"/>
      <c r="BT237" s="191"/>
      <c r="BU237" s="191"/>
      <c r="BV237" s="191"/>
      <c r="BW237" s="191"/>
      <c r="BX237" s="191"/>
      <c r="BY237" s="191"/>
      <c r="BZ237" s="191"/>
      <c r="CA237" s="191"/>
      <c r="CB237" s="191"/>
      <c r="CC237" s="191"/>
      <c r="CD237" s="191"/>
      <c r="CE237" s="191"/>
      <c r="CF237" s="191"/>
      <c r="CG237" s="191"/>
      <c r="CH237" s="191"/>
      <c r="CI237" s="191"/>
      <c r="CJ237" s="191"/>
      <c r="CK237" s="191"/>
      <c r="CL237" s="191"/>
      <c r="CM237" s="191"/>
      <c r="CN237" s="191"/>
      <c r="CO237" s="191"/>
      <c r="CP237" s="191"/>
      <c r="CQ237" s="191"/>
    </row>
    <row r="238" spans="1:95" ht="12.75" customHeight="1">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c r="AC238" s="191"/>
      <c r="AD238" s="628"/>
      <c r="AE238" s="191"/>
      <c r="AF238" s="191"/>
      <c r="AG238" s="191"/>
      <c r="AH238" s="622"/>
      <c r="AI238" s="622"/>
      <c r="AJ238" s="622"/>
      <c r="AK238" s="622"/>
      <c r="AL238" s="622"/>
      <c r="AM238" s="622"/>
      <c r="AN238" s="191"/>
      <c r="AO238" s="191"/>
      <c r="AP238" s="191"/>
      <c r="AQ238" s="191"/>
      <c r="AR238" s="191"/>
      <c r="AS238" s="191"/>
      <c r="AT238" s="191"/>
      <c r="AU238" s="191"/>
      <c r="AV238" s="191"/>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c r="BQ238" s="191"/>
      <c r="BR238" s="191"/>
      <c r="BS238" s="191"/>
      <c r="BT238" s="191"/>
      <c r="BU238" s="191"/>
      <c r="BV238" s="191"/>
      <c r="BW238" s="191"/>
      <c r="BX238" s="191"/>
      <c r="BY238" s="191"/>
      <c r="BZ238" s="191"/>
      <c r="CA238" s="191"/>
      <c r="CB238" s="191"/>
      <c r="CC238" s="191"/>
      <c r="CD238" s="191"/>
      <c r="CE238" s="191"/>
      <c r="CF238" s="191"/>
      <c r="CG238" s="191"/>
      <c r="CH238" s="191"/>
      <c r="CI238" s="191"/>
      <c r="CJ238" s="191"/>
      <c r="CK238" s="191"/>
      <c r="CL238" s="191"/>
      <c r="CM238" s="191"/>
      <c r="CN238" s="191"/>
      <c r="CO238" s="191"/>
      <c r="CP238" s="191"/>
      <c r="CQ238" s="191"/>
    </row>
    <row r="239" spans="1:95" ht="12.75" customHeight="1">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628"/>
      <c r="AE239" s="191"/>
      <c r="AF239" s="191"/>
      <c r="AG239" s="191"/>
      <c r="AH239" s="622"/>
      <c r="AI239" s="622"/>
      <c r="AJ239" s="622"/>
      <c r="AK239" s="622"/>
      <c r="AL239" s="622"/>
      <c r="AM239" s="622"/>
      <c r="AN239" s="191"/>
      <c r="AO239" s="191"/>
      <c r="AP239" s="191"/>
      <c r="AQ239" s="191"/>
      <c r="AR239" s="191"/>
      <c r="AS239" s="191"/>
      <c r="AT239" s="191"/>
      <c r="AU239" s="191"/>
      <c r="AV239" s="191"/>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191"/>
      <c r="BR239" s="191"/>
      <c r="BS239" s="191"/>
      <c r="BT239" s="191"/>
      <c r="BU239" s="191"/>
      <c r="BV239" s="191"/>
      <c r="BW239" s="191"/>
      <c r="BX239" s="191"/>
      <c r="BY239" s="191"/>
      <c r="BZ239" s="191"/>
      <c r="CA239" s="191"/>
      <c r="CB239" s="191"/>
      <c r="CC239" s="191"/>
      <c r="CD239" s="191"/>
      <c r="CE239" s="191"/>
      <c r="CF239" s="191"/>
      <c r="CG239" s="191"/>
      <c r="CH239" s="191"/>
      <c r="CI239" s="191"/>
      <c r="CJ239" s="191"/>
      <c r="CK239" s="191"/>
      <c r="CL239" s="191"/>
      <c r="CM239" s="191"/>
      <c r="CN239" s="191"/>
      <c r="CO239" s="191"/>
      <c r="CP239" s="191"/>
      <c r="CQ239" s="191"/>
    </row>
    <row r="240" spans="1:95" ht="12.75" customHeight="1">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c r="AC240" s="191"/>
      <c r="AD240" s="628"/>
      <c r="AE240" s="191"/>
      <c r="AF240" s="191"/>
      <c r="AG240" s="191"/>
      <c r="AH240" s="622"/>
      <c r="AI240" s="622"/>
      <c r="AJ240" s="622"/>
      <c r="AK240" s="622"/>
      <c r="AL240" s="622"/>
      <c r="AM240" s="622"/>
      <c r="AN240" s="191"/>
      <c r="AO240" s="191"/>
      <c r="AP240" s="191"/>
      <c r="AQ240" s="191"/>
      <c r="AR240" s="191"/>
      <c r="AS240" s="191"/>
      <c r="AT240" s="191"/>
      <c r="AU240" s="191"/>
      <c r="AV240" s="191"/>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c r="BQ240" s="191"/>
      <c r="BR240" s="191"/>
      <c r="BS240" s="191"/>
      <c r="BT240" s="191"/>
      <c r="BU240" s="191"/>
      <c r="BV240" s="191"/>
      <c r="BW240" s="191"/>
      <c r="BX240" s="191"/>
      <c r="BY240" s="191"/>
      <c r="BZ240" s="191"/>
      <c r="CA240" s="191"/>
      <c r="CB240" s="191"/>
      <c r="CC240" s="191"/>
      <c r="CD240" s="191"/>
      <c r="CE240" s="191"/>
      <c r="CF240" s="191"/>
      <c r="CG240" s="191"/>
      <c r="CH240" s="191"/>
      <c r="CI240" s="191"/>
      <c r="CJ240" s="191"/>
      <c r="CK240" s="191"/>
      <c r="CL240" s="191"/>
      <c r="CM240" s="191"/>
      <c r="CN240" s="191"/>
      <c r="CO240" s="191"/>
      <c r="CP240" s="191"/>
      <c r="CQ240" s="191"/>
    </row>
    <row r="241" spans="1:95" ht="12.75" customHeight="1">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c r="AC241" s="191"/>
      <c r="AD241" s="628"/>
      <c r="AE241" s="191"/>
      <c r="AF241" s="191"/>
      <c r="AG241" s="191"/>
      <c r="AH241" s="622"/>
      <c r="AI241" s="622"/>
      <c r="AJ241" s="622"/>
      <c r="AK241" s="622"/>
      <c r="AL241" s="622"/>
      <c r="AM241" s="622"/>
      <c r="AN241" s="191"/>
      <c r="AO241" s="191"/>
      <c r="AP241" s="191"/>
      <c r="AQ241" s="191"/>
      <c r="AR241" s="191"/>
      <c r="AS241" s="191"/>
      <c r="AT241" s="191"/>
      <c r="AU241" s="191"/>
      <c r="AV241" s="191"/>
      <c r="AW241" s="191"/>
      <c r="AX241" s="191"/>
      <c r="AY241" s="191"/>
      <c r="AZ241" s="191"/>
      <c r="BA241" s="191"/>
      <c r="BB241" s="191"/>
      <c r="BC241" s="191"/>
      <c r="BD241" s="191"/>
      <c r="BE241" s="191"/>
      <c r="BF241" s="191"/>
      <c r="BG241" s="191"/>
      <c r="BH241" s="191"/>
      <c r="BI241" s="191"/>
      <c r="BJ241" s="191"/>
      <c r="BK241" s="191"/>
      <c r="BL241" s="191"/>
      <c r="BM241" s="191"/>
      <c r="BN241" s="191"/>
      <c r="BO241" s="191"/>
      <c r="BP241" s="191"/>
      <c r="BQ241" s="191"/>
      <c r="BR241" s="191"/>
      <c r="BS241" s="191"/>
      <c r="BT241" s="191"/>
      <c r="BU241" s="191"/>
      <c r="BV241" s="191"/>
      <c r="BW241" s="191"/>
      <c r="BX241" s="191"/>
      <c r="BY241" s="191"/>
      <c r="BZ241" s="191"/>
      <c r="CA241" s="191"/>
      <c r="CB241" s="191"/>
      <c r="CC241" s="191"/>
      <c r="CD241" s="191"/>
      <c r="CE241" s="191"/>
      <c r="CF241" s="191"/>
      <c r="CG241" s="191"/>
      <c r="CH241" s="191"/>
      <c r="CI241" s="191"/>
      <c r="CJ241" s="191"/>
      <c r="CK241" s="191"/>
      <c r="CL241" s="191"/>
      <c r="CM241" s="191"/>
      <c r="CN241" s="191"/>
      <c r="CO241" s="191"/>
      <c r="CP241" s="191"/>
      <c r="CQ241" s="191"/>
    </row>
    <row r="242" spans="1:95" ht="12.75" customHeight="1">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c r="AC242" s="191"/>
      <c r="AD242" s="628"/>
      <c r="AE242" s="191"/>
      <c r="AF242" s="191"/>
      <c r="AG242" s="191"/>
      <c r="AH242" s="622"/>
      <c r="AI242" s="622"/>
      <c r="AJ242" s="622"/>
      <c r="AK242" s="622"/>
      <c r="AL242" s="622"/>
      <c r="AM242" s="622"/>
      <c r="AN242" s="191"/>
      <c r="AO242" s="191"/>
      <c r="AP242" s="191"/>
      <c r="AQ242" s="191"/>
      <c r="AR242" s="191"/>
      <c r="AS242" s="191"/>
      <c r="AT242" s="191"/>
      <c r="AU242" s="191"/>
      <c r="AV242" s="191"/>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c r="BQ242" s="191"/>
      <c r="BR242" s="191"/>
      <c r="BS242" s="191"/>
      <c r="BT242" s="191"/>
      <c r="BU242" s="191"/>
      <c r="BV242" s="191"/>
      <c r="BW242" s="191"/>
      <c r="BX242" s="191"/>
      <c r="BY242" s="191"/>
      <c r="BZ242" s="191"/>
      <c r="CA242" s="191"/>
      <c r="CB242" s="191"/>
      <c r="CC242" s="191"/>
      <c r="CD242" s="191"/>
      <c r="CE242" s="191"/>
      <c r="CF242" s="191"/>
      <c r="CG242" s="191"/>
      <c r="CH242" s="191"/>
      <c r="CI242" s="191"/>
      <c r="CJ242" s="191"/>
      <c r="CK242" s="191"/>
      <c r="CL242" s="191"/>
      <c r="CM242" s="191"/>
      <c r="CN242" s="191"/>
      <c r="CO242" s="191"/>
      <c r="CP242" s="191"/>
      <c r="CQ242" s="191"/>
    </row>
    <row r="243" spans="1:95" ht="12.75" customHeight="1">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c r="AC243" s="191"/>
      <c r="AD243" s="628"/>
      <c r="AE243" s="191"/>
      <c r="AF243" s="191"/>
      <c r="AG243" s="191"/>
      <c r="AH243" s="622"/>
      <c r="AI243" s="622"/>
      <c r="AJ243" s="622"/>
      <c r="AK243" s="622"/>
      <c r="AL243" s="622"/>
      <c r="AM243" s="622"/>
      <c r="AN243" s="191"/>
      <c r="AO243" s="191"/>
      <c r="AP243" s="191"/>
      <c r="AQ243" s="191"/>
      <c r="AR243" s="191"/>
      <c r="AS243" s="191"/>
      <c r="AT243" s="191"/>
      <c r="AU243" s="191"/>
      <c r="AV243" s="191"/>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c r="BQ243" s="191"/>
      <c r="BR243" s="191"/>
      <c r="BS243" s="191"/>
      <c r="BT243" s="191"/>
      <c r="BU243" s="191"/>
      <c r="BV243" s="191"/>
      <c r="BW243" s="191"/>
      <c r="BX243" s="191"/>
      <c r="BY243" s="191"/>
      <c r="BZ243" s="191"/>
      <c r="CA243" s="191"/>
      <c r="CB243" s="191"/>
      <c r="CC243" s="191"/>
      <c r="CD243" s="191"/>
      <c r="CE243" s="191"/>
      <c r="CF243" s="191"/>
      <c r="CG243" s="191"/>
      <c r="CH243" s="191"/>
      <c r="CI243" s="191"/>
      <c r="CJ243" s="191"/>
      <c r="CK243" s="191"/>
      <c r="CL243" s="191"/>
      <c r="CM243" s="191"/>
      <c r="CN243" s="191"/>
      <c r="CO243" s="191"/>
      <c r="CP243" s="191"/>
      <c r="CQ243" s="191"/>
    </row>
    <row r="244" spans="1:95" ht="12.75" customHeight="1">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c r="AC244" s="191"/>
      <c r="AD244" s="628"/>
      <c r="AE244" s="191"/>
      <c r="AF244" s="191"/>
      <c r="AG244" s="191"/>
      <c r="AH244" s="622"/>
      <c r="AI244" s="622"/>
      <c r="AJ244" s="622"/>
      <c r="AK244" s="622"/>
      <c r="AL244" s="622"/>
      <c r="AM244" s="622"/>
      <c r="AN244" s="191"/>
      <c r="AO244" s="191"/>
      <c r="AP244" s="191"/>
      <c r="AQ244" s="191"/>
      <c r="AR244" s="191"/>
      <c r="AS244" s="191"/>
      <c r="AT244" s="191"/>
      <c r="AU244" s="191"/>
      <c r="AV244" s="191"/>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c r="BQ244" s="191"/>
      <c r="BR244" s="191"/>
      <c r="BS244" s="191"/>
      <c r="BT244" s="191"/>
      <c r="BU244" s="191"/>
      <c r="BV244" s="191"/>
      <c r="BW244" s="191"/>
      <c r="BX244" s="191"/>
      <c r="BY244" s="191"/>
      <c r="BZ244" s="191"/>
      <c r="CA244" s="191"/>
      <c r="CB244" s="191"/>
      <c r="CC244" s="191"/>
      <c r="CD244" s="191"/>
      <c r="CE244" s="191"/>
      <c r="CF244" s="191"/>
      <c r="CG244" s="191"/>
      <c r="CH244" s="191"/>
      <c r="CI244" s="191"/>
      <c r="CJ244" s="191"/>
      <c r="CK244" s="191"/>
      <c r="CL244" s="191"/>
      <c r="CM244" s="191"/>
      <c r="CN244" s="191"/>
      <c r="CO244" s="191"/>
      <c r="CP244" s="191"/>
      <c r="CQ244" s="191"/>
    </row>
    <row r="245" spans="1:95" ht="12.75" customHeight="1">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c r="AC245" s="191"/>
      <c r="AD245" s="628"/>
      <c r="AE245" s="191"/>
      <c r="AF245" s="191"/>
      <c r="AG245" s="191"/>
      <c r="AH245" s="622"/>
      <c r="AI245" s="622"/>
      <c r="AJ245" s="622"/>
      <c r="AK245" s="622"/>
      <c r="AL245" s="622"/>
      <c r="AM245" s="622"/>
      <c r="AN245" s="191"/>
      <c r="AO245" s="191"/>
      <c r="AP245" s="191"/>
      <c r="AQ245" s="191"/>
      <c r="AR245" s="191"/>
      <c r="AS245" s="191"/>
      <c r="AT245" s="191"/>
      <c r="AU245" s="191"/>
      <c r="AV245" s="191"/>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c r="BQ245" s="191"/>
      <c r="BR245" s="191"/>
      <c r="BS245" s="191"/>
      <c r="BT245" s="191"/>
      <c r="BU245" s="191"/>
      <c r="BV245" s="191"/>
      <c r="BW245" s="191"/>
      <c r="BX245" s="191"/>
      <c r="BY245" s="191"/>
      <c r="BZ245" s="191"/>
      <c r="CA245" s="191"/>
      <c r="CB245" s="191"/>
      <c r="CC245" s="191"/>
      <c r="CD245" s="191"/>
      <c r="CE245" s="191"/>
      <c r="CF245" s="191"/>
      <c r="CG245" s="191"/>
      <c r="CH245" s="191"/>
      <c r="CI245" s="191"/>
      <c r="CJ245" s="191"/>
      <c r="CK245" s="191"/>
      <c r="CL245" s="191"/>
      <c r="CM245" s="191"/>
      <c r="CN245" s="191"/>
      <c r="CO245" s="191"/>
      <c r="CP245" s="191"/>
      <c r="CQ245" s="191"/>
    </row>
    <row r="246" spans="1:95" ht="12.75" customHeight="1">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c r="AC246" s="191"/>
      <c r="AD246" s="628"/>
      <c r="AE246" s="191"/>
      <c r="AF246" s="191"/>
      <c r="AG246" s="191"/>
      <c r="AH246" s="622"/>
      <c r="AI246" s="622"/>
      <c r="AJ246" s="622"/>
      <c r="AK246" s="622"/>
      <c r="AL246" s="622"/>
      <c r="AM246" s="622"/>
      <c r="AN246" s="191"/>
      <c r="AO246" s="191"/>
      <c r="AP246" s="191"/>
      <c r="AQ246" s="191"/>
      <c r="AR246" s="191"/>
      <c r="AS246" s="191"/>
      <c r="AT246" s="191"/>
      <c r="AU246" s="191"/>
      <c r="AV246" s="191"/>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c r="BQ246" s="191"/>
      <c r="BR246" s="191"/>
      <c r="BS246" s="191"/>
      <c r="BT246" s="191"/>
      <c r="BU246" s="191"/>
      <c r="BV246" s="191"/>
      <c r="BW246" s="191"/>
      <c r="BX246" s="191"/>
      <c r="BY246" s="191"/>
      <c r="BZ246" s="191"/>
      <c r="CA246" s="191"/>
      <c r="CB246" s="191"/>
      <c r="CC246" s="191"/>
      <c r="CD246" s="191"/>
      <c r="CE246" s="191"/>
      <c r="CF246" s="191"/>
      <c r="CG246" s="191"/>
      <c r="CH246" s="191"/>
      <c r="CI246" s="191"/>
      <c r="CJ246" s="191"/>
      <c r="CK246" s="191"/>
      <c r="CL246" s="191"/>
      <c r="CM246" s="191"/>
      <c r="CN246" s="191"/>
      <c r="CO246" s="191"/>
      <c r="CP246" s="191"/>
      <c r="CQ246" s="191"/>
    </row>
    <row r="247" spans="1:95" ht="12.75" customHeight="1">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c r="AC247" s="191"/>
      <c r="AD247" s="628"/>
      <c r="AE247" s="191"/>
      <c r="AF247" s="191"/>
      <c r="AG247" s="191"/>
      <c r="AH247" s="622"/>
      <c r="AI247" s="622"/>
      <c r="AJ247" s="622"/>
      <c r="AK247" s="622"/>
      <c r="AL247" s="622"/>
      <c r="AM247" s="622"/>
      <c r="AN247" s="191"/>
      <c r="AO247" s="191"/>
      <c r="AP247" s="191"/>
      <c r="AQ247" s="191"/>
      <c r="AR247" s="191"/>
      <c r="AS247" s="191"/>
      <c r="AT247" s="191"/>
      <c r="AU247" s="191"/>
      <c r="AV247" s="191"/>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c r="BQ247" s="191"/>
      <c r="BR247" s="191"/>
      <c r="BS247" s="191"/>
      <c r="BT247" s="191"/>
      <c r="BU247" s="191"/>
      <c r="BV247" s="191"/>
      <c r="BW247" s="191"/>
      <c r="BX247" s="191"/>
      <c r="BY247" s="191"/>
      <c r="BZ247" s="191"/>
      <c r="CA247" s="191"/>
      <c r="CB247" s="191"/>
      <c r="CC247" s="191"/>
      <c r="CD247" s="191"/>
      <c r="CE247" s="191"/>
      <c r="CF247" s="191"/>
      <c r="CG247" s="191"/>
      <c r="CH247" s="191"/>
      <c r="CI247" s="191"/>
      <c r="CJ247" s="191"/>
      <c r="CK247" s="191"/>
      <c r="CL247" s="191"/>
      <c r="CM247" s="191"/>
      <c r="CN247" s="191"/>
      <c r="CO247" s="191"/>
      <c r="CP247" s="191"/>
      <c r="CQ247" s="191"/>
    </row>
    <row r="248" spans="1:95" ht="12.75" customHeight="1">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c r="AC248" s="191"/>
      <c r="AD248" s="628"/>
      <c r="AE248" s="191"/>
      <c r="AF248" s="191"/>
      <c r="AG248" s="191"/>
      <c r="AH248" s="622"/>
      <c r="AI248" s="622"/>
      <c r="AJ248" s="622"/>
      <c r="AK248" s="622"/>
      <c r="AL248" s="622"/>
      <c r="AM248" s="622"/>
      <c r="AN248" s="191"/>
      <c r="AO248" s="191"/>
      <c r="AP248" s="191"/>
      <c r="AQ248" s="191"/>
      <c r="AR248" s="191"/>
      <c r="AS248" s="191"/>
      <c r="AT248" s="191"/>
      <c r="AU248" s="191"/>
      <c r="AV248" s="191"/>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c r="BQ248" s="191"/>
      <c r="BR248" s="191"/>
      <c r="BS248" s="191"/>
      <c r="BT248" s="191"/>
      <c r="BU248" s="191"/>
      <c r="BV248" s="191"/>
      <c r="BW248" s="191"/>
      <c r="BX248" s="191"/>
      <c r="BY248" s="191"/>
      <c r="BZ248" s="191"/>
      <c r="CA248" s="191"/>
      <c r="CB248" s="191"/>
      <c r="CC248" s="191"/>
      <c r="CD248" s="191"/>
      <c r="CE248" s="191"/>
      <c r="CF248" s="191"/>
      <c r="CG248" s="191"/>
      <c r="CH248" s="191"/>
      <c r="CI248" s="191"/>
      <c r="CJ248" s="191"/>
      <c r="CK248" s="191"/>
      <c r="CL248" s="191"/>
      <c r="CM248" s="191"/>
      <c r="CN248" s="191"/>
      <c r="CO248" s="191"/>
      <c r="CP248" s="191"/>
      <c r="CQ248" s="191"/>
    </row>
    <row r="249" spans="1:95" ht="12.75" customHeight="1">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c r="AC249" s="191"/>
      <c r="AD249" s="628"/>
      <c r="AE249" s="191"/>
      <c r="AF249" s="191"/>
      <c r="AG249" s="191"/>
      <c r="AH249" s="622"/>
      <c r="AI249" s="622"/>
      <c r="AJ249" s="622"/>
      <c r="AK249" s="622"/>
      <c r="AL249" s="622"/>
      <c r="AM249" s="622"/>
      <c r="AN249" s="191"/>
      <c r="AO249" s="191"/>
      <c r="AP249" s="191"/>
      <c r="AQ249" s="191"/>
      <c r="AR249" s="191"/>
      <c r="AS249" s="191"/>
      <c r="AT249" s="191"/>
      <c r="AU249" s="191"/>
      <c r="AV249" s="191"/>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c r="BQ249" s="191"/>
      <c r="BR249" s="191"/>
      <c r="BS249" s="191"/>
      <c r="BT249" s="191"/>
      <c r="BU249" s="191"/>
      <c r="BV249" s="191"/>
      <c r="BW249" s="191"/>
      <c r="BX249" s="191"/>
      <c r="BY249" s="191"/>
      <c r="BZ249" s="191"/>
      <c r="CA249" s="191"/>
      <c r="CB249" s="191"/>
      <c r="CC249" s="191"/>
      <c r="CD249" s="191"/>
      <c r="CE249" s="191"/>
      <c r="CF249" s="191"/>
      <c r="CG249" s="191"/>
      <c r="CH249" s="191"/>
      <c r="CI249" s="191"/>
      <c r="CJ249" s="191"/>
      <c r="CK249" s="191"/>
      <c r="CL249" s="191"/>
      <c r="CM249" s="191"/>
      <c r="CN249" s="191"/>
      <c r="CO249" s="191"/>
      <c r="CP249" s="191"/>
      <c r="CQ249" s="191"/>
    </row>
    <row r="250" spans="1:95" ht="12.75" customHeight="1">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c r="AC250" s="191"/>
      <c r="AD250" s="628"/>
      <c r="AE250" s="191"/>
      <c r="AF250" s="191"/>
      <c r="AG250" s="191"/>
      <c r="AH250" s="622"/>
      <c r="AI250" s="622"/>
      <c r="AJ250" s="622"/>
      <c r="AK250" s="622"/>
      <c r="AL250" s="622"/>
      <c r="AM250" s="622"/>
      <c r="AN250" s="191"/>
      <c r="AO250" s="191"/>
      <c r="AP250" s="191"/>
      <c r="AQ250" s="191"/>
      <c r="AR250" s="191"/>
      <c r="AS250" s="191"/>
      <c r="AT250" s="191"/>
      <c r="AU250" s="191"/>
      <c r="AV250" s="191"/>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c r="BQ250" s="191"/>
      <c r="BR250" s="191"/>
      <c r="BS250" s="191"/>
      <c r="BT250" s="191"/>
      <c r="BU250" s="191"/>
      <c r="BV250" s="191"/>
      <c r="BW250" s="191"/>
      <c r="BX250" s="191"/>
      <c r="BY250" s="191"/>
      <c r="BZ250" s="191"/>
      <c r="CA250" s="191"/>
      <c r="CB250" s="191"/>
      <c r="CC250" s="191"/>
      <c r="CD250" s="191"/>
      <c r="CE250" s="191"/>
      <c r="CF250" s="191"/>
      <c r="CG250" s="191"/>
      <c r="CH250" s="191"/>
      <c r="CI250" s="191"/>
      <c r="CJ250" s="191"/>
      <c r="CK250" s="191"/>
      <c r="CL250" s="191"/>
      <c r="CM250" s="191"/>
      <c r="CN250" s="191"/>
      <c r="CO250" s="191"/>
      <c r="CP250" s="191"/>
      <c r="CQ250" s="191"/>
    </row>
    <row r="251" spans="1:95" ht="12.75" customHeight="1">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c r="AC251" s="191"/>
      <c r="AD251" s="628"/>
      <c r="AE251" s="191"/>
      <c r="AF251" s="191"/>
      <c r="AG251" s="191"/>
      <c r="AH251" s="622"/>
      <c r="AI251" s="622"/>
      <c r="AJ251" s="622"/>
      <c r="AK251" s="622"/>
      <c r="AL251" s="622"/>
      <c r="AM251" s="622"/>
      <c r="AN251" s="191"/>
      <c r="AO251" s="191"/>
      <c r="AP251" s="191"/>
      <c r="AQ251" s="191"/>
      <c r="AR251" s="191"/>
      <c r="AS251" s="191"/>
      <c r="AT251" s="191"/>
      <c r="AU251" s="191"/>
      <c r="AV251" s="191"/>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c r="BQ251" s="191"/>
      <c r="BR251" s="191"/>
      <c r="BS251" s="191"/>
      <c r="BT251" s="191"/>
      <c r="BU251" s="191"/>
      <c r="BV251" s="191"/>
      <c r="BW251" s="191"/>
      <c r="BX251" s="191"/>
      <c r="BY251" s="191"/>
      <c r="BZ251" s="191"/>
      <c r="CA251" s="191"/>
      <c r="CB251" s="191"/>
      <c r="CC251" s="191"/>
      <c r="CD251" s="191"/>
      <c r="CE251" s="191"/>
      <c r="CF251" s="191"/>
      <c r="CG251" s="191"/>
      <c r="CH251" s="191"/>
      <c r="CI251" s="191"/>
      <c r="CJ251" s="191"/>
      <c r="CK251" s="191"/>
      <c r="CL251" s="191"/>
      <c r="CM251" s="191"/>
      <c r="CN251" s="191"/>
      <c r="CO251" s="191"/>
      <c r="CP251" s="191"/>
      <c r="CQ251" s="191"/>
    </row>
    <row r="252" spans="1:95" ht="12.75" customHeight="1">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628"/>
      <c r="AE252" s="191"/>
      <c r="AF252" s="191"/>
      <c r="AG252" s="191"/>
      <c r="AH252" s="622"/>
      <c r="AI252" s="622"/>
      <c r="AJ252" s="622"/>
      <c r="AK252" s="622"/>
      <c r="AL252" s="622"/>
      <c r="AM252" s="622"/>
      <c r="AN252" s="191"/>
      <c r="AO252" s="191"/>
      <c r="AP252" s="191"/>
      <c r="AQ252" s="191"/>
      <c r="AR252" s="191"/>
      <c r="AS252" s="191"/>
      <c r="AT252" s="191"/>
      <c r="AU252" s="191"/>
      <c r="AV252" s="191"/>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191"/>
      <c r="BR252" s="191"/>
      <c r="BS252" s="191"/>
      <c r="BT252" s="191"/>
      <c r="BU252" s="191"/>
      <c r="BV252" s="191"/>
      <c r="BW252" s="191"/>
      <c r="BX252" s="191"/>
      <c r="BY252" s="191"/>
      <c r="BZ252" s="191"/>
      <c r="CA252" s="191"/>
      <c r="CB252" s="191"/>
      <c r="CC252" s="191"/>
      <c r="CD252" s="191"/>
      <c r="CE252" s="191"/>
      <c r="CF252" s="191"/>
      <c r="CG252" s="191"/>
      <c r="CH252" s="191"/>
      <c r="CI252" s="191"/>
      <c r="CJ252" s="191"/>
      <c r="CK252" s="191"/>
      <c r="CL252" s="191"/>
      <c r="CM252" s="191"/>
      <c r="CN252" s="191"/>
      <c r="CO252" s="191"/>
      <c r="CP252" s="191"/>
      <c r="CQ252" s="191"/>
    </row>
    <row r="253" spans="1:95" ht="12.75" customHeight="1">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c r="AC253" s="191"/>
      <c r="AD253" s="628"/>
      <c r="AE253" s="191"/>
      <c r="AF253" s="191"/>
      <c r="AG253" s="191"/>
      <c r="AH253" s="622"/>
      <c r="AI253" s="622"/>
      <c r="AJ253" s="622"/>
      <c r="AK253" s="622"/>
      <c r="AL253" s="622"/>
      <c r="AM253" s="622"/>
      <c r="AN253" s="191"/>
      <c r="AO253" s="191"/>
      <c r="AP253" s="191"/>
      <c r="AQ253" s="191"/>
      <c r="AR253" s="191"/>
      <c r="AS253" s="191"/>
      <c r="AT253" s="191"/>
      <c r="AU253" s="191"/>
      <c r="AV253" s="191"/>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c r="BQ253" s="191"/>
      <c r="BR253" s="191"/>
      <c r="BS253" s="191"/>
      <c r="BT253" s="191"/>
      <c r="BU253" s="191"/>
      <c r="BV253" s="191"/>
      <c r="BW253" s="191"/>
      <c r="BX253" s="191"/>
      <c r="BY253" s="191"/>
      <c r="BZ253" s="191"/>
      <c r="CA253" s="191"/>
      <c r="CB253" s="191"/>
      <c r="CC253" s="191"/>
      <c r="CD253" s="191"/>
      <c r="CE253" s="191"/>
      <c r="CF253" s="191"/>
      <c r="CG253" s="191"/>
      <c r="CH253" s="191"/>
      <c r="CI253" s="191"/>
      <c r="CJ253" s="191"/>
      <c r="CK253" s="191"/>
      <c r="CL253" s="191"/>
      <c r="CM253" s="191"/>
      <c r="CN253" s="191"/>
      <c r="CO253" s="191"/>
      <c r="CP253" s="191"/>
      <c r="CQ253" s="191"/>
    </row>
    <row r="254" spans="1:95" ht="12.75" customHeight="1">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c r="AC254" s="191"/>
      <c r="AD254" s="628"/>
      <c r="AE254" s="191"/>
      <c r="AF254" s="191"/>
      <c r="AG254" s="191"/>
      <c r="AH254" s="622"/>
      <c r="AI254" s="622"/>
      <c r="AJ254" s="622"/>
      <c r="AK254" s="622"/>
      <c r="AL254" s="622"/>
      <c r="AM254" s="622"/>
      <c r="AN254" s="191"/>
      <c r="AO254" s="191"/>
      <c r="AP254" s="191"/>
      <c r="AQ254" s="191"/>
      <c r="AR254" s="191"/>
      <c r="AS254" s="191"/>
      <c r="AT254" s="191"/>
      <c r="AU254" s="191"/>
      <c r="AV254" s="191"/>
      <c r="AW254" s="191"/>
      <c r="AX254" s="191"/>
      <c r="AY254" s="191"/>
      <c r="AZ254" s="191"/>
      <c r="BA254" s="191"/>
      <c r="BB254" s="191"/>
      <c r="BC254" s="191"/>
      <c r="BD254" s="191"/>
      <c r="BE254" s="191"/>
      <c r="BF254" s="191"/>
      <c r="BG254" s="191"/>
      <c r="BH254" s="191"/>
      <c r="BI254" s="191"/>
      <c r="BJ254" s="191"/>
      <c r="BK254" s="191"/>
      <c r="BL254" s="191"/>
      <c r="BM254" s="191"/>
      <c r="BN254" s="191"/>
      <c r="BO254" s="191"/>
      <c r="BP254" s="191"/>
      <c r="BQ254" s="191"/>
      <c r="BR254" s="191"/>
      <c r="BS254" s="191"/>
      <c r="BT254" s="191"/>
      <c r="BU254" s="191"/>
      <c r="BV254" s="191"/>
      <c r="BW254" s="191"/>
      <c r="BX254" s="191"/>
      <c r="BY254" s="191"/>
      <c r="BZ254" s="191"/>
      <c r="CA254" s="191"/>
      <c r="CB254" s="191"/>
      <c r="CC254" s="191"/>
      <c r="CD254" s="191"/>
      <c r="CE254" s="191"/>
      <c r="CF254" s="191"/>
      <c r="CG254" s="191"/>
      <c r="CH254" s="191"/>
      <c r="CI254" s="191"/>
      <c r="CJ254" s="191"/>
      <c r="CK254" s="191"/>
      <c r="CL254" s="191"/>
      <c r="CM254" s="191"/>
      <c r="CN254" s="191"/>
      <c r="CO254" s="191"/>
      <c r="CP254" s="191"/>
      <c r="CQ254" s="191"/>
    </row>
    <row r="255" spans="1:95" ht="12.75" customHeight="1">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c r="AC255" s="191"/>
      <c r="AD255" s="628"/>
      <c r="AE255" s="191"/>
      <c r="AF255" s="191"/>
      <c r="AG255" s="191"/>
      <c r="AH255" s="622"/>
      <c r="AI255" s="622"/>
      <c r="AJ255" s="622"/>
      <c r="AK255" s="622"/>
      <c r="AL255" s="622"/>
      <c r="AM255" s="622"/>
      <c r="AN255" s="191"/>
      <c r="AO255" s="191"/>
      <c r="AP255" s="191"/>
      <c r="AQ255" s="191"/>
      <c r="AR255" s="191"/>
      <c r="AS255" s="191"/>
      <c r="AT255" s="191"/>
      <c r="AU255" s="191"/>
      <c r="AV255" s="191"/>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c r="BQ255" s="191"/>
      <c r="BR255" s="191"/>
      <c r="BS255" s="191"/>
      <c r="BT255" s="191"/>
      <c r="BU255" s="191"/>
      <c r="BV255" s="191"/>
      <c r="BW255" s="191"/>
      <c r="BX255" s="191"/>
      <c r="BY255" s="191"/>
      <c r="BZ255" s="191"/>
      <c r="CA255" s="191"/>
      <c r="CB255" s="191"/>
      <c r="CC255" s="191"/>
      <c r="CD255" s="191"/>
      <c r="CE255" s="191"/>
      <c r="CF255" s="191"/>
      <c r="CG255" s="191"/>
      <c r="CH255" s="191"/>
      <c r="CI255" s="191"/>
      <c r="CJ255" s="191"/>
      <c r="CK255" s="191"/>
      <c r="CL255" s="191"/>
      <c r="CM255" s="191"/>
      <c r="CN255" s="191"/>
      <c r="CO255" s="191"/>
      <c r="CP255" s="191"/>
      <c r="CQ255" s="191"/>
    </row>
    <row r="256" spans="1:95" ht="12.75" customHeight="1">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c r="AC256" s="191"/>
      <c r="AD256" s="628"/>
      <c r="AE256" s="191"/>
      <c r="AF256" s="191"/>
      <c r="AG256" s="191"/>
      <c r="AH256" s="622"/>
      <c r="AI256" s="622"/>
      <c r="AJ256" s="622"/>
      <c r="AK256" s="622"/>
      <c r="AL256" s="622"/>
      <c r="AM256" s="622"/>
      <c r="AN256" s="191"/>
      <c r="AO256" s="191"/>
      <c r="AP256" s="191"/>
      <c r="AQ256" s="191"/>
      <c r="AR256" s="191"/>
      <c r="AS256" s="191"/>
      <c r="AT256" s="191"/>
      <c r="AU256" s="191"/>
      <c r="AV256" s="191"/>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c r="BQ256" s="191"/>
      <c r="BR256" s="191"/>
      <c r="BS256" s="191"/>
      <c r="BT256" s="191"/>
      <c r="BU256" s="191"/>
      <c r="BV256" s="191"/>
      <c r="BW256" s="191"/>
      <c r="BX256" s="191"/>
      <c r="BY256" s="191"/>
      <c r="BZ256" s="191"/>
      <c r="CA256" s="191"/>
      <c r="CB256" s="191"/>
      <c r="CC256" s="191"/>
      <c r="CD256" s="191"/>
      <c r="CE256" s="191"/>
      <c r="CF256" s="191"/>
      <c r="CG256" s="191"/>
      <c r="CH256" s="191"/>
      <c r="CI256" s="191"/>
      <c r="CJ256" s="191"/>
      <c r="CK256" s="191"/>
      <c r="CL256" s="191"/>
      <c r="CM256" s="191"/>
      <c r="CN256" s="191"/>
      <c r="CO256" s="191"/>
      <c r="CP256" s="191"/>
      <c r="CQ256" s="191"/>
    </row>
    <row r="257" spans="1:95" ht="12.75" customHeight="1">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c r="AC257" s="191"/>
      <c r="AD257" s="628"/>
      <c r="AE257" s="191"/>
      <c r="AF257" s="191"/>
      <c r="AG257" s="191"/>
      <c r="AH257" s="622"/>
      <c r="AI257" s="622"/>
      <c r="AJ257" s="622"/>
      <c r="AK257" s="622"/>
      <c r="AL257" s="622"/>
      <c r="AM257" s="622"/>
      <c r="AN257" s="191"/>
      <c r="AO257" s="191"/>
      <c r="AP257" s="191"/>
      <c r="AQ257" s="191"/>
      <c r="AR257" s="191"/>
      <c r="AS257" s="191"/>
      <c r="AT257" s="191"/>
      <c r="AU257" s="191"/>
      <c r="AV257" s="191"/>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c r="BQ257" s="191"/>
      <c r="BR257" s="191"/>
      <c r="BS257" s="191"/>
      <c r="BT257" s="191"/>
      <c r="BU257" s="191"/>
      <c r="BV257" s="191"/>
      <c r="BW257" s="191"/>
      <c r="BX257" s="191"/>
      <c r="BY257" s="191"/>
      <c r="BZ257" s="191"/>
      <c r="CA257" s="191"/>
      <c r="CB257" s="191"/>
      <c r="CC257" s="191"/>
      <c r="CD257" s="191"/>
      <c r="CE257" s="191"/>
      <c r="CF257" s="191"/>
      <c r="CG257" s="191"/>
      <c r="CH257" s="191"/>
      <c r="CI257" s="191"/>
      <c r="CJ257" s="191"/>
      <c r="CK257" s="191"/>
      <c r="CL257" s="191"/>
      <c r="CM257" s="191"/>
      <c r="CN257" s="191"/>
      <c r="CO257" s="191"/>
      <c r="CP257" s="191"/>
      <c r="CQ257" s="191"/>
    </row>
    <row r="258" spans="1:95" ht="12.75" customHeight="1">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c r="AC258" s="191"/>
      <c r="AD258" s="628"/>
      <c r="AE258" s="191"/>
      <c r="AF258" s="191"/>
      <c r="AG258" s="191"/>
      <c r="AH258" s="622"/>
      <c r="AI258" s="622"/>
      <c r="AJ258" s="622"/>
      <c r="AK258" s="622"/>
      <c r="AL258" s="622"/>
      <c r="AM258" s="622"/>
      <c r="AN258" s="191"/>
      <c r="AO258" s="191"/>
      <c r="AP258" s="191"/>
      <c r="AQ258" s="191"/>
      <c r="AR258" s="191"/>
      <c r="AS258" s="191"/>
      <c r="AT258" s="191"/>
      <c r="AU258" s="191"/>
      <c r="AV258" s="191"/>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c r="BQ258" s="191"/>
      <c r="BR258" s="191"/>
      <c r="BS258" s="191"/>
      <c r="BT258" s="191"/>
      <c r="BU258" s="191"/>
      <c r="BV258" s="191"/>
      <c r="BW258" s="191"/>
      <c r="BX258" s="191"/>
      <c r="BY258" s="191"/>
      <c r="BZ258" s="191"/>
      <c r="CA258" s="191"/>
      <c r="CB258" s="191"/>
      <c r="CC258" s="191"/>
      <c r="CD258" s="191"/>
      <c r="CE258" s="191"/>
      <c r="CF258" s="191"/>
      <c r="CG258" s="191"/>
      <c r="CH258" s="191"/>
      <c r="CI258" s="191"/>
      <c r="CJ258" s="191"/>
      <c r="CK258" s="191"/>
      <c r="CL258" s="191"/>
      <c r="CM258" s="191"/>
      <c r="CN258" s="191"/>
      <c r="CO258" s="191"/>
      <c r="CP258" s="191"/>
      <c r="CQ258" s="191"/>
    </row>
    <row r="259" spans="1:95" ht="12.75" customHeight="1">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c r="AC259" s="191"/>
      <c r="AD259" s="628"/>
      <c r="AE259" s="191"/>
      <c r="AF259" s="191"/>
      <c r="AG259" s="191"/>
      <c r="AH259" s="622"/>
      <c r="AI259" s="622"/>
      <c r="AJ259" s="622"/>
      <c r="AK259" s="622"/>
      <c r="AL259" s="622"/>
      <c r="AM259" s="622"/>
      <c r="AN259" s="191"/>
      <c r="AO259" s="191"/>
      <c r="AP259" s="191"/>
      <c r="AQ259" s="191"/>
      <c r="AR259" s="191"/>
      <c r="AS259" s="191"/>
      <c r="AT259" s="191"/>
      <c r="AU259" s="191"/>
      <c r="AV259" s="191"/>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c r="BQ259" s="191"/>
      <c r="BR259" s="191"/>
      <c r="BS259" s="191"/>
      <c r="BT259" s="191"/>
      <c r="BU259" s="191"/>
      <c r="BV259" s="191"/>
      <c r="BW259" s="191"/>
      <c r="BX259" s="191"/>
      <c r="BY259" s="191"/>
      <c r="BZ259" s="191"/>
      <c r="CA259" s="191"/>
      <c r="CB259" s="191"/>
      <c r="CC259" s="191"/>
      <c r="CD259" s="191"/>
      <c r="CE259" s="191"/>
      <c r="CF259" s="191"/>
      <c r="CG259" s="191"/>
      <c r="CH259" s="191"/>
      <c r="CI259" s="191"/>
      <c r="CJ259" s="191"/>
      <c r="CK259" s="191"/>
      <c r="CL259" s="191"/>
      <c r="CM259" s="191"/>
      <c r="CN259" s="191"/>
      <c r="CO259" s="191"/>
      <c r="CP259" s="191"/>
      <c r="CQ259" s="191"/>
    </row>
    <row r="260" spans="1:95" ht="12.75" customHeight="1">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c r="AC260" s="191"/>
      <c r="AD260" s="628"/>
      <c r="AE260" s="191"/>
      <c r="AF260" s="191"/>
      <c r="AG260" s="191"/>
      <c r="AH260" s="622"/>
      <c r="AI260" s="622"/>
      <c r="AJ260" s="622"/>
      <c r="AK260" s="622"/>
      <c r="AL260" s="622"/>
      <c r="AM260" s="622"/>
      <c r="AN260" s="191"/>
      <c r="AO260" s="191"/>
      <c r="AP260" s="191"/>
      <c r="AQ260" s="191"/>
      <c r="AR260" s="191"/>
      <c r="AS260" s="191"/>
      <c r="AT260" s="191"/>
      <c r="AU260" s="191"/>
      <c r="AV260" s="191"/>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c r="BQ260" s="191"/>
      <c r="BR260" s="191"/>
      <c r="BS260" s="191"/>
      <c r="BT260" s="191"/>
      <c r="BU260" s="191"/>
      <c r="BV260" s="191"/>
      <c r="BW260" s="191"/>
      <c r="BX260" s="191"/>
      <c r="BY260" s="191"/>
      <c r="BZ260" s="191"/>
      <c r="CA260" s="191"/>
      <c r="CB260" s="191"/>
      <c r="CC260" s="191"/>
      <c r="CD260" s="191"/>
      <c r="CE260" s="191"/>
      <c r="CF260" s="191"/>
      <c r="CG260" s="191"/>
      <c r="CH260" s="191"/>
      <c r="CI260" s="191"/>
      <c r="CJ260" s="191"/>
      <c r="CK260" s="191"/>
      <c r="CL260" s="191"/>
      <c r="CM260" s="191"/>
      <c r="CN260" s="191"/>
      <c r="CO260" s="191"/>
      <c r="CP260" s="191"/>
      <c r="CQ260" s="191"/>
    </row>
    <row r="261" spans="1:95" ht="12.75" customHeight="1">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c r="AC261" s="191"/>
      <c r="AD261" s="628"/>
      <c r="AE261" s="191"/>
      <c r="AF261" s="191"/>
      <c r="AG261" s="191"/>
      <c r="AH261" s="622"/>
      <c r="AI261" s="622"/>
      <c r="AJ261" s="622"/>
      <c r="AK261" s="622"/>
      <c r="AL261" s="622"/>
      <c r="AM261" s="622"/>
      <c r="AN261" s="191"/>
      <c r="AO261" s="191"/>
      <c r="AP261" s="191"/>
      <c r="AQ261" s="191"/>
      <c r="AR261" s="191"/>
      <c r="AS261" s="191"/>
      <c r="AT261" s="191"/>
      <c r="AU261" s="191"/>
      <c r="AV261" s="191"/>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c r="BQ261" s="191"/>
      <c r="BR261" s="191"/>
      <c r="BS261" s="191"/>
      <c r="BT261" s="191"/>
      <c r="BU261" s="191"/>
      <c r="BV261" s="191"/>
      <c r="BW261" s="191"/>
      <c r="BX261" s="191"/>
      <c r="BY261" s="191"/>
      <c r="BZ261" s="191"/>
      <c r="CA261" s="191"/>
      <c r="CB261" s="191"/>
      <c r="CC261" s="191"/>
      <c r="CD261" s="191"/>
      <c r="CE261" s="191"/>
      <c r="CF261" s="191"/>
      <c r="CG261" s="191"/>
      <c r="CH261" s="191"/>
      <c r="CI261" s="191"/>
      <c r="CJ261" s="191"/>
      <c r="CK261" s="191"/>
      <c r="CL261" s="191"/>
      <c r="CM261" s="191"/>
      <c r="CN261" s="191"/>
      <c r="CO261" s="191"/>
      <c r="CP261" s="191"/>
      <c r="CQ261" s="191"/>
    </row>
    <row r="262" spans="1:95" ht="12.75" customHeight="1">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c r="AC262" s="191"/>
      <c r="AD262" s="628"/>
      <c r="AE262" s="191"/>
      <c r="AF262" s="191"/>
      <c r="AG262" s="191"/>
      <c r="AH262" s="622"/>
      <c r="AI262" s="622"/>
      <c r="AJ262" s="622"/>
      <c r="AK262" s="622"/>
      <c r="AL262" s="622"/>
      <c r="AM262" s="622"/>
      <c r="AN262" s="191"/>
      <c r="AO262" s="191"/>
      <c r="AP262" s="191"/>
      <c r="AQ262" s="191"/>
      <c r="AR262" s="191"/>
      <c r="AS262" s="191"/>
      <c r="AT262" s="191"/>
      <c r="AU262" s="191"/>
      <c r="AV262" s="191"/>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c r="BQ262" s="191"/>
      <c r="BR262" s="191"/>
      <c r="BS262" s="191"/>
      <c r="BT262" s="191"/>
      <c r="BU262" s="191"/>
      <c r="BV262" s="191"/>
      <c r="BW262" s="191"/>
      <c r="BX262" s="191"/>
      <c r="BY262" s="191"/>
      <c r="BZ262" s="191"/>
      <c r="CA262" s="191"/>
      <c r="CB262" s="191"/>
      <c r="CC262" s="191"/>
      <c r="CD262" s="191"/>
      <c r="CE262" s="191"/>
      <c r="CF262" s="191"/>
      <c r="CG262" s="191"/>
      <c r="CH262" s="191"/>
      <c r="CI262" s="191"/>
      <c r="CJ262" s="191"/>
      <c r="CK262" s="191"/>
      <c r="CL262" s="191"/>
      <c r="CM262" s="191"/>
      <c r="CN262" s="191"/>
      <c r="CO262" s="191"/>
      <c r="CP262" s="191"/>
      <c r="CQ262" s="191"/>
    </row>
    <row r="263" spans="1:95" ht="12.75" customHeight="1">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c r="AC263" s="191"/>
      <c r="AD263" s="628"/>
      <c r="AE263" s="191"/>
      <c r="AF263" s="191"/>
      <c r="AG263" s="191"/>
      <c r="AH263" s="622"/>
      <c r="AI263" s="622"/>
      <c r="AJ263" s="622"/>
      <c r="AK263" s="622"/>
      <c r="AL263" s="622"/>
      <c r="AM263" s="622"/>
      <c r="AN263" s="191"/>
      <c r="AO263" s="191"/>
      <c r="AP263" s="191"/>
      <c r="AQ263" s="191"/>
      <c r="AR263" s="191"/>
      <c r="AS263" s="191"/>
      <c r="AT263" s="191"/>
      <c r="AU263" s="191"/>
      <c r="AV263" s="191"/>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c r="BQ263" s="191"/>
      <c r="BR263" s="191"/>
      <c r="BS263" s="191"/>
      <c r="BT263" s="191"/>
      <c r="BU263" s="191"/>
      <c r="BV263" s="191"/>
      <c r="BW263" s="191"/>
      <c r="BX263" s="191"/>
      <c r="BY263" s="191"/>
      <c r="BZ263" s="191"/>
      <c r="CA263" s="191"/>
      <c r="CB263" s="191"/>
      <c r="CC263" s="191"/>
      <c r="CD263" s="191"/>
      <c r="CE263" s="191"/>
      <c r="CF263" s="191"/>
      <c r="CG263" s="191"/>
      <c r="CH263" s="191"/>
      <c r="CI263" s="191"/>
      <c r="CJ263" s="191"/>
      <c r="CK263" s="191"/>
      <c r="CL263" s="191"/>
      <c r="CM263" s="191"/>
      <c r="CN263" s="191"/>
      <c r="CO263" s="191"/>
      <c r="CP263" s="191"/>
      <c r="CQ263" s="191"/>
    </row>
    <row r="264" spans="1:95" ht="12.75" customHeight="1">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c r="AC264" s="191"/>
      <c r="AD264" s="628"/>
      <c r="AE264" s="191"/>
      <c r="AF264" s="191"/>
      <c r="AG264" s="191"/>
      <c r="AH264" s="622"/>
      <c r="AI264" s="622"/>
      <c r="AJ264" s="622"/>
      <c r="AK264" s="622"/>
      <c r="AL264" s="622"/>
      <c r="AM264" s="622"/>
      <c r="AN264" s="191"/>
      <c r="AO264" s="191"/>
      <c r="AP264" s="191"/>
      <c r="AQ264" s="191"/>
      <c r="AR264" s="191"/>
      <c r="AS264" s="191"/>
      <c r="AT264" s="191"/>
      <c r="AU264" s="191"/>
      <c r="AV264" s="191"/>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c r="BQ264" s="191"/>
      <c r="BR264" s="191"/>
      <c r="BS264" s="191"/>
      <c r="BT264" s="191"/>
      <c r="BU264" s="191"/>
      <c r="BV264" s="191"/>
      <c r="BW264" s="191"/>
      <c r="BX264" s="191"/>
      <c r="BY264" s="191"/>
      <c r="BZ264" s="191"/>
      <c r="CA264" s="191"/>
      <c r="CB264" s="191"/>
      <c r="CC264" s="191"/>
      <c r="CD264" s="191"/>
      <c r="CE264" s="191"/>
      <c r="CF264" s="191"/>
      <c r="CG264" s="191"/>
      <c r="CH264" s="191"/>
      <c r="CI264" s="191"/>
      <c r="CJ264" s="191"/>
      <c r="CK264" s="191"/>
      <c r="CL264" s="191"/>
      <c r="CM264" s="191"/>
      <c r="CN264" s="191"/>
      <c r="CO264" s="191"/>
      <c r="CP264" s="191"/>
      <c r="CQ264" s="191"/>
    </row>
    <row r="265" spans="1:95" ht="12.75" customHeight="1">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628"/>
      <c r="AE265" s="191"/>
      <c r="AF265" s="191"/>
      <c r="AG265" s="191"/>
      <c r="AH265" s="622"/>
      <c r="AI265" s="622"/>
      <c r="AJ265" s="622"/>
      <c r="AK265" s="622"/>
      <c r="AL265" s="622"/>
      <c r="AM265" s="622"/>
      <c r="AN265" s="191"/>
      <c r="AO265" s="191"/>
      <c r="AP265" s="191"/>
      <c r="AQ265" s="191"/>
      <c r="AR265" s="191"/>
      <c r="AS265" s="191"/>
      <c r="AT265" s="191"/>
      <c r="AU265" s="191"/>
      <c r="AV265" s="191"/>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191"/>
      <c r="BR265" s="191"/>
      <c r="BS265" s="191"/>
      <c r="BT265" s="191"/>
      <c r="BU265" s="191"/>
      <c r="BV265" s="191"/>
      <c r="BW265" s="191"/>
      <c r="BX265" s="191"/>
      <c r="BY265" s="191"/>
      <c r="BZ265" s="191"/>
      <c r="CA265" s="191"/>
      <c r="CB265" s="191"/>
      <c r="CC265" s="191"/>
      <c r="CD265" s="191"/>
      <c r="CE265" s="191"/>
      <c r="CF265" s="191"/>
      <c r="CG265" s="191"/>
      <c r="CH265" s="191"/>
      <c r="CI265" s="191"/>
      <c r="CJ265" s="191"/>
      <c r="CK265" s="191"/>
      <c r="CL265" s="191"/>
      <c r="CM265" s="191"/>
      <c r="CN265" s="191"/>
      <c r="CO265" s="191"/>
      <c r="CP265" s="191"/>
      <c r="CQ265" s="191"/>
    </row>
    <row r="266" spans="1:95" ht="12.75" customHeight="1">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c r="AC266" s="191"/>
      <c r="AD266" s="628"/>
      <c r="AE266" s="191"/>
      <c r="AF266" s="191"/>
      <c r="AG266" s="191"/>
      <c r="AH266" s="622"/>
      <c r="AI266" s="622"/>
      <c r="AJ266" s="622"/>
      <c r="AK266" s="622"/>
      <c r="AL266" s="622"/>
      <c r="AM266" s="622"/>
      <c r="AN266" s="191"/>
      <c r="AO266" s="191"/>
      <c r="AP266" s="191"/>
      <c r="AQ266" s="191"/>
      <c r="AR266" s="191"/>
      <c r="AS266" s="191"/>
      <c r="AT266" s="191"/>
      <c r="AU266" s="191"/>
      <c r="AV266" s="191"/>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c r="BQ266" s="191"/>
      <c r="BR266" s="191"/>
      <c r="BS266" s="191"/>
      <c r="BT266" s="191"/>
      <c r="BU266" s="191"/>
      <c r="BV266" s="191"/>
      <c r="BW266" s="191"/>
      <c r="BX266" s="191"/>
      <c r="BY266" s="191"/>
      <c r="BZ266" s="191"/>
      <c r="CA266" s="191"/>
      <c r="CB266" s="191"/>
      <c r="CC266" s="191"/>
      <c r="CD266" s="191"/>
      <c r="CE266" s="191"/>
      <c r="CF266" s="191"/>
      <c r="CG266" s="191"/>
      <c r="CH266" s="191"/>
      <c r="CI266" s="191"/>
      <c r="CJ266" s="191"/>
      <c r="CK266" s="191"/>
      <c r="CL266" s="191"/>
      <c r="CM266" s="191"/>
      <c r="CN266" s="191"/>
      <c r="CO266" s="191"/>
      <c r="CP266" s="191"/>
      <c r="CQ266" s="191"/>
    </row>
    <row r="267" spans="1:95" ht="12.75" customHeight="1">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c r="AC267" s="191"/>
      <c r="AD267" s="628"/>
      <c r="AE267" s="191"/>
      <c r="AF267" s="191"/>
      <c r="AG267" s="191"/>
      <c r="AH267" s="622"/>
      <c r="AI267" s="622"/>
      <c r="AJ267" s="622"/>
      <c r="AK267" s="622"/>
      <c r="AL267" s="622"/>
      <c r="AM267" s="622"/>
      <c r="AN267" s="191"/>
      <c r="AO267" s="191"/>
      <c r="AP267" s="191"/>
      <c r="AQ267" s="191"/>
      <c r="AR267" s="191"/>
      <c r="AS267" s="191"/>
      <c r="AT267" s="191"/>
      <c r="AU267" s="191"/>
      <c r="AV267" s="191"/>
      <c r="AW267" s="191"/>
      <c r="AX267" s="191"/>
      <c r="AY267" s="191"/>
      <c r="AZ267" s="191"/>
      <c r="BA267" s="191"/>
      <c r="BB267" s="191"/>
      <c r="BC267" s="191"/>
      <c r="BD267" s="191"/>
      <c r="BE267" s="191"/>
      <c r="BF267" s="191"/>
      <c r="BG267" s="191"/>
      <c r="BH267" s="191"/>
      <c r="BI267" s="191"/>
      <c r="BJ267" s="191"/>
      <c r="BK267" s="191"/>
      <c r="BL267" s="191"/>
      <c r="BM267" s="191"/>
      <c r="BN267" s="191"/>
      <c r="BO267" s="191"/>
      <c r="BP267" s="191"/>
      <c r="BQ267" s="191"/>
      <c r="BR267" s="191"/>
      <c r="BS267" s="191"/>
      <c r="BT267" s="191"/>
      <c r="BU267" s="191"/>
      <c r="BV267" s="191"/>
      <c r="BW267" s="191"/>
      <c r="BX267" s="191"/>
      <c r="BY267" s="191"/>
      <c r="BZ267" s="191"/>
      <c r="CA267" s="191"/>
      <c r="CB267" s="191"/>
      <c r="CC267" s="191"/>
      <c r="CD267" s="191"/>
      <c r="CE267" s="191"/>
      <c r="CF267" s="191"/>
      <c r="CG267" s="191"/>
      <c r="CH267" s="191"/>
      <c r="CI267" s="191"/>
      <c r="CJ267" s="191"/>
      <c r="CK267" s="191"/>
      <c r="CL267" s="191"/>
      <c r="CM267" s="191"/>
      <c r="CN267" s="191"/>
      <c r="CO267" s="191"/>
      <c r="CP267" s="191"/>
      <c r="CQ267" s="191"/>
    </row>
    <row r="268" spans="1:95" ht="12.75" customHeight="1">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c r="AC268" s="191"/>
      <c r="AD268" s="628"/>
      <c r="AE268" s="191"/>
      <c r="AF268" s="191"/>
      <c r="AG268" s="191"/>
      <c r="AH268" s="622"/>
      <c r="AI268" s="622"/>
      <c r="AJ268" s="622"/>
      <c r="AK268" s="622"/>
      <c r="AL268" s="622"/>
      <c r="AM268" s="622"/>
      <c r="AN268" s="191"/>
      <c r="AO268" s="191"/>
      <c r="AP268" s="191"/>
      <c r="AQ268" s="191"/>
      <c r="AR268" s="191"/>
      <c r="AS268" s="191"/>
      <c r="AT268" s="191"/>
      <c r="AU268" s="191"/>
      <c r="AV268" s="191"/>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c r="BQ268" s="191"/>
      <c r="BR268" s="191"/>
      <c r="BS268" s="191"/>
      <c r="BT268" s="191"/>
      <c r="BU268" s="191"/>
      <c r="BV268" s="191"/>
      <c r="BW268" s="191"/>
      <c r="BX268" s="191"/>
      <c r="BY268" s="191"/>
      <c r="BZ268" s="191"/>
      <c r="CA268" s="191"/>
      <c r="CB268" s="191"/>
      <c r="CC268" s="191"/>
      <c r="CD268" s="191"/>
      <c r="CE268" s="191"/>
      <c r="CF268" s="191"/>
      <c r="CG268" s="191"/>
      <c r="CH268" s="191"/>
      <c r="CI268" s="191"/>
      <c r="CJ268" s="191"/>
      <c r="CK268" s="191"/>
      <c r="CL268" s="191"/>
      <c r="CM268" s="191"/>
      <c r="CN268" s="191"/>
      <c r="CO268" s="191"/>
      <c r="CP268" s="191"/>
      <c r="CQ268" s="191"/>
    </row>
    <row r="269" spans="1:95" ht="12.75" customHeight="1">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c r="AC269" s="191"/>
      <c r="AD269" s="628"/>
      <c r="AE269" s="191"/>
      <c r="AF269" s="191"/>
      <c r="AG269" s="191"/>
      <c r="AH269" s="622"/>
      <c r="AI269" s="622"/>
      <c r="AJ269" s="622"/>
      <c r="AK269" s="622"/>
      <c r="AL269" s="622"/>
      <c r="AM269" s="622"/>
      <c r="AN269" s="191"/>
      <c r="AO269" s="191"/>
      <c r="AP269" s="191"/>
      <c r="AQ269" s="191"/>
      <c r="AR269" s="191"/>
      <c r="AS269" s="191"/>
      <c r="AT269" s="191"/>
      <c r="AU269" s="191"/>
      <c r="AV269" s="191"/>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c r="BQ269" s="191"/>
      <c r="BR269" s="191"/>
      <c r="BS269" s="191"/>
      <c r="BT269" s="191"/>
      <c r="BU269" s="191"/>
      <c r="BV269" s="191"/>
      <c r="BW269" s="191"/>
      <c r="BX269" s="191"/>
      <c r="BY269" s="191"/>
      <c r="BZ269" s="191"/>
      <c r="CA269" s="191"/>
      <c r="CB269" s="191"/>
      <c r="CC269" s="191"/>
      <c r="CD269" s="191"/>
      <c r="CE269" s="191"/>
      <c r="CF269" s="191"/>
      <c r="CG269" s="191"/>
      <c r="CH269" s="191"/>
      <c r="CI269" s="191"/>
      <c r="CJ269" s="191"/>
      <c r="CK269" s="191"/>
      <c r="CL269" s="191"/>
      <c r="CM269" s="191"/>
      <c r="CN269" s="191"/>
      <c r="CO269" s="191"/>
      <c r="CP269" s="191"/>
      <c r="CQ269" s="191"/>
    </row>
    <row r="270" spans="1:95" ht="12.75" customHeight="1">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c r="AC270" s="191"/>
      <c r="AD270" s="628"/>
      <c r="AE270" s="191"/>
      <c r="AF270" s="191"/>
      <c r="AG270" s="191"/>
      <c r="AH270" s="622"/>
      <c r="AI270" s="622"/>
      <c r="AJ270" s="622"/>
      <c r="AK270" s="622"/>
      <c r="AL270" s="622"/>
      <c r="AM270" s="622"/>
      <c r="AN270" s="191"/>
      <c r="AO270" s="191"/>
      <c r="AP270" s="191"/>
      <c r="AQ270" s="191"/>
      <c r="AR270" s="191"/>
      <c r="AS270" s="191"/>
      <c r="AT270" s="191"/>
      <c r="AU270" s="191"/>
      <c r="AV270" s="191"/>
      <c r="AW270" s="191"/>
      <c r="AX270" s="191"/>
      <c r="AY270" s="191"/>
      <c r="AZ270" s="191"/>
      <c r="BA270" s="191"/>
      <c r="BB270" s="191"/>
      <c r="BC270" s="191"/>
      <c r="BD270" s="191"/>
      <c r="BE270" s="191"/>
      <c r="BF270" s="191"/>
      <c r="BG270" s="191"/>
      <c r="BH270" s="191"/>
      <c r="BI270" s="191"/>
      <c r="BJ270" s="191"/>
      <c r="BK270" s="191"/>
      <c r="BL270" s="191"/>
      <c r="BM270" s="191"/>
      <c r="BN270" s="191"/>
      <c r="BO270" s="191"/>
      <c r="BP270" s="191"/>
      <c r="BQ270" s="191"/>
      <c r="BR270" s="191"/>
      <c r="BS270" s="191"/>
      <c r="BT270" s="191"/>
      <c r="BU270" s="191"/>
      <c r="BV270" s="191"/>
      <c r="BW270" s="191"/>
      <c r="BX270" s="191"/>
      <c r="BY270" s="191"/>
      <c r="BZ270" s="191"/>
      <c r="CA270" s="191"/>
      <c r="CB270" s="191"/>
      <c r="CC270" s="191"/>
      <c r="CD270" s="191"/>
      <c r="CE270" s="191"/>
      <c r="CF270" s="191"/>
      <c r="CG270" s="191"/>
      <c r="CH270" s="191"/>
      <c r="CI270" s="191"/>
      <c r="CJ270" s="191"/>
      <c r="CK270" s="191"/>
      <c r="CL270" s="191"/>
      <c r="CM270" s="191"/>
      <c r="CN270" s="191"/>
      <c r="CO270" s="191"/>
      <c r="CP270" s="191"/>
      <c r="CQ270" s="191"/>
    </row>
    <row r="271" spans="1:95" ht="12.75" customHeight="1">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c r="AC271" s="191"/>
      <c r="AD271" s="628"/>
      <c r="AE271" s="191"/>
      <c r="AF271" s="191"/>
      <c r="AG271" s="191"/>
      <c r="AH271" s="622"/>
      <c r="AI271" s="622"/>
      <c r="AJ271" s="622"/>
      <c r="AK271" s="622"/>
      <c r="AL271" s="622"/>
      <c r="AM271" s="622"/>
      <c r="AN271" s="191"/>
      <c r="AO271" s="191"/>
      <c r="AP271" s="191"/>
      <c r="AQ271" s="191"/>
      <c r="AR271" s="191"/>
      <c r="AS271" s="191"/>
      <c r="AT271" s="191"/>
      <c r="AU271" s="191"/>
      <c r="AV271" s="191"/>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c r="BQ271" s="191"/>
      <c r="BR271" s="191"/>
      <c r="BS271" s="191"/>
      <c r="BT271" s="191"/>
      <c r="BU271" s="191"/>
      <c r="BV271" s="191"/>
      <c r="BW271" s="191"/>
      <c r="BX271" s="191"/>
      <c r="BY271" s="191"/>
      <c r="BZ271" s="191"/>
      <c r="CA271" s="191"/>
      <c r="CB271" s="191"/>
      <c r="CC271" s="191"/>
      <c r="CD271" s="191"/>
      <c r="CE271" s="191"/>
      <c r="CF271" s="191"/>
      <c r="CG271" s="191"/>
      <c r="CH271" s="191"/>
      <c r="CI271" s="191"/>
      <c r="CJ271" s="191"/>
      <c r="CK271" s="191"/>
      <c r="CL271" s="191"/>
      <c r="CM271" s="191"/>
      <c r="CN271" s="191"/>
      <c r="CO271" s="191"/>
      <c r="CP271" s="191"/>
      <c r="CQ271" s="191"/>
    </row>
    <row r="272" spans="1:95" ht="12.75" customHeight="1">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c r="AC272" s="191"/>
      <c r="AD272" s="628"/>
      <c r="AE272" s="191"/>
      <c r="AF272" s="191"/>
      <c r="AG272" s="191"/>
      <c r="AH272" s="622"/>
      <c r="AI272" s="622"/>
      <c r="AJ272" s="622"/>
      <c r="AK272" s="622"/>
      <c r="AL272" s="622"/>
      <c r="AM272" s="622"/>
      <c r="AN272" s="191"/>
      <c r="AO272" s="191"/>
      <c r="AP272" s="191"/>
      <c r="AQ272" s="191"/>
      <c r="AR272" s="191"/>
      <c r="AS272" s="191"/>
      <c r="AT272" s="191"/>
      <c r="AU272" s="191"/>
      <c r="AV272" s="191"/>
      <c r="AW272" s="191"/>
      <c r="AX272" s="191"/>
      <c r="AY272" s="191"/>
      <c r="AZ272" s="191"/>
      <c r="BA272" s="191"/>
      <c r="BB272" s="191"/>
      <c r="BC272" s="191"/>
      <c r="BD272" s="191"/>
      <c r="BE272" s="191"/>
      <c r="BF272" s="191"/>
      <c r="BG272" s="191"/>
      <c r="BH272" s="191"/>
      <c r="BI272" s="191"/>
      <c r="BJ272" s="191"/>
      <c r="BK272" s="191"/>
      <c r="BL272" s="191"/>
      <c r="BM272" s="191"/>
      <c r="BN272" s="191"/>
      <c r="BO272" s="191"/>
      <c r="BP272" s="191"/>
      <c r="BQ272" s="191"/>
      <c r="BR272" s="191"/>
      <c r="BS272" s="191"/>
      <c r="BT272" s="191"/>
      <c r="BU272" s="191"/>
      <c r="BV272" s="191"/>
      <c r="BW272" s="191"/>
      <c r="BX272" s="191"/>
      <c r="BY272" s="191"/>
      <c r="BZ272" s="191"/>
      <c r="CA272" s="191"/>
      <c r="CB272" s="191"/>
      <c r="CC272" s="191"/>
      <c r="CD272" s="191"/>
      <c r="CE272" s="191"/>
      <c r="CF272" s="191"/>
      <c r="CG272" s="191"/>
      <c r="CH272" s="191"/>
      <c r="CI272" s="191"/>
      <c r="CJ272" s="191"/>
      <c r="CK272" s="191"/>
      <c r="CL272" s="191"/>
      <c r="CM272" s="191"/>
      <c r="CN272" s="191"/>
      <c r="CO272" s="191"/>
      <c r="CP272" s="191"/>
      <c r="CQ272" s="191"/>
    </row>
    <row r="273" spans="1:95" ht="12.75" customHeight="1">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c r="AC273" s="191"/>
      <c r="AD273" s="628"/>
      <c r="AE273" s="191"/>
      <c r="AF273" s="191"/>
      <c r="AG273" s="191"/>
      <c r="AH273" s="622"/>
      <c r="AI273" s="622"/>
      <c r="AJ273" s="622"/>
      <c r="AK273" s="622"/>
      <c r="AL273" s="622"/>
      <c r="AM273" s="622"/>
      <c r="AN273" s="191"/>
      <c r="AO273" s="191"/>
      <c r="AP273" s="191"/>
      <c r="AQ273" s="191"/>
      <c r="AR273" s="191"/>
      <c r="AS273" s="191"/>
      <c r="AT273" s="191"/>
      <c r="AU273" s="191"/>
      <c r="AV273" s="191"/>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c r="BQ273" s="191"/>
      <c r="BR273" s="191"/>
      <c r="BS273" s="191"/>
      <c r="BT273" s="191"/>
      <c r="BU273" s="191"/>
      <c r="BV273" s="191"/>
      <c r="BW273" s="191"/>
      <c r="BX273" s="191"/>
      <c r="BY273" s="191"/>
      <c r="BZ273" s="191"/>
      <c r="CA273" s="191"/>
      <c r="CB273" s="191"/>
      <c r="CC273" s="191"/>
      <c r="CD273" s="191"/>
      <c r="CE273" s="191"/>
      <c r="CF273" s="191"/>
      <c r="CG273" s="191"/>
      <c r="CH273" s="191"/>
      <c r="CI273" s="191"/>
      <c r="CJ273" s="191"/>
      <c r="CK273" s="191"/>
      <c r="CL273" s="191"/>
      <c r="CM273" s="191"/>
      <c r="CN273" s="191"/>
      <c r="CO273" s="191"/>
      <c r="CP273" s="191"/>
      <c r="CQ273" s="191"/>
    </row>
    <row r="274" spans="1:95" ht="12.75" customHeight="1">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c r="AC274" s="191"/>
      <c r="AD274" s="628"/>
      <c r="AE274" s="191"/>
      <c r="AF274" s="191"/>
      <c r="AG274" s="191"/>
      <c r="AH274" s="622"/>
      <c r="AI274" s="622"/>
      <c r="AJ274" s="622"/>
      <c r="AK274" s="622"/>
      <c r="AL274" s="622"/>
      <c r="AM274" s="622"/>
      <c r="AN274" s="191"/>
      <c r="AO274" s="191"/>
      <c r="AP274" s="191"/>
      <c r="AQ274" s="191"/>
      <c r="AR274" s="191"/>
      <c r="AS274" s="191"/>
      <c r="AT274" s="191"/>
      <c r="AU274" s="191"/>
      <c r="AV274" s="191"/>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c r="BQ274" s="191"/>
      <c r="BR274" s="191"/>
      <c r="BS274" s="191"/>
      <c r="BT274" s="191"/>
      <c r="BU274" s="191"/>
      <c r="BV274" s="191"/>
      <c r="BW274" s="191"/>
      <c r="BX274" s="191"/>
      <c r="BY274" s="191"/>
      <c r="BZ274" s="191"/>
      <c r="CA274" s="191"/>
      <c r="CB274" s="191"/>
      <c r="CC274" s="191"/>
      <c r="CD274" s="191"/>
      <c r="CE274" s="191"/>
      <c r="CF274" s="191"/>
      <c r="CG274" s="191"/>
      <c r="CH274" s="191"/>
      <c r="CI274" s="191"/>
      <c r="CJ274" s="191"/>
      <c r="CK274" s="191"/>
      <c r="CL274" s="191"/>
      <c r="CM274" s="191"/>
      <c r="CN274" s="191"/>
      <c r="CO274" s="191"/>
      <c r="CP274" s="191"/>
      <c r="CQ274" s="191"/>
    </row>
    <row r="275" spans="1:95" ht="12.75" customHeight="1">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c r="AC275" s="191"/>
      <c r="AD275" s="628"/>
      <c r="AE275" s="191"/>
      <c r="AF275" s="191"/>
      <c r="AG275" s="191"/>
      <c r="AH275" s="622"/>
      <c r="AI275" s="622"/>
      <c r="AJ275" s="622"/>
      <c r="AK275" s="622"/>
      <c r="AL275" s="622"/>
      <c r="AM275" s="622"/>
      <c r="AN275" s="191"/>
      <c r="AO275" s="191"/>
      <c r="AP275" s="191"/>
      <c r="AQ275" s="191"/>
      <c r="AR275" s="191"/>
      <c r="AS275" s="191"/>
      <c r="AT275" s="191"/>
      <c r="AU275" s="191"/>
      <c r="AV275" s="191"/>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c r="BQ275" s="191"/>
      <c r="BR275" s="191"/>
      <c r="BS275" s="191"/>
      <c r="BT275" s="191"/>
      <c r="BU275" s="191"/>
      <c r="BV275" s="191"/>
      <c r="BW275" s="191"/>
      <c r="BX275" s="191"/>
      <c r="BY275" s="191"/>
      <c r="BZ275" s="191"/>
      <c r="CA275" s="191"/>
      <c r="CB275" s="191"/>
      <c r="CC275" s="191"/>
      <c r="CD275" s="191"/>
      <c r="CE275" s="191"/>
      <c r="CF275" s="191"/>
      <c r="CG275" s="191"/>
      <c r="CH275" s="191"/>
      <c r="CI275" s="191"/>
      <c r="CJ275" s="191"/>
      <c r="CK275" s="191"/>
      <c r="CL275" s="191"/>
      <c r="CM275" s="191"/>
      <c r="CN275" s="191"/>
      <c r="CO275" s="191"/>
      <c r="CP275" s="191"/>
      <c r="CQ275" s="191"/>
    </row>
    <row r="276" spans="1:95" ht="12.75" customHeight="1">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c r="AC276" s="191"/>
      <c r="AD276" s="628"/>
      <c r="AE276" s="191"/>
      <c r="AF276" s="191"/>
      <c r="AG276" s="191"/>
      <c r="AH276" s="622"/>
      <c r="AI276" s="622"/>
      <c r="AJ276" s="622"/>
      <c r="AK276" s="622"/>
      <c r="AL276" s="622"/>
      <c r="AM276" s="622"/>
      <c r="AN276" s="191"/>
      <c r="AO276" s="191"/>
      <c r="AP276" s="191"/>
      <c r="AQ276" s="191"/>
      <c r="AR276" s="191"/>
      <c r="AS276" s="191"/>
      <c r="AT276" s="191"/>
      <c r="AU276" s="191"/>
      <c r="AV276" s="191"/>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c r="BQ276" s="191"/>
      <c r="BR276" s="191"/>
      <c r="BS276" s="191"/>
      <c r="BT276" s="191"/>
      <c r="BU276" s="191"/>
      <c r="BV276" s="191"/>
      <c r="BW276" s="191"/>
      <c r="BX276" s="191"/>
      <c r="BY276" s="191"/>
      <c r="BZ276" s="191"/>
      <c r="CA276" s="191"/>
      <c r="CB276" s="191"/>
      <c r="CC276" s="191"/>
      <c r="CD276" s="191"/>
      <c r="CE276" s="191"/>
      <c r="CF276" s="191"/>
      <c r="CG276" s="191"/>
      <c r="CH276" s="191"/>
      <c r="CI276" s="191"/>
      <c r="CJ276" s="191"/>
      <c r="CK276" s="191"/>
      <c r="CL276" s="191"/>
      <c r="CM276" s="191"/>
      <c r="CN276" s="191"/>
      <c r="CO276" s="191"/>
      <c r="CP276" s="191"/>
      <c r="CQ276" s="191"/>
    </row>
    <row r="277" spans="1:95" ht="12.75" customHeight="1">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c r="AC277" s="191"/>
      <c r="AD277" s="628"/>
      <c r="AE277" s="191"/>
      <c r="AF277" s="191"/>
      <c r="AG277" s="191"/>
      <c r="AH277" s="622"/>
      <c r="AI277" s="622"/>
      <c r="AJ277" s="622"/>
      <c r="AK277" s="622"/>
      <c r="AL277" s="622"/>
      <c r="AM277" s="622"/>
      <c r="AN277" s="191"/>
      <c r="AO277" s="191"/>
      <c r="AP277" s="191"/>
      <c r="AQ277" s="191"/>
      <c r="AR277" s="191"/>
      <c r="AS277" s="191"/>
      <c r="AT277" s="191"/>
      <c r="AU277" s="191"/>
      <c r="AV277" s="191"/>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c r="BQ277" s="191"/>
      <c r="BR277" s="191"/>
      <c r="BS277" s="191"/>
      <c r="BT277" s="191"/>
      <c r="BU277" s="191"/>
      <c r="BV277" s="191"/>
      <c r="BW277" s="191"/>
      <c r="BX277" s="191"/>
      <c r="BY277" s="191"/>
      <c r="BZ277" s="191"/>
      <c r="CA277" s="191"/>
      <c r="CB277" s="191"/>
      <c r="CC277" s="191"/>
      <c r="CD277" s="191"/>
      <c r="CE277" s="191"/>
      <c r="CF277" s="191"/>
      <c r="CG277" s="191"/>
      <c r="CH277" s="191"/>
      <c r="CI277" s="191"/>
      <c r="CJ277" s="191"/>
      <c r="CK277" s="191"/>
      <c r="CL277" s="191"/>
      <c r="CM277" s="191"/>
      <c r="CN277" s="191"/>
      <c r="CO277" s="191"/>
      <c r="CP277" s="191"/>
      <c r="CQ277" s="191"/>
    </row>
    <row r="278" spans="1:95" ht="12.75" customHeight="1">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c r="AC278" s="191"/>
      <c r="AD278" s="628"/>
      <c r="AE278" s="191"/>
      <c r="AF278" s="191"/>
      <c r="AG278" s="191"/>
      <c r="AH278" s="622"/>
      <c r="AI278" s="622"/>
      <c r="AJ278" s="622"/>
      <c r="AK278" s="622"/>
      <c r="AL278" s="622"/>
      <c r="AM278" s="622"/>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c r="BQ278" s="191"/>
      <c r="BR278" s="191"/>
      <c r="BS278" s="191"/>
      <c r="BT278" s="191"/>
      <c r="BU278" s="191"/>
      <c r="BV278" s="191"/>
      <c r="BW278" s="191"/>
      <c r="BX278" s="191"/>
      <c r="BY278" s="191"/>
      <c r="BZ278" s="191"/>
      <c r="CA278" s="191"/>
      <c r="CB278" s="191"/>
      <c r="CC278" s="191"/>
      <c r="CD278" s="191"/>
      <c r="CE278" s="191"/>
      <c r="CF278" s="191"/>
      <c r="CG278" s="191"/>
      <c r="CH278" s="191"/>
      <c r="CI278" s="191"/>
      <c r="CJ278" s="191"/>
      <c r="CK278" s="191"/>
      <c r="CL278" s="191"/>
      <c r="CM278" s="191"/>
      <c r="CN278" s="191"/>
      <c r="CO278" s="191"/>
      <c r="CP278" s="191"/>
      <c r="CQ278" s="191"/>
    </row>
    <row r="279" spans="1:95" ht="12.75" customHeight="1">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c r="AC279" s="191"/>
      <c r="AD279" s="628"/>
      <c r="AE279" s="191"/>
      <c r="AF279" s="191"/>
      <c r="AG279" s="191"/>
      <c r="AH279" s="622"/>
      <c r="AI279" s="622"/>
      <c r="AJ279" s="622"/>
      <c r="AK279" s="622"/>
      <c r="AL279" s="622"/>
      <c r="AM279" s="622"/>
      <c r="AN279" s="191"/>
      <c r="AO279" s="191"/>
      <c r="AP279" s="191"/>
      <c r="AQ279" s="191"/>
      <c r="AR279" s="191"/>
      <c r="AS279" s="191"/>
      <c r="AT279" s="191"/>
      <c r="AU279" s="191"/>
      <c r="AV279" s="191"/>
      <c r="AW279" s="191"/>
      <c r="AX279" s="191"/>
      <c r="AY279" s="191"/>
      <c r="AZ279" s="191"/>
      <c r="BA279" s="191"/>
      <c r="BB279" s="191"/>
      <c r="BC279" s="191"/>
      <c r="BD279" s="191"/>
      <c r="BE279" s="191"/>
      <c r="BF279" s="191"/>
      <c r="BG279" s="191"/>
      <c r="BH279" s="191"/>
      <c r="BI279" s="191"/>
      <c r="BJ279" s="191"/>
      <c r="BK279" s="191"/>
      <c r="BL279" s="191"/>
      <c r="BM279" s="191"/>
      <c r="BN279" s="191"/>
      <c r="BO279" s="191"/>
      <c r="BP279" s="191"/>
      <c r="BQ279" s="191"/>
      <c r="BR279" s="191"/>
      <c r="BS279" s="191"/>
      <c r="BT279" s="191"/>
      <c r="BU279" s="191"/>
      <c r="BV279" s="191"/>
      <c r="BW279" s="191"/>
      <c r="BX279" s="191"/>
      <c r="BY279" s="191"/>
      <c r="BZ279" s="191"/>
      <c r="CA279" s="191"/>
      <c r="CB279" s="191"/>
      <c r="CC279" s="191"/>
      <c r="CD279" s="191"/>
      <c r="CE279" s="191"/>
      <c r="CF279" s="191"/>
      <c r="CG279" s="191"/>
      <c r="CH279" s="191"/>
      <c r="CI279" s="191"/>
      <c r="CJ279" s="191"/>
      <c r="CK279" s="191"/>
      <c r="CL279" s="191"/>
      <c r="CM279" s="191"/>
      <c r="CN279" s="191"/>
      <c r="CO279" s="191"/>
      <c r="CP279" s="191"/>
      <c r="CQ279" s="191"/>
    </row>
    <row r="280" spans="1:95" ht="12.75" customHeight="1">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c r="AC280" s="191"/>
      <c r="AD280" s="628"/>
      <c r="AE280" s="191"/>
      <c r="AF280" s="191"/>
      <c r="AG280" s="191"/>
      <c r="AH280" s="622"/>
      <c r="AI280" s="622"/>
      <c r="AJ280" s="622"/>
      <c r="AK280" s="622"/>
      <c r="AL280" s="622"/>
      <c r="AM280" s="622"/>
      <c r="AN280" s="191"/>
      <c r="AO280" s="191"/>
      <c r="AP280" s="191"/>
      <c r="AQ280" s="191"/>
      <c r="AR280" s="191"/>
      <c r="AS280" s="191"/>
      <c r="AT280" s="191"/>
      <c r="AU280" s="191"/>
      <c r="AV280" s="191"/>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c r="BQ280" s="191"/>
      <c r="BR280" s="191"/>
      <c r="BS280" s="191"/>
      <c r="BT280" s="191"/>
      <c r="BU280" s="191"/>
      <c r="BV280" s="191"/>
      <c r="BW280" s="191"/>
      <c r="BX280" s="191"/>
      <c r="BY280" s="191"/>
      <c r="BZ280" s="191"/>
      <c r="CA280" s="191"/>
      <c r="CB280" s="191"/>
      <c r="CC280" s="191"/>
      <c r="CD280" s="191"/>
      <c r="CE280" s="191"/>
      <c r="CF280" s="191"/>
      <c r="CG280" s="191"/>
      <c r="CH280" s="191"/>
      <c r="CI280" s="191"/>
      <c r="CJ280" s="191"/>
      <c r="CK280" s="191"/>
      <c r="CL280" s="191"/>
      <c r="CM280" s="191"/>
      <c r="CN280" s="191"/>
      <c r="CO280" s="191"/>
      <c r="CP280" s="191"/>
      <c r="CQ280" s="191"/>
    </row>
    <row r="281" spans="1:95" ht="12.75" customHeight="1">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c r="AC281" s="191"/>
      <c r="AD281" s="628"/>
      <c r="AE281" s="191"/>
      <c r="AF281" s="191"/>
      <c r="AG281" s="191"/>
      <c r="AH281" s="622"/>
      <c r="AI281" s="622"/>
      <c r="AJ281" s="622"/>
      <c r="AK281" s="622"/>
      <c r="AL281" s="622"/>
      <c r="AM281" s="622"/>
      <c r="AN281" s="191"/>
      <c r="AO281" s="191"/>
      <c r="AP281" s="191"/>
      <c r="AQ281" s="191"/>
      <c r="AR281" s="191"/>
      <c r="AS281" s="191"/>
      <c r="AT281" s="191"/>
      <c r="AU281" s="191"/>
      <c r="AV281" s="191"/>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c r="BQ281" s="191"/>
      <c r="BR281" s="191"/>
      <c r="BS281" s="191"/>
      <c r="BT281" s="191"/>
      <c r="BU281" s="191"/>
      <c r="BV281" s="191"/>
      <c r="BW281" s="191"/>
      <c r="BX281" s="191"/>
      <c r="BY281" s="191"/>
      <c r="BZ281" s="191"/>
      <c r="CA281" s="191"/>
      <c r="CB281" s="191"/>
      <c r="CC281" s="191"/>
      <c r="CD281" s="191"/>
      <c r="CE281" s="191"/>
      <c r="CF281" s="191"/>
      <c r="CG281" s="191"/>
      <c r="CH281" s="191"/>
      <c r="CI281" s="191"/>
      <c r="CJ281" s="191"/>
      <c r="CK281" s="191"/>
      <c r="CL281" s="191"/>
      <c r="CM281" s="191"/>
      <c r="CN281" s="191"/>
      <c r="CO281" s="191"/>
      <c r="CP281" s="191"/>
      <c r="CQ281" s="191"/>
    </row>
    <row r="282" spans="1:95" ht="12.75" customHeight="1">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c r="AC282" s="191"/>
      <c r="AD282" s="628"/>
      <c r="AE282" s="191"/>
      <c r="AF282" s="191"/>
      <c r="AG282" s="191"/>
      <c r="AH282" s="622"/>
      <c r="AI282" s="622"/>
      <c r="AJ282" s="622"/>
      <c r="AK282" s="622"/>
      <c r="AL282" s="622"/>
      <c r="AM282" s="622"/>
      <c r="AN282" s="191"/>
      <c r="AO282" s="191"/>
      <c r="AP282" s="191"/>
      <c r="AQ282" s="191"/>
      <c r="AR282" s="191"/>
      <c r="AS282" s="191"/>
      <c r="AT282" s="191"/>
      <c r="AU282" s="191"/>
      <c r="AV282" s="191"/>
      <c r="AW282" s="191"/>
      <c r="AX282" s="191"/>
      <c r="AY282" s="191"/>
      <c r="AZ282" s="191"/>
      <c r="BA282" s="191"/>
      <c r="BB282" s="191"/>
      <c r="BC282" s="191"/>
      <c r="BD282" s="191"/>
      <c r="BE282" s="191"/>
      <c r="BF282" s="191"/>
      <c r="BG282" s="191"/>
      <c r="BH282" s="191"/>
      <c r="BI282" s="191"/>
      <c r="BJ282" s="191"/>
      <c r="BK282" s="191"/>
      <c r="BL282" s="191"/>
      <c r="BM282" s="191"/>
      <c r="BN282" s="191"/>
      <c r="BO282" s="191"/>
      <c r="BP282" s="191"/>
      <c r="BQ282" s="191"/>
      <c r="BR282" s="191"/>
      <c r="BS282" s="191"/>
      <c r="BT282" s="191"/>
      <c r="BU282" s="191"/>
      <c r="BV282" s="191"/>
      <c r="BW282" s="191"/>
      <c r="BX282" s="191"/>
      <c r="BY282" s="191"/>
      <c r="BZ282" s="191"/>
      <c r="CA282" s="191"/>
      <c r="CB282" s="191"/>
      <c r="CC282" s="191"/>
      <c r="CD282" s="191"/>
      <c r="CE282" s="191"/>
      <c r="CF282" s="191"/>
      <c r="CG282" s="191"/>
      <c r="CH282" s="191"/>
      <c r="CI282" s="191"/>
      <c r="CJ282" s="191"/>
      <c r="CK282" s="191"/>
      <c r="CL282" s="191"/>
      <c r="CM282" s="191"/>
      <c r="CN282" s="191"/>
      <c r="CO282" s="191"/>
      <c r="CP282" s="191"/>
      <c r="CQ282" s="191"/>
    </row>
    <row r="283" spans="1:95" ht="12.75" customHeight="1">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c r="AC283" s="191"/>
      <c r="AD283" s="628"/>
      <c r="AE283" s="191"/>
      <c r="AF283" s="191"/>
      <c r="AG283" s="191"/>
      <c r="AH283" s="622"/>
      <c r="AI283" s="622"/>
      <c r="AJ283" s="622"/>
      <c r="AK283" s="622"/>
      <c r="AL283" s="622"/>
      <c r="AM283" s="622"/>
      <c r="AN283" s="191"/>
      <c r="AO283" s="191"/>
      <c r="AP283" s="191"/>
      <c r="AQ283" s="191"/>
      <c r="AR283" s="191"/>
      <c r="AS283" s="191"/>
      <c r="AT283" s="191"/>
      <c r="AU283" s="191"/>
      <c r="AV283" s="19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c r="BQ283" s="191"/>
      <c r="BR283" s="191"/>
      <c r="BS283" s="191"/>
      <c r="BT283" s="191"/>
      <c r="BU283" s="191"/>
      <c r="BV283" s="191"/>
      <c r="BW283" s="191"/>
      <c r="BX283" s="191"/>
      <c r="BY283" s="191"/>
      <c r="BZ283" s="191"/>
      <c r="CA283" s="191"/>
      <c r="CB283" s="191"/>
      <c r="CC283" s="191"/>
      <c r="CD283" s="191"/>
      <c r="CE283" s="191"/>
      <c r="CF283" s="191"/>
      <c r="CG283" s="191"/>
      <c r="CH283" s="191"/>
      <c r="CI283" s="191"/>
      <c r="CJ283" s="191"/>
      <c r="CK283" s="191"/>
      <c r="CL283" s="191"/>
      <c r="CM283" s="191"/>
      <c r="CN283" s="191"/>
      <c r="CO283" s="191"/>
      <c r="CP283" s="191"/>
      <c r="CQ283" s="191"/>
    </row>
    <row r="284" spans="1:95" ht="12.75" customHeight="1">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c r="AC284" s="191"/>
      <c r="AD284" s="628"/>
      <c r="AE284" s="191"/>
      <c r="AF284" s="191"/>
      <c r="AG284" s="191"/>
      <c r="AH284" s="622"/>
      <c r="AI284" s="622"/>
      <c r="AJ284" s="622"/>
      <c r="AK284" s="622"/>
      <c r="AL284" s="622"/>
      <c r="AM284" s="622"/>
      <c r="AN284" s="191"/>
      <c r="AO284" s="191"/>
      <c r="AP284" s="191"/>
      <c r="AQ284" s="191"/>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c r="BQ284" s="191"/>
      <c r="BR284" s="191"/>
      <c r="BS284" s="191"/>
      <c r="BT284" s="191"/>
      <c r="BU284" s="191"/>
      <c r="BV284" s="191"/>
      <c r="BW284" s="191"/>
      <c r="BX284" s="191"/>
      <c r="BY284" s="191"/>
      <c r="BZ284" s="191"/>
      <c r="CA284" s="191"/>
      <c r="CB284" s="191"/>
      <c r="CC284" s="191"/>
      <c r="CD284" s="191"/>
      <c r="CE284" s="191"/>
      <c r="CF284" s="191"/>
      <c r="CG284" s="191"/>
      <c r="CH284" s="191"/>
      <c r="CI284" s="191"/>
      <c r="CJ284" s="191"/>
      <c r="CK284" s="191"/>
      <c r="CL284" s="191"/>
      <c r="CM284" s="191"/>
      <c r="CN284" s="191"/>
      <c r="CO284" s="191"/>
      <c r="CP284" s="191"/>
      <c r="CQ284" s="191"/>
    </row>
    <row r="285" spans="1:95" ht="12.75" customHeight="1">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c r="AC285" s="191"/>
      <c r="AD285" s="628"/>
      <c r="AE285" s="191"/>
      <c r="AF285" s="191"/>
      <c r="AG285" s="191"/>
      <c r="AH285" s="622"/>
      <c r="AI285" s="622"/>
      <c r="AJ285" s="622"/>
      <c r="AK285" s="622"/>
      <c r="AL285" s="622"/>
      <c r="AM285" s="622"/>
      <c r="AN285" s="191"/>
      <c r="AO285" s="191"/>
      <c r="AP285" s="191"/>
      <c r="AQ285" s="191"/>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c r="BQ285" s="191"/>
      <c r="BR285" s="191"/>
      <c r="BS285" s="191"/>
      <c r="BT285" s="191"/>
      <c r="BU285" s="191"/>
      <c r="BV285" s="191"/>
      <c r="BW285" s="191"/>
      <c r="BX285" s="191"/>
      <c r="BY285" s="191"/>
      <c r="BZ285" s="191"/>
      <c r="CA285" s="191"/>
      <c r="CB285" s="191"/>
      <c r="CC285" s="191"/>
      <c r="CD285" s="191"/>
      <c r="CE285" s="191"/>
      <c r="CF285" s="191"/>
      <c r="CG285" s="191"/>
      <c r="CH285" s="191"/>
      <c r="CI285" s="191"/>
      <c r="CJ285" s="191"/>
      <c r="CK285" s="191"/>
      <c r="CL285" s="191"/>
      <c r="CM285" s="191"/>
      <c r="CN285" s="191"/>
      <c r="CO285" s="191"/>
      <c r="CP285" s="191"/>
      <c r="CQ285" s="191"/>
    </row>
    <row r="286" spans="1:95" ht="12.75" customHeight="1">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c r="AC286" s="191"/>
      <c r="AD286" s="628"/>
      <c r="AE286" s="191"/>
      <c r="AF286" s="191"/>
      <c r="AG286" s="191"/>
      <c r="AH286" s="622"/>
      <c r="AI286" s="622"/>
      <c r="AJ286" s="622"/>
      <c r="AK286" s="622"/>
      <c r="AL286" s="622"/>
      <c r="AM286" s="622"/>
      <c r="AN286" s="191"/>
      <c r="AO286" s="191"/>
      <c r="AP286" s="191"/>
      <c r="AQ286" s="191"/>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c r="BQ286" s="191"/>
      <c r="BR286" s="191"/>
      <c r="BS286" s="191"/>
      <c r="BT286" s="191"/>
      <c r="BU286" s="191"/>
      <c r="BV286" s="191"/>
      <c r="BW286" s="191"/>
      <c r="BX286" s="191"/>
      <c r="BY286" s="191"/>
      <c r="BZ286" s="191"/>
      <c r="CA286" s="191"/>
      <c r="CB286" s="191"/>
      <c r="CC286" s="191"/>
      <c r="CD286" s="191"/>
      <c r="CE286" s="191"/>
      <c r="CF286" s="191"/>
      <c r="CG286" s="191"/>
      <c r="CH286" s="191"/>
      <c r="CI286" s="191"/>
      <c r="CJ286" s="191"/>
      <c r="CK286" s="191"/>
      <c r="CL286" s="191"/>
      <c r="CM286" s="191"/>
      <c r="CN286" s="191"/>
      <c r="CO286" s="191"/>
      <c r="CP286" s="191"/>
      <c r="CQ286" s="191"/>
    </row>
    <row r="287" spans="1:95" ht="12.75" customHeight="1">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c r="AC287" s="191"/>
      <c r="AD287" s="628"/>
      <c r="AE287" s="191"/>
      <c r="AF287" s="191"/>
      <c r="AG287" s="191"/>
      <c r="AH287" s="622"/>
      <c r="AI287" s="622"/>
      <c r="AJ287" s="622"/>
      <c r="AK287" s="622"/>
      <c r="AL287" s="622"/>
      <c r="AM287" s="622"/>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c r="CM287" s="191"/>
      <c r="CN287" s="191"/>
      <c r="CO287" s="191"/>
      <c r="CP287" s="191"/>
      <c r="CQ287" s="191"/>
    </row>
    <row r="288" spans="1:95" ht="12.75" customHeight="1">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c r="AC288" s="191"/>
      <c r="AD288" s="628"/>
      <c r="AE288" s="191"/>
      <c r="AF288" s="191"/>
      <c r="AG288" s="191"/>
      <c r="AH288" s="622"/>
      <c r="AI288" s="622"/>
      <c r="AJ288" s="622"/>
      <c r="AK288" s="622"/>
      <c r="AL288" s="622"/>
      <c r="AM288" s="622"/>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c r="BQ288" s="191"/>
      <c r="BR288" s="191"/>
      <c r="BS288" s="191"/>
      <c r="BT288" s="191"/>
      <c r="BU288" s="191"/>
      <c r="BV288" s="191"/>
      <c r="BW288" s="191"/>
      <c r="BX288" s="191"/>
      <c r="BY288" s="191"/>
      <c r="BZ288" s="191"/>
      <c r="CA288" s="191"/>
      <c r="CB288" s="191"/>
      <c r="CC288" s="191"/>
      <c r="CD288" s="191"/>
      <c r="CE288" s="191"/>
      <c r="CF288" s="191"/>
      <c r="CG288" s="191"/>
      <c r="CH288" s="191"/>
      <c r="CI288" s="191"/>
      <c r="CJ288" s="191"/>
      <c r="CK288" s="191"/>
      <c r="CL288" s="191"/>
      <c r="CM288" s="191"/>
      <c r="CN288" s="191"/>
      <c r="CO288" s="191"/>
      <c r="CP288" s="191"/>
      <c r="CQ288" s="191"/>
    </row>
    <row r="289" spans="1:95" ht="12.75" customHeight="1">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c r="AC289" s="191"/>
      <c r="AD289" s="628"/>
      <c r="AE289" s="191"/>
      <c r="AF289" s="191"/>
      <c r="AG289" s="191"/>
      <c r="AH289" s="622"/>
      <c r="AI289" s="622"/>
      <c r="AJ289" s="622"/>
      <c r="AK289" s="622"/>
      <c r="AL289" s="622"/>
      <c r="AM289" s="622"/>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c r="BQ289" s="191"/>
      <c r="BR289" s="191"/>
      <c r="BS289" s="191"/>
      <c r="BT289" s="191"/>
      <c r="BU289" s="191"/>
      <c r="BV289" s="191"/>
      <c r="BW289" s="191"/>
      <c r="BX289" s="191"/>
      <c r="BY289" s="191"/>
      <c r="BZ289" s="191"/>
      <c r="CA289" s="191"/>
      <c r="CB289" s="191"/>
      <c r="CC289" s="191"/>
      <c r="CD289" s="191"/>
      <c r="CE289" s="191"/>
      <c r="CF289" s="191"/>
      <c r="CG289" s="191"/>
      <c r="CH289" s="191"/>
      <c r="CI289" s="191"/>
      <c r="CJ289" s="191"/>
      <c r="CK289" s="191"/>
      <c r="CL289" s="191"/>
      <c r="CM289" s="191"/>
      <c r="CN289" s="191"/>
      <c r="CO289" s="191"/>
      <c r="CP289" s="191"/>
      <c r="CQ289" s="191"/>
    </row>
    <row r="290" spans="1:95" ht="12.75" customHeight="1">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c r="AC290" s="191"/>
      <c r="AD290" s="628"/>
      <c r="AE290" s="191"/>
      <c r="AF290" s="191"/>
      <c r="AG290" s="191"/>
      <c r="AH290" s="622"/>
      <c r="AI290" s="622"/>
      <c r="AJ290" s="622"/>
      <c r="AK290" s="622"/>
      <c r="AL290" s="622"/>
      <c r="AM290" s="622"/>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c r="BQ290" s="191"/>
      <c r="BR290" s="191"/>
      <c r="BS290" s="191"/>
      <c r="BT290" s="191"/>
      <c r="BU290" s="191"/>
      <c r="BV290" s="191"/>
      <c r="BW290" s="191"/>
      <c r="BX290" s="191"/>
      <c r="BY290" s="191"/>
      <c r="BZ290" s="191"/>
      <c r="CA290" s="191"/>
      <c r="CB290" s="191"/>
      <c r="CC290" s="191"/>
      <c r="CD290" s="191"/>
      <c r="CE290" s="191"/>
      <c r="CF290" s="191"/>
      <c r="CG290" s="191"/>
      <c r="CH290" s="191"/>
      <c r="CI290" s="191"/>
      <c r="CJ290" s="191"/>
      <c r="CK290" s="191"/>
      <c r="CL290" s="191"/>
      <c r="CM290" s="191"/>
      <c r="CN290" s="191"/>
      <c r="CO290" s="191"/>
      <c r="CP290" s="191"/>
      <c r="CQ290" s="191"/>
    </row>
    <row r="291" spans="1:95" ht="12.75" customHeight="1">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c r="AC291" s="191"/>
      <c r="AD291" s="628"/>
      <c r="AE291" s="191"/>
      <c r="AF291" s="191"/>
      <c r="AG291" s="191"/>
      <c r="AH291" s="622"/>
      <c r="AI291" s="622"/>
      <c r="AJ291" s="622"/>
      <c r="AK291" s="622"/>
      <c r="AL291" s="622"/>
      <c r="AM291" s="622"/>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1"/>
      <c r="BR291" s="191"/>
      <c r="BS291" s="191"/>
      <c r="BT291" s="191"/>
      <c r="BU291" s="191"/>
      <c r="BV291" s="191"/>
      <c r="BW291" s="191"/>
      <c r="BX291" s="191"/>
      <c r="BY291" s="191"/>
      <c r="BZ291" s="191"/>
      <c r="CA291" s="191"/>
      <c r="CB291" s="191"/>
      <c r="CC291" s="191"/>
      <c r="CD291" s="191"/>
      <c r="CE291" s="191"/>
      <c r="CF291" s="191"/>
      <c r="CG291" s="191"/>
      <c r="CH291" s="191"/>
      <c r="CI291" s="191"/>
      <c r="CJ291" s="191"/>
      <c r="CK291" s="191"/>
      <c r="CL291" s="191"/>
      <c r="CM291" s="191"/>
      <c r="CN291" s="191"/>
      <c r="CO291" s="191"/>
      <c r="CP291" s="191"/>
      <c r="CQ291" s="191"/>
    </row>
    <row r="292" spans="1:95" ht="12.75" customHeight="1">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c r="AC292" s="191"/>
      <c r="AD292" s="628"/>
      <c r="AE292" s="191"/>
      <c r="AF292" s="191"/>
      <c r="AG292" s="191"/>
      <c r="AH292" s="622"/>
      <c r="AI292" s="622"/>
      <c r="AJ292" s="622"/>
      <c r="AK292" s="622"/>
      <c r="AL292" s="622"/>
      <c r="AM292" s="622"/>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c r="BQ292" s="191"/>
      <c r="BR292" s="191"/>
      <c r="BS292" s="191"/>
      <c r="BT292" s="191"/>
      <c r="BU292" s="191"/>
      <c r="BV292" s="191"/>
      <c r="BW292" s="191"/>
      <c r="BX292" s="191"/>
      <c r="BY292" s="191"/>
      <c r="BZ292" s="191"/>
      <c r="CA292" s="191"/>
      <c r="CB292" s="191"/>
      <c r="CC292" s="191"/>
      <c r="CD292" s="191"/>
      <c r="CE292" s="191"/>
      <c r="CF292" s="191"/>
      <c r="CG292" s="191"/>
      <c r="CH292" s="191"/>
      <c r="CI292" s="191"/>
      <c r="CJ292" s="191"/>
      <c r="CK292" s="191"/>
      <c r="CL292" s="191"/>
      <c r="CM292" s="191"/>
      <c r="CN292" s="191"/>
      <c r="CO292" s="191"/>
      <c r="CP292" s="191"/>
      <c r="CQ292" s="191"/>
    </row>
    <row r="293" spans="1:95" ht="12.75" customHeight="1">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c r="AC293" s="191"/>
      <c r="AD293" s="628"/>
      <c r="AE293" s="191"/>
      <c r="AF293" s="191"/>
      <c r="AG293" s="191"/>
      <c r="AH293" s="622"/>
      <c r="AI293" s="622"/>
      <c r="AJ293" s="622"/>
      <c r="AK293" s="622"/>
      <c r="AL293" s="622"/>
      <c r="AM293" s="622"/>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c r="CM293" s="191"/>
      <c r="CN293" s="191"/>
      <c r="CO293" s="191"/>
      <c r="CP293" s="191"/>
      <c r="CQ293" s="191"/>
    </row>
    <row r="294" spans="1:95" ht="12.75" customHeight="1">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c r="AC294" s="191"/>
      <c r="AD294" s="628"/>
      <c r="AE294" s="191"/>
      <c r="AF294" s="191"/>
      <c r="AG294" s="191"/>
      <c r="AH294" s="622"/>
      <c r="AI294" s="622"/>
      <c r="AJ294" s="622"/>
      <c r="AK294" s="622"/>
      <c r="AL294" s="622"/>
      <c r="AM294" s="622"/>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c r="BQ294" s="191"/>
      <c r="BR294" s="191"/>
      <c r="BS294" s="191"/>
      <c r="BT294" s="191"/>
      <c r="BU294" s="191"/>
      <c r="BV294" s="191"/>
      <c r="BW294" s="191"/>
      <c r="BX294" s="191"/>
      <c r="BY294" s="191"/>
      <c r="BZ294" s="191"/>
      <c r="CA294" s="191"/>
      <c r="CB294" s="191"/>
      <c r="CC294" s="191"/>
      <c r="CD294" s="191"/>
      <c r="CE294" s="191"/>
      <c r="CF294" s="191"/>
      <c r="CG294" s="191"/>
      <c r="CH294" s="191"/>
      <c r="CI294" s="191"/>
      <c r="CJ294" s="191"/>
      <c r="CK294" s="191"/>
      <c r="CL294" s="191"/>
      <c r="CM294" s="191"/>
      <c r="CN294" s="191"/>
      <c r="CO294" s="191"/>
      <c r="CP294" s="191"/>
      <c r="CQ294" s="191"/>
    </row>
    <row r="295" spans="1:95" ht="12.75" customHeight="1">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c r="AC295" s="191"/>
      <c r="AD295" s="628"/>
      <c r="AE295" s="191"/>
      <c r="AF295" s="191"/>
      <c r="AG295" s="191"/>
      <c r="AH295" s="622"/>
      <c r="AI295" s="622"/>
      <c r="AJ295" s="622"/>
      <c r="AK295" s="622"/>
      <c r="AL295" s="622"/>
      <c r="AM295" s="622"/>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c r="BQ295" s="191"/>
      <c r="BR295" s="191"/>
      <c r="BS295" s="191"/>
      <c r="BT295" s="191"/>
      <c r="BU295" s="191"/>
      <c r="BV295" s="191"/>
      <c r="BW295" s="191"/>
      <c r="BX295" s="191"/>
      <c r="BY295" s="191"/>
      <c r="BZ295" s="191"/>
      <c r="CA295" s="191"/>
      <c r="CB295" s="191"/>
      <c r="CC295" s="191"/>
      <c r="CD295" s="191"/>
      <c r="CE295" s="191"/>
      <c r="CF295" s="191"/>
      <c r="CG295" s="191"/>
      <c r="CH295" s="191"/>
      <c r="CI295" s="191"/>
      <c r="CJ295" s="191"/>
      <c r="CK295" s="191"/>
      <c r="CL295" s="191"/>
      <c r="CM295" s="191"/>
      <c r="CN295" s="191"/>
      <c r="CO295" s="191"/>
      <c r="CP295" s="191"/>
      <c r="CQ295" s="191"/>
    </row>
    <row r="296" spans="1:95" ht="12.75" customHeight="1">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c r="AC296" s="191"/>
      <c r="AD296" s="628"/>
      <c r="AE296" s="191"/>
      <c r="AF296" s="191"/>
      <c r="AG296" s="191"/>
      <c r="AH296" s="622"/>
      <c r="AI296" s="622"/>
      <c r="AJ296" s="622"/>
      <c r="AK296" s="622"/>
      <c r="AL296" s="622"/>
      <c r="AM296" s="622"/>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c r="BQ296" s="191"/>
      <c r="BR296" s="191"/>
      <c r="BS296" s="191"/>
      <c r="BT296" s="191"/>
      <c r="BU296" s="191"/>
      <c r="BV296" s="191"/>
      <c r="BW296" s="191"/>
      <c r="BX296" s="191"/>
      <c r="BY296" s="191"/>
      <c r="BZ296" s="191"/>
      <c r="CA296" s="191"/>
      <c r="CB296" s="191"/>
      <c r="CC296" s="191"/>
      <c r="CD296" s="191"/>
      <c r="CE296" s="191"/>
      <c r="CF296" s="191"/>
      <c r="CG296" s="191"/>
      <c r="CH296" s="191"/>
      <c r="CI296" s="191"/>
      <c r="CJ296" s="191"/>
      <c r="CK296" s="191"/>
      <c r="CL296" s="191"/>
      <c r="CM296" s="191"/>
      <c r="CN296" s="191"/>
      <c r="CO296" s="191"/>
      <c r="CP296" s="191"/>
      <c r="CQ296" s="191"/>
    </row>
    <row r="297" spans="1:95" ht="12.75" customHeight="1">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c r="AC297" s="191"/>
      <c r="AD297" s="628"/>
      <c r="AE297" s="191"/>
      <c r="AF297" s="191"/>
      <c r="AG297" s="191"/>
      <c r="AH297" s="622"/>
      <c r="AI297" s="622"/>
      <c r="AJ297" s="622"/>
      <c r="AK297" s="622"/>
      <c r="AL297" s="622"/>
      <c r="AM297" s="622"/>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c r="BQ297" s="191"/>
      <c r="BR297" s="191"/>
      <c r="BS297" s="191"/>
      <c r="BT297" s="191"/>
      <c r="BU297" s="191"/>
      <c r="BV297" s="191"/>
      <c r="BW297" s="191"/>
      <c r="BX297" s="191"/>
      <c r="BY297" s="191"/>
      <c r="BZ297" s="191"/>
      <c r="CA297" s="191"/>
      <c r="CB297" s="191"/>
      <c r="CC297" s="191"/>
      <c r="CD297" s="191"/>
      <c r="CE297" s="191"/>
      <c r="CF297" s="191"/>
      <c r="CG297" s="191"/>
      <c r="CH297" s="191"/>
      <c r="CI297" s="191"/>
      <c r="CJ297" s="191"/>
      <c r="CK297" s="191"/>
      <c r="CL297" s="191"/>
      <c r="CM297" s="191"/>
      <c r="CN297" s="191"/>
      <c r="CO297" s="191"/>
      <c r="CP297" s="191"/>
      <c r="CQ297" s="191"/>
    </row>
    <row r="298" spans="1:95" ht="12.75" customHeight="1">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c r="AC298" s="191"/>
      <c r="AD298" s="628"/>
      <c r="AE298" s="191"/>
      <c r="AF298" s="191"/>
      <c r="AG298" s="191"/>
      <c r="AH298" s="622"/>
      <c r="AI298" s="622"/>
      <c r="AJ298" s="622"/>
      <c r="AK298" s="622"/>
      <c r="AL298" s="622"/>
      <c r="AM298" s="622"/>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c r="BQ298" s="191"/>
      <c r="BR298" s="191"/>
      <c r="BS298" s="191"/>
      <c r="BT298" s="191"/>
      <c r="BU298" s="191"/>
      <c r="BV298" s="191"/>
      <c r="BW298" s="191"/>
      <c r="BX298" s="191"/>
      <c r="BY298" s="191"/>
      <c r="BZ298" s="191"/>
      <c r="CA298" s="191"/>
      <c r="CB298" s="191"/>
      <c r="CC298" s="191"/>
      <c r="CD298" s="191"/>
      <c r="CE298" s="191"/>
      <c r="CF298" s="191"/>
      <c r="CG298" s="191"/>
      <c r="CH298" s="191"/>
      <c r="CI298" s="191"/>
      <c r="CJ298" s="191"/>
      <c r="CK298" s="191"/>
      <c r="CL298" s="191"/>
      <c r="CM298" s="191"/>
      <c r="CN298" s="191"/>
      <c r="CO298" s="191"/>
      <c r="CP298" s="191"/>
      <c r="CQ298" s="191"/>
    </row>
    <row r="299" spans="1:95" ht="12.75" customHeight="1">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c r="AC299" s="191"/>
      <c r="AD299" s="628"/>
      <c r="AE299" s="191"/>
      <c r="AF299" s="191"/>
      <c r="AG299" s="191"/>
      <c r="AH299" s="622"/>
      <c r="AI299" s="622"/>
      <c r="AJ299" s="622"/>
      <c r="AK299" s="622"/>
      <c r="AL299" s="622"/>
      <c r="AM299" s="622"/>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c r="BQ299" s="191"/>
      <c r="BR299" s="191"/>
      <c r="BS299" s="191"/>
      <c r="BT299" s="191"/>
      <c r="BU299" s="191"/>
      <c r="BV299" s="191"/>
      <c r="BW299" s="191"/>
      <c r="BX299" s="191"/>
      <c r="BY299" s="191"/>
      <c r="BZ299" s="191"/>
      <c r="CA299" s="191"/>
      <c r="CB299" s="191"/>
      <c r="CC299" s="191"/>
      <c r="CD299" s="191"/>
      <c r="CE299" s="191"/>
      <c r="CF299" s="191"/>
      <c r="CG299" s="191"/>
      <c r="CH299" s="191"/>
      <c r="CI299" s="191"/>
      <c r="CJ299" s="191"/>
      <c r="CK299" s="191"/>
      <c r="CL299" s="191"/>
      <c r="CM299" s="191"/>
      <c r="CN299" s="191"/>
      <c r="CO299" s="191"/>
      <c r="CP299" s="191"/>
      <c r="CQ299" s="191"/>
    </row>
    <row r="300" spans="1:95" ht="12.75" customHeight="1">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c r="AC300" s="191"/>
      <c r="AD300" s="628"/>
      <c r="AE300" s="191"/>
      <c r="AF300" s="191"/>
      <c r="AG300" s="191"/>
      <c r="AH300" s="622"/>
      <c r="AI300" s="622"/>
      <c r="AJ300" s="622"/>
      <c r="AK300" s="622"/>
      <c r="AL300" s="622"/>
      <c r="AM300" s="622"/>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c r="BQ300" s="191"/>
      <c r="BR300" s="191"/>
      <c r="BS300" s="191"/>
      <c r="BT300" s="191"/>
      <c r="BU300" s="191"/>
      <c r="BV300" s="191"/>
      <c r="BW300" s="191"/>
      <c r="BX300" s="191"/>
      <c r="BY300" s="191"/>
      <c r="BZ300" s="191"/>
      <c r="CA300" s="191"/>
      <c r="CB300" s="191"/>
      <c r="CC300" s="191"/>
      <c r="CD300" s="191"/>
      <c r="CE300" s="191"/>
      <c r="CF300" s="191"/>
      <c r="CG300" s="191"/>
      <c r="CH300" s="191"/>
      <c r="CI300" s="191"/>
      <c r="CJ300" s="191"/>
      <c r="CK300" s="191"/>
      <c r="CL300" s="191"/>
      <c r="CM300" s="191"/>
      <c r="CN300" s="191"/>
      <c r="CO300" s="191"/>
      <c r="CP300" s="191"/>
      <c r="CQ300" s="191"/>
    </row>
    <row r="301" spans="1:95" ht="12.75" customHeight="1">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c r="AC301" s="191"/>
      <c r="AD301" s="628"/>
      <c r="AE301" s="191"/>
      <c r="AF301" s="191"/>
      <c r="AG301" s="191"/>
      <c r="AH301" s="622"/>
      <c r="AI301" s="622"/>
      <c r="AJ301" s="622"/>
      <c r="AK301" s="622"/>
      <c r="AL301" s="622"/>
      <c r="AM301" s="622"/>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c r="BQ301" s="191"/>
      <c r="BR301" s="191"/>
      <c r="BS301" s="191"/>
      <c r="BT301" s="191"/>
      <c r="BU301" s="191"/>
      <c r="BV301" s="191"/>
      <c r="BW301" s="191"/>
      <c r="BX301" s="191"/>
      <c r="BY301" s="191"/>
      <c r="BZ301" s="191"/>
      <c r="CA301" s="191"/>
      <c r="CB301" s="191"/>
      <c r="CC301" s="191"/>
      <c r="CD301" s="191"/>
      <c r="CE301" s="191"/>
      <c r="CF301" s="191"/>
      <c r="CG301" s="191"/>
      <c r="CH301" s="191"/>
      <c r="CI301" s="191"/>
      <c r="CJ301" s="191"/>
      <c r="CK301" s="191"/>
      <c r="CL301" s="191"/>
      <c r="CM301" s="191"/>
      <c r="CN301" s="191"/>
      <c r="CO301" s="191"/>
      <c r="CP301" s="191"/>
      <c r="CQ301" s="191"/>
    </row>
    <row r="302" spans="1:95" ht="12.75" customHeight="1">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c r="AC302" s="191"/>
      <c r="AD302" s="628"/>
      <c r="AE302" s="191"/>
      <c r="AF302" s="191"/>
      <c r="AG302" s="191"/>
      <c r="AH302" s="622"/>
      <c r="AI302" s="622"/>
      <c r="AJ302" s="622"/>
      <c r="AK302" s="622"/>
      <c r="AL302" s="622"/>
      <c r="AM302" s="622"/>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c r="BQ302" s="191"/>
      <c r="BR302" s="191"/>
      <c r="BS302" s="191"/>
      <c r="BT302" s="191"/>
      <c r="BU302" s="191"/>
      <c r="BV302" s="191"/>
      <c r="BW302" s="191"/>
      <c r="BX302" s="191"/>
      <c r="BY302" s="191"/>
      <c r="BZ302" s="191"/>
      <c r="CA302" s="191"/>
      <c r="CB302" s="191"/>
      <c r="CC302" s="191"/>
      <c r="CD302" s="191"/>
      <c r="CE302" s="191"/>
      <c r="CF302" s="191"/>
      <c r="CG302" s="191"/>
      <c r="CH302" s="191"/>
      <c r="CI302" s="191"/>
      <c r="CJ302" s="191"/>
      <c r="CK302" s="191"/>
      <c r="CL302" s="191"/>
      <c r="CM302" s="191"/>
      <c r="CN302" s="191"/>
      <c r="CO302" s="191"/>
      <c r="CP302" s="191"/>
      <c r="CQ302" s="191"/>
    </row>
    <row r="303" spans="1:95" ht="12.75" customHeight="1">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c r="AC303" s="191"/>
      <c r="AD303" s="628"/>
      <c r="AE303" s="191"/>
      <c r="AF303" s="191"/>
      <c r="AG303" s="191"/>
      <c r="AH303" s="622"/>
      <c r="AI303" s="622"/>
      <c r="AJ303" s="622"/>
      <c r="AK303" s="622"/>
      <c r="AL303" s="622"/>
      <c r="AM303" s="622"/>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c r="BQ303" s="191"/>
      <c r="BR303" s="191"/>
      <c r="BS303" s="191"/>
      <c r="BT303" s="191"/>
      <c r="BU303" s="191"/>
      <c r="BV303" s="191"/>
      <c r="BW303" s="191"/>
      <c r="BX303" s="191"/>
      <c r="BY303" s="191"/>
      <c r="BZ303" s="191"/>
      <c r="CA303" s="191"/>
      <c r="CB303" s="191"/>
      <c r="CC303" s="191"/>
      <c r="CD303" s="191"/>
      <c r="CE303" s="191"/>
      <c r="CF303" s="191"/>
      <c r="CG303" s="191"/>
      <c r="CH303" s="191"/>
      <c r="CI303" s="191"/>
      <c r="CJ303" s="191"/>
      <c r="CK303" s="191"/>
      <c r="CL303" s="191"/>
      <c r="CM303" s="191"/>
      <c r="CN303" s="191"/>
      <c r="CO303" s="191"/>
      <c r="CP303" s="191"/>
      <c r="CQ303" s="191"/>
    </row>
    <row r="304" spans="1:95" ht="12.75" customHeight="1">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c r="AC304" s="191"/>
      <c r="AD304" s="628"/>
      <c r="AE304" s="191"/>
      <c r="AF304" s="191"/>
      <c r="AG304" s="191"/>
      <c r="AH304" s="622"/>
      <c r="AI304" s="622"/>
      <c r="AJ304" s="622"/>
      <c r="AK304" s="622"/>
      <c r="AL304" s="622"/>
      <c r="AM304" s="622"/>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1"/>
      <c r="BR304" s="191"/>
      <c r="BS304" s="191"/>
      <c r="BT304" s="191"/>
      <c r="BU304" s="191"/>
      <c r="BV304" s="191"/>
      <c r="BW304" s="191"/>
      <c r="BX304" s="191"/>
      <c r="BY304" s="191"/>
      <c r="BZ304" s="191"/>
      <c r="CA304" s="191"/>
      <c r="CB304" s="191"/>
      <c r="CC304" s="191"/>
      <c r="CD304" s="191"/>
      <c r="CE304" s="191"/>
      <c r="CF304" s="191"/>
      <c r="CG304" s="191"/>
      <c r="CH304" s="191"/>
      <c r="CI304" s="191"/>
      <c r="CJ304" s="191"/>
      <c r="CK304" s="191"/>
      <c r="CL304" s="191"/>
      <c r="CM304" s="191"/>
      <c r="CN304" s="191"/>
      <c r="CO304" s="191"/>
      <c r="CP304" s="191"/>
      <c r="CQ304" s="191"/>
    </row>
    <row r="305" spans="1:95" ht="12.75" customHeight="1">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c r="AC305" s="191"/>
      <c r="AD305" s="628"/>
      <c r="AE305" s="191"/>
      <c r="AF305" s="191"/>
      <c r="AG305" s="191"/>
      <c r="AH305" s="622"/>
      <c r="AI305" s="622"/>
      <c r="AJ305" s="622"/>
      <c r="AK305" s="622"/>
      <c r="AL305" s="622"/>
      <c r="AM305" s="622"/>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c r="BQ305" s="191"/>
      <c r="BR305" s="191"/>
      <c r="BS305" s="191"/>
      <c r="BT305" s="191"/>
      <c r="BU305" s="191"/>
      <c r="BV305" s="191"/>
      <c r="BW305" s="191"/>
      <c r="BX305" s="191"/>
      <c r="BY305" s="191"/>
      <c r="BZ305" s="191"/>
      <c r="CA305" s="191"/>
      <c r="CB305" s="191"/>
      <c r="CC305" s="191"/>
      <c r="CD305" s="191"/>
      <c r="CE305" s="191"/>
      <c r="CF305" s="191"/>
      <c r="CG305" s="191"/>
      <c r="CH305" s="191"/>
      <c r="CI305" s="191"/>
      <c r="CJ305" s="191"/>
      <c r="CK305" s="191"/>
      <c r="CL305" s="191"/>
      <c r="CM305" s="191"/>
      <c r="CN305" s="191"/>
      <c r="CO305" s="191"/>
      <c r="CP305" s="191"/>
      <c r="CQ305" s="191"/>
    </row>
    <row r="306" spans="1:95" ht="12.75" customHeight="1">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c r="AC306" s="191"/>
      <c r="AD306" s="628"/>
      <c r="AE306" s="191"/>
      <c r="AF306" s="191"/>
      <c r="AG306" s="191"/>
      <c r="AH306" s="622"/>
      <c r="AI306" s="622"/>
      <c r="AJ306" s="622"/>
      <c r="AK306" s="622"/>
      <c r="AL306" s="622"/>
      <c r="AM306" s="622"/>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c r="BQ306" s="191"/>
      <c r="BR306" s="191"/>
      <c r="BS306" s="191"/>
      <c r="BT306" s="191"/>
      <c r="BU306" s="191"/>
      <c r="BV306" s="191"/>
      <c r="BW306" s="191"/>
      <c r="BX306" s="191"/>
      <c r="BY306" s="191"/>
      <c r="BZ306" s="191"/>
      <c r="CA306" s="191"/>
      <c r="CB306" s="191"/>
      <c r="CC306" s="191"/>
      <c r="CD306" s="191"/>
      <c r="CE306" s="191"/>
      <c r="CF306" s="191"/>
      <c r="CG306" s="191"/>
      <c r="CH306" s="191"/>
      <c r="CI306" s="191"/>
      <c r="CJ306" s="191"/>
      <c r="CK306" s="191"/>
      <c r="CL306" s="191"/>
      <c r="CM306" s="191"/>
      <c r="CN306" s="191"/>
      <c r="CO306" s="191"/>
      <c r="CP306" s="191"/>
      <c r="CQ306" s="191"/>
    </row>
    <row r="307" spans="1:95" ht="12.75" customHeight="1">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c r="AC307" s="191"/>
      <c r="AD307" s="628"/>
      <c r="AE307" s="191"/>
      <c r="AF307" s="191"/>
      <c r="AG307" s="191"/>
      <c r="AH307" s="622"/>
      <c r="AI307" s="622"/>
      <c r="AJ307" s="622"/>
      <c r="AK307" s="622"/>
      <c r="AL307" s="622"/>
      <c r="AM307" s="622"/>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c r="BQ307" s="191"/>
      <c r="BR307" s="191"/>
      <c r="BS307" s="191"/>
      <c r="BT307" s="191"/>
      <c r="BU307" s="191"/>
      <c r="BV307" s="191"/>
      <c r="BW307" s="191"/>
      <c r="BX307" s="191"/>
      <c r="BY307" s="191"/>
      <c r="BZ307" s="191"/>
      <c r="CA307" s="191"/>
      <c r="CB307" s="191"/>
      <c r="CC307" s="191"/>
      <c r="CD307" s="191"/>
      <c r="CE307" s="191"/>
      <c r="CF307" s="191"/>
      <c r="CG307" s="191"/>
      <c r="CH307" s="191"/>
      <c r="CI307" s="191"/>
      <c r="CJ307" s="191"/>
      <c r="CK307" s="191"/>
      <c r="CL307" s="191"/>
      <c r="CM307" s="191"/>
      <c r="CN307" s="191"/>
      <c r="CO307" s="191"/>
      <c r="CP307" s="191"/>
      <c r="CQ307" s="191"/>
    </row>
    <row r="308" spans="1:95" ht="12.75" customHeight="1">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c r="AC308" s="191"/>
      <c r="AD308" s="628"/>
      <c r="AE308" s="191"/>
      <c r="AF308" s="191"/>
      <c r="AG308" s="191"/>
      <c r="AH308" s="622"/>
      <c r="AI308" s="622"/>
      <c r="AJ308" s="622"/>
      <c r="AK308" s="622"/>
      <c r="AL308" s="622"/>
      <c r="AM308" s="622"/>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c r="BQ308" s="191"/>
      <c r="BR308" s="191"/>
      <c r="BS308" s="191"/>
      <c r="BT308" s="191"/>
      <c r="BU308" s="191"/>
      <c r="BV308" s="191"/>
      <c r="BW308" s="191"/>
      <c r="BX308" s="191"/>
      <c r="BY308" s="191"/>
      <c r="BZ308" s="191"/>
      <c r="CA308" s="191"/>
      <c r="CB308" s="191"/>
      <c r="CC308" s="191"/>
      <c r="CD308" s="191"/>
      <c r="CE308" s="191"/>
      <c r="CF308" s="191"/>
      <c r="CG308" s="191"/>
      <c r="CH308" s="191"/>
      <c r="CI308" s="191"/>
      <c r="CJ308" s="191"/>
      <c r="CK308" s="191"/>
      <c r="CL308" s="191"/>
      <c r="CM308" s="191"/>
      <c r="CN308" s="191"/>
      <c r="CO308" s="191"/>
      <c r="CP308" s="191"/>
      <c r="CQ308" s="191"/>
    </row>
    <row r="309" spans="1:95" ht="12.75" customHeight="1">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c r="AC309" s="191"/>
      <c r="AD309" s="628"/>
      <c r="AE309" s="191"/>
      <c r="AF309" s="191"/>
      <c r="AG309" s="191"/>
      <c r="AH309" s="622"/>
      <c r="AI309" s="622"/>
      <c r="AJ309" s="622"/>
      <c r="AK309" s="622"/>
      <c r="AL309" s="622"/>
      <c r="AM309" s="622"/>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c r="BQ309" s="191"/>
      <c r="BR309" s="191"/>
      <c r="BS309" s="191"/>
      <c r="BT309" s="191"/>
      <c r="BU309" s="191"/>
      <c r="BV309" s="191"/>
      <c r="BW309" s="191"/>
      <c r="BX309" s="191"/>
      <c r="BY309" s="191"/>
      <c r="BZ309" s="191"/>
      <c r="CA309" s="191"/>
      <c r="CB309" s="191"/>
      <c r="CC309" s="191"/>
      <c r="CD309" s="191"/>
      <c r="CE309" s="191"/>
      <c r="CF309" s="191"/>
      <c r="CG309" s="191"/>
      <c r="CH309" s="191"/>
      <c r="CI309" s="191"/>
      <c r="CJ309" s="191"/>
      <c r="CK309" s="191"/>
      <c r="CL309" s="191"/>
      <c r="CM309" s="191"/>
      <c r="CN309" s="191"/>
      <c r="CO309" s="191"/>
      <c r="CP309" s="191"/>
      <c r="CQ309" s="191"/>
    </row>
    <row r="310" spans="1:95" ht="12.75" customHeight="1">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c r="AC310" s="191"/>
      <c r="AD310" s="628"/>
      <c r="AE310" s="191"/>
      <c r="AF310" s="191"/>
      <c r="AG310" s="191"/>
      <c r="AH310" s="622"/>
      <c r="AI310" s="622"/>
      <c r="AJ310" s="622"/>
      <c r="AK310" s="622"/>
      <c r="AL310" s="622"/>
      <c r="AM310" s="622"/>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c r="CM310" s="191"/>
      <c r="CN310" s="191"/>
      <c r="CO310" s="191"/>
      <c r="CP310" s="191"/>
      <c r="CQ310" s="191"/>
    </row>
    <row r="311" spans="1:95" ht="12.75" customHeight="1">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c r="AC311" s="191"/>
      <c r="AD311" s="628"/>
      <c r="AE311" s="191"/>
      <c r="AF311" s="191"/>
      <c r="AG311" s="191"/>
      <c r="AH311" s="622"/>
      <c r="AI311" s="622"/>
      <c r="AJ311" s="622"/>
      <c r="AK311" s="622"/>
      <c r="AL311" s="622"/>
      <c r="AM311" s="622"/>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c r="CM311" s="191"/>
      <c r="CN311" s="191"/>
      <c r="CO311" s="191"/>
      <c r="CP311" s="191"/>
      <c r="CQ311" s="191"/>
    </row>
    <row r="312" spans="1:95" ht="12.75" customHeight="1">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c r="AC312" s="191"/>
      <c r="AD312" s="628"/>
      <c r="AE312" s="191"/>
      <c r="AF312" s="191"/>
      <c r="AG312" s="191"/>
      <c r="AH312" s="622"/>
      <c r="AI312" s="622"/>
      <c r="AJ312" s="622"/>
      <c r="AK312" s="622"/>
      <c r="AL312" s="622"/>
      <c r="AM312" s="622"/>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c r="CM312" s="191"/>
      <c r="CN312" s="191"/>
      <c r="CO312" s="191"/>
      <c r="CP312" s="191"/>
      <c r="CQ312" s="191"/>
    </row>
    <row r="313" spans="1:95" ht="12.75" customHeight="1">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c r="AC313" s="191"/>
      <c r="AD313" s="628"/>
      <c r="AE313" s="191"/>
      <c r="AF313" s="191"/>
      <c r="AG313" s="191"/>
      <c r="AH313" s="622"/>
      <c r="AI313" s="622"/>
      <c r="AJ313" s="622"/>
      <c r="AK313" s="622"/>
      <c r="AL313" s="622"/>
      <c r="AM313" s="622"/>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c r="CM313" s="191"/>
      <c r="CN313" s="191"/>
      <c r="CO313" s="191"/>
      <c r="CP313" s="191"/>
      <c r="CQ313" s="191"/>
    </row>
    <row r="314" spans="1:95" ht="12.75" customHeight="1">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c r="AC314" s="191"/>
      <c r="AD314" s="628"/>
      <c r="AE314" s="191"/>
      <c r="AF314" s="191"/>
      <c r="AG314" s="191"/>
      <c r="AH314" s="622"/>
      <c r="AI314" s="622"/>
      <c r="AJ314" s="622"/>
      <c r="AK314" s="622"/>
      <c r="AL314" s="622"/>
      <c r="AM314" s="622"/>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c r="BQ314" s="191"/>
      <c r="BR314" s="191"/>
      <c r="BS314" s="191"/>
      <c r="BT314" s="191"/>
      <c r="BU314" s="191"/>
      <c r="BV314" s="191"/>
      <c r="BW314" s="191"/>
      <c r="BX314" s="191"/>
      <c r="BY314" s="191"/>
      <c r="BZ314" s="191"/>
      <c r="CA314" s="191"/>
      <c r="CB314" s="191"/>
      <c r="CC314" s="191"/>
      <c r="CD314" s="191"/>
      <c r="CE314" s="191"/>
      <c r="CF314" s="191"/>
      <c r="CG314" s="191"/>
      <c r="CH314" s="191"/>
      <c r="CI314" s="191"/>
      <c r="CJ314" s="191"/>
      <c r="CK314" s="191"/>
      <c r="CL314" s="191"/>
      <c r="CM314" s="191"/>
      <c r="CN314" s="191"/>
      <c r="CO314" s="191"/>
      <c r="CP314" s="191"/>
      <c r="CQ314" s="191"/>
    </row>
    <row r="315" spans="1:95" ht="12.75" customHeight="1">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c r="AC315" s="191"/>
      <c r="AD315" s="628"/>
      <c r="AE315" s="191"/>
      <c r="AF315" s="191"/>
      <c r="AG315" s="191"/>
      <c r="AH315" s="622"/>
      <c r="AI315" s="622"/>
      <c r="AJ315" s="622"/>
      <c r="AK315" s="622"/>
      <c r="AL315" s="622"/>
      <c r="AM315" s="622"/>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c r="BQ315" s="191"/>
      <c r="BR315" s="191"/>
      <c r="BS315" s="191"/>
      <c r="BT315" s="191"/>
      <c r="BU315" s="191"/>
      <c r="BV315" s="191"/>
      <c r="BW315" s="191"/>
      <c r="BX315" s="191"/>
      <c r="BY315" s="191"/>
      <c r="BZ315" s="191"/>
      <c r="CA315" s="191"/>
      <c r="CB315" s="191"/>
      <c r="CC315" s="191"/>
      <c r="CD315" s="191"/>
      <c r="CE315" s="191"/>
      <c r="CF315" s="191"/>
      <c r="CG315" s="191"/>
      <c r="CH315" s="191"/>
      <c r="CI315" s="191"/>
      <c r="CJ315" s="191"/>
      <c r="CK315" s="191"/>
      <c r="CL315" s="191"/>
      <c r="CM315" s="191"/>
      <c r="CN315" s="191"/>
      <c r="CO315" s="191"/>
      <c r="CP315" s="191"/>
      <c r="CQ315" s="191"/>
    </row>
    <row r="316" spans="1:95" ht="12.75" customHeight="1">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c r="AC316" s="191"/>
      <c r="AD316" s="628"/>
      <c r="AE316" s="191"/>
      <c r="AF316" s="191"/>
      <c r="AG316" s="191"/>
      <c r="AH316" s="622"/>
      <c r="AI316" s="622"/>
      <c r="AJ316" s="622"/>
      <c r="AK316" s="622"/>
      <c r="AL316" s="622"/>
      <c r="AM316" s="622"/>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c r="BQ316" s="191"/>
      <c r="BR316" s="191"/>
      <c r="BS316" s="191"/>
      <c r="BT316" s="191"/>
      <c r="BU316" s="191"/>
      <c r="BV316" s="191"/>
      <c r="BW316" s="191"/>
      <c r="BX316" s="191"/>
      <c r="BY316" s="191"/>
      <c r="BZ316" s="191"/>
      <c r="CA316" s="191"/>
      <c r="CB316" s="191"/>
      <c r="CC316" s="191"/>
      <c r="CD316" s="191"/>
      <c r="CE316" s="191"/>
      <c r="CF316" s="191"/>
      <c r="CG316" s="191"/>
      <c r="CH316" s="191"/>
      <c r="CI316" s="191"/>
      <c r="CJ316" s="191"/>
      <c r="CK316" s="191"/>
      <c r="CL316" s="191"/>
      <c r="CM316" s="191"/>
      <c r="CN316" s="191"/>
      <c r="CO316" s="191"/>
      <c r="CP316" s="191"/>
      <c r="CQ316" s="191"/>
    </row>
    <row r="317" spans="1:95" ht="12.75" customHeight="1">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c r="AC317" s="191"/>
      <c r="AD317" s="628"/>
      <c r="AE317" s="191"/>
      <c r="AF317" s="191"/>
      <c r="AG317" s="191"/>
      <c r="AH317" s="622"/>
      <c r="AI317" s="622"/>
      <c r="AJ317" s="622"/>
      <c r="AK317" s="622"/>
      <c r="AL317" s="622"/>
      <c r="AM317" s="622"/>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1"/>
      <c r="BR317" s="191"/>
      <c r="BS317" s="191"/>
      <c r="BT317" s="191"/>
      <c r="BU317" s="191"/>
      <c r="BV317" s="191"/>
      <c r="BW317" s="191"/>
      <c r="BX317" s="191"/>
      <c r="BY317" s="191"/>
      <c r="BZ317" s="191"/>
      <c r="CA317" s="191"/>
      <c r="CB317" s="191"/>
      <c r="CC317" s="191"/>
      <c r="CD317" s="191"/>
      <c r="CE317" s="191"/>
      <c r="CF317" s="191"/>
      <c r="CG317" s="191"/>
      <c r="CH317" s="191"/>
      <c r="CI317" s="191"/>
      <c r="CJ317" s="191"/>
      <c r="CK317" s="191"/>
      <c r="CL317" s="191"/>
      <c r="CM317" s="191"/>
      <c r="CN317" s="191"/>
      <c r="CO317" s="191"/>
      <c r="CP317" s="191"/>
      <c r="CQ317" s="191"/>
    </row>
    <row r="318" spans="1:95" ht="12.75" customHeight="1">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c r="AC318" s="191"/>
      <c r="AD318" s="628"/>
      <c r="AE318" s="191"/>
      <c r="AF318" s="191"/>
      <c r="AG318" s="191"/>
      <c r="AH318" s="622"/>
      <c r="AI318" s="622"/>
      <c r="AJ318" s="622"/>
      <c r="AK318" s="622"/>
      <c r="AL318" s="622"/>
      <c r="AM318" s="622"/>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c r="BQ318" s="191"/>
      <c r="BR318" s="191"/>
      <c r="BS318" s="191"/>
      <c r="BT318" s="191"/>
      <c r="BU318" s="191"/>
      <c r="BV318" s="191"/>
      <c r="BW318" s="191"/>
      <c r="BX318" s="191"/>
      <c r="BY318" s="191"/>
      <c r="BZ318" s="191"/>
      <c r="CA318" s="191"/>
      <c r="CB318" s="191"/>
      <c r="CC318" s="191"/>
      <c r="CD318" s="191"/>
      <c r="CE318" s="191"/>
      <c r="CF318" s="191"/>
      <c r="CG318" s="191"/>
      <c r="CH318" s="191"/>
      <c r="CI318" s="191"/>
      <c r="CJ318" s="191"/>
      <c r="CK318" s="191"/>
      <c r="CL318" s="191"/>
      <c r="CM318" s="191"/>
      <c r="CN318" s="191"/>
      <c r="CO318" s="191"/>
      <c r="CP318" s="191"/>
      <c r="CQ318" s="191"/>
    </row>
    <row r="319" spans="1:95" ht="12.75" customHeight="1">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c r="AC319" s="191"/>
      <c r="AD319" s="628"/>
      <c r="AE319" s="191"/>
      <c r="AF319" s="191"/>
      <c r="AG319" s="191"/>
      <c r="AH319" s="622"/>
      <c r="AI319" s="622"/>
      <c r="AJ319" s="622"/>
      <c r="AK319" s="622"/>
      <c r="AL319" s="622"/>
      <c r="AM319" s="622"/>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c r="BQ319" s="191"/>
      <c r="BR319" s="191"/>
      <c r="BS319" s="191"/>
      <c r="BT319" s="191"/>
      <c r="BU319" s="191"/>
      <c r="BV319" s="191"/>
      <c r="BW319" s="191"/>
      <c r="BX319" s="191"/>
      <c r="BY319" s="191"/>
      <c r="BZ319" s="191"/>
      <c r="CA319" s="191"/>
      <c r="CB319" s="191"/>
      <c r="CC319" s="191"/>
      <c r="CD319" s="191"/>
      <c r="CE319" s="191"/>
      <c r="CF319" s="191"/>
      <c r="CG319" s="191"/>
      <c r="CH319" s="191"/>
      <c r="CI319" s="191"/>
      <c r="CJ319" s="191"/>
      <c r="CK319" s="191"/>
      <c r="CL319" s="191"/>
      <c r="CM319" s="191"/>
      <c r="CN319" s="191"/>
      <c r="CO319" s="191"/>
      <c r="CP319" s="191"/>
      <c r="CQ319" s="191"/>
    </row>
    <row r="320" spans="1:95" ht="12.75" customHeight="1">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c r="AC320" s="191"/>
      <c r="AD320" s="628"/>
      <c r="AE320" s="191"/>
      <c r="AF320" s="191"/>
      <c r="AG320" s="191"/>
      <c r="AH320" s="622"/>
      <c r="AI320" s="622"/>
      <c r="AJ320" s="622"/>
      <c r="AK320" s="622"/>
      <c r="AL320" s="622"/>
      <c r="AM320" s="622"/>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c r="BQ320" s="191"/>
      <c r="BR320" s="191"/>
      <c r="BS320" s="191"/>
      <c r="BT320" s="191"/>
      <c r="BU320" s="191"/>
      <c r="BV320" s="191"/>
      <c r="BW320" s="191"/>
      <c r="BX320" s="191"/>
      <c r="BY320" s="191"/>
      <c r="BZ320" s="191"/>
      <c r="CA320" s="191"/>
      <c r="CB320" s="191"/>
      <c r="CC320" s="191"/>
      <c r="CD320" s="191"/>
      <c r="CE320" s="191"/>
      <c r="CF320" s="191"/>
      <c r="CG320" s="191"/>
      <c r="CH320" s="191"/>
      <c r="CI320" s="191"/>
      <c r="CJ320" s="191"/>
      <c r="CK320" s="191"/>
      <c r="CL320" s="191"/>
      <c r="CM320" s="191"/>
      <c r="CN320" s="191"/>
      <c r="CO320" s="191"/>
      <c r="CP320" s="191"/>
      <c r="CQ320" s="191"/>
    </row>
    <row r="321" spans="1:95" ht="12.75" customHeight="1">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c r="AC321" s="191"/>
      <c r="AD321" s="628"/>
      <c r="AE321" s="191"/>
      <c r="AF321" s="191"/>
      <c r="AG321" s="191"/>
      <c r="AH321" s="622"/>
      <c r="AI321" s="622"/>
      <c r="AJ321" s="622"/>
      <c r="AK321" s="622"/>
      <c r="AL321" s="622"/>
      <c r="AM321" s="622"/>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c r="BQ321" s="191"/>
      <c r="BR321" s="191"/>
      <c r="BS321" s="191"/>
      <c r="BT321" s="191"/>
      <c r="BU321" s="191"/>
      <c r="BV321" s="191"/>
      <c r="BW321" s="191"/>
      <c r="BX321" s="191"/>
      <c r="BY321" s="191"/>
      <c r="BZ321" s="191"/>
      <c r="CA321" s="191"/>
      <c r="CB321" s="191"/>
      <c r="CC321" s="191"/>
      <c r="CD321" s="191"/>
      <c r="CE321" s="191"/>
      <c r="CF321" s="191"/>
      <c r="CG321" s="191"/>
      <c r="CH321" s="191"/>
      <c r="CI321" s="191"/>
      <c r="CJ321" s="191"/>
      <c r="CK321" s="191"/>
      <c r="CL321" s="191"/>
      <c r="CM321" s="191"/>
      <c r="CN321" s="191"/>
      <c r="CO321" s="191"/>
      <c r="CP321" s="191"/>
      <c r="CQ321" s="191"/>
    </row>
    <row r="322" spans="1:95" ht="12.75" customHeight="1">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c r="AC322" s="191"/>
      <c r="AD322" s="628"/>
      <c r="AE322" s="191"/>
      <c r="AF322" s="191"/>
      <c r="AG322" s="191"/>
      <c r="AH322" s="622"/>
      <c r="AI322" s="622"/>
      <c r="AJ322" s="622"/>
      <c r="AK322" s="622"/>
      <c r="AL322" s="622"/>
      <c r="AM322" s="622"/>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c r="BQ322" s="191"/>
      <c r="BR322" s="191"/>
      <c r="BS322" s="191"/>
      <c r="BT322" s="191"/>
      <c r="BU322" s="191"/>
      <c r="BV322" s="191"/>
      <c r="BW322" s="191"/>
      <c r="BX322" s="191"/>
      <c r="BY322" s="191"/>
      <c r="BZ322" s="191"/>
      <c r="CA322" s="191"/>
      <c r="CB322" s="191"/>
      <c r="CC322" s="191"/>
      <c r="CD322" s="191"/>
      <c r="CE322" s="191"/>
      <c r="CF322" s="191"/>
      <c r="CG322" s="191"/>
      <c r="CH322" s="191"/>
      <c r="CI322" s="191"/>
      <c r="CJ322" s="191"/>
      <c r="CK322" s="191"/>
      <c r="CL322" s="191"/>
      <c r="CM322" s="191"/>
      <c r="CN322" s="191"/>
      <c r="CO322" s="191"/>
      <c r="CP322" s="191"/>
      <c r="CQ322" s="191"/>
    </row>
    <row r="323" spans="1:95" ht="12.75" customHeight="1">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c r="AC323" s="191"/>
      <c r="AD323" s="628"/>
      <c r="AE323" s="191"/>
      <c r="AF323" s="191"/>
      <c r="AG323" s="191"/>
      <c r="AH323" s="622"/>
      <c r="AI323" s="622"/>
      <c r="AJ323" s="622"/>
      <c r="AK323" s="622"/>
      <c r="AL323" s="622"/>
      <c r="AM323" s="622"/>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c r="BQ323" s="191"/>
      <c r="BR323" s="191"/>
      <c r="BS323" s="191"/>
      <c r="BT323" s="191"/>
      <c r="BU323" s="191"/>
      <c r="BV323" s="191"/>
      <c r="BW323" s="191"/>
      <c r="BX323" s="191"/>
      <c r="BY323" s="191"/>
      <c r="BZ323" s="191"/>
      <c r="CA323" s="191"/>
      <c r="CB323" s="191"/>
      <c r="CC323" s="191"/>
      <c r="CD323" s="191"/>
      <c r="CE323" s="191"/>
      <c r="CF323" s="191"/>
      <c r="CG323" s="191"/>
      <c r="CH323" s="191"/>
      <c r="CI323" s="191"/>
      <c r="CJ323" s="191"/>
      <c r="CK323" s="191"/>
      <c r="CL323" s="191"/>
      <c r="CM323" s="191"/>
      <c r="CN323" s="191"/>
      <c r="CO323" s="191"/>
      <c r="CP323" s="191"/>
      <c r="CQ323" s="191"/>
    </row>
    <row r="324" spans="1:95" ht="12.75" customHeight="1">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c r="AC324" s="191"/>
      <c r="AD324" s="628"/>
      <c r="AE324" s="191"/>
      <c r="AF324" s="191"/>
      <c r="AG324" s="191"/>
      <c r="AH324" s="622"/>
      <c r="AI324" s="622"/>
      <c r="AJ324" s="622"/>
      <c r="AK324" s="622"/>
      <c r="AL324" s="622"/>
      <c r="AM324" s="622"/>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c r="BQ324" s="191"/>
      <c r="BR324" s="191"/>
      <c r="BS324" s="191"/>
      <c r="BT324" s="191"/>
      <c r="BU324" s="191"/>
      <c r="BV324" s="191"/>
      <c r="BW324" s="191"/>
      <c r="BX324" s="191"/>
      <c r="BY324" s="191"/>
      <c r="BZ324" s="191"/>
      <c r="CA324" s="191"/>
      <c r="CB324" s="191"/>
      <c r="CC324" s="191"/>
      <c r="CD324" s="191"/>
      <c r="CE324" s="191"/>
      <c r="CF324" s="191"/>
      <c r="CG324" s="191"/>
      <c r="CH324" s="191"/>
      <c r="CI324" s="191"/>
      <c r="CJ324" s="191"/>
      <c r="CK324" s="191"/>
      <c r="CL324" s="191"/>
      <c r="CM324" s="191"/>
      <c r="CN324" s="191"/>
      <c r="CO324" s="191"/>
      <c r="CP324" s="191"/>
      <c r="CQ324" s="191"/>
    </row>
    <row r="325" spans="1:95" ht="12.75" customHeight="1">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c r="AC325" s="191"/>
      <c r="AD325" s="628"/>
      <c r="AE325" s="191"/>
      <c r="AF325" s="191"/>
      <c r="AG325" s="191"/>
      <c r="AH325" s="622"/>
      <c r="AI325" s="622"/>
      <c r="AJ325" s="622"/>
      <c r="AK325" s="622"/>
      <c r="AL325" s="622"/>
      <c r="AM325" s="622"/>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c r="BQ325" s="191"/>
      <c r="BR325" s="191"/>
      <c r="BS325" s="191"/>
      <c r="BT325" s="191"/>
      <c r="BU325" s="191"/>
      <c r="BV325" s="191"/>
      <c r="BW325" s="191"/>
      <c r="BX325" s="191"/>
      <c r="BY325" s="191"/>
      <c r="BZ325" s="191"/>
      <c r="CA325" s="191"/>
      <c r="CB325" s="191"/>
      <c r="CC325" s="191"/>
      <c r="CD325" s="191"/>
      <c r="CE325" s="191"/>
      <c r="CF325" s="191"/>
      <c r="CG325" s="191"/>
      <c r="CH325" s="191"/>
      <c r="CI325" s="191"/>
      <c r="CJ325" s="191"/>
      <c r="CK325" s="191"/>
      <c r="CL325" s="191"/>
      <c r="CM325" s="191"/>
      <c r="CN325" s="191"/>
      <c r="CO325" s="191"/>
      <c r="CP325" s="191"/>
      <c r="CQ325" s="191"/>
    </row>
    <row r="326" spans="1:95" ht="12.75" customHeight="1">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c r="AC326" s="191"/>
      <c r="AD326" s="628"/>
      <c r="AE326" s="191"/>
      <c r="AF326" s="191"/>
      <c r="AG326" s="191"/>
      <c r="AH326" s="622"/>
      <c r="AI326" s="622"/>
      <c r="AJ326" s="622"/>
      <c r="AK326" s="622"/>
      <c r="AL326" s="622"/>
      <c r="AM326" s="622"/>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c r="BQ326" s="191"/>
      <c r="BR326" s="191"/>
      <c r="BS326" s="191"/>
      <c r="BT326" s="191"/>
      <c r="BU326" s="191"/>
      <c r="BV326" s="191"/>
      <c r="BW326" s="191"/>
      <c r="BX326" s="191"/>
      <c r="BY326" s="191"/>
      <c r="BZ326" s="191"/>
      <c r="CA326" s="191"/>
      <c r="CB326" s="191"/>
      <c r="CC326" s="191"/>
      <c r="CD326" s="191"/>
      <c r="CE326" s="191"/>
      <c r="CF326" s="191"/>
      <c r="CG326" s="191"/>
      <c r="CH326" s="191"/>
      <c r="CI326" s="191"/>
      <c r="CJ326" s="191"/>
      <c r="CK326" s="191"/>
      <c r="CL326" s="191"/>
      <c r="CM326" s="191"/>
      <c r="CN326" s="191"/>
      <c r="CO326" s="191"/>
      <c r="CP326" s="191"/>
      <c r="CQ326" s="191"/>
    </row>
    <row r="327" spans="1:95" ht="12.75" customHeight="1">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c r="AC327" s="191"/>
      <c r="AD327" s="628"/>
      <c r="AE327" s="191"/>
      <c r="AF327" s="191"/>
      <c r="AG327" s="191"/>
      <c r="AH327" s="622"/>
      <c r="AI327" s="622"/>
      <c r="AJ327" s="622"/>
      <c r="AK327" s="622"/>
      <c r="AL327" s="622"/>
      <c r="AM327" s="622"/>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c r="BQ327" s="191"/>
      <c r="BR327" s="191"/>
      <c r="BS327" s="191"/>
      <c r="BT327" s="191"/>
      <c r="BU327" s="191"/>
      <c r="BV327" s="191"/>
      <c r="BW327" s="191"/>
      <c r="BX327" s="191"/>
      <c r="BY327" s="191"/>
      <c r="BZ327" s="191"/>
      <c r="CA327" s="191"/>
      <c r="CB327" s="191"/>
      <c r="CC327" s="191"/>
      <c r="CD327" s="191"/>
      <c r="CE327" s="191"/>
      <c r="CF327" s="191"/>
      <c r="CG327" s="191"/>
      <c r="CH327" s="191"/>
      <c r="CI327" s="191"/>
      <c r="CJ327" s="191"/>
      <c r="CK327" s="191"/>
      <c r="CL327" s="191"/>
      <c r="CM327" s="191"/>
      <c r="CN327" s="191"/>
      <c r="CO327" s="191"/>
      <c r="CP327" s="191"/>
      <c r="CQ327" s="191"/>
    </row>
    <row r="328" spans="1:95" ht="12.75" customHeight="1">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c r="AC328" s="191"/>
      <c r="AD328" s="628"/>
      <c r="AE328" s="191"/>
      <c r="AF328" s="191"/>
      <c r="AG328" s="191"/>
      <c r="AH328" s="622"/>
      <c r="AI328" s="622"/>
      <c r="AJ328" s="622"/>
      <c r="AK328" s="622"/>
      <c r="AL328" s="622"/>
      <c r="AM328" s="622"/>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c r="BQ328" s="191"/>
      <c r="BR328" s="191"/>
      <c r="BS328" s="191"/>
      <c r="BT328" s="191"/>
      <c r="BU328" s="191"/>
      <c r="BV328" s="191"/>
      <c r="BW328" s="191"/>
      <c r="BX328" s="191"/>
      <c r="BY328" s="191"/>
      <c r="BZ328" s="191"/>
      <c r="CA328" s="191"/>
      <c r="CB328" s="191"/>
      <c r="CC328" s="191"/>
      <c r="CD328" s="191"/>
      <c r="CE328" s="191"/>
      <c r="CF328" s="191"/>
      <c r="CG328" s="191"/>
      <c r="CH328" s="191"/>
      <c r="CI328" s="191"/>
      <c r="CJ328" s="191"/>
      <c r="CK328" s="191"/>
      <c r="CL328" s="191"/>
      <c r="CM328" s="191"/>
      <c r="CN328" s="191"/>
      <c r="CO328" s="191"/>
      <c r="CP328" s="191"/>
      <c r="CQ328" s="191"/>
    </row>
    <row r="329" spans="1:95" ht="12.75" customHeight="1">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c r="AC329" s="191"/>
      <c r="AD329" s="628"/>
      <c r="AE329" s="191"/>
      <c r="AF329" s="191"/>
      <c r="AG329" s="191"/>
      <c r="AH329" s="622"/>
      <c r="AI329" s="622"/>
      <c r="AJ329" s="622"/>
      <c r="AK329" s="622"/>
      <c r="AL329" s="622"/>
      <c r="AM329" s="622"/>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c r="BQ329" s="191"/>
      <c r="BR329" s="191"/>
      <c r="BS329" s="191"/>
      <c r="BT329" s="191"/>
      <c r="BU329" s="191"/>
      <c r="BV329" s="191"/>
      <c r="BW329" s="191"/>
      <c r="BX329" s="191"/>
      <c r="BY329" s="191"/>
      <c r="BZ329" s="191"/>
      <c r="CA329" s="191"/>
      <c r="CB329" s="191"/>
      <c r="CC329" s="191"/>
      <c r="CD329" s="191"/>
      <c r="CE329" s="191"/>
      <c r="CF329" s="191"/>
      <c r="CG329" s="191"/>
      <c r="CH329" s="191"/>
      <c r="CI329" s="191"/>
      <c r="CJ329" s="191"/>
      <c r="CK329" s="191"/>
      <c r="CL329" s="191"/>
      <c r="CM329" s="191"/>
      <c r="CN329" s="191"/>
      <c r="CO329" s="191"/>
      <c r="CP329" s="191"/>
      <c r="CQ329" s="191"/>
    </row>
    <row r="330" spans="1:95" ht="12.75" customHeight="1">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c r="AC330" s="191"/>
      <c r="AD330" s="628"/>
      <c r="AE330" s="191"/>
      <c r="AF330" s="191"/>
      <c r="AG330" s="191"/>
      <c r="AH330" s="622"/>
      <c r="AI330" s="622"/>
      <c r="AJ330" s="622"/>
      <c r="AK330" s="622"/>
      <c r="AL330" s="622"/>
      <c r="AM330" s="622"/>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1"/>
      <c r="BR330" s="191"/>
      <c r="BS330" s="191"/>
      <c r="BT330" s="191"/>
      <c r="BU330" s="191"/>
      <c r="BV330" s="191"/>
      <c r="BW330" s="191"/>
      <c r="BX330" s="191"/>
      <c r="BY330" s="191"/>
      <c r="BZ330" s="191"/>
      <c r="CA330" s="191"/>
      <c r="CB330" s="191"/>
      <c r="CC330" s="191"/>
      <c r="CD330" s="191"/>
      <c r="CE330" s="191"/>
      <c r="CF330" s="191"/>
      <c r="CG330" s="191"/>
      <c r="CH330" s="191"/>
      <c r="CI330" s="191"/>
      <c r="CJ330" s="191"/>
      <c r="CK330" s="191"/>
      <c r="CL330" s="191"/>
      <c r="CM330" s="191"/>
      <c r="CN330" s="191"/>
      <c r="CO330" s="191"/>
      <c r="CP330" s="191"/>
      <c r="CQ330" s="191"/>
    </row>
    <row r="331" spans="1:95" ht="12.75" customHeight="1">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c r="AC331" s="191"/>
      <c r="AD331" s="628"/>
      <c r="AE331" s="191"/>
      <c r="AF331" s="191"/>
      <c r="AG331" s="191"/>
      <c r="AH331" s="622"/>
      <c r="AI331" s="622"/>
      <c r="AJ331" s="622"/>
      <c r="AK331" s="622"/>
      <c r="AL331" s="622"/>
      <c r="AM331" s="622"/>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c r="BQ331" s="191"/>
      <c r="BR331" s="191"/>
      <c r="BS331" s="191"/>
      <c r="BT331" s="191"/>
      <c r="BU331" s="191"/>
      <c r="BV331" s="191"/>
      <c r="BW331" s="191"/>
      <c r="BX331" s="191"/>
      <c r="BY331" s="191"/>
      <c r="BZ331" s="191"/>
      <c r="CA331" s="191"/>
      <c r="CB331" s="191"/>
      <c r="CC331" s="191"/>
      <c r="CD331" s="191"/>
      <c r="CE331" s="191"/>
      <c r="CF331" s="191"/>
      <c r="CG331" s="191"/>
      <c r="CH331" s="191"/>
      <c r="CI331" s="191"/>
      <c r="CJ331" s="191"/>
      <c r="CK331" s="191"/>
      <c r="CL331" s="191"/>
      <c r="CM331" s="191"/>
      <c r="CN331" s="191"/>
      <c r="CO331" s="191"/>
      <c r="CP331" s="191"/>
      <c r="CQ331" s="191"/>
    </row>
    <row r="332" spans="1:95" ht="12.75" customHeight="1">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c r="AC332" s="191"/>
      <c r="AD332" s="628"/>
      <c r="AE332" s="191"/>
      <c r="AF332" s="191"/>
      <c r="AG332" s="191"/>
      <c r="AH332" s="622"/>
      <c r="AI332" s="622"/>
      <c r="AJ332" s="622"/>
      <c r="AK332" s="622"/>
      <c r="AL332" s="622"/>
      <c r="AM332" s="622"/>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c r="BQ332" s="191"/>
      <c r="BR332" s="191"/>
      <c r="BS332" s="191"/>
      <c r="BT332" s="191"/>
      <c r="BU332" s="191"/>
      <c r="BV332" s="191"/>
      <c r="BW332" s="191"/>
      <c r="BX332" s="191"/>
      <c r="BY332" s="191"/>
      <c r="BZ332" s="191"/>
      <c r="CA332" s="191"/>
      <c r="CB332" s="191"/>
      <c r="CC332" s="191"/>
      <c r="CD332" s="191"/>
      <c r="CE332" s="191"/>
      <c r="CF332" s="191"/>
      <c r="CG332" s="191"/>
      <c r="CH332" s="191"/>
      <c r="CI332" s="191"/>
      <c r="CJ332" s="191"/>
      <c r="CK332" s="191"/>
      <c r="CL332" s="191"/>
      <c r="CM332" s="191"/>
      <c r="CN332" s="191"/>
      <c r="CO332" s="191"/>
      <c r="CP332" s="191"/>
      <c r="CQ332" s="191"/>
    </row>
    <row r="333" spans="1:95" ht="12.75" customHeight="1">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c r="AC333" s="191"/>
      <c r="AD333" s="628"/>
      <c r="AE333" s="191"/>
      <c r="AF333" s="191"/>
      <c r="AG333" s="191"/>
      <c r="AH333" s="622"/>
      <c r="AI333" s="622"/>
      <c r="AJ333" s="622"/>
      <c r="AK333" s="622"/>
      <c r="AL333" s="622"/>
      <c r="AM333" s="622"/>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c r="BQ333" s="191"/>
      <c r="BR333" s="191"/>
      <c r="BS333" s="191"/>
      <c r="BT333" s="191"/>
      <c r="BU333" s="191"/>
      <c r="BV333" s="191"/>
      <c r="BW333" s="191"/>
      <c r="BX333" s="191"/>
      <c r="BY333" s="191"/>
      <c r="BZ333" s="191"/>
      <c r="CA333" s="191"/>
      <c r="CB333" s="191"/>
      <c r="CC333" s="191"/>
      <c r="CD333" s="191"/>
      <c r="CE333" s="191"/>
      <c r="CF333" s="191"/>
      <c r="CG333" s="191"/>
      <c r="CH333" s="191"/>
      <c r="CI333" s="191"/>
      <c r="CJ333" s="191"/>
      <c r="CK333" s="191"/>
      <c r="CL333" s="191"/>
      <c r="CM333" s="191"/>
      <c r="CN333" s="191"/>
      <c r="CO333" s="191"/>
      <c r="CP333" s="191"/>
      <c r="CQ333" s="191"/>
    </row>
    <row r="334" spans="1:95" ht="12.75" customHeight="1">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c r="AC334" s="191"/>
      <c r="AD334" s="628"/>
      <c r="AE334" s="191"/>
      <c r="AF334" s="191"/>
      <c r="AG334" s="191"/>
      <c r="AH334" s="622"/>
      <c r="AI334" s="622"/>
      <c r="AJ334" s="622"/>
      <c r="AK334" s="622"/>
      <c r="AL334" s="622"/>
      <c r="AM334" s="622"/>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c r="BQ334" s="191"/>
      <c r="BR334" s="191"/>
      <c r="BS334" s="191"/>
      <c r="BT334" s="191"/>
      <c r="BU334" s="191"/>
      <c r="BV334" s="191"/>
      <c r="BW334" s="191"/>
      <c r="BX334" s="191"/>
      <c r="BY334" s="191"/>
      <c r="BZ334" s="191"/>
      <c r="CA334" s="191"/>
      <c r="CB334" s="191"/>
      <c r="CC334" s="191"/>
      <c r="CD334" s="191"/>
      <c r="CE334" s="191"/>
      <c r="CF334" s="191"/>
      <c r="CG334" s="191"/>
      <c r="CH334" s="191"/>
      <c r="CI334" s="191"/>
      <c r="CJ334" s="191"/>
      <c r="CK334" s="191"/>
      <c r="CL334" s="191"/>
      <c r="CM334" s="191"/>
      <c r="CN334" s="191"/>
      <c r="CO334" s="191"/>
      <c r="CP334" s="191"/>
      <c r="CQ334" s="191"/>
    </row>
    <row r="335" spans="1:95" ht="12.75" customHeight="1">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c r="AC335" s="191"/>
      <c r="AD335" s="628"/>
      <c r="AE335" s="191"/>
      <c r="AF335" s="191"/>
      <c r="AG335" s="191"/>
      <c r="AH335" s="622"/>
      <c r="AI335" s="622"/>
      <c r="AJ335" s="622"/>
      <c r="AK335" s="622"/>
      <c r="AL335" s="622"/>
      <c r="AM335" s="622"/>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c r="BQ335" s="191"/>
      <c r="BR335" s="191"/>
      <c r="BS335" s="191"/>
      <c r="BT335" s="191"/>
      <c r="BU335" s="191"/>
      <c r="BV335" s="191"/>
      <c r="BW335" s="191"/>
      <c r="BX335" s="191"/>
      <c r="BY335" s="191"/>
      <c r="BZ335" s="191"/>
      <c r="CA335" s="191"/>
      <c r="CB335" s="191"/>
      <c r="CC335" s="191"/>
      <c r="CD335" s="191"/>
      <c r="CE335" s="191"/>
      <c r="CF335" s="191"/>
      <c r="CG335" s="191"/>
      <c r="CH335" s="191"/>
      <c r="CI335" s="191"/>
      <c r="CJ335" s="191"/>
      <c r="CK335" s="191"/>
      <c r="CL335" s="191"/>
      <c r="CM335" s="191"/>
      <c r="CN335" s="191"/>
      <c r="CO335" s="191"/>
      <c r="CP335" s="191"/>
      <c r="CQ335" s="191"/>
    </row>
    <row r="336" spans="1:95" ht="12.75" customHeight="1">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c r="AC336" s="191"/>
      <c r="AD336" s="628"/>
      <c r="AE336" s="191"/>
      <c r="AF336" s="191"/>
      <c r="AG336" s="191"/>
      <c r="AH336" s="622"/>
      <c r="AI336" s="622"/>
      <c r="AJ336" s="622"/>
      <c r="AK336" s="622"/>
      <c r="AL336" s="622"/>
      <c r="AM336" s="622"/>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c r="BQ336" s="191"/>
      <c r="BR336" s="191"/>
      <c r="BS336" s="191"/>
      <c r="BT336" s="191"/>
      <c r="BU336" s="191"/>
      <c r="BV336" s="191"/>
      <c r="BW336" s="191"/>
      <c r="BX336" s="191"/>
      <c r="BY336" s="191"/>
      <c r="BZ336" s="191"/>
      <c r="CA336" s="191"/>
      <c r="CB336" s="191"/>
      <c r="CC336" s="191"/>
      <c r="CD336" s="191"/>
      <c r="CE336" s="191"/>
      <c r="CF336" s="191"/>
      <c r="CG336" s="191"/>
      <c r="CH336" s="191"/>
      <c r="CI336" s="191"/>
      <c r="CJ336" s="191"/>
      <c r="CK336" s="191"/>
      <c r="CL336" s="191"/>
      <c r="CM336" s="191"/>
      <c r="CN336" s="191"/>
      <c r="CO336" s="191"/>
      <c r="CP336" s="191"/>
      <c r="CQ336" s="191"/>
    </row>
    <row r="337" spans="1:95" ht="12.75" customHeight="1">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c r="AC337" s="191"/>
      <c r="AD337" s="628"/>
      <c r="AE337" s="191"/>
      <c r="AF337" s="191"/>
      <c r="AG337" s="191"/>
      <c r="AH337" s="622"/>
      <c r="AI337" s="622"/>
      <c r="AJ337" s="622"/>
      <c r="AK337" s="622"/>
      <c r="AL337" s="622"/>
      <c r="AM337" s="622"/>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c r="BQ337" s="191"/>
      <c r="BR337" s="191"/>
      <c r="BS337" s="191"/>
      <c r="BT337" s="191"/>
      <c r="BU337" s="191"/>
      <c r="BV337" s="191"/>
      <c r="BW337" s="191"/>
      <c r="BX337" s="191"/>
      <c r="BY337" s="191"/>
      <c r="BZ337" s="191"/>
      <c r="CA337" s="191"/>
      <c r="CB337" s="191"/>
      <c r="CC337" s="191"/>
      <c r="CD337" s="191"/>
      <c r="CE337" s="191"/>
      <c r="CF337" s="191"/>
      <c r="CG337" s="191"/>
      <c r="CH337" s="191"/>
      <c r="CI337" s="191"/>
      <c r="CJ337" s="191"/>
      <c r="CK337" s="191"/>
      <c r="CL337" s="191"/>
      <c r="CM337" s="191"/>
      <c r="CN337" s="191"/>
      <c r="CO337" s="191"/>
      <c r="CP337" s="191"/>
      <c r="CQ337" s="191"/>
    </row>
    <row r="338" spans="1:95" ht="12.75" customHeight="1">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c r="AC338" s="191"/>
      <c r="AD338" s="628"/>
      <c r="AE338" s="191"/>
      <c r="AF338" s="191"/>
      <c r="AG338" s="191"/>
      <c r="AH338" s="622"/>
      <c r="AI338" s="622"/>
      <c r="AJ338" s="622"/>
      <c r="AK338" s="622"/>
      <c r="AL338" s="622"/>
      <c r="AM338" s="622"/>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c r="BQ338" s="191"/>
      <c r="BR338" s="191"/>
      <c r="BS338" s="191"/>
      <c r="BT338" s="191"/>
      <c r="BU338" s="191"/>
      <c r="BV338" s="191"/>
      <c r="BW338" s="191"/>
      <c r="BX338" s="191"/>
      <c r="BY338" s="191"/>
      <c r="BZ338" s="191"/>
      <c r="CA338" s="191"/>
      <c r="CB338" s="191"/>
      <c r="CC338" s="191"/>
      <c r="CD338" s="191"/>
      <c r="CE338" s="191"/>
      <c r="CF338" s="191"/>
      <c r="CG338" s="191"/>
      <c r="CH338" s="191"/>
      <c r="CI338" s="191"/>
      <c r="CJ338" s="191"/>
      <c r="CK338" s="191"/>
      <c r="CL338" s="191"/>
      <c r="CM338" s="191"/>
      <c r="CN338" s="191"/>
      <c r="CO338" s="191"/>
      <c r="CP338" s="191"/>
      <c r="CQ338" s="191"/>
    </row>
    <row r="339" spans="1:95" ht="12.75" customHeight="1">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c r="AC339" s="191"/>
      <c r="AD339" s="628"/>
      <c r="AE339" s="191"/>
      <c r="AF339" s="191"/>
      <c r="AG339" s="191"/>
      <c r="AH339" s="622"/>
      <c r="AI339" s="622"/>
      <c r="AJ339" s="622"/>
      <c r="AK339" s="622"/>
      <c r="AL339" s="622"/>
      <c r="AM339" s="622"/>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c r="BQ339" s="191"/>
      <c r="BR339" s="191"/>
      <c r="BS339" s="191"/>
      <c r="BT339" s="191"/>
      <c r="BU339" s="191"/>
      <c r="BV339" s="191"/>
      <c r="BW339" s="191"/>
      <c r="BX339" s="191"/>
      <c r="BY339" s="191"/>
      <c r="BZ339" s="191"/>
      <c r="CA339" s="191"/>
      <c r="CB339" s="191"/>
      <c r="CC339" s="191"/>
      <c r="CD339" s="191"/>
      <c r="CE339" s="191"/>
      <c r="CF339" s="191"/>
      <c r="CG339" s="191"/>
      <c r="CH339" s="191"/>
      <c r="CI339" s="191"/>
      <c r="CJ339" s="191"/>
      <c r="CK339" s="191"/>
      <c r="CL339" s="191"/>
      <c r="CM339" s="191"/>
      <c r="CN339" s="191"/>
      <c r="CO339" s="191"/>
      <c r="CP339" s="191"/>
      <c r="CQ339" s="191"/>
    </row>
    <row r="340" spans="1:95" ht="12.75" customHeight="1">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c r="AC340" s="191"/>
      <c r="AD340" s="628"/>
      <c r="AE340" s="191"/>
      <c r="AF340" s="191"/>
      <c r="AG340" s="191"/>
      <c r="AH340" s="622"/>
      <c r="AI340" s="622"/>
      <c r="AJ340" s="622"/>
      <c r="AK340" s="622"/>
      <c r="AL340" s="622"/>
      <c r="AM340" s="622"/>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c r="BQ340" s="191"/>
      <c r="BR340" s="191"/>
      <c r="BS340" s="191"/>
      <c r="BT340" s="191"/>
      <c r="BU340" s="191"/>
      <c r="BV340" s="191"/>
      <c r="BW340" s="191"/>
      <c r="BX340" s="191"/>
      <c r="BY340" s="191"/>
      <c r="BZ340" s="191"/>
      <c r="CA340" s="191"/>
      <c r="CB340" s="191"/>
      <c r="CC340" s="191"/>
      <c r="CD340" s="191"/>
      <c r="CE340" s="191"/>
      <c r="CF340" s="191"/>
      <c r="CG340" s="191"/>
      <c r="CH340" s="191"/>
      <c r="CI340" s="191"/>
      <c r="CJ340" s="191"/>
      <c r="CK340" s="191"/>
      <c r="CL340" s="191"/>
      <c r="CM340" s="191"/>
      <c r="CN340" s="191"/>
      <c r="CO340" s="191"/>
      <c r="CP340" s="191"/>
      <c r="CQ340" s="191"/>
    </row>
    <row r="341" spans="1:95" ht="12.75" customHeight="1">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c r="AC341" s="191"/>
      <c r="AD341" s="628"/>
      <c r="AE341" s="191"/>
      <c r="AF341" s="191"/>
      <c r="AG341" s="191"/>
      <c r="AH341" s="622"/>
      <c r="AI341" s="622"/>
      <c r="AJ341" s="622"/>
      <c r="AK341" s="622"/>
      <c r="AL341" s="622"/>
      <c r="AM341" s="622"/>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c r="BQ341" s="191"/>
      <c r="BR341" s="191"/>
      <c r="BS341" s="191"/>
      <c r="BT341" s="191"/>
      <c r="BU341" s="191"/>
      <c r="BV341" s="191"/>
      <c r="BW341" s="191"/>
      <c r="BX341" s="191"/>
      <c r="BY341" s="191"/>
      <c r="BZ341" s="191"/>
      <c r="CA341" s="191"/>
      <c r="CB341" s="191"/>
      <c r="CC341" s="191"/>
      <c r="CD341" s="191"/>
      <c r="CE341" s="191"/>
      <c r="CF341" s="191"/>
      <c r="CG341" s="191"/>
      <c r="CH341" s="191"/>
      <c r="CI341" s="191"/>
      <c r="CJ341" s="191"/>
      <c r="CK341" s="191"/>
      <c r="CL341" s="191"/>
      <c r="CM341" s="191"/>
      <c r="CN341" s="191"/>
      <c r="CO341" s="191"/>
      <c r="CP341" s="191"/>
      <c r="CQ341" s="191"/>
    </row>
    <row r="342" spans="1:95" ht="12.75" customHeight="1">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c r="AC342" s="191"/>
      <c r="AD342" s="628"/>
      <c r="AE342" s="191"/>
      <c r="AF342" s="191"/>
      <c r="AG342" s="191"/>
      <c r="AH342" s="622"/>
      <c r="AI342" s="622"/>
      <c r="AJ342" s="622"/>
      <c r="AK342" s="622"/>
      <c r="AL342" s="622"/>
      <c r="AM342" s="622"/>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c r="BQ342" s="191"/>
      <c r="BR342" s="191"/>
      <c r="BS342" s="191"/>
      <c r="BT342" s="191"/>
      <c r="BU342" s="191"/>
      <c r="BV342" s="191"/>
      <c r="BW342" s="191"/>
      <c r="BX342" s="191"/>
      <c r="BY342" s="191"/>
      <c r="BZ342" s="191"/>
      <c r="CA342" s="191"/>
      <c r="CB342" s="191"/>
      <c r="CC342" s="191"/>
      <c r="CD342" s="191"/>
      <c r="CE342" s="191"/>
      <c r="CF342" s="191"/>
      <c r="CG342" s="191"/>
      <c r="CH342" s="191"/>
      <c r="CI342" s="191"/>
      <c r="CJ342" s="191"/>
      <c r="CK342" s="191"/>
      <c r="CL342" s="191"/>
      <c r="CM342" s="191"/>
      <c r="CN342" s="191"/>
      <c r="CO342" s="191"/>
      <c r="CP342" s="191"/>
      <c r="CQ342" s="191"/>
    </row>
    <row r="343" spans="1:95" ht="12.75" customHeight="1">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c r="AC343" s="191"/>
      <c r="AD343" s="628"/>
      <c r="AE343" s="191"/>
      <c r="AF343" s="191"/>
      <c r="AG343" s="191"/>
      <c r="AH343" s="622"/>
      <c r="AI343" s="622"/>
      <c r="AJ343" s="622"/>
      <c r="AK343" s="622"/>
      <c r="AL343" s="622"/>
      <c r="AM343" s="622"/>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c r="BQ343" s="191"/>
      <c r="BR343" s="191"/>
      <c r="BS343" s="191"/>
      <c r="BT343" s="191"/>
      <c r="BU343" s="191"/>
      <c r="BV343" s="191"/>
      <c r="BW343" s="191"/>
      <c r="BX343" s="191"/>
      <c r="BY343" s="191"/>
      <c r="BZ343" s="191"/>
      <c r="CA343" s="191"/>
      <c r="CB343" s="191"/>
      <c r="CC343" s="191"/>
      <c r="CD343" s="191"/>
      <c r="CE343" s="191"/>
      <c r="CF343" s="191"/>
      <c r="CG343" s="191"/>
      <c r="CH343" s="191"/>
      <c r="CI343" s="191"/>
      <c r="CJ343" s="191"/>
      <c r="CK343" s="191"/>
      <c r="CL343" s="191"/>
      <c r="CM343" s="191"/>
      <c r="CN343" s="191"/>
      <c r="CO343" s="191"/>
      <c r="CP343" s="191"/>
      <c r="CQ343" s="191"/>
    </row>
    <row r="344" spans="1:95" ht="12.75" customHeight="1">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c r="AC344" s="191"/>
      <c r="AD344" s="628"/>
      <c r="AE344" s="191"/>
      <c r="AF344" s="191"/>
      <c r="AG344" s="191"/>
      <c r="AH344" s="622"/>
      <c r="AI344" s="622"/>
      <c r="AJ344" s="622"/>
      <c r="AK344" s="622"/>
      <c r="AL344" s="622"/>
      <c r="AM344" s="622"/>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c r="BQ344" s="191"/>
      <c r="BR344" s="191"/>
      <c r="BS344" s="191"/>
      <c r="BT344" s="191"/>
      <c r="BU344" s="191"/>
      <c r="BV344" s="191"/>
      <c r="BW344" s="191"/>
      <c r="BX344" s="191"/>
      <c r="BY344" s="191"/>
      <c r="BZ344" s="191"/>
      <c r="CA344" s="191"/>
      <c r="CB344" s="191"/>
      <c r="CC344" s="191"/>
      <c r="CD344" s="191"/>
      <c r="CE344" s="191"/>
      <c r="CF344" s="191"/>
      <c r="CG344" s="191"/>
      <c r="CH344" s="191"/>
      <c r="CI344" s="191"/>
      <c r="CJ344" s="191"/>
      <c r="CK344" s="191"/>
      <c r="CL344" s="191"/>
      <c r="CM344" s="191"/>
      <c r="CN344" s="191"/>
      <c r="CO344" s="191"/>
      <c r="CP344" s="191"/>
      <c r="CQ344" s="191"/>
    </row>
    <row r="345" spans="1:95" ht="12.75" customHeight="1">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c r="AC345" s="191"/>
      <c r="AD345" s="628"/>
      <c r="AE345" s="191"/>
      <c r="AF345" s="191"/>
      <c r="AG345" s="191"/>
      <c r="AH345" s="622"/>
      <c r="AI345" s="622"/>
      <c r="AJ345" s="622"/>
      <c r="AK345" s="622"/>
      <c r="AL345" s="622"/>
      <c r="AM345" s="622"/>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c r="BQ345" s="191"/>
      <c r="BR345" s="191"/>
      <c r="BS345" s="191"/>
      <c r="BT345" s="191"/>
      <c r="BU345" s="191"/>
      <c r="BV345" s="191"/>
      <c r="BW345" s="191"/>
      <c r="BX345" s="191"/>
      <c r="BY345" s="191"/>
      <c r="BZ345" s="191"/>
      <c r="CA345" s="191"/>
      <c r="CB345" s="191"/>
      <c r="CC345" s="191"/>
      <c r="CD345" s="191"/>
      <c r="CE345" s="191"/>
      <c r="CF345" s="191"/>
      <c r="CG345" s="191"/>
      <c r="CH345" s="191"/>
      <c r="CI345" s="191"/>
      <c r="CJ345" s="191"/>
      <c r="CK345" s="191"/>
      <c r="CL345" s="191"/>
      <c r="CM345" s="191"/>
      <c r="CN345" s="191"/>
      <c r="CO345" s="191"/>
      <c r="CP345" s="191"/>
      <c r="CQ345" s="191"/>
    </row>
    <row r="346" spans="1:95" ht="12.75" customHeight="1">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c r="AC346" s="191"/>
      <c r="AD346" s="628"/>
      <c r="AE346" s="191"/>
      <c r="AF346" s="191"/>
      <c r="AG346" s="191"/>
      <c r="AH346" s="622"/>
      <c r="AI346" s="622"/>
      <c r="AJ346" s="622"/>
      <c r="AK346" s="622"/>
      <c r="AL346" s="622"/>
      <c r="AM346" s="622"/>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c r="BQ346" s="191"/>
      <c r="BR346" s="191"/>
      <c r="BS346" s="191"/>
      <c r="BT346" s="191"/>
      <c r="BU346" s="191"/>
      <c r="BV346" s="191"/>
      <c r="BW346" s="191"/>
      <c r="BX346" s="191"/>
      <c r="BY346" s="191"/>
      <c r="BZ346" s="191"/>
      <c r="CA346" s="191"/>
      <c r="CB346" s="191"/>
      <c r="CC346" s="191"/>
      <c r="CD346" s="191"/>
      <c r="CE346" s="191"/>
      <c r="CF346" s="191"/>
      <c r="CG346" s="191"/>
      <c r="CH346" s="191"/>
      <c r="CI346" s="191"/>
      <c r="CJ346" s="191"/>
      <c r="CK346" s="191"/>
      <c r="CL346" s="191"/>
      <c r="CM346" s="191"/>
      <c r="CN346" s="191"/>
      <c r="CO346" s="191"/>
      <c r="CP346" s="191"/>
      <c r="CQ346" s="191"/>
    </row>
    <row r="347" spans="1:95" ht="12.75" customHeight="1">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c r="AC347" s="191"/>
      <c r="AD347" s="628"/>
      <c r="AE347" s="191"/>
      <c r="AF347" s="191"/>
      <c r="AG347" s="191"/>
      <c r="AH347" s="622"/>
      <c r="AI347" s="622"/>
      <c r="AJ347" s="622"/>
      <c r="AK347" s="622"/>
      <c r="AL347" s="622"/>
      <c r="AM347" s="622"/>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c r="BQ347" s="191"/>
      <c r="BR347" s="191"/>
      <c r="BS347" s="191"/>
      <c r="BT347" s="191"/>
      <c r="BU347" s="191"/>
      <c r="BV347" s="191"/>
      <c r="BW347" s="191"/>
      <c r="BX347" s="191"/>
      <c r="BY347" s="191"/>
      <c r="BZ347" s="191"/>
      <c r="CA347" s="191"/>
      <c r="CB347" s="191"/>
      <c r="CC347" s="191"/>
      <c r="CD347" s="191"/>
      <c r="CE347" s="191"/>
      <c r="CF347" s="191"/>
      <c r="CG347" s="191"/>
      <c r="CH347" s="191"/>
      <c r="CI347" s="191"/>
      <c r="CJ347" s="191"/>
      <c r="CK347" s="191"/>
      <c r="CL347" s="191"/>
      <c r="CM347" s="191"/>
      <c r="CN347" s="191"/>
      <c r="CO347" s="191"/>
      <c r="CP347" s="191"/>
      <c r="CQ347" s="191"/>
    </row>
    <row r="348" spans="1:95" ht="12.75" customHeight="1">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c r="AC348" s="191"/>
      <c r="AD348" s="628"/>
      <c r="AE348" s="191"/>
      <c r="AF348" s="191"/>
      <c r="AG348" s="191"/>
      <c r="AH348" s="622"/>
      <c r="AI348" s="622"/>
      <c r="AJ348" s="622"/>
      <c r="AK348" s="622"/>
      <c r="AL348" s="622"/>
      <c r="AM348" s="622"/>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c r="BQ348" s="191"/>
      <c r="BR348" s="191"/>
      <c r="BS348" s="191"/>
      <c r="BT348" s="191"/>
      <c r="BU348" s="191"/>
      <c r="BV348" s="191"/>
      <c r="BW348" s="191"/>
      <c r="BX348" s="191"/>
      <c r="BY348" s="191"/>
      <c r="BZ348" s="191"/>
      <c r="CA348" s="191"/>
      <c r="CB348" s="191"/>
      <c r="CC348" s="191"/>
      <c r="CD348" s="191"/>
      <c r="CE348" s="191"/>
      <c r="CF348" s="191"/>
      <c r="CG348" s="191"/>
      <c r="CH348" s="191"/>
      <c r="CI348" s="191"/>
      <c r="CJ348" s="191"/>
      <c r="CK348" s="191"/>
      <c r="CL348" s="191"/>
      <c r="CM348" s="191"/>
      <c r="CN348" s="191"/>
      <c r="CO348" s="191"/>
      <c r="CP348" s="191"/>
      <c r="CQ348" s="191"/>
    </row>
    <row r="349" spans="1:95" ht="12.75" customHeight="1">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c r="AC349" s="191"/>
      <c r="AD349" s="628"/>
      <c r="AE349" s="191"/>
      <c r="AF349" s="191"/>
      <c r="AG349" s="191"/>
      <c r="AH349" s="622"/>
      <c r="AI349" s="622"/>
      <c r="AJ349" s="622"/>
      <c r="AK349" s="622"/>
      <c r="AL349" s="622"/>
      <c r="AM349" s="622"/>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c r="BQ349" s="191"/>
      <c r="BR349" s="191"/>
      <c r="BS349" s="191"/>
      <c r="BT349" s="191"/>
      <c r="BU349" s="191"/>
      <c r="BV349" s="191"/>
      <c r="BW349" s="191"/>
      <c r="BX349" s="191"/>
      <c r="BY349" s="191"/>
      <c r="BZ349" s="191"/>
      <c r="CA349" s="191"/>
      <c r="CB349" s="191"/>
      <c r="CC349" s="191"/>
      <c r="CD349" s="191"/>
      <c r="CE349" s="191"/>
      <c r="CF349" s="191"/>
      <c r="CG349" s="191"/>
      <c r="CH349" s="191"/>
      <c r="CI349" s="191"/>
      <c r="CJ349" s="191"/>
      <c r="CK349" s="191"/>
      <c r="CL349" s="191"/>
      <c r="CM349" s="191"/>
      <c r="CN349" s="191"/>
      <c r="CO349" s="191"/>
      <c r="CP349" s="191"/>
      <c r="CQ349" s="191"/>
    </row>
    <row r="350" spans="1:95" ht="12.75" customHeight="1">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c r="AC350" s="191"/>
      <c r="AD350" s="628"/>
      <c r="AE350" s="191"/>
      <c r="AF350" s="191"/>
      <c r="AG350" s="191"/>
      <c r="AH350" s="622"/>
      <c r="AI350" s="622"/>
      <c r="AJ350" s="622"/>
      <c r="AK350" s="622"/>
      <c r="AL350" s="622"/>
      <c r="AM350" s="622"/>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c r="BQ350" s="191"/>
      <c r="BR350" s="191"/>
      <c r="BS350" s="191"/>
      <c r="BT350" s="191"/>
      <c r="BU350" s="191"/>
      <c r="BV350" s="191"/>
      <c r="BW350" s="191"/>
      <c r="BX350" s="191"/>
      <c r="BY350" s="191"/>
      <c r="BZ350" s="191"/>
      <c r="CA350" s="191"/>
      <c r="CB350" s="191"/>
      <c r="CC350" s="191"/>
      <c r="CD350" s="191"/>
      <c r="CE350" s="191"/>
      <c r="CF350" s="191"/>
      <c r="CG350" s="191"/>
      <c r="CH350" s="191"/>
      <c r="CI350" s="191"/>
      <c r="CJ350" s="191"/>
      <c r="CK350" s="191"/>
      <c r="CL350" s="191"/>
      <c r="CM350" s="191"/>
      <c r="CN350" s="191"/>
      <c r="CO350" s="191"/>
      <c r="CP350" s="191"/>
      <c r="CQ350" s="191"/>
    </row>
    <row r="351" spans="1:95" ht="12.75" customHeight="1">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c r="AC351" s="191"/>
      <c r="AD351" s="628"/>
      <c r="AE351" s="191"/>
      <c r="AF351" s="191"/>
      <c r="AG351" s="191"/>
      <c r="AH351" s="622"/>
      <c r="AI351" s="622"/>
      <c r="AJ351" s="622"/>
      <c r="AK351" s="622"/>
      <c r="AL351" s="622"/>
      <c r="AM351" s="622"/>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c r="BQ351" s="191"/>
      <c r="BR351" s="191"/>
      <c r="BS351" s="191"/>
      <c r="BT351" s="191"/>
      <c r="BU351" s="191"/>
      <c r="BV351" s="191"/>
      <c r="BW351" s="191"/>
      <c r="BX351" s="191"/>
      <c r="BY351" s="191"/>
      <c r="BZ351" s="191"/>
      <c r="CA351" s="191"/>
      <c r="CB351" s="191"/>
      <c r="CC351" s="191"/>
      <c r="CD351" s="191"/>
      <c r="CE351" s="191"/>
      <c r="CF351" s="191"/>
      <c r="CG351" s="191"/>
      <c r="CH351" s="191"/>
      <c r="CI351" s="191"/>
      <c r="CJ351" s="191"/>
      <c r="CK351" s="191"/>
      <c r="CL351" s="191"/>
      <c r="CM351" s="191"/>
      <c r="CN351" s="191"/>
      <c r="CO351" s="191"/>
      <c r="CP351" s="191"/>
      <c r="CQ351" s="191"/>
    </row>
    <row r="352" spans="1:95" ht="12.75" customHeight="1">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c r="AC352" s="191"/>
      <c r="AD352" s="628"/>
      <c r="AE352" s="191"/>
      <c r="AF352" s="191"/>
      <c r="AG352" s="191"/>
      <c r="AH352" s="622"/>
      <c r="AI352" s="622"/>
      <c r="AJ352" s="622"/>
      <c r="AK352" s="622"/>
      <c r="AL352" s="622"/>
      <c r="AM352" s="622"/>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c r="BQ352" s="191"/>
      <c r="BR352" s="191"/>
      <c r="BS352" s="191"/>
      <c r="BT352" s="191"/>
      <c r="BU352" s="191"/>
      <c r="BV352" s="191"/>
      <c r="BW352" s="191"/>
      <c r="BX352" s="191"/>
      <c r="BY352" s="191"/>
      <c r="BZ352" s="191"/>
      <c r="CA352" s="191"/>
      <c r="CB352" s="191"/>
      <c r="CC352" s="191"/>
      <c r="CD352" s="191"/>
      <c r="CE352" s="191"/>
      <c r="CF352" s="191"/>
      <c r="CG352" s="191"/>
      <c r="CH352" s="191"/>
      <c r="CI352" s="191"/>
      <c r="CJ352" s="191"/>
      <c r="CK352" s="191"/>
      <c r="CL352" s="191"/>
      <c r="CM352" s="191"/>
      <c r="CN352" s="191"/>
      <c r="CO352" s="191"/>
      <c r="CP352" s="191"/>
      <c r="CQ352" s="191"/>
    </row>
    <row r="353" spans="1:95" ht="12.75" customHeight="1">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c r="AC353" s="191"/>
      <c r="AD353" s="628"/>
      <c r="AE353" s="191"/>
      <c r="AF353" s="191"/>
      <c r="AG353" s="191"/>
      <c r="AH353" s="622"/>
      <c r="AI353" s="622"/>
      <c r="AJ353" s="622"/>
      <c r="AK353" s="622"/>
      <c r="AL353" s="622"/>
      <c r="AM353" s="622"/>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c r="BQ353" s="191"/>
      <c r="BR353" s="191"/>
      <c r="BS353" s="191"/>
      <c r="BT353" s="191"/>
      <c r="BU353" s="191"/>
      <c r="BV353" s="191"/>
      <c r="BW353" s="191"/>
      <c r="BX353" s="191"/>
      <c r="BY353" s="191"/>
      <c r="BZ353" s="191"/>
      <c r="CA353" s="191"/>
      <c r="CB353" s="191"/>
      <c r="CC353" s="191"/>
      <c r="CD353" s="191"/>
      <c r="CE353" s="191"/>
      <c r="CF353" s="191"/>
      <c r="CG353" s="191"/>
      <c r="CH353" s="191"/>
      <c r="CI353" s="191"/>
      <c r="CJ353" s="191"/>
      <c r="CK353" s="191"/>
      <c r="CL353" s="191"/>
      <c r="CM353" s="191"/>
      <c r="CN353" s="191"/>
      <c r="CO353" s="191"/>
      <c r="CP353" s="191"/>
      <c r="CQ353" s="191"/>
    </row>
    <row r="354" spans="1:95" ht="12.75" customHeight="1">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c r="AC354" s="191"/>
      <c r="AD354" s="628"/>
      <c r="AE354" s="191"/>
      <c r="AF354" s="191"/>
      <c r="AG354" s="191"/>
      <c r="AH354" s="622"/>
      <c r="AI354" s="622"/>
      <c r="AJ354" s="622"/>
      <c r="AK354" s="622"/>
      <c r="AL354" s="622"/>
      <c r="AM354" s="622"/>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c r="BQ354" s="191"/>
      <c r="BR354" s="191"/>
      <c r="BS354" s="191"/>
      <c r="BT354" s="191"/>
      <c r="BU354" s="191"/>
      <c r="BV354" s="191"/>
      <c r="BW354" s="191"/>
      <c r="BX354" s="191"/>
      <c r="BY354" s="191"/>
      <c r="BZ354" s="191"/>
      <c r="CA354" s="191"/>
      <c r="CB354" s="191"/>
      <c r="CC354" s="191"/>
      <c r="CD354" s="191"/>
      <c r="CE354" s="191"/>
      <c r="CF354" s="191"/>
      <c r="CG354" s="191"/>
      <c r="CH354" s="191"/>
      <c r="CI354" s="191"/>
      <c r="CJ354" s="191"/>
      <c r="CK354" s="191"/>
      <c r="CL354" s="191"/>
      <c r="CM354" s="191"/>
      <c r="CN354" s="191"/>
      <c r="CO354" s="191"/>
      <c r="CP354" s="191"/>
      <c r="CQ354" s="191"/>
    </row>
    <row r="355" spans="1:95" ht="12.75" customHeight="1">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c r="AC355" s="191"/>
      <c r="AD355" s="628"/>
      <c r="AE355" s="191"/>
      <c r="AF355" s="191"/>
      <c r="AG355" s="191"/>
      <c r="AH355" s="622"/>
      <c r="AI355" s="622"/>
      <c r="AJ355" s="622"/>
      <c r="AK355" s="622"/>
      <c r="AL355" s="622"/>
      <c r="AM355" s="622"/>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c r="BQ355" s="191"/>
      <c r="BR355" s="191"/>
      <c r="BS355" s="191"/>
      <c r="BT355" s="191"/>
      <c r="BU355" s="191"/>
      <c r="BV355" s="191"/>
      <c r="BW355" s="191"/>
      <c r="BX355" s="191"/>
      <c r="BY355" s="191"/>
      <c r="BZ355" s="191"/>
      <c r="CA355" s="191"/>
      <c r="CB355" s="191"/>
      <c r="CC355" s="191"/>
      <c r="CD355" s="191"/>
      <c r="CE355" s="191"/>
      <c r="CF355" s="191"/>
      <c r="CG355" s="191"/>
      <c r="CH355" s="191"/>
      <c r="CI355" s="191"/>
      <c r="CJ355" s="191"/>
      <c r="CK355" s="191"/>
      <c r="CL355" s="191"/>
      <c r="CM355" s="191"/>
      <c r="CN355" s="191"/>
      <c r="CO355" s="191"/>
      <c r="CP355" s="191"/>
      <c r="CQ355" s="191"/>
    </row>
    <row r="356" spans="1:95" ht="12.75" customHeight="1">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c r="AC356" s="191"/>
      <c r="AD356" s="628"/>
      <c r="AE356" s="191"/>
      <c r="AF356" s="191"/>
      <c r="AG356" s="191"/>
      <c r="AH356" s="622"/>
      <c r="AI356" s="622"/>
      <c r="AJ356" s="622"/>
      <c r="AK356" s="622"/>
      <c r="AL356" s="622"/>
      <c r="AM356" s="622"/>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c r="BQ356" s="191"/>
      <c r="BR356" s="191"/>
      <c r="BS356" s="191"/>
      <c r="BT356" s="191"/>
      <c r="BU356" s="191"/>
      <c r="BV356" s="191"/>
      <c r="BW356" s="191"/>
      <c r="BX356" s="191"/>
      <c r="BY356" s="191"/>
      <c r="BZ356" s="191"/>
      <c r="CA356" s="191"/>
      <c r="CB356" s="191"/>
      <c r="CC356" s="191"/>
      <c r="CD356" s="191"/>
      <c r="CE356" s="191"/>
      <c r="CF356" s="191"/>
      <c r="CG356" s="191"/>
      <c r="CH356" s="191"/>
      <c r="CI356" s="191"/>
      <c r="CJ356" s="191"/>
      <c r="CK356" s="191"/>
      <c r="CL356" s="191"/>
      <c r="CM356" s="191"/>
      <c r="CN356" s="191"/>
      <c r="CO356" s="191"/>
      <c r="CP356" s="191"/>
      <c r="CQ356" s="191"/>
    </row>
    <row r="357" spans="1:95" ht="12.75" customHeight="1">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c r="AC357" s="191"/>
      <c r="AD357" s="628"/>
      <c r="AE357" s="191"/>
      <c r="AF357" s="191"/>
      <c r="AG357" s="191"/>
      <c r="AH357" s="622"/>
      <c r="AI357" s="622"/>
      <c r="AJ357" s="622"/>
      <c r="AK357" s="622"/>
      <c r="AL357" s="622"/>
      <c r="AM357" s="622"/>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c r="BQ357" s="191"/>
      <c r="BR357" s="191"/>
      <c r="BS357" s="191"/>
      <c r="BT357" s="191"/>
      <c r="BU357" s="191"/>
      <c r="BV357" s="191"/>
      <c r="BW357" s="191"/>
      <c r="BX357" s="191"/>
      <c r="BY357" s="191"/>
      <c r="BZ357" s="191"/>
      <c r="CA357" s="191"/>
      <c r="CB357" s="191"/>
      <c r="CC357" s="191"/>
      <c r="CD357" s="191"/>
      <c r="CE357" s="191"/>
      <c r="CF357" s="191"/>
      <c r="CG357" s="191"/>
      <c r="CH357" s="191"/>
      <c r="CI357" s="191"/>
      <c r="CJ357" s="191"/>
      <c r="CK357" s="191"/>
      <c r="CL357" s="191"/>
      <c r="CM357" s="191"/>
      <c r="CN357" s="191"/>
      <c r="CO357" s="191"/>
      <c r="CP357" s="191"/>
      <c r="CQ357" s="191"/>
    </row>
    <row r="358" spans="1:95" ht="12.75" customHeight="1">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c r="AC358" s="191"/>
      <c r="AD358" s="628"/>
      <c r="AE358" s="191"/>
      <c r="AF358" s="191"/>
      <c r="AG358" s="191"/>
      <c r="AH358" s="622"/>
      <c r="AI358" s="622"/>
      <c r="AJ358" s="622"/>
      <c r="AK358" s="622"/>
      <c r="AL358" s="622"/>
      <c r="AM358" s="622"/>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c r="BQ358" s="191"/>
      <c r="BR358" s="191"/>
      <c r="BS358" s="191"/>
      <c r="BT358" s="191"/>
      <c r="BU358" s="191"/>
      <c r="BV358" s="191"/>
      <c r="BW358" s="191"/>
      <c r="BX358" s="191"/>
      <c r="BY358" s="191"/>
      <c r="BZ358" s="191"/>
      <c r="CA358" s="191"/>
      <c r="CB358" s="191"/>
      <c r="CC358" s="191"/>
      <c r="CD358" s="191"/>
      <c r="CE358" s="191"/>
      <c r="CF358" s="191"/>
      <c r="CG358" s="191"/>
      <c r="CH358" s="191"/>
      <c r="CI358" s="191"/>
      <c r="CJ358" s="191"/>
      <c r="CK358" s="191"/>
      <c r="CL358" s="191"/>
      <c r="CM358" s="191"/>
      <c r="CN358" s="191"/>
      <c r="CO358" s="191"/>
      <c r="CP358" s="191"/>
      <c r="CQ358" s="191"/>
    </row>
    <row r="359" spans="1:95" ht="12.75" customHeight="1">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c r="AC359" s="191"/>
      <c r="AD359" s="628"/>
      <c r="AE359" s="191"/>
      <c r="AF359" s="191"/>
      <c r="AG359" s="191"/>
      <c r="AH359" s="622"/>
      <c r="AI359" s="622"/>
      <c r="AJ359" s="622"/>
      <c r="AK359" s="622"/>
      <c r="AL359" s="622"/>
      <c r="AM359" s="622"/>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c r="BQ359" s="191"/>
      <c r="BR359" s="191"/>
      <c r="BS359" s="191"/>
      <c r="BT359" s="191"/>
      <c r="BU359" s="191"/>
      <c r="BV359" s="191"/>
      <c r="BW359" s="191"/>
      <c r="BX359" s="191"/>
      <c r="BY359" s="191"/>
      <c r="BZ359" s="191"/>
      <c r="CA359" s="191"/>
      <c r="CB359" s="191"/>
      <c r="CC359" s="191"/>
      <c r="CD359" s="191"/>
      <c r="CE359" s="191"/>
      <c r="CF359" s="191"/>
      <c r="CG359" s="191"/>
      <c r="CH359" s="191"/>
      <c r="CI359" s="191"/>
      <c r="CJ359" s="191"/>
      <c r="CK359" s="191"/>
      <c r="CL359" s="191"/>
      <c r="CM359" s="191"/>
      <c r="CN359" s="191"/>
      <c r="CO359" s="191"/>
      <c r="CP359" s="191"/>
      <c r="CQ359" s="191"/>
    </row>
    <row r="360" spans="1:95" ht="12.75" customHeight="1">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91"/>
      <c r="AB360" s="191"/>
      <c r="AC360" s="191"/>
      <c r="AD360" s="628"/>
      <c r="AE360" s="191"/>
      <c r="AF360" s="191"/>
      <c r="AG360" s="191"/>
      <c r="AH360" s="622"/>
      <c r="AI360" s="622"/>
      <c r="AJ360" s="622"/>
      <c r="AK360" s="622"/>
      <c r="AL360" s="622"/>
      <c r="AM360" s="622"/>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c r="BQ360" s="191"/>
      <c r="BR360" s="191"/>
      <c r="BS360" s="191"/>
      <c r="BT360" s="191"/>
      <c r="BU360" s="191"/>
      <c r="BV360" s="191"/>
      <c r="BW360" s="191"/>
      <c r="BX360" s="191"/>
      <c r="BY360" s="191"/>
      <c r="BZ360" s="191"/>
      <c r="CA360" s="191"/>
      <c r="CB360" s="191"/>
      <c r="CC360" s="191"/>
      <c r="CD360" s="191"/>
      <c r="CE360" s="191"/>
      <c r="CF360" s="191"/>
      <c r="CG360" s="191"/>
      <c r="CH360" s="191"/>
      <c r="CI360" s="191"/>
      <c r="CJ360" s="191"/>
      <c r="CK360" s="191"/>
      <c r="CL360" s="191"/>
      <c r="CM360" s="191"/>
      <c r="CN360" s="191"/>
      <c r="CO360" s="191"/>
      <c r="CP360" s="191"/>
      <c r="CQ360" s="191"/>
    </row>
    <row r="361" spans="1:95" ht="12.75" customHeight="1">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91"/>
      <c r="AB361" s="191"/>
      <c r="AC361" s="191"/>
      <c r="AD361" s="628"/>
      <c r="AE361" s="191"/>
      <c r="AF361" s="191"/>
      <c r="AG361" s="191"/>
      <c r="AH361" s="622"/>
      <c r="AI361" s="622"/>
      <c r="AJ361" s="622"/>
      <c r="AK361" s="622"/>
      <c r="AL361" s="622"/>
      <c r="AM361" s="622"/>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c r="BQ361" s="191"/>
      <c r="BR361" s="191"/>
      <c r="BS361" s="191"/>
      <c r="BT361" s="191"/>
      <c r="BU361" s="191"/>
      <c r="BV361" s="191"/>
      <c r="BW361" s="191"/>
      <c r="BX361" s="191"/>
      <c r="BY361" s="191"/>
      <c r="BZ361" s="191"/>
      <c r="CA361" s="191"/>
      <c r="CB361" s="191"/>
      <c r="CC361" s="191"/>
      <c r="CD361" s="191"/>
      <c r="CE361" s="191"/>
      <c r="CF361" s="191"/>
      <c r="CG361" s="191"/>
      <c r="CH361" s="191"/>
      <c r="CI361" s="191"/>
      <c r="CJ361" s="191"/>
      <c r="CK361" s="191"/>
      <c r="CL361" s="191"/>
      <c r="CM361" s="191"/>
      <c r="CN361" s="191"/>
      <c r="CO361" s="191"/>
      <c r="CP361" s="191"/>
      <c r="CQ361" s="191"/>
    </row>
    <row r="362" spans="1:95" ht="12.75" customHeight="1">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91"/>
      <c r="AB362" s="191"/>
      <c r="AC362" s="191"/>
      <c r="AD362" s="628"/>
      <c r="AE362" s="191"/>
      <c r="AF362" s="191"/>
      <c r="AG362" s="191"/>
      <c r="AH362" s="622"/>
      <c r="AI362" s="622"/>
      <c r="AJ362" s="622"/>
      <c r="AK362" s="622"/>
      <c r="AL362" s="622"/>
      <c r="AM362" s="622"/>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c r="CM362" s="191"/>
      <c r="CN362" s="191"/>
      <c r="CO362" s="191"/>
      <c r="CP362" s="191"/>
      <c r="CQ362" s="191"/>
    </row>
    <row r="363" spans="1:95" ht="12.75" customHeight="1">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c r="X363" s="191"/>
      <c r="Y363" s="191"/>
      <c r="Z363" s="191"/>
      <c r="AA363" s="191"/>
      <c r="AB363" s="191"/>
      <c r="AC363" s="191"/>
      <c r="AD363" s="628"/>
      <c r="AE363" s="191"/>
      <c r="AF363" s="191"/>
      <c r="AG363" s="191"/>
      <c r="AH363" s="622"/>
      <c r="AI363" s="622"/>
      <c r="AJ363" s="622"/>
      <c r="AK363" s="622"/>
      <c r="AL363" s="622"/>
      <c r="AM363" s="622"/>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c r="BQ363" s="191"/>
      <c r="BR363" s="191"/>
      <c r="BS363" s="191"/>
      <c r="BT363" s="191"/>
      <c r="BU363" s="191"/>
      <c r="BV363" s="191"/>
      <c r="BW363" s="191"/>
      <c r="BX363" s="191"/>
      <c r="BY363" s="191"/>
      <c r="BZ363" s="191"/>
      <c r="CA363" s="191"/>
      <c r="CB363" s="191"/>
      <c r="CC363" s="191"/>
      <c r="CD363" s="191"/>
      <c r="CE363" s="191"/>
      <c r="CF363" s="191"/>
      <c r="CG363" s="191"/>
      <c r="CH363" s="191"/>
      <c r="CI363" s="191"/>
      <c r="CJ363" s="191"/>
      <c r="CK363" s="191"/>
      <c r="CL363" s="191"/>
      <c r="CM363" s="191"/>
      <c r="CN363" s="191"/>
      <c r="CO363" s="191"/>
      <c r="CP363" s="191"/>
      <c r="CQ363" s="191"/>
    </row>
    <row r="364" spans="1:95" ht="12.75" customHeight="1">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c r="X364" s="191"/>
      <c r="Y364" s="191"/>
      <c r="Z364" s="191"/>
      <c r="AA364" s="191"/>
      <c r="AB364" s="191"/>
      <c r="AC364" s="191"/>
      <c r="AD364" s="628"/>
      <c r="AE364" s="191"/>
      <c r="AF364" s="191"/>
      <c r="AG364" s="191"/>
      <c r="AH364" s="622"/>
      <c r="AI364" s="622"/>
      <c r="AJ364" s="622"/>
      <c r="AK364" s="622"/>
      <c r="AL364" s="622"/>
      <c r="AM364" s="622"/>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c r="BQ364" s="191"/>
      <c r="BR364" s="191"/>
      <c r="BS364" s="191"/>
      <c r="BT364" s="191"/>
      <c r="BU364" s="191"/>
      <c r="BV364" s="191"/>
      <c r="BW364" s="191"/>
      <c r="BX364" s="191"/>
      <c r="BY364" s="191"/>
      <c r="BZ364" s="191"/>
      <c r="CA364" s="191"/>
      <c r="CB364" s="191"/>
      <c r="CC364" s="191"/>
      <c r="CD364" s="191"/>
      <c r="CE364" s="191"/>
      <c r="CF364" s="191"/>
      <c r="CG364" s="191"/>
      <c r="CH364" s="191"/>
      <c r="CI364" s="191"/>
      <c r="CJ364" s="191"/>
      <c r="CK364" s="191"/>
      <c r="CL364" s="191"/>
      <c r="CM364" s="191"/>
      <c r="CN364" s="191"/>
      <c r="CO364" s="191"/>
      <c r="CP364" s="191"/>
      <c r="CQ364" s="191"/>
    </row>
    <row r="365" spans="1:95" ht="12.75" customHeight="1">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c r="X365" s="191"/>
      <c r="Y365" s="191"/>
      <c r="Z365" s="191"/>
      <c r="AA365" s="191"/>
      <c r="AB365" s="191"/>
      <c r="AC365" s="191"/>
      <c r="AD365" s="628"/>
      <c r="AE365" s="191"/>
      <c r="AF365" s="191"/>
      <c r="AG365" s="191"/>
      <c r="AH365" s="622"/>
      <c r="AI365" s="622"/>
      <c r="AJ365" s="622"/>
      <c r="AK365" s="622"/>
      <c r="AL365" s="622"/>
      <c r="AM365" s="622"/>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c r="BQ365" s="191"/>
      <c r="BR365" s="191"/>
      <c r="BS365" s="191"/>
      <c r="BT365" s="191"/>
      <c r="BU365" s="191"/>
      <c r="BV365" s="191"/>
      <c r="BW365" s="191"/>
      <c r="BX365" s="191"/>
      <c r="BY365" s="191"/>
      <c r="BZ365" s="191"/>
      <c r="CA365" s="191"/>
      <c r="CB365" s="191"/>
      <c r="CC365" s="191"/>
      <c r="CD365" s="191"/>
      <c r="CE365" s="191"/>
      <c r="CF365" s="191"/>
      <c r="CG365" s="191"/>
      <c r="CH365" s="191"/>
      <c r="CI365" s="191"/>
      <c r="CJ365" s="191"/>
      <c r="CK365" s="191"/>
      <c r="CL365" s="191"/>
      <c r="CM365" s="191"/>
      <c r="CN365" s="191"/>
      <c r="CO365" s="191"/>
      <c r="CP365" s="191"/>
      <c r="CQ365" s="191"/>
    </row>
    <row r="366" spans="1:95" ht="12.75" customHeight="1">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c r="X366" s="191"/>
      <c r="Y366" s="191"/>
      <c r="Z366" s="191"/>
      <c r="AA366" s="191"/>
      <c r="AB366" s="191"/>
      <c r="AC366" s="191"/>
      <c r="AD366" s="628"/>
      <c r="AE366" s="191"/>
      <c r="AF366" s="191"/>
      <c r="AG366" s="191"/>
      <c r="AH366" s="622"/>
      <c r="AI366" s="622"/>
      <c r="AJ366" s="622"/>
      <c r="AK366" s="622"/>
      <c r="AL366" s="622"/>
      <c r="AM366" s="622"/>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c r="BQ366" s="191"/>
      <c r="BR366" s="191"/>
      <c r="BS366" s="191"/>
      <c r="BT366" s="191"/>
      <c r="BU366" s="191"/>
      <c r="BV366" s="191"/>
      <c r="BW366" s="191"/>
      <c r="BX366" s="191"/>
      <c r="BY366" s="191"/>
      <c r="BZ366" s="191"/>
      <c r="CA366" s="191"/>
      <c r="CB366" s="191"/>
      <c r="CC366" s="191"/>
      <c r="CD366" s="191"/>
      <c r="CE366" s="191"/>
      <c r="CF366" s="191"/>
      <c r="CG366" s="191"/>
      <c r="CH366" s="191"/>
      <c r="CI366" s="191"/>
      <c r="CJ366" s="191"/>
      <c r="CK366" s="191"/>
      <c r="CL366" s="191"/>
      <c r="CM366" s="191"/>
      <c r="CN366" s="191"/>
      <c r="CO366" s="191"/>
      <c r="CP366" s="191"/>
      <c r="CQ366" s="191"/>
    </row>
    <row r="367" spans="1:95" ht="12.75" customHeight="1">
      <c r="A367" s="191"/>
      <c r="B367" s="191"/>
      <c r="C367" s="191"/>
      <c r="D367" s="191"/>
      <c r="E367" s="191"/>
      <c r="F367" s="191"/>
      <c r="G367" s="191"/>
      <c r="H367" s="191"/>
      <c r="I367" s="191"/>
      <c r="J367" s="191"/>
      <c r="K367" s="191"/>
      <c r="L367" s="191"/>
      <c r="M367" s="191"/>
      <c r="N367" s="191"/>
      <c r="O367" s="191"/>
      <c r="P367" s="191"/>
      <c r="Q367" s="191"/>
      <c r="R367" s="191"/>
      <c r="S367" s="191"/>
      <c r="T367" s="191"/>
      <c r="U367" s="191"/>
      <c r="V367" s="191"/>
      <c r="W367" s="191"/>
      <c r="X367" s="191"/>
      <c r="Y367" s="191"/>
      <c r="Z367" s="191"/>
      <c r="AA367" s="191"/>
      <c r="AB367" s="191"/>
      <c r="AC367" s="191"/>
      <c r="AD367" s="628"/>
      <c r="AE367" s="191"/>
      <c r="AF367" s="191"/>
      <c r="AG367" s="191"/>
      <c r="AH367" s="622"/>
      <c r="AI367" s="622"/>
      <c r="AJ367" s="622"/>
      <c r="AK367" s="622"/>
      <c r="AL367" s="622"/>
      <c r="AM367" s="622"/>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c r="BQ367" s="191"/>
      <c r="BR367" s="191"/>
      <c r="BS367" s="191"/>
      <c r="BT367" s="191"/>
      <c r="BU367" s="191"/>
      <c r="BV367" s="191"/>
      <c r="BW367" s="191"/>
      <c r="BX367" s="191"/>
      <c r="BY367" s="191"/>
      <c r="BZ367" s="191"/>
      <c r="CA367" s="191"/>
      <c r="CB367" s="191"/>
      <c r="CC367" s="191"/>
      <c r="CD367" s="191"/>
      <c r="CE367" s="191"/>
      <c r="CF367" s="191"/>
      <c r="CG367" s="191"/>
      <c r="CH367" s="191"/>
      <c r="CI367" s="191"/>
      <c r="CJ367" s="191"/>
      <c r="CK367" s="191"/>
      <c r="CL367" s="191"/>
      <c r="CM367" s="191"/>
      <c r="CN367" s="191"/>
      <c r="CO367" s="191"/>
      <c r="CP367" s="191"/>
      <c r="CQ367" s="191"/>
    </row>
    <row r="368" spans="1:95" ht="12.75" customHeight="1">
      <c r="A368" s="191"/>
      <c r="B368" s="191"/>
      <c r="C368" s="191"/>
      <c r="D368" s="191"/>
      <c r="E368" s="191"/>
      <c r="F368" s="191"/>
      <c r="G368" s="191"/>
      <c r="H368" s="191"/>
      <c r="I368" s="191"/>
      <c r="J368" s="191"/>
      <c r="K368" s="191"/>
      <c r="L368" s="191"/>
      <c r="M368" s="191"/>
      <c r="N368" s="191"/>
      <c r="O368" s="191"/>
      <c r="P368" s="191"/>
      <c r="Q368" s="191"/>
      <c r="R368" s="191"/>
      <c r="S368" s="191"/>
      <c r="T368" s="191"/>
      <c r="U368" s="191"/>
      <c r="V368" s="191"/>
      <c r="W368" s="191"/>
      <c r="X368" s="191"/>
      <c r="Y368" s="191"/>
      <c r="Z368" s="191"/>
      <c r="AA368" s="191"/>
      <c r="AB368" s="191"/>
      <c r="AC368" s="191"/>
      <c r="AD368" s="628"/>
      <c r="AE368" s="191"/>
      <c r="AF368" s="191"/>
      <c r="AG368" s="191"/>
      <c r="AH368" s="622"/>
      <c r="AI368" s="622"/>
      <c r="AJ368" s="622"/>
      <c r="AK368" s="622"/>
      <c r="AL368" s="622"/>
      <c r="AM368" s="622"/>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c r="BQ368" s="191"/>
      <c r="BR368" s="191"/>
      <c r="BS368" s="191"/>
      <c r="BT368" s="191"/>
      <c r="BU368" s="191"/>
      <c r="BV368" s="191"/>
      <c r="BW368" s="191"/>
      <c r="BX368" s="191"/>
      <c r="BY368" s="191"/>
      <c r="BZ368" s="191"/>
      <c r="CA368" s="191"/>
      <c r="CB368" s="191"/>
      <c r="CC368" s="191"/>
      <c r="CD368" s="191"/>
      <c r="CE368" s="191"/>
      <c r="CF368" s="191"/>
      <c r="CG368" s="191"/>
      <c r="CH368" s="191"/>
      <c r="CI368" s="191"/>
      <c r="CJ368" s="191"/>
      <c r="CK368" s="191"/>
      <c r="CL368" s="191"/>
      <c r="CM368" s="191"/>
      <c r="CN368" s="191"/>
      <c r="CO368" s="191"/>
      <c r="CP368" s="191"/>
      <c r="CQ368" s="191"/>
    </row>
    <row r="369" spans="1:95" ht="12.75" customHeight="1">
      <c r="A369" s="191"/>
      <c r="B369" s="191"/>
      <c r="C369" s="191"/>
      <c r="D369" s="191"/>
      <c r="E369" s="191"/>
      <c r="F369" s="191"/>
      <c r="G369" s="191"/>
      <c r="H369" s="191"/>
      <c r="I369" s="191"/>
      <c r="J369" s="191"/>
      <c r="K369" s="191"/>
      <c r="L369" s="191"/>
      <c r="M369" s="191"/>
      <c r="N369" s="191"/>
      <c r="O369" s="191"/>
      <c r="P369" s="191"/>
      <c r="Q369" s="191"/>
      <c r="R369" s="191"/>
      <c r="S369" s="191"/>
      <c r="T369" s="191"/>
      <c r="U369" s="191"/>
      <c r="V369" s="191"/>
      <c r="W369" s="191"/>
      <c r="X369" s="191"/>
      <c r="Y369" s="191"/>
      <c r="Z369" s="191"/>
      <c r="AA369" s="191"/>
      <c r="AB369" s="191"/>
      <c r="AC369" s="191"/>
      <c r="AD369" s="628"/>
      <c r="AE369" s="191"/>
      <c r="AF369" s="191"/>
      <c r="AG369" s="191"/>
      <c r="AH369" s="622"/>
      <c r="AI369" s="622"/>
      <c r="AJ369" s="622"/>
      <c r="AK369" s="622"/>
      <c r="AL369" s="622"/>
      <c r="AM369" s="622"/>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c r="BQ369" s="191"/>
      <c r="BR369" s="191"/>
      <c r="BS369" s="191"/>
      <c r="BT369" s="191"/>
      <c r="BU369" s="191"/>
      <c r="BV369" s="191"/>
      <c r="BW369" s="191"/>
      <c r="BX369" s="191"/>
      <c r="BY369" s="191"/>
      <c r="BZ369" s="191"/>
      <c r="CA369" s="191"/>
      <c r="CB369" s="191"/>
      <c r="CC369" s="191"/>
      <c r="CD369" s="191"/>
      <c r="CE369" s="191"/>
      <c r="CF369" s="191"/>
      <c r="CG369" s="191"/>
      <c r="CH369" s="191"/>
      <c r="CI369" s="191"/>
      <c r="CJ369" s="191"/>
      <c r="CK369" s="191"/>
      <c r="CL369" s="191"/>
      <c r="CM369" s="191"/>
      <c r="CN369" s="191"/>
      <c r="CO369" s="191"/>
      <c r="CP369" s="191"/>
      <c r="CQ369" s="191"/>
    </row>
    <row r="370" spans="1:95" ht="12.75" customHeight="1">
      <c r="A370" s="191"/>
      <c r="B370" s="191"/>
      <c r="C370" s="191"/>
      <c r="D370" s="191"/>
      <c r="E370" s="191"/>
      <c r="F370" s="191"/>
      <c r="G370" s="191"/>
      <c r="H370" s="191"/>
      <c r="I370" s="191"/>
      <c r="J370" s="191"/>
      <c r="K370" s="191"/>
      <c r="L370" s="191"/>
      <c r="M370" s="191"/>
      <c r="N370" s="191"/>
      <c r="O370" s="191"/>
      <c r="P370" s="191"/>
      <c r="Q370" s="191"/>
      <c r="R370" s="191"/>
      <c r="S370" s="191"/>
      <c r="T370" s="191"/>
      <c r="U370" s="191"/>
      <c r="V370" s="191"/>
      <c r="W370" s="191"/>
      <c r="X370" s="191"/>
      <c r="Y370" s="191"/>
      <c r="Z370" s="191"/>
      <c r="AA370" s="191"/>
      <c r="AB370" s="191"/>
      <c r="AC370" s="191"/>
      <c r="AD370" s="628"/>
      <c r="AE370" s="191"/>
      <c r="AF370" s="191"/>
      <c r="AG370" s="191"/>
      <c r="AH370" s="622"/>
      <c r="AI370" s="622"/>
      <c r="AJ370" s="622"/>
      <c r="AK370" s="622"/>
      <c r="AL370" s="622"/>
      <c r="AM370" s="622"/>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c r="BQ370" s="191"/>
      <c r="BR370" s="191"/>
      <c r="BS370" s="191"/>
      <c r="BT370" s="191"/>
      <c r="BU370" s="191"/>
      <c r="BV370" s="191"/>
      <c r="BW370" s="191"/>
      <c r="BX370" s="191"/>
      <c r="BY370" s="191"/>
      <c r="BZ370" s="191"/>
      <c r="CA370" s="191"/>
      <c r="CB370" s="191"/>
      <c r="CC370" s="191"/>
      <c r="CD370" s="191"/>
      <c r="CE370" s="191"/>
      <c r="CF370" s="191"/>
      <c r="CG370" s="191"/>
      <c r="CH370" s="191"/>
      <c r="CI370" s="191"/>
      <c r="CJ370" s="191"/>
      <c r="CK370" s="191"/>
      <c r="CL370" s="191"/>
      <c r="CM370" s="191"/>
      <c r="CN370" s="191"/>
      <c r="CO370" s="191"/>
      <c r="CP370" s="191"/>
      <c r="CQ370" s="191"/>
    </row>
    <row r="371" spans="1:95" ht="12.75" customHeight="1">
      <c r="A371" s="191"/>
      <c r="B371" s="191"/>
      <c r="C371" s="191"/>
      <c r="D371" s="191"/>
      <c r="E371" s="191"/>
      <c r="F371" s="191"/>
      <c r="G371" s="191"/>
      <c r="H371" s="191"/>
      <c r="I371" s="191"/>
      <c r="J371" s="191"/>
      <c r="K371" s="191"/>
      <c r="L371" s="191"/>
      <c r="M371" s="191"/>
      <c r="N371" s="191"/>
      <c r="O371" s="191"/>
      <c r="P371" s="191"/>
      <c r="Q371" s="191"/>
      <c r="R371" s="191"/>
      <c r="S371" s="191"/>
      <c r="T371" s="191"/>
      <c r="U371" s="191"/>
      <c r="V371" s="191"/>
      <c r="W371" s="191"/>
      <c r="X371" s="191"/>
      <c r="Y371" s="191"/>
      <c r="Z371" s="191"/>
      <c r="AA371" s="191"/>
      <c r="AB371" s="191"/>
      <c r="AC371" s="191"/>
      <c r="AD371" s="628"/>
      <c r="AE371" s="191"/>
      <c r="AF371" s="191"/>
      <c r="AG371" s="191"/>
      <c r="AH371" s="622"/>
      <c r="AI371" s="622"/>
      <c r="AJ371" s="622"/>
      <c r="AK371" s="622"/>
      <c r="AL371" s="622"/>
      <c r="AM371" s="622"/>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c r="BQ371" s="191"/>
      <c r="BR371" s="191"/>
      <c r="BS371" s="191"/>
      <c r="BT371" s="191"/>
      <c r="BU371" s="191"/>
      <c r="BV371" s="191"/>
      <c r="BW371" s="191"/>
      <c r="BX371" s="191"/>
      <c r="BY371" s="191"/>
      <c r="BZ371" s="191"/>
      <c r="CA371" s="191"/>
      <c r="CB371" s="191"/>
      <c r="CC371" s="191"/>
      <c r="CD371" s="191"/>
      <c r="CE371" s="191"/>
      <c r="CF371" s="191"/>
      <c r="CG371" s="191"/>
      <c r="CH371" s="191"/>
      <c r="CI371" s="191"/>
      <c r="CJ371" s="191"/>
      <c r="CK371" s="191"/>
      <c r="CL371" s="191"/>
      <c r="CM371" s="191"/>
      <c r="CN371" s="191"/>
      <c r="CO371" s="191"/>
      <c r="CP371" s="191"/>
      <c r="CQ371" s="191"/>
    </row>
    <row r="372" spans="1:95" ht="12.75" customHeight="1">
      <c r="A372" s="191"/>
      <c r="B372" s="191"/>
      <c r="C372" s="191"/>
      <c r="D372" s="191"/>
      <c r="E372" s="191"/>
      <c r="F372" s="191"/>
      <c r="G372" s="191"/>
      <c r="H372" s="191"/>
      <c r="I372" s="191"/>
      <c r="J372" s="191"/>
      <c r="K372" s="191"/>
      <c r="L372" s="191"/>
      <c r="M372" s="191"/>
      <c r="N372" s="191"/>
      <c r="O372" s="191"/>
      <c r="P372" s="191"/>
      <c r="Q372" s="191"/>
      <c r="R372" s="191"/>
      <c r="S372" s="191"/>
      <c r="T372" s="191"/>
      <c r="U372" s="191"/>
      <c r="V372" s="191"/>
      <c r="W372" s="191"/>
      <c r="X372" s="191"/>
      <c r="Y372" s="191"/>
      <c r="Z372" s="191"/>
      <c r="AA372" s="191"/>
      <c r="AB372" s="191"/>
      <c r="AC372" s="191"/>
      <c r="AD372" s="628"/>
      <c r="AE372" s="191"/>
      <c r="AF372" s="191"/>
      <c r="AG372" s="191"/>
      <c r="AH372" s="622"/>
      <c r="AI372" s="622"/>
      <c r="AJ372" s="622"/>
      <c r="AK372" s="622"/>
      <c r="AL372" s="622"/>
      <c r="AM372" s="622"/>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c r="BQ372" s="191"/>
      <c r="BR372" s="191"/>
      <c r="BS372" s="191"/>
      <c r="BT372" s="191"/>
      <c r="BU372" s="191"/>
      <c r="BV372" s="191"/>
      <c r="BW372" s="191"/>
      <c r="BX372" s="191"/>
      <c r="BY372" s="191"/>
      <c r="BZ372" s="191"/>
      <c r="CA372" s="191"/>
      <c r="CB372" s="191"/>
      <c r="CC372" s="191"/>
      <c r="CD372" s="191"/>
      <c r="CE372" s="191"/>
      <c r="CF372" s="191"/>
      <c r="CG372" s="191"/>
      <c r="CH372" s="191"/>
      <c r="CI372" s="191"/>
      <c r="CJ372" s="191"/>
      <c r="CK372" s="191"/>
      <c r="CL372" s="191"/>
      <c r="CM372" s="191"/>
      <c r="CN372" s="191"/>
      <c r="CO372" s="191"/>
      <c r="CP372" s="191"/>
      <c r="CQ372" s="191"/>
    </row>
    <row r="373" spans="1:95" ht="12.75" customHeight="1">
      <c r="A373" s="191"/>
      <c r="B373" s="191"/>
      <c r="C373" s="191"/>
      <c r="D373" s="191"/>
      <c r="E373" s="191"/>
      <c r="F373" s="191"/>
      <c r="G373" s="191"/>
      <c r="H373" s="191"/>
      <c r="I373" s="191"/>
      <c r="J373" s="191"/>
      <c r="K373" s="191"/>
      <c r="L373" s="191"/>
      <c r="M373" s="191"/>
      <c r="N373" s="191"/>
      <c r="O373" s="191"/>
      <c r="P373" s="191"/>
      <c r="Q373" s="191"/>
      <c r="R373" s="191"/>
      <c r="S373" s="191"/>
      <c r="T373" s="191"/>
      <c r="U373" s="191"/>
      <c r="V373" s="191"/>
      <c r="W373" s="191"/>
      <c r="X373" s="191"/>
      <c r="Y373" s="191"/>
      <c r="Z373" s="191"/>
      <c r="AA373" s="191"/>
      <c r="AB373" s="191"/>
      <c r="AC373" s="191"/>
      <c r="AD373" s="628"/>
      <c r="AE373" s="191"/>
      <c r="AF373" s="191"/>
      <c r="AG373" s="191"/>
      <c r="AH373" s="622"/>
      <c r="AI373" s="622"/>
      <c r="AJ373" s="622"/>
      <c r="AK373" s="622"/>
      <c r="AL373" s="622"/>
      <c r="AM373" s="622"/>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c r="BQ373" s="191"/>
      <c r="BR373" s="191"/>
      <c r="BS373" s="191"/>
      <c r="BT373" s="191"/>
      <c r="BU373" s="191"/>
      <c r="BV373" s="191"/>
      <c r="BW373" s="191"/>
      <c r="BX373" s="191"/>
      <c r="BY373" s="191"/>
      <c r="BZ373" s="191"/>
      <c r="CA373" s="191"/>
      <c r="CB373" s="191"/>
      <c r="CC373" s="191"/>
      <c r="CD373" s="191"/>
      <c r="CE373" s="191"/>
      <c r="CF373" s="191"/>
      <c r="CG373" s="191"/>
      <c r="CH373" s="191"/>
      <c r="CI373" s="191"/>
      <c r="CJ373" s="191"/>
      <c r="CK373" s="191"/>
      <c r="CL373" s="191"/>
      <c r="CM373" s="191"/>
      <c r="CN373" s="191"/>
      <c r="CO373" s="191"/>
      <c r="CP373" s="191"/>
      <c r="CQ373" s="191"/>
    </row>
    <row r="374" spans="1:95" ht="12.75" customHeight="1">
      <c r="A374" s="191"/>
      <c r="B374" s="191"/>
      <c r="C374" s="191"/>
      <c r="D374" s="191"/>
      <c r="E374" s="191"/>
      <c r="F374" s="191"/>
      <c r="G374" s="191"/>
      <c r="H374" s="191"/>
      <c r="I374" s="191"/>
      <c r="J374" s="191"/>
      <c r="K374" s="191"/>
      <c r="L374" s="191"/>
      <c r="M374" s="191"/>
      <c r="N374" s="191"/>
      <c r="O374" s="191"/>
      <c r="P374" s="191"/>
      <c r="Q374" s="191"/>
      <c r="R374" s="191"/>
      <c r="S374" s="191"/>
      <c r="T374" s="191"/>
      <c r="U374" s="191"/>
      <c r="V374" s="191"/>
      <c r="W374" s="191"/>
      <c r="X374" s="191"/>
      <c r="Y374" s="191"/>
      <c r="Z374" s="191"/>
      <c r="AA374" s="191"/>
      <c r="AB374" s="191"/>
      <c r="AC374" s="191"/>
      <c r="AD374" s="628"/>
      <c r="AE374" s="191"/>
      <c r="AF374" s="191"/>
      <c r="AG374" s="191"/>
      <c r="AH374" s="622"/>
      <c r="AI374" s="622"/>
      <c r="AJ374" s="622"/>
      <c r="AK374" s="622"/>
      <c r="AL374" s="622"/>
      <c r="AM374" s="622"/>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c r="BQ374" s="191"/>
      <c r="BR374" s="191"/>
      <c r="BS374" s="191"/>
      <c r="BT374" s="191"/>
      <c r="BU374" s="191"/>
      <c r="BV374" s="191"/>
      <c r="BW374" s="191"/>
      <c r="BX374" s="191"/>
      <c r="BY374" s="191"/>
      <c r="BZ374" s="191"/>
      <c r="CA374" s="191"/>
      <c r="CB374" s="191"/>
      <c r="CC374" s="191"/>
      <c r="CD374" s="191"/>
      <c r="CE374" s="191"/>
      <c r="CF374" s="191"/>
      <c r="CG374" s="191"/>
      <c r="CH374" s="191"/>
      <c r="CI374" s="191"/>
      <c r="CJ374" s="191"/>
      <c r="CK374" s="191"/>
      <c r="CL374" s="191"/>
      <c r="CM374" s="191"/>
      <c r="CN374" s="191"/>
      <c r="CO374" s="191"/>
      <c r="CP374" s="191"/>
      <c r="CQ374" s="191"/>
    </row>
    <row r="375" spans="1:95" ht="12.75" customHeight="1">
      <c r="A375" s="191"/>
      <c r="B375" s="191"/>
      <c r="C375" s="191"/>
      <c r="D375" s="191"/>
      <c r="E375" s="191"/>
      <c r="F375" s="191"/>
      <c r="G375" s="191"/>
      <c r="H375" s="191"/>
      <c r="I375" s="191"/>
      <c r="J375" s="191"/>
      <c r="K375" s="191"/>
      <c r="L375" s="191"/>
      <c r="M375" s="191"/>
      <c r="N375" s="191"/>
      <c r="O375" s="191"/>
      <c r="P375" s="191"/>
      <c r="Q375" s="191"/>
      <c r="R375" s="191"/>
      <c r="S375" s="191"/>
      <c r="T375" s="191"/>
      <c r="U375" s="191"/>
      <c r="V375" s="191"/>
      <c r="W375" s="191"/>
      <c r="X375" s="191"/>
      <c r="Y375" s="191"/>
      <c r="Z375" s="191"/>
      <c r="AA375" s="191"/>
      <c r="AB375" s="191"/>
      <c r="AC375" s="191"/>
      <c r="AD375" s="628"/>
      <c r="AE375" s="191"/>
      <c r="AF375" s="191"/>
      <c r="AG375" s="191"/>
      <c r="AH375" s="622"/>
      <c r="AI375" s="622"/>
      <c r="AJ375" s="622"/>
      <c r="AK375" s="622"/>
      <c r="AL375" s="622"/>
      <c r="AM375" s="622"/>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c r="BQ375" s="191"/>
      <c r="BR375" s="191"/>
      <c r="BS375" s="191"/>
      <c r="BT375" s="191"/>
      <c r="BU375" s="191"/>
      <c r="BV375" s="191"/>
      <c r="BW375" s="191"/>
      <c r="BX375" s="191"/>
      <c r="BY375" s="191"/>
      <c r="BZ375" s="191"/>
      <c r="CA375" s="191"/>
      <c r="CB375" s="191"/>
      <c r="CC375" s="191"/>
      <c r="CD375" s="191"/>
      <c r="CE375" s="191"/>
      <c r="CF375" s="191"/>
      <c r="CG375" s="191"/>
      <c r="CH375" s="191"/>
      <c r="CI375" s="191"/>
      <c r="CJ375" s="191"/>
      <c r="CK375" s="191"/>
      <c r="CL375" s="191"/>
      <c r="CM375" s="191"/>
      <c r="CN375" s="191"/>
      <c r="CO375" s="191"/>
      <c r="CP375" s="191"/>
      <c r="CQ375" s="191"/>
    </row>
    <row r="376" spans="1:95" ht="12.75" customHeight="1">
      <c r="A376" s="191"/>
      <c r="B376" s="191"/>
      <c r="C376" s="191"/>
      <c r="D376" s="191"/>
      <c r="E376" s="191"/>
      <c r="F376" s="191"/>
      <c r="G376" s="191"/>
      <c r="H376" s="191"/>
      <c r="I376" s="191"/>
      <c r="J376" s="191"/>
      <c r="K376" s="191"/>
      <c r="L376" s="191"/>
      <c r="M376" s="191"/>
      <c r="N376" s="191"/>
      <c r="O376" s="191"/>
      <c r="P376" s="191"/>
      <c r="Q376" s="191"/>
      <c r="R376" s="191"/>
      <c r="S376" s="191"/>
      <c r="T376" s="191"/>
      <c r="U376" s="191"/>
      <c r="V376" s="191"/>
      <c r="W376" s="191"/>
      <c r="X376" s="191"/>
      <c r="Y376" s="191"/>
      <c r="Z376" s="191"/>
      <c r="AA376" s="191"/>
      <c r="AB376" s="191"/>
      <c r="AC376" s="191"/>
      <c r="AD376" s="628"/>
      <c r="AE376" s="191"/>
      <c r="AF376" s="191"/>
      <c r="AG376" s="191"/>
      <c r="AH376" s="622"/>
      <c r="AI376" s="622"/>
      <c r="AJ376" s="622"/>
      <c r="AK376" s="622"/>
      <c r="AL376" s="622"/>
      <c r="AM376" s="622"/>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c r="BQ376" s="191"/>
      <c r="BR376" s="191"/>
      <c r="BS376" s="191"/>
      <c r="BT376" s="191"/>
      <c r="BU376" s="191"/>
      <c r="BV376" s="191"/>
      <c r="BW376" s="191"/>
      <c r="BX376" s="191"/>
      <c r="BY376" s="191"/>
      <c r="BZ376" s="191"/>
      <c r="CA376" s="191"/>
      <c r="CB376" s="191"/>
      <c r="CC376" s="191"/>
      <c r="CD376" s="191"/>
      <c r="CE376" s="191"/>
      <c r="CF376" s="191"/>
      <c r="CG376" s="191"/>
      <c r="CH376" s="191"/>
      <c r="CI376" s="191"/>
      <c r="CJ376" s="191"/>
      <c r="CK376" s="191"/>
      <c r="CL376" s="191"/>
      <c r="CM376" s="191"/>
      <c r="CN376" s="191"/>
      <c r="CO376" s="191"/>
      <c r="CP376" s="191"/>
      <c r="CQ376" s="191"/>
    </row>
    <row r="377" spans="1:95" ht="12.75" customHeight="1">
      <c r="A377" s="191"/>
      <c r="B377" s="191"/>
      <c r="C377" s="191"/>
      <c r="D377" s="191"/>
      <c r="E377" s="191"/>
      <c r="F377" s="191"/>
      <c r="G377" s="191"/>
      <c r="H377" s="191"/>
      <c r="I377" s="191"/>
      <c r="J377" s="191"/>
      <c r="K377" s="191"/>
      <c r="L377" s="191"/>
      <c r="M377" s="191"/>
      <c r="N377" s="191"/>
      <c r="O377" s="191"/>
      <c r="P377" s="191"/>
      <c r="Q377" s="191"/>
      <c r="R377" s="191"/>
      <c r="S377" s="191"/>
      <c r="T377" s="191"/>
      <c r="U377" s="191"/>
      <c r="V377" s="191"/>
      <c r="W377" s="191"/>
      <c r="X377" s="191"/>
      <c r="Y377" s="191"/>
      <c r="Z377" s="191"/>
      <c r="AA377" s="191"/>
      <c r="AB377" s="191"/>
      <c r="AC377" s="191"/>
      <c r="AD377" s="628"/>
      <c r="AE377" s="191"/>
      <c r="AF377" s="191"/>
      <c r="AG377" s="191"/>
      <c r="AH377" s="622"/>
      <c r="AI377" s="622"/>
      <c r="AJ377" s="622"/>
      <c r="AK377" s="622"/>
      <c r="AL377" s="622"/>
      <c r="AM377" s="622"/>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c r="BQ377" s="191"/>
      <c r="BR377" s="191"/>
      <c r="BS377" s="191"/>
      <c r="BT377" s="191"/>
      <c r="BU377" s="191"/>
      <c r="BV377" s="191"/>
      <c r="BW377" s="191"/>
      <c r="BX377" s="191"/>
      <c r="BY377" s="191"/>
      <c r="BZ377" s="191"/>
      <c r="CA377" s="191"/>
      <c r="CB377" s="191"/>
      <c r="CC377" s="191"/>
      <c r="CD377" s="191"/>
      <c r="CE377" s="191"/>
      <c r="CF377" s="191"/>
      <c r="CG377" s="191"/>
      <c r="CH377" s="191"/>
      <c r="CI377" s="191"/>
      <c r="CJ377" s="191"/>
      <c r="CK377" s="191"/>
      <c r="CL377" s="191"/>
      <c r="CM377" s="191"/>
      <c r="CN377" s="191"/>
      <c r="CO377" s="191"/>
      <c r="CP377" s="191"/>
      <c r="CQ377" s="191"/>
    </row>
    <row r="378" spans="1:95" ht="12.75" customHeight="1">
      <c r="A378" s="191"/>
      <c r="B378" s="191"/>
      <c r="C378" s="191"/>
      <c r="D378" s="191"/>
      <c r="E378" s="191"/>
      <c r="F378" s="191"/>
      <c r="G378" s="191"/>
      <c r="H378" s="191"/>
      <c r="I378" s="191"/>
      <c r="J378" s="191"/>
      <c r="K378" s="191"/>
      <c r="L378" s="191"/>
      <c r="M378" s="191"/>
      <c r="N378" s="191"/>
      <c r="O378" s="191"/>
      <c r="P378" s="191"/>
      <c r="Q378" s="191"/>
      <c r="R378" s="191"/>
      <c r="S378" s="191"/>
      <c r="T378" s="191"/>
      <c r="U378" s="191"/>
      <c r="V378" s="191"/>
      <c r="W378" s="191"/>
      <c r="X378" s="191"/>
      <c r="Y378" s="191"/>
      <c r="Z378" s="191"/>
      <c r="AA378" s="191"/>
      <c r="AB378" s="191"/>
      <c r="AC378" s="191"/>
      <c r="AD378" s="628"/>
      <c r="AE378" s="191"/>
      <c r="AF378" s="191"/>
      <c r="AG378" s="191"/>
      <c r="AH378" s="622"/>
      <c r="AI378" s="622"/>
      <c r="AJ378" s="622"/>
      <c r="AK378" s="622"/>
      <c r="AL378" s="622"/>
      <c r="AM378" s="622"/>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c r="BQ378" s="191"/>
      <c r="BR378" s="191"/>
      <c r="BS378" s="191"/>
      <c r="BT378" s="191"/>
      <c r="BU378" s="191"/>
      <c r="BV378" s="191"/>
      <c r="BW378" s="191"/>
      <c r="BX378" s="191"/>
      <c r="BY378" s="191"/>
      <c r="BZ378" s="191"/>
      <c r="CA378" s="191"/>
      <c r="CB378" s="191"/>
      <c r="CC378" s="191"/>
      <c r="CD378" s="191"/>
      <c r="CE378" s="191"/>
      <c r="CF378" s="191"/>
      <c r="CG378" s="191"/>
      <c r="CH378" s="191"/>
      <c r="CI378" s="191"/>
      <c r="CJ378" s="191"/>
      <c r="CK378" s="191"/>
      <c r="CL378" s="191"/>
      <c r="CM378" s="191"/>
      <c r="CN378" s="191"/>
      <c r="CO378" s="191"/>
      <c r="CP378" s="191"/>
      <c r="CQ378" s="191"/>
    </row>
    <row r="379" spans="1:95" ht="12.75" customHeight="1">
      <c r="A379" s="191"/>
      <c r="B379" s="191"/>
      <c r="C379" s="191"/>
      <c r="D379" s="191"/>
      <c r="E379" s="191"/>
      <c r="F379" s="191"/>
      <c r="G379" s="191"/>
      <c r="H379" s="191"/>
      <c r="I379" s="191"/>
      <c r="J379" s="191"/>
      <c r="K379" s="191"/>
      <c r="L379" s="191"/>
      <c r="M379" s="191"/>
      <c r="N379" s="191"/>
      <c r="O379" s="191"/>
      <c r="P379" s="191"/>
      <c r="Q379" s="191"/>
      <c r="R379" s="191"/>
      <c r="S379" s="191"/>
      <c r="T379" s="191"/>
      <c r="U379" s="191"/>
      <c r="V379" s="191"/>
      <c r="W379" s="191"/>
      <c r="X379" s="191"/>
      <c r="Y379" s="191"/>
      <c r="Z379" s="191"/>
      <c r="AA379" s="191"/>
      <c r="AB379" s="191"/>
      <c r="AC379" s="191"/>
      <c r="AD379" s="628"/>
      <c r="AE379" s="191"/>
      <c r="AF379" s="191"/>
      <c r="AG379" s="191"/>
      <c r="AH379" s="622"/>
      <c r="AI379" s="622"/>
      <c r="AJ379" s="622"/>
      <c r="AK379" s="622"/>
      <c r="AL379" s="622"/>
      <c r="AM379" s="622"/>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c r="BQ379" s="191"/>
      <c r="BR379" s="191"/>
      <c r="BS379" s="191"/>
      <c r="BT379" s="191"/>
      <c r="BU379" s="191"/>
      <c r="BV379" s="191"/>
      <c r="BW379" s="191"/>
      <c r="BX379" s="191"/>
      <c r="BY379" s="191"/>
      <c r="BZ379" s="191"/>
      <c r="CA379" s="191"/>
      <c r="CB379" s="191"/>
      <c r="CC379" s="191"/>
      <c r="CD379" s="191"/>
      <c r="CE379" s="191"/>
      <c r="CF379" s="191"/>
      <c r="CG379" s="191"/>
      <c r="CH379" s="191"/>
      <c r="CI379" s="191"/>
      <c r="CJ379" s="191"/>
      <c r="CK379" s="191"/>
      <c r="CL379" s="191"/>
      <c r="CM379" s="191"/>
      <c r="CN379" s="191"/>
      <c r="CO379" s="191"/>
      <c r="CP379" s="191"/>
      <c r="CQ379" s="191"/>
    </row>
    <row r="380" spans="1:95" ht="12.75" customHeight="1">
      <c r="A380" s="191"/>
      <c r="B380" s="191"/>
      <c r="C380" s="191"/>
      <c r="D380" s="191"/>
      <c r="E380" s="191"/>
      <c r="F380" s="191"/>
      <c r="G380" s="191"/>
      <c r="H380" s="191"/>
      <c r="I380" s="191"/>
      <c r="J380" s="191"/>
      <c r="K380" s="191"/>
      <c r="L380" s="191"/>
      <c r="M380" s="191"/>
      <c r="N380" s="191"/>
      <c r="O380" s="191"/>
      <c r="P380" s="191"/>
      <c r="Q380" s="191"/>
      <c r="R380" s="191"/>
      <c r="S380" s="191"/>
      <c r="T380" s="191"/>
      <c r="U380" s="191"/>
      <c r="V380" s="191"/>
      <c r="W380" s="191"/>
      <c r="X380" s="191"/>
      <c r="Y380" s="191"/>
      <c r="Z380" s="191"/>
      <c r="AA380" s="191"/>
      <c r="AB380" s="191"/>
      <c r="AC380" s="191"/>
      <c r="AD380" s="628"/>
      <c r="AE380" s="191"/>
      <c r="AF380" s="191"/>
      <c r="AG380" s="191"/>
      <c r="AH380" s="622"/>
      <c r="AI380" s="622"/>
      <c r="AJ380" s="622"/>
      <c r="AK380" s="622"/>
      <c r="AL380" s="622"/>
      <c r="AM380" s="622"/>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c r="BQ380" s="191"/>
      <c r="BR380" s="191"/>
      <c r="BS380" s="191"/>
      <c r="BT380" s="191"/>
      <c r="BU380" s="191"/>
      <c r="BV380" s="191"/>
      <c r="BW380" s="191"/>
      <c r="BX380" s="191"/>
      <c r="BY380" s="191"/>
      <c r="BZ380" s="191"/>
      <c r="CA380" s="191"/>
      <c r="CB380" s="191"/>
      <c r="CC380" s="191"/>
      <c r="CD380" s="191"/>
      <c r="CE380" s="191"/>
      <c r="CF380" s="191"/>
      <c r="CG380" s="191"/>
      <c r="CH380" s="191"/>
      <c r="CI380" s="191"/>
      <c r="CJ380" s="191"/>
      <c r="CK380" s="191"/>
      <c r="CL380" s="191"/>
      <c r="CM380" s="191"/>
      <c r="CN380" s="191"/>
      <c r="CO380" s="191"/>
      <c r="CP380" s="191"/>
      <c r="CQ380" s="191"/>
    </row>
    <row r="381" spans="1:95" ht="12.75" customHeight="1">
      <c r="A381" s="191"/>
      <c r="B381" s="191"/>
      <c r="C381" s="191"/>
      <c r="D381" s="191"/>
      <c r="E381" s="191"/>
      <c r="F381" s="191"/>
      <c r="G381" s="191"/>
      <c r="H381" s="191"/>
      <c r="I381" s="191"/>
      <c r="J381" s="191"/>
      <c r="K381" s="191"/>
      <c r="L381" s="191"/>
      <c r="M381" s="191"/>
      <c r="N381" s="191"/>
      <c r="O381" s="191"/>
      <c r="P381" s="191"/>
      <c r="Q381" s="191"/>
      <c r="R381" s="191"/>
      <c r="S381" s="191"/>
      <c r="T381" s="191"/>
      <c r="U381" s="191"/>
      <c r="V381" s="191"/>
      <c r="W381" s="191"/>
      <c r="X381" s="191"/>
      <c r="Y381" s="191"/>
      <c r="Z381" s="191"/>
      <c r="AA381" s="191"/>
      <c r="AB381" s="191"/>
      <c r="AC381" s="191"/>
      <c r="AD381" s="628"/>
      <c r="AE381" s="191"/>
      <c r="AF381" s="191"/>
      <c r="AG381" s="191"/>
      <c r="AH381" s="622"/>
      <c r="AI381" s="622"/>
      <c r="AJ381" s="622"/>
      <c r="AK381" s="622"/>
      <c r="AL381" s="622"/>
      <c r="AM381" s="622"/>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c r="BQ381" s="191"/>
      <c r="BR381" s="191"/>
      <c r="BS381" s="191"/>
      <c r="BT381" s="191"/>
      <c r="BU381" s="191"/>
      <c r="BV381" s="191"/>
      <c r="BW381" s="191"/>
      <c r="BX381" s="191"/>
      <c r="BY381" s="191"/>
      <c r="BZ381" s="191"/>
      <c r="CA381" s="191"/>
      <c r="CB381" s="191"/>
      <c r="CC381" s="191"/>
      <c r="CD381" s="191"/>
      <c r="CE381" s="191"/>
      <c r="CF381" s="191"/>
      <c r="CG381" s="191"/>
      <c r="CH381" s="191"/>
      <c r="CI381" s="191"/>
      <c r="CJ381" s="191"/>
      <c r="CK381" s="191"/>
      <c r="CL381" s="191"/>
      <c r="CM381" s="191"/>
      <c r="CN381" s="191"/>
      <c r="CO381" s="191"/>
      <c r="CP381" s="191"/>
      <c r="CQ381" s="191"/>
    </row>
    <row r="382" spans="1:95" ht="12.75" customHeight="1">
      <c r="A382" s="191"/>
      <c r="B382" s="191"/>
      <c r="C382" s="191"/>
      <c r="D382" s="191"/>
      <c r="E382" s="191"/>
      <c r="F382" s="191"/>
      <c r="G382" s="191"/>
      <c r="H382" s="191"/>
      <c r="I382" s="191"/>
      <c r="J382" s="191"/>
      <c r="K382" s="191"/>
      <c r="L382" s="191"/>
      <c r="M382" s="191"/>
      <c r="N382" s="191"/>
      <c r="O382" s="191"/>
      <c r="P382" s="191"/>
      <c r="Q382" s="191"/>
      <c r="R382" s="191"/>
      <c r="S382" s="191"/>
      <c r="T382" s="191"/>
      <c r="U382" s="191"/>
      <c r="V382" s="191"/>
      <c r="W382" s="191"/>
      <c r="X382" s="191"/>
      <c r="Y382" s="191"/>
      <c r="Z382" s="191"/>
      <c r="AA382" s="191"/>
      <c r="AB382" s="191"/>
      <c r="AC382" s="191"/>
      <c r="AD382" s="628"/>
      <c r="AE382" s="191"/>
      <c r="AF382" s="191"/>
      <c r="AG382" s="191"/>
      <c r="AH382" s="622"/>
      <c r="AI382" s="622"/>
      <c r="AJ382" s="622"/>
      <c r="AK382" s="622"/>
      <c r="AL382" s="622"/>
      <c r="AM382" s="622"/>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c r="BQ382" s="191"/>
      <c r="BR382" s="191"/>
      <c r="BS382" s="191"/>
      <c r="BT382" s="191"/>
      <c r="BU382" s="191"/>
      <c r="BV382" s="191"/>
      <c r="BW382" s="191"/>
      <c r="BX382" s="191"/>
      <c r="BY382" s="191"/>
      <c r="BZ382" s="191"/>
      <c r="CA382" s="191"/>
      <c r="CB382" s="191"/>
      <c r="CC382" s="191"/>
      <c r="CD382" s="191"/>
      <c r="CE382" s="191"/>
      <c r="CF382" s="191"/>
      <c r="CG382" s="191"/>
      <c r="CH382" s="191"/>
      <c r="CI382" s="191"/>
      <c r="CJ382" s="191"/>
      <c r="CK382" s="191"/>
      <c r="CL382" s="191"/>
      <c r="CM382" s="191"/>
      <c r="CN382" s="191"/>
      <c r="CO382" s="191"/>
      <c r="CP382" s="191"/>
      <c r="CQ382" s="191"/>
    </row>
    <row r="383" spans="1:95" ht="12.75" customHeight="1">
      <c r="A383" s="191"/>
      <c r="B383" s="191"/>
      <c r="C383" s="191"/>
      <c r="D383" s="191"/>
      <c r="E383" s="191"/>
      <c r="F383" s="191"/>
      <c r="G383" s="191"/>
      <c r="H383" s="191"/>
      <c r="I383" s="191"/>
      <c r="J383" s="191"/>
      <c r="K383" s="191"/>
      <c r="L383" s="191"/>
      <c r="M383" s="191"/>
      <c r="N383" s="191"/>
      <c r="O383" s="191"/>
      <c r="P383" s="191"/>
      <c r="Q383" s="191"/>
      <c r="R383" s="191"/>
      <c r="S383" s="191"/>
      <c r="T383" s="191"/>
      <c r="U383" s="191"/>
      <c r="V383" s="191"/>
      <c r="W383" s="191"/>
      <c r="X383" s="191"/>
      <c r="Y383" s="191"/>
      <c r="Z383" s="191"/>
      <c r="AA383" s="191"/>
      <c r="AB383" s="191"/>
      <c r="AC383" s="191"/>
      <c r="AD383" s="628"/>
      <c r="AE383" s="191"/>
      <c r="AF383" s="191"/>
      <c r="AG383" s="191"/>
      <c r="AH383" s="622"/>
      <c r="AI383" s="622"/>
      <c r="AJ383" s="622"/>
      <c r="AK383" s="622"/>
      <c r="AL383" s="622"/>
      <c r="AM383" s="622"/>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c r="BQ383" s="191"/>
      <c r="BR383" s="191"/>
      <c r="BS383" s="191"/>
      <c r="BT383" s="191"/>
      <c r="BU383" s="191"/>
      <c r="BV383" s="191"/>
      <c r="BW383" s="191"/>
      <c r="BX383" s="191"/>
      <c r="BY383" s="191"/>
      <c r="BZ383" s="191"/>
      <c r="CA383" s="191"/>
      <c r="CB383" s="191"/>
      <c r="CC383" s="191"/>
      <c r="CD383" s="191"/>
      <c r="CE383" s="191"/>
      <c r="CF383" s="191"/>
      <c r="CG383" s="191"/>
      <c r="CH383" s="191"/>
      <c r="CI383" s="191"/>
      <c r="CJ383" s="191"/>
      <c r="CK383" s="191"/>
      <c r="CL383" s="191"/>
      <c r="CM383" s="191"/>
      <c r="CN383" s="191"/>
      <c r="CO383" s="191"/>
      <c r="CP383" s="191"/>
      <c r="CQ383" s="191"/>
    </row>
    <row r="384" spans="1:95" ht="12.75" customHeight="1">
      <c r="A384" s="191"/>
      <c r="B384" s="191"/>
      <c r="C384" s="191"/>
      <c r="D384" s="191"/>
      <c r="E384" s="191"/>
      <c r="F384" s="191"/>
      <c r="G384" s="191"/>
      <c r="H384" s="191"/>
      <c r="I384" s="191"/>
      <c r="J384" s="191"/>
      <c r="K384" s="191"/>
      <c r="L384" s="191"/>
      <c r="M384" s="191"/>
      <c r="N384" s="191"/>
      <c r="O384" s="191"/>
      <c r="P384" s="191"/>
      <c r="Q384" s="191"/>
      <c r="R384" s="191"/>
      <c r="S384" s="191"/>
      <c r="T384" s="191"/>
      <c r="U384" s="191"/>
      <c r="V384" s="191"/>
      <c r="W384" s="191"/>
      <c r="X384" s="191"/>
      <c r="Y384" s="191"/>
      <c r="Z384" s="191"/>
      <c r="AA384" s="191"/>
      <c r="AB384" s="191"/>
      <c r="AC384" s="191"/>
      <c r="AD384" s="628"/>
      <c r="AE384" s="191"/>
      <c r="AF384" s="191"/>
      <c r="AG384" s="191"/>
      <c r="AH384" s="622"/>
      <c r="AI384" s="622"/>
      <c r="AJ384" s="622"/>
      <c r="AK384" s="622"/>
      <c r="AL384" s="622"/>
      <c r="AM384" s="622"/>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c r="BQ384" s="191"/>
      <c r="BR384" s="191"/>
      <c r="BS384" s="191"/>
      <c r="BT384" s="191"/>
      <c r="BU384" s="191"/>
      <c r="BV384" s="191"/>
      <c r="BW384" s="191"/>
      <c r="BX384" s="191"/>
      <c r="BY384" s="191"/>
      <c r="BZ384" s="191"/>
      <c r="CA384" s="191"/>
      <c r="CB384" s="191"/>
      <c r="CC384" s="191"/>
      <c r="CD384" s="191"/>
      <c r="CE384" s="191"/>
      <c r="CF384" s="191"/>
      <c r="CG384" s="191"/>
      <c r="CH384" s="191"/>
      <c r="CI384" s="191"/>
      <c r="CJ384" s="191"/>
      <c r="CK384" s="191"/>
      <c r="CL384" s="191"/>
      <c r="CM384" s="191"/>
      <c r="CN384" s="191"/>
      <c r="CO384" s="191"/>
      <c r="CP384" s="191"/>
      <c r="CQ384" s="191"/>
    </row>
    <row r="385" spans="1:95" ht="12.75" customHeight="1">
      <c r="A385" s="191"/>
      <c r="B385" s="191"/>
      <c r="C385" s="191"/>
      <c r="D385" s="191"/>
      <c r="E385" s="191"/>
      <c r="F385" s="191"/>
      <c r="G385" s="191"/>
      <c r="H385" s="191"/>
      <c r="I385" s="191"/>
      <c r="J385" s="191"/>
      <c r="K385" s="191"/>
      <c r="L385" s="191"/>
      <c r="M385" s="191"/>
      <c r="N385" s="191"/>
      <c r="O385" s="191"/>
      <c r="P385" s="191"/>
      <c r="Q385" s="191"/>
      <c r="R385" s="191"/>
      <c r="S385" s="191"/>
      <c r="T385" s="191"/>
      <c r="U385" s="191"/>
      <c r="V385" s="191"/>
      <c r="W385" s="191"/>
      <c r="X385" s="191"/>
      <c r="Y385" s="191"/>
      <c r="Z385" s="191"/>
      <c r="AA385" s="191"/>
      <c r="AB385" s="191"/>
      <c r="AC385" s="191"/>
      <c r="AD385" s="628"/>
      <c r="AE385" s="191"/>
      <c r="AF385" s="191"/>
      <c r="AG385" s="191"/>
      <c r="AH385" s="622"/>
      <c r="AI385" s="622"/>
      <c r="AJ385" s="622"/>
      <c r="AK385" s="622"/>
      <c r="AL385" s="622"/>
      <c r="AM385" s="622"/>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c r="BQ385" s="191"/>
      <c r="BR385" s="191"/>
      <c r="BS385" s="191"/>
      <c r="BT385" s="191"/>
      <c r="BU385" s="191"/>
      <c r="BV385" s="191"/>
      <c r="BW385" s="191"/>
      <c r="BX385" s="191"/>
      <c r="BY385" s="191"/>
      <c r="BZ385" s="191"/>
      <c r="CA385" s="191"/>
      <c r="CB385" s="191"/>
      <c r="CC385" s="191"/>
      <c r="CD385" s="191"/>
      <c r="CE385" s="191"/>
      <c r="CF385" s="191"/>
      <c r="CG385" s="191"/>
      <c r="CH385" s="191"/>
      <c r="CI385" s="191"/>
      <c r="CJ385" s="191"/>
      <c r="CK385" s="191"/>
      <c r="CL385" s="191"/>
      <c r="CM385" s="191"/>
      <c r="CN385" s="191"/>
      <c r="CO385" s="191"/>
      <c r="CP385" s="191"/>
      <c r="CQ385" s="191"/>
    </row>
    <row r="386" spans="1:95" ht="12.75" customHeight="1">
      <c r="A386" s="191"/>
      <c r="B386" s="191"/>
      <c r="C386" s="191"/>
      <c r="D386" s="191"/>
      <c r="E386" s="191"/>
      <c r="F386" s="191"/>
      <c r="G386" s="191"/>
      <c r="H386" s="191"/>
      <c r="I386" s="191"/>
      <c r="J386" s="191"/>
      <c r="K386" s="191"/>
      <c r="L386" s="191"/>
      <c r="M386" s="191"/>
      <c r="N386" s="191"/>
      <c r="O386" s="191"/>
      <c r="P386" s="191"/>
      <c r="Q386" s="191"/>
      <c r="R386" s="191"/>
      <c r="S386" s="191"/>
      <c r="T386" s="191"/>
      <c r="U386" s="191"/>
      <c r="V386" s="191"/>
      <c r="W386" s="191"/>
      <c r="X386" s="191"/>
      <c r="Y386" s="191"/>
      <c r="Z386" s="191"/>
      <c r="AA386" s="191"/>
      <c r="AB386" s="191"/>
      <c r="AC386" s="191"/>
      <c r="AD386" s="628"/>
      <c r="AE386" s="191"/>
      <c r="AF386" s="191"/>
      <c r="AG386" s="191"/>
      <c r="AH386" s="622"/>
      <c r="AI386" s="622"/>
      <c r="AJ386" s="622"/>
      <c r="AK386" s="622"/>
      <c r="AL386" s="622"/>
      <c r="AM386" s="622"/>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c r="CM386" s="191"/>
      <c r="CN386" s="191"/>
      <c r="CO386" s="191"/>
      <c r="CP386" s="191"/>
      <c r="CQ386" s="191"/>
    </row>
    <row r="387" spans="1:95" ht="12.75" customHeight="1">
      <c r="A387" s="191"/>
      <c r="B387" s="191"/>
      <c r="C387" s="191"/>
      <c r="D387" s="191"/>
      <c r="E387" s="191"/>
      <c r="F387" s="191"/>
      <c r="G387" s="191"/>
      <c r="H387" s="191"/>
      <c r="I387" s="191"/>
      <c r="J387" s="191"/>
      <c r="K387" s="191"/>
      <c r="L387" s="191"/>
      <c r="M387" s="191"/>
      <c r="N387" s="191"/>
      <c r="O387" s="191"/>
      <c r="P387" s="191"/>
      <c r="Q387" s="191"/>
      <c r="R387" s="191"/>
      <c r="S387" s="191"/>
      <c r="T387" s="191"/>
      <c r="U387" s="191"/>
      <c r="V387" s="191"/>
      <c r="W387" s="191"/>
      <c r="X387" s="191"/>
      <c r="Y387" s="191"/>
      <c r="Z387" s="191"/>
      <c r="AA387" s="191"/>
      <c r="AB387" s="191"/>
      <c r="AC387" s="191"/>
      <c r="AD387" s="628"/>
      <c r="AE387" s="191"/>
      <c r="AF387" s="191"/>
      <c r="AG387" s="191"/>
      <c r="AH387" s="622"/>
      <c r="AI387" s="622"/>
      <c r="AJ387" s="622"/>
      <c r="AK387" s="622"/>
      <c r="AL387" s="622"/>
      <c r="AM387" s="622"/>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c r="BQ387" s="191"/>
      <c r="BR387" s="191"/>
      <c r="BS387" s="191"/>
      <c r="BT387" s="191"/>
      <c r="BU387" s="191"/>
      <c r="BV387" s="191"/>
      <c r="BW387" s="191"/>
      <c r="BX387" s="191"/>
      <c r="BY387" s="191"/>
      <c r="BZ387" s="191"/>
      <c r="CA387" s="191"/>
      <c r="CB387" s="191"/>
      <c r="CC387" s="191"/>
      <c r="CD387" s="191"/>
      <c r="CE387" s="191"/>
      <c r="CF387" s="191"/>
      <c r="CG387" s="191"/>
      <c r="CH387" s="191"/>
      <c r="CI387" s="191"/>
      <c r="CJ387" s="191"/>
      <c r="CK387" s="191"/>
      <c r="CL387" s="191"/>
      <c r="CM387" s="191"/>
      <c r="CN387" s="191"/>
      <c r="CO387" s="191"/>
      <c r="CP387" s="191"/>
      <c r="CQ387" s="191"/>
    </row>
    <row r="388" spans="1:95" ht="12.75" customHeight="1">
      <c r="A388" s="191"/>
      <c r="B388" s="191"/>
      <c r="C388" s="191"/>
      <c r="D388" s="191"/>
      <c r="E388" s="191"/>
      <c r="F388" s="191"/>
      <c r="G388" s="191"/>
      <c r="H388" s="191"/>
      <c r="I388" s="191"/>
      <c r="J388" s="191"/>
      <c r="K388" s="191"/>
      <c r="L388" s="191"/>
      <c r="M388" s="191"/>
      <c r="N388" s="191"/>
      <c r="O388" s="191"/>
      <c r="P388" s="191"/>
      <c r="Q388" s="191"/>
      <c r="R388" s="191"/>
      <c r="S388" s="191"/>
      <c r="T388" s="191"/>
      <c r="U388" s="191"/>
      <c r="V388" s="191"/>
      <c r="W388" s="191"/>
      <c r="X388" s="191"/>
      <c r="Y388" s="191"/>
      <c r="Z388" s="191"/>
      <c r="AA388" s="191"/>
      <c r="AB388" s="191"/>
      <c r="AC388" s="191"/>
      <c r="AD388" s="628"/>
      <c r="AE388" s="191"/>
      <c r="AF388" s="191"/>
      <c r="AG388" s="191"/>
      <c r="AH388" s="622"/>
      <c r="AI388" s="622"/>
      <c r="AJ388" s="622"/>
      <c r="AK388" s="622"/>
      <c r="AL388" s="622"/>
      <c r="AM388" s="622"/>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c r="BQ388" s="191"/>
      <c r="BR388" s="191"/>
      <c r="BS388" s="191"/>
      <c r="BT388" s="191"/>
      <c r="BU388" s="191"/>
      <c r="BV388" s="191"/>
      <c r="BW388" s="191"/>
      <c r="BX388" s="191"/>
      <c r="BY388" s="191"/>
      <c r="BZ388" s="191"/>
      <c r="CA388" s="191"/>
      <c r="CB388" s="191"/>
      <c r="CC388" s="191"/>
      <c r="CD388" s="191"/>
      <c r="CE388" s="191"/>
      <c r="CF388" s="191"/>
      <c r="CG388" s="191"/>
      <c r="CH388" s="191"/>
      <c r="CI388" s="191"/>
      <c r="CJ388" s="191"/>
      <c r="CK388" s="191"/>
      <c r="CL388" s="191"/>
      <c r="CM388" s="191"/>
      <c r="CN388" s="191"/>
      <c r="CO388" s="191"/>
      <c r="CP388" s="191"/>
      <c r="CQ388" s="191"/>
    </row>
    <row r="389" spans="1:95" ht="12.75" customHeight="1">
      <c r="A389" s="191"/>
      <c r="B389" s="191"/>
      <c r="C389" s="191"/>
      <c r="D389" s="191"/>
      <c r="E389" s="191"/>
      <c r="F389" s="191"/>
      <c r="G389" s="191"/>
      <c r="H389" s="191"/>
      <c r="I389" s="191"/>
      <c r="J389" s="191"/>
      <c r="K389" s="191"/>
      <c r="L389" s="191"/>
      <c r="M389" s="191"/>
      <c r="N389" s="191"/>
      <c r="O389" s="191"/>
      <c r="P389" s="191"/>
      <c r="Q389" s="191"/>
      <c r="R389" s="191"/>
      <c r="S389" s="191"/>
      <c r="T389" s="191"/>
      <c r="U389" s="191"/>
      <c r="V389" s="191"/>
      <c r="W389" s="191"/>
      <c r="X389" s="191"/>
      <c r="Y389" s="191"/>
      <c r="Z389" s="191"/>
      <c r="AA389" s="191"/>
      <c r="AB389" s="191"/>
      <c r="AC389" s="191"/>
      <c r="AD389" s="628"/>
      <c r="AE389" s="191"/>
      <c r="AF389" s="191"/>
      <c r="AG389" s="191"/>
      <c r="AH389" s="622"/>
      <c r="AI389" s="622"/>
      <c r="AJ389" s="622"/>
      <c r="AK389" s="622"/>
      <c r="AL389" s="622"/>
      <c r="AM389" s="622"/>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c r="BQ389" s="191"/>
      <c r="BR389" s="191"/>
      <c r="BS389" s="191"/>
      <c r="BT389" s="191"/>
      <c r="BU389" s="191"/>
      <c r="BV389" s="191"/>
      <c r="BW389" s="191"/>
      <c r="BX389" s="191"/>
      <c r="BY389" s="191"/>
      <c r="BZ389" s="191"/>
      <c r="CA389" s="191"/>
      <c r="CB389" s="191"/>
      <c r="CC389" s="191"/>
      <c r="CD389" s="191"/>
      <c r="CE389" s="191"/>
      <c r="CF389" s="191"/>
      <c r="CG389" s="191"/>
      <c r="CH389" s="191"/>
      <c r="CI389" s="191"/>
      <c r="CJ389" s="191"/>
      <c r="CK389" s="191"/>
      <c r="CL389" s="191"/>
      <c r="CM389" s="191"/>
      <c r="CN389" s="191"/>
      <c r="CO389" s="191"/>
      <c r="CP389" s="191"/>
      <c r="CQ389" s="191"/>
    </row>
    <row r="390" spans="1:95" ht="12.75" customHeight="1">
      <c r="A390" s="191"/>
      <c r="B390" s="191"/>
      <c r="C390" s="191"/>
      <c r="D390" s="191"/>
      <c r="E390" s="191"/>
      <c r="F390" s="191"/>
      <c r="G390" s="191"/>
      <c r="H390" s="191"/>
      <c r="I390" s="191"/>
      <c r="J390" s="191"/>
      <c r="K390" s="191"/>
      <c r="L390" s="191"/>
      <c r="M390" s="191"/>
      <c r="N390" s="191"/>
      <c r="O390" s="191"/>
      <c r="P390" s="191"/>
      <c r="Q390" s="191"/>
      <c r="R390" s="191"/>
      <c r="S390" s="191"/>
      <c r="T390" s="191"/>
      <c r="U390" s="191"/>
      <c r="V390" s="191"/>
      <c r="W390" s="191"/>
      <c r="X390" s="191"/>
      <c r="Y390" s="191"/>
      <c r="Z390" s="191"/>
      <c r="AA390" s="191"/>
      <c r="AB390" s="191"/>
      <c r="AC390" s="191"/>
      <c r="AD390" s="628"/>
      <c r="AE390" s="191"/>
      <c r="AF390" s="191"/>
      <c r="AG390" s="191"/>
      <c r="AH390" s="622"/>
      <c r="AI390" s="622"/>
      <c r="AJ390" s="622"/>
      <c r="AK390" s="622"/>
      <c r="AL390" s="622"/>
      <c r="AM390" s="622"/>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c r="BQ390" s="191"/>
      <c r="BR390" s="191"/>
      <c r="BS390" s="191"/>
      <c r="BT390" s="191"/>
      <c r="BU390" s="191"/>
      <c r="BV390" s="191"/>
      <c r="BW390" s="191"/>
      <c r="BX390" s="191"/>
      <c r="BY390" s="191"/>
      <c r="BZ390" s="191"/>
      <c r="CA390" s="191"/>
      <c r="CB390" s="191"/>
      <c r="CC390" s="191"/>
      <c r="CD390" s="191"/>
      <c r="CE390" s="191"/>
      <c r="CF390" s="191"/>
      <c r="CG390" s="191"/>
      <c r="CH390" s="191"/>
      <c r="CI390" s="191"/>
      <c r="CJ390" s="191"/>
      <c r="CK390" s="191"/>
      <c r="CL390" s="191"/>
      <c r="CM390" s="191"/>
      <c r="CN390" s="191"/>
      <c r="CO390" s="191"/>
      <c r="CP390" s="191"/>
      <c r="CQ390" s="191"/>
    </row>
    <row r="391" spans="1:95" ht="12.75" customHeight="1">
      <c r="A391" s="191"/>
      <c r="B391" s="191"/>
      <c r="C391" s="191"/>
      <c r="D391" s="191"/>
      <c r="E391" s="191"/>
      <c r="F391" s="191"/>
      <c r="G391" s="191"/>
      <c r="H391" s="191"/>
      <c r="I391" s="191"/>
      <c r="J391" s="191"/>
      <c r="K391" s="191"/>
      <c r="L391" s="191"/>
      <c r="M391" s="191"/>
      <c r="N391" s="191"/>
      <c r="O391" s="191"/>
      <c r="P391" s="191"/>
      <c r="Q391" s="191"/>
      <c r="R391" s="191"/>
      <c r="S391" s="191"/>
      <c r="T391" s="191"/>
      <c r="U391" s="191"/>
      <c r="V391" s="191"/>
      <c r="W391" s="191"/>
      <c r="X391" s="191"/>
      <c r="Y391" s="191"/>
      <c r="Z391" s="191"/>
      <c r="AA391" s="191"/>
      <c r="AB391" s="191"/>
      <c r="AC391" s="191"/>
      <c r="AD391" s="628"/>
      <c r="AE391" s="191"/>
      <c r="AF391" s="191"/>
      <c r="AG391" s="191"/>
      <c r="AH391" s="622"/>
      <c r="AI391" s="622"/>
      <c r="AJ391" s="622"/>
      <c r="AK391" s="622"/>
      <c r="AL391" s="622"/>
      <c r="AM391" s="622"/>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c r="BQ391" s="191"/>
      <c r="BR391" s="191"/>
      <c r="BS391" s="191"/>
      <c r="BT391" s="191"/>
      <c r="BU391" s="191"/>
      <c r="BV391" s="191"/>
      <c r="BW391" s="191"/>
      <c r="BX391" s="191"/>
      <c r="BY391" s="191"/>
      <c r="BZ391" s="191"/>
      <c r="CA391" s="191"/>
      <c r="CB391" s="191"/>
      <c r="CC391" s="191"/>
      <c r="CD391" s="191"/>
      <c r="CE391" s="191"/>
      <c r="CF391" s="191"/>
      <c r="CG391" s="191"/>
      <c r="CH391" s="191"/>
      <c r="CI391" s="191"/>
      <c r="CJ391" s="191"/>
      <c r="CK391" s="191"/>
      <c r="CL391" s="191"/>
      <c r="CM391" s="191"/>
      <c r="CN391" s="191"/>
      <c r="CO391" s="191"/>
      <c r="CP391" s="191"/>
      <c r="CQ391" s="191"/>
    </row>
    <row r="392" spans="1:95" ht="12.75" customHeight="1">
      <c r="A392" s="191"/>
      <c r="B392" s="191"/>
      <c r="C392" s="191"/>
      <c r="D392" s="191"/>
      <c r="E392" s="191"/>
      <c r="F392" s="191"/>
      <c r="G392" s="191"/>
      <c r="H392" s="191"/>
      <c r="I392" s="191"/>
      <c r="J392" s="191"/>
      <c r="K392" s="191"/>
      <c r="L392" s="191"/>
      <c r="M392" s="191"/>
      <c r="N392" s="191"/>
      <c r="O392" s="191"/>
      <c r="P392" s="191"/>
      <c r="Q392" s="191"/>
      <c r="R392" s="191"/>
      <c r="S392" s="191"/>
      <c r="T392" s="191"/>
      <c r="U392" s="191"/>
      <c r="V392" s="191"/>
      <c r="W392" s="191"/>
      <c r="X392" s="191"/>
      <c r="Y392" s="191"/>
      <c r="Z392" s="191"/>
      <c r="AA392" s="191"/>
      <c r="AB392" s="191"/>
      <c r="AC392" s="191"/>
      <c r="AD392" s="628"/>
      <c r="AE392" s="191"/>
      <c r="AF392" s="191"/>
      <c r="AG392" s="191"/>
      <c r="AH392" s="622"/>
      <c r="AI392" s="622"/>
      <c r="AJ392" s="622"/>
      <c r="AK392" s="622"/>
      <c r="AL392" s="622"/>
      <c r="AM392" s="622"/>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c r="BQ392" s="191"/>
      <c r="BR392" s="191"/>
      <c r="BS392" s="191"/>
      <c r="BT392" s="191"/>
      <c r="BU392" s="191"/>
      <c r="BV392" s="191"/>
      <c r="BW392" s="191"/>
      <c r="BX392" s="191"/>
      <c r="BY392" s="191"/>
      <c r="BZ392" s="191"/>
      <c r="CA392" s="191"/>
      <c r="CB392" s="191"/>
      <c r="CC392" s="191"/>
      <c r="CD392" s="191"/>
      <c r="CE392" s="191"/>
      <c r="CF392" s="191"/>
      <c r="CG392" s="191"/>
      <c r="CH392" s="191"/>
      <c r="CI392" s="191"/>
      <c r="CJ392" s="191"/>
      <c r="CK392" s="191"/>
      <c r="CL392" s="191"/>
      <c r="CM392" s="191"/>
      <c r="CN392" s="191"/>
      <c r="CO392" s="191"/>
      <c r="CP392" s="191"/>
      <c r="CQ392" s="191"/>
    </row>
    <row r="393" spans="1:95" ht="12.75" customHeight="1">
      <c r="A393" s="191"/>
      <c r="B393" s="191"/>
      <c r="C393" s="191"/>
      <c r="D393" s="191"/>
      <c r="E393" s="191"/>
      <c r="F393" s="191"/>
      <c r="G393" s="191"/>
      <c r="H393" s="191"/>
      <c r="I393" s="191"/>
      <c r="J393" s="191"/>
      <c r="K393" s="191"/>
      <c r="L393" s="191"/>
      <c r="M393" s="191"/>
      <c r="N393" s="191"/>
      <c r="O393" s="191"/>
      <c r="P393" s="191"/>
      <c r="Q393" s="191"/>
      <c r="R393" s="191"/>
      <c r="S393" s="191"/>
      <c r="T393" s="191"/>
      <c r="U393" s="191"/>
      <c r="V393" s="191"/>
      <c r="W393" s="191"/>
      <c r="X393" s="191"/>
      <c r="Y393" s="191"/>
      <c r="Z393" s="191"/>
      <c r="AA393" s="191"/>
      <c r="AB393" s="191"/>
      <c r="AC393" s="191"/>
      <c r="AD393" s="628"/>
      <c r="AE393" s="191"/>
      <c r="AF393" s="191"/>
      <c r="AG393" s="191"/>
      <c r="AH393" s="622"/>
      <c r="AI393" s="622"/>
      <c r="AJ393" s="622"/>
      <c r="AK393" s="622"/>
      <c r="AL393" s="622"/>
      <c r="AM393" s="622"/>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c r="BQ393" s="191"/>
      <c r="BR393" s="191"/>
      <c r="BS393" s="191"/>
      <c r="BT393" s="191"/>
      <c r="BU393" s="191"/>
      <c r="BV393" s="191"/>
      <c r="BW393" s="191"/>
      <c r="BX393" s="191"/>
      <c r="BY393" s="191"/>
      <c r="BZ393" s="191"/>
      <c r="CA393" s="191"/>
      <c r="CB393" s="191"/>
      <c r="CC393" s="191"/>
      <c r="CD393" s="191"/>
      <c r="CE393" s="191"/>
      <c r="CF393" s="191"/>
      <c r="CG393" s="191"/>
      <c r="CH393" s="191"/>
      <c r="CI393" s="191"/>
      <c r="CJ393" s="191"/>
      <c r="CK393" s="191"/>
      <c r="CL393" s="191"/>
      <c r="CM393" s="191"/>
      <c r="CN393" s="191"/>
      <c r="CO393" s="191"/>
      <c r="CP393" s="191"/>
      <c r="CQ393" s="191"/>
    </row>
    <row r="394" spans="1:95" ht="12.75" customHeight="1">
      <c r="A394" s="191"/>
      <c r="B394" s="191"/>
      <c r="C394" s="191"/>
      <c r="D394" s="191"/>
      <c r="E394" s="191"/>
      <c r="F394" s="191"/>
      <c r="G394" s="191"/>
      <c r="H394" s="191"/>
      <c r="I394" s="191"/>
      <c r="J394" s="191"/>
      <c r="K394" s="191"/>
      <c r="L394" s="191"/>
      <c r="M394" s="191"/>
      <c r="N394" s="191"/>
      <c r="O394" s="191"/>
      <c r="P394" s="191"/>
      <c r="Q394" s="191"/>
      <c r="R394" s="191"/>
      <c r="S394" s="191"/>
      <c r="T394" s="191"/>
      <c r="U394" s="191"/>
      <c r="V394" s="191"/>
      <c r="W394" s="191"/>
      <c r="X394" s="191"/>
      <c r="Y394" s="191"/>
      <c r="Z394" s="191"/>
      <c r="AA394" s="191"/>
      <c r="AB394" s="191"/>
      <c r="AC394" s="191"/>
      <c r="AD394" s="628"/>
      <c r="AE394" s="191"/>
      <c r="AF394" s="191"/>
      <c r="AG394" s="191"/>
      <c r="AH394" s="622"/>
      <c r="AI394" s="622"/>
      <c r="AJ394" s="622"/>
      <c r="AK394" s="622"/>
      <c r="AL394" s="622"/>
      <c r="AM394" s="622"/>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c r="BQ394" s="191"/>
      <c r="BR394" s="191"/>
      <c r="BS394" s="191"/>
      <c r="BT394" s="191"/>
      <c r="BU394" s="191"/>
      <c r="BV394" s="191"/>
      <c r="BW394" s="191"/>
      <c r="BX394" s="191"/>
      <c r="BY394" s="191"/>
      <c r="BZ394" s="191"/>
      <c r="CA394" s="191"/>
      <c r="CB394" s="191"/>
      <c r="CC394" s="191"/>
      <c r="CD394" s="191"/>
      <c r="CE394" s="191"/>
      <c r="CF394" s="191"/>
      <c r="CG394" s="191"/>
      <c r="CH394" s="191"/>
      <c r="CI394" s="191"/>
      <c r="CJ394" s="191"/>
      <c r="CK394" s="191"/>
      <c r="CL394" s="191"/>
      <c r="CM394" s="191"/>
      <c r="CN394" s="191"/>
      <c r="CO394" s="191"/>
      <c r="CP394" s="191"/>
      <c r="CQ394" s="191"/>
    </row>
    <row r="395" spans="1:95" ht="12.75" customHeight="1">
      <c r="A395" s="191"/>
      <c r="B395" s="191"/>
      <c r="C395" s="191"/>
      <c r="D395" s="191"/>
      <c r="E395" s="191"/>
      <c r="F395" s="191"/>
      <c r="G395" s="191"/>
      <c r="H395" s="191"/>
      <c r="I395" s="191"/>
      <c r="J395" s="191"/>
      <c r="K395" s="191"/>
      <c r="L395" s="191"/>
      <c r="M395" s="191"/>
      <c r="N395" s="191"/>
      <c r="O395" s="191"/>
      <c r="P395" s="191"/>
      <c r="Q395" s="191"/>
      <c r="R395" s="191"/>
      <c r="S395" s="191"/>
      <c r="T395" s="191"/>
      <c r="U395" s="191"/>
      <c r="V395" s="191"/>
      <c r="W395" s="191"/>
      <c r="X395" s="191"/>
      <c r="Y395" s="191"/>
      <c r="Z395" s="191"/>
      <c r="AA395" s="191"/>
      <c r="AB395" s="191"/>
      <c r="AC395" s="191"/>
      <c r="AD395" s="628"/>
      <c r="AE395" s="191"/>
      <c r="AF395" s="191"/>
      <c r="AG395" s="191"/>
      <c r="AH395" s="622"/>
      <c r="AI395" s="622"/>
      <c r="AJ395" s="622"/>
      <c r="AK395" s="622"/>
      <c r="AL395" s="622"/>
      <c r="AM395" s="622"/>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c r="BQ395" s="191"/>
      <c r="BR395" s="191"/>
      <c r="BS395" s="191"/>
      <c r="BT395" s="191"/>
      <c r="BU395" s="191"/>
      <c r="BV395" s="191"/>
      <c r="BW395" s="191"/>
      <c r="BX395" s="191"/>
      <c r="BY395" s="191"/>
      <c r="BZ395" s="191"/>
      <c r="CA395" s="191"/>
      <c r="CB395" s="191"/>
      <c r="CC395" s="191"/>
      <c r="CD395" s="191"/>
      <c r="CE395" s="191"/>
      <c r="CF395" s="191"/>
      <c r="CG395" s="191"/>
      <c r="CH395" s="191"/>
      <c r="CI395" s="191"/>
      <c r="CJ395" s="191"/>
      <c r="CK395" s="191"/>
      <c r="CL395" s="191"/>
      <c r="CM395" s="191"/>
      <c r="CN395" s="191"/>
      <c r="CO395" s="191"/>
      <c r="CP395" s="191"/>
      <c r="CQ395" s="191"/>
    </row>
    <row r="396" spans="1:95" ht="12.75" customHeight="1">
      <c r="A396" s="191"/>
      <c r="B396" s="191"/>
      <c r="C396" s="191"/>
      <c r="D396" s="191"/>
      <c r="E396" s="191"/>
      <c r="F396" s="191"/>
      <c r="G396" s="191"/>
      <c r="H396" s="191"/>
      <c r="I396" s="191"/>
      <c r="J396" s="191"/>
      <c r="K396" s="191"/>
      <c r="L396" s="191"/>
      <c r="M396" s="191"/>
      <c r="N396" s="191"/>
      <c r="O396" s="191"/>
      <c r="P396" s="191"/>
      <c r="Q396" s="191"/>
      <c r="R396" s="191"/>
      <c r="S396" s="191"/>
      <c r="T396" s="191"/>
      <c r="U396" s="191"/>
      <c r="V396" s="191"/>
      <c r="W396" s="191"/>
      <c r="X396" s="191"/>
      <c r="Y396" s="191"/>
      <c r="Z396" s="191"/>
      <c r="AA396" s="191"/>
      <c r="AB396" s="191"/>
      <c r="AC396" s="191"/>
      <c r="AD396" s="628"/>
      <c r="AE396" s="191"/>
      <c r="AF396" s="191"/>
      <c r="AG396" s="191"/>
      <c r="AH396" s="622"/>
      <c r="AI396" s="622"/>
      <c r="AJ396" s="622"/>
      <c r="AK396" s="622"/>
      <c r="AL396" s="622"/>
      <c r="AM396" s="622"/>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c r="BQ396" s="191"/>
      <c r="BR396" s="191"/>
      <c r="BS396" s="191"/>
      <c r="BT396" s="191"/>
      <c r="BU396" s="191"/>
      <c r="BV396" s="191"/>
      <c r="BW396" s="191"/>
      <c r="BX396" s="191"/>
      <c r="BY396" s="191"/>
      <c r="BZ396" s="191"/>
      <c r="CA396" s="191"/>
      <c r="CB396" s="191"/>
      <c r="CC396" s="191"/>
      <c r="CD396" s="191"/>
      <c r="CE396" s="191"/>
      <c r="CF396" s="191"/>
      <c r="CG396" s="191"/>
      <c r="CH396" s="191"/>
      <c r="CI396" s="191"/>
      <c r="CJ396" s="191"/>
      <c r="CK396" s="191"/>
      <c r="CL396" s="191"/>
      <c r="CM396" s="191"/>
      <c r="CN396" s="191"/>
      <c r="CO396" s="191"/>
      <c r="CP396" s="191"/>
      <c r="CQ396" s="191"/>
    </row>
    <row r="397" spans="1:95" ht="12.75" customHeight="1">
      <c r="A397" s="191"/>
      <c r="B397" s="191"/>
      <c r="C397" s="191"/>
      <c r="D397" s="191"/>
      <c r="E397" s="191"/>
      <c r="F397" s="191"/>
      <c r="G397" s="191"/>
      <c r="H397" s="191"/>
      <c r="I397" s="191"/>
      <c r="J397" s="191"/>
      <c r="K397" s="191"/>
      <c r="L397" s="191"/>
      <c r="M397" s="191"/>
      <c r="N397" s="191"/>
      <c r="O397" s="191"/>
      <c r="P397" s="191"/>
      <c r="Q397" s="191"/>
      <c r="R397" s="191"/>
      <c r="S397" s="191"/>
      <c r="T397" s="191"/>
      <c r="U397" s="191"/>
      <c r="V397" s="191"/>
      <c r="W397" s="191"/>
      <c r="X397" s="191"/>
      <c r="Y397" s="191"/>
      <c r="Z397" s="191"/>
      <c r="AA397" s="191"/>
      <c r="AB397" s="191"/>
      <c r="AC397" s="191"/>
      <c r="AD397" s="628"/>
      <c r="AE397" s="191"/>
      <c r="AF397" s="191"/>
      <c r="AG397" s="191"/>
      <c r="AH397" s="622"/>
      <c r="AI397" s="622"/>
      <c r="AJ397" s="622"/>
      <c r="AK397" s="622"/>
      <c r="AL397" s="622"/>
      <c r="AM397" s="622"/>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c r="BQ397" s="191"/>
      <c r="BR397" s="191"/>
      <c r="BS397" s="191"/>
      <c r="BT397" s="191"/>
      <c r="BU397" s="191"/>
      <c r="BV397" s="191"/>
      <c r="BW397" s="191"/>
      <c r="BX397" s="191"/>
      <c r="BY397" s="191"/>
      <c r="BZ397" s="191"/>
      <c r="CA397" s="191"/>
      <c r="CB397" s="191"/>
      <c r="CC397" s="191"/>
      <c r="CD397" s="191"/>
      <c r="CE397" s="191"/>
      <c r="CF397" s="191"/>
      <c r="CG397" s="191"/>
      <c r="CH397" s="191"/>
      <c r="CI397" s="191"/>
      <c r="CJ397" s="191"/>
      <c r="CK397" s="191"/>
      <c r="CL397" s="191"/>
      <c r="CM397" s="191"/>
      <c r="CN397" s="191"/>
      <c r="CO397" s="191"/>
      <c r="CP397" s="191"/>
      <c r="CQ397" s="191"/>
    </row>
    <row r="398" spans="1:95" ht="12.75" customHeight="1">
      <c r="A398" s="191"/>
      <c r="B398" s="191"/>
      <c r="C398" s="191"/>
      <c r="D398" s="191"/>
      <c r="E398" s="191"/>
      <c r="F398" s="191"/>
      <c r="G398" s="191"/>
      <c r="H398" s="191"/>
      <c r="I398" s="191"/>
      <c r="J398" s="191"/>
      <c r="K398" s="191"/>
      <c r="L398" s="191"/>
      <c r="M398" s="191"/>
      <c r="N398" s="191"/>
      <c r="O398" s="191"/>
      <c r="P398" s="191"/>
      <c r="Q398" s="191"/>
      <c r="R398" s="191"/>
      <c r="S398" s="191"/>
      <c r="T398" s="191"/>
      <c r="U398" s="191"/>
      <c r="V398" s="191"/>
      <c r="W398" s="191"/>
      <c r="X398" s="191"/>
      <c r="Y398" s="191"/>
      <c r="Z398" s="191"/>
      <c r="AA398" s="191"/>
      <c r="AB398" s="191"/>
      <c r="AC398" s="191"/>
      <c r="AD398" s="628"/>
      <c r="AE398" s="191"/>
      <c r="AF398" s="191"/>
      <c r="AG398" s="191"/>
      <c r="AH398" s="622"/>
      <c r="AI398" s="622"/>
      <c r="AJ398" s="622"/>
      <c r="AK398" s="622"/>
      <c r="AL398" s="622"/>
      <c r="AM398" s="622"/>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c r="BQ398" s="191"/>
      <c r="BR398" s="191"/>
      <c r="BS398" s="191"/>
      <c r="BT398" s="191"/>
      <c r="BU398" s="191"/>
      <c r="BV398" s="191"/>
      <c r="BW398" s="191"/>
      <c r="BX398" s="191"/>
      <c r="BY398" s="191"/>
      <c r="BZ398" s="191"/>
      <c r="CA398" s="191"/>
      <c r="CB398" s="191"/>
      <c r="CC398" s="191"/>
      <c r="CD398" s="191"/>
      <c r="CE398" s="191"/>
      <c r="CF398" s="191"/>
      <c r="CG398" s="191"/>
      <c r="CH398" s="191"/>
      <c r="CI398" s="191"/>
      <c r="CJ398" s="191"/>
      <c r="CK398" s="191"/>
      <c r="CL398" s="191"/>
      <c r="CM398" s="191"/>
      <c r="CN398" s="191"/>
      <c r="CO398" s="191"/>
      <c r="CP398" s="191"/>
      <c r="CQ398" s="191"/>
    </row>
    <row r="399" spans="1:95" ht="12.75" customHeight="1">
      <c r="A399" s="191"/>
      <c r="B399" s="191"/>
      <c r="C399" s="191"/>
      <c r="D399" s="191"/>
      <c r="E399" s="191"/>
      <c r="F399" s="191"/>
      <c r="G399" s="191"/>
      <c r="H399" s="191"/>
      <c r="I399" s="191"/>
      <c r="J399" s="191"/>
      <c r="K399" s="191"/>
      <c r="L399" s="191"/>
      <c r="M399" s="191"/>
      <c r="N399" s="191"/>
      <c r="O399" s="191"/>
      <c r="P399" s="191"/>
      <c r="Q399" s="191"/>
      <c r="R399" s="191"/>
      <c r="S399" s="191"/>
      <c r="T399" s="191"/>
      <c r="U399" s="191"/>
      <c r="V399" s="191"/>
      <c r="W399" s="191"/>
      <c r="X399" s="191"/>
      <c r="Y399" s="191"/>
      <c r="Z399" s="191"/>
      <c r="AA399" s="191"/>
      <c r="AB399" s="191"/>
      <c r="AC399" s="191"/>
      <c r="AD399" s="628"/>
      <c r="AE399" s="191"/>
      <c r="AF399" s="191"/>
      <c r="AG399" s="191"/>
      <c r="AH399" s="622"/>
      <c r="AI399" s="622"/>
      <c r="AJ399" s="622"/>
      <c r="AK399" s="622"/>
      <c r="AL399" s="622"/>
      <c r="AM399" s="622"/>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c r="BQ399" s="191"/>
      <c r="BR399" s="191"/>
      <c r="BS399" s="191"/>
      <c r="BT399" s="191"/>
      <c r="BU399" s="191"/>
      <c r="BV399" s="191"/>
      <c r="BW399" s="191"/>
      <c r="BX399" s="191"/>
      <c r="BY399" s="191"/>
      <c r="BZ399" s="191"/>
      <c r="CA399" s="191"/>
      <c r="CB399" s="191"/>
      <c r="CC399" s="191"/>
      <c r="CD399" s="191"/>
      <c r="CE399" s="191"/>
      <c r="CF399" s="191"/>
      <c r="CG399" s="191"/>
      <c r="CH399" s="191"/>
      <c r="CI399" s="191"/>
      <c r="CJ399" s="191"/>
      <c r="CK399" s="191"/>
      <c r="CL399" s="191"/>
      <c r="CM399" s="191"/>
      <c r="CN399" s="191"/>
      <c r="CO399" s="191"/>
      <c r="CP399" s="191"/>
      <c r="CQ399" s="191"/>
    </row>
    <row r="400" spans="1:95" ht="12.75" customHeight="1">
      <c r="A400" s="191"/>
      <c r="B400" s="191"/>
      <c r="C400" s="191"/>
      <c r="D400" s="191"/>
      <c r="E400" s="191"/>
      <c r="F400" s="191"/>
      <c r="G400" s="191"/>
      <c r="H400" s="191"/>
      <c r="I400" s="191"/>
      <c r="J400" s="191"/>
      <c r="K400" s="191"/>
      <c r="L400" s="191"/>
      <c r="M400" s="191"/>
      <c r="N400" s="191"/>
      <c r="O400" s="191"/>
      <c r="P400" s="191"/>
      <c r="Q400" s="191"/>
      <c r="R400" s="191"/>
      <c r="S400" s="191"/>
      <c r="T400" s="191"/>
      <c r="U400" s="191"/>
      <c r="V400" s="191"/>
      <c r="W400" s="191"/>
      <c r="X400" s="191"/>
      <c r="Y400" s="191"/>
      <c r="Z400" s="191"/>
      <c r="AA400" s="191"/>
      <c r="AB400" s="191"/>
      <c r="AC400" s="191"/>
      <c r="AD400" s="628"/>
      <c r="AE400" s="191"/>
      <c r="AF400" s="191"/>
      <c r="AG400" s="191"/>
      <c r="AH400" s="622"/>
      <c r="AI400" s="622"/>
      <c r="AJ400" s="622"/>
      <c r="AK400" s="622"/>
      <c r="AL400" s="622"/>
      <c r="AM400" s="622"/>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c r="BQ400" s="191"/>
      <c r="BR400" s="191"/>
      <c r="BS400" s="191"/>
      <c r="BT400" s="191"/>
      <c r="BU400" s="191"/>
      <c r="BV400" s="191"/>
      <c r="BW400" s="191"/>
      <c r="BX400" s="191"/>
      <c r="BY400" s="191"/>
      <c r="BZ400" s="191"/>
      <c r="CA400" s="191"/>
      <c r="CB400" s="191"/>
      <c r="CC400" s="191"/>
      <c r="CD400" s="191"/>
      <c r="CE400" s="191"/>
      <c r="CF400" s="191"/>
      <c r="CG400" s="191"/>
      <c r="CH400" s="191"/>
      <c r="CI400" s="191"/>
      <c r="CJ400" s="191"/>
      <c r="CK400" s="191"/>
      <c r="CL400" s="191"/>
      <c r="CM400" s="191"/>
      <c r="CN400" s="191"/>
      <c r="CO400" s="191"/>
      <c r="CP400" s="191"/>
      <c r="CQ400" s="191"/>
    </row>
    <row r="401" spans="1:95" ht="12.75" customHeight="1">
      <c r="A401" s="191"/>
      <c r="B401" s="191"/>
      <c r="C401" s="191"/>
      <c r="D401" s="191"/>
      <c r="E401" s="191"/>
      <c r="F401" s="191"/>
      <c r="G401" s="191"/>
      <c r="H401" s="191"/>
      <c r="I401" s="191"/>
      <c r="J401" s="191"/>
      <c r="K401" s="191"/>
      <c r="L401" s="191"/>
      <c r="M401" s="191"/>
      <c r="N401" s="191"/>
      <c r="O401" s="191"/>
      <c r="P401" s="191"/>
      <c r="Q401" s="191"/>
      <c r="R401" s="191"/>
      <c r="S401" s="191"/>
      <c r="T401" s="191"/>
      <c r="U401" s="191"/>
      <c r="V401" s="191"/>
      <c r="W401" s="191"/>
      <c r="X401" s="191"/>
      <c r="Y401" s="191"/>
      <c r="Z401" s="191"/>
      <c r="AA401" s="191"/>
      <c r="AB401" s="191"/>
      <c r="AC401" s="191"/>
      <c r="AD401" s="628"/>
      <c r="AE401" s="191"/>
      <c r="AF401" s="191"/>
      <c r="AG401" s="191"/>
      <c r="AH401" s="622"/>
      <c r="AI401" s="622"/>
      <c r="AJ401" s="622"/>
      <c r="AK401" s="622"/>
      <c r="AL401" s="622"/>
      <c r="AM401" s="622"/>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c r="BQ401" s="191"/>
      <c r="BR401" s="191"/>
      <c r="BS401" s="191"/>
      <c r="BT401" s="191"/>
      <c r="BU401" s="191"/>
      <c r="BV401" s="191"/>
      <c r="BW401" s="191"/>
      <c r="BX401" s="191"/>
      <c r="BY401" s="191"/>
      <c r="BZ401" s="191"/>
      <c r="CA401" s="191"/>
      <c r="CB401" s="191"/>
      <c r="CC401" s="191"/>
      <c r="CD401" s="191"/>
      <c r="CE401" s="191"/>
      <c r="CF401" s="191"/>
      <c r="CG401" s="191"/>
      <c r="CH401" s="191"/>
      <c r="CI401" s="191"/>
      <c r="CJ401" s="191"/>
      <c r="CK401" s="191"/>
      <c r="CL401" s="191"/>
      <c r="CM401" s="191"/>
      <c r="CN401" s="191"/>
      <c r="CO401" s="191"/>
      <c r="CP401" s="191"/>
      <c r="CQ401" s="191"/>
    </row>
    <row r="402" spans="1:95" ht="12.75" customHeight="1">
      <c r="A402" s="191"/>
      <c r="B402" s="191"/>
      <c r="C402" s="191"/>
      <c r="D402" s="191"/>
      <c r="E402" s="191"/>
      <c r="F402" s="191"/>
      <c r="G402" s="191"/>
      <c r="H402" s="191"/>
      <c r="I402" s="191"/>
      <c r="J402" s="191"/>
      <c r="K402" s="191"/>
      <c r="L402" s="191"/>
      <c r="M402" s="191"/>
      <c r="N402" s="191"/>
      <c r="O402" s="191"/>
      <c r="P402" s="191"/>
      <c r="Q402" s="191"/>
      <c r="R402" s="191"/>
      <c r="S402" s="191"/>
      <c r="T402" s="191"/>
      <c r="U402" s="191"/>
      <c r="V402" s="191"/>
      <c r="W402" s="191"/>
      <c r="X402" s="191"/>
      <c r="Y402" s="191"/>
      <c r="Z402" s="191"/>
      <c r="AA402" s="191"/>
      <c r="AB402" s="191"/>
      <c r="AC402" s="191"/>
      <c r="AD402" s="628"/>
      <c r="AE402" s="191"/>
      <c r="AF402" s="191"/>
      <c r="AG402" s="191"/>
      <c r="AH402" s="622"/>
      <c r="AI402" s="622"/>
      <c r="AJ402" s="622"/>
      <c r="AK402" s="622"/>
      <c r="AL402" s="622"/>
      <c r="AM402" s="622"/>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c r="BQ402" s="191"/>
      <c r="BR402" s="191"/>
      <c r="BS402" s="191"/>
      <c r="BT402" s="191"/>
      <c r="BU402" s="191"/>
      <c r="BV402" s="191"/>
      <c r="BW402" s="191"/>
      <c r="BX402" s="191"/>
      <c r="BY402" s="191"/>
      <c r="BZ402" s="191"/>
      <c r="CA402" s="191"/>
      <c r="CB402" s="191"/>
      <c r="CC402" s="191"/>
      <c r="CD402" s="191"/>
      <c r="CE402" s="191"/>
      <c r="CF402" s="191"/>
      <c r="CG402" s="191"/>
      <c r="CH402" s="191"/>
      <c r="CI402" s="191"/>
      <c r="CJ402" s="191"/>
      <c r="CK402" s="191"/>
      <c r="CL402" s="191"/>
      <c r="CM402" s="191"/>
      <c r="CN402" s="191"/>
      <c r="CO402" s="191"/>
      <c r="CP402" s="191"/>
      <c r="CQ402" s="191"/>
    </row>
    <row r="403" spans="1:95" ht="12.75" customHeight="1">
      <c r="A403" s="191"/>
      <c r="B403" s="191"/>
      <c r="C403" s="191"/>
      <c r="D403" s="191"/>
      <c r="E403" s="191"/>
      <c r="F403" s="191"/>
      <c r="G403" s="191"/>
      <c r="H403" s="191"/>
      <c r="I403" s="191"/>
      <c r="J403" s="191"/>
      <c r="K403" s="191"/>
      <c r="L403" s="191"/>
      <c r="M403" s="191"/>
      <c r="N403" s="191"/>
      <c r="O403" s="191"/>
      <c r="P403" s="191"/>
      <c r="Q403" s="191"/>
      <c r="R403" s="191"/>
      <c r="S403" s="191"/>
      <c r="T403" s="191"/>
      <c r="U403" s="191"/>
      <c r="V403" s="191"/>
      <c r="W403" s="191"/>
      <c r="X403" s="191"/>
      <c r="Y403" s="191"/>
      <c r="Z403" s="191"/>
      <c r="AA403" s="191"/>
      <c r="AB403" s="191"/>
      <c r="AC403" s="191"/>
      <c r="AD403" s="628"/>
      <c r="AE403" s="191"/>
      <c r="AF403" s="191"/>
      <c r="AG403" s="191"/>
      <c r="AH403" s="622"/>
      <c r="AI403" s="622"/>
      <c r="AJ403" s="622"/>
      <c r="AK403" s="622"/>
      <c r="AL403" s="622"/>
      <c r="AM403" s="622"/>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c r="BQ403" s="191"/>
      <c r="BR403" s="191"/>
      <c r="BS403" s="191"/>
      <c r="BT403" s="191"/>
      <c r="BU403" s="191"/>
      <c r="BV403" s="191"/>
      <c r="BW403" s="191"/>
      <c r="BX403" s="191"/>
      <c r="BY403" s="191"/>
      <c r="BZ403" s="191"/>
      <c r="CA403" s="191"/>
      <c r="CB403" s="191"/>
      <c r="CC403" s="191"/>
      <c r="CD403" s="191"/>
      <c r="CE403" s="191"/>
      <c r="CF403" s="191"/>
      <c r="CG403" s="191"/>
      <c r="CH403" s="191"/>
      <c r="CI403" s="191"/>
      <c r="CJ403" s="191"/>
      <c r="CK403" s="191"/>
      <c r="CL403" s="191"/>
      <c r="CM403" s="191"/>
      <c r="CN403" s="191"/>
      <c r="CO403" s="191"/>
      <c r="CP403" s="191"/>
      <c r="CQ403" s="191"/>
    </row>
    <row r="404" spans="1:95" ht="12.75" customHeight="1">
      <c r="A404" s="191"/>
      <c r="B404" s="191"/>
      <c r="C404" s="191"/>
      <c r="D404" s="191"/>
      <c r="E404" s="191"/>
      <c r="F404" s="191"/>
      <c r="G404" s="191"/>
      <c r="H404" s="191"/>
      <c r="I404" s="191"/>
      <c r="J404" s="191"/>
      <c r="K404" s="191"/>
      <c r="L404" s="191"/>
      <c r="M404" s="191"/>
      <c r="N404" s="191"/>
      <c r="O404" s="191"/>
      <c r="P404" s="191"/>
      <c r="Q404" s="191"/>
      <c r="R404" s="191"/>
      <c r="S404" s="191"/>
      <c r="T404" s="191"/>
      <c r="U404" s="191"/>
      <c r="V404" s="191"/>
      <c r="W404" s="191"/>
      <c r="X404" s="191"/>
      <c r="Y404" s="191"/>
      <c r="Z404" s="191"/>
      <c r="AA404" s="191"/>
      <c r="AB404" s="191"/>
      <c r="AC404" s="191"/>
      <c r="AD404" s="628"/>
      <c r="AE404" s="191"/>
      <c r="AF404" s="191"/>
      <c r="AG404" s="191"/>
      <c r="AH404" s="622"/>
      <c r="AI404" s="622"/>
      <c r="AJ404" s="622"/>
      <c r="AK404" s="622"/>
      <c r="AL404" s="622"/>
      <c r="AM404" s="622"/>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c r="BQ404" s="191"/>
      <c r="BR404" s="191"/>
      <c r="BS404" s="191"/>
      <c r="BT404" s="191"/>
      <c r="BU404" s="191"/>
      <c r="BV404" s="191"/>
      <c r="BW404" s="191"/>
      <c r="BX404" s="191"/>
      <c r="BY404" s="191"/>
      <c r="BZ404" s="191"/>
      <c r="CA404" s="191"/>
      <c r="CB404" s="191"/>
      <c r="CC404" s="191"/>
      <c r="CD404" s="191"/>
      <c r="CE404" s="191"/>
      <c r="CF404" s="191"/>
      <c r="CG404" s="191"/>
      <c r="CH404" s="191"/>
      <c r="CI404" s="191"/>
      <c r="CJ404" s="191"/>
      <c r="CK404" s="191"/>
      <c r="CL404" s="191"/>
      <c r="CM404" s="191"/>
      <c r="CN404" s="191"/>
      <c r="CO404" s="191"/>
      <c r="CP404" s="191"/>
      <c r="CQ404" s="191"/>
    </row>
    <row r="405" spans="1:95" ht="12.75" customHeight="1">
      <c r="A405" s="191"/>
      <c r="B405" s="191"/>
      <c r="C405" s="191"/>
      <c r="D405" s="191"/>
      <c r="E405" s="191"/>
      <c r="F405" s="191"/>
      <c r="G405" s="191"/>
      <c r="H405" s="191"/>
      <c r="I405" s="191"/>
      <c r="J405" s="191"/>
      <c r="K405" s="191"/>
      <c r="L405" s="191"/>
      <c r="M405" s="191"/>
      <c r="N405" s="191"/>
      <c r="O405" s="191"/>
      <c r="P405" s="191"/>
      <c r="Q405" s="191"/>
      <c r="R405" s="191"/>
      <c r="S405" s="191"/>
      <c r="T405" s="191"/>
      <c r="U405" s="191"/>
      <c r="V405" s="191"/>
      <c r="W405" s="191"/>
      <c r="X405" s="191"/>
      <c r="Y405" s="191"/>
      <c r="Z405" s="191"/>
      <c r="AA405" s="191"/>
      <c r="AB405" s="191"/>
      <c r="AC405" s="191"/>
      <c r="AD405" s="628"/>
      <c r="AE405" s="191"/>
      <c r="AF405" s="191"/>
      <c r="AG405" s="191"/>
      <c r="AH405" s="622"/>
      <c r="AI405" s="622"/>
      <c r="AJ405" s="622"/>
      <c r="AK405" s="622"/>
      <c r="AL405" s="622"/>
      <c r="AM405" s="622"/>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c r="BQ405" s="191"/>
      <c r="BR405" s="191"/>
      <c r="BS405" s="191"/>
      <c r="BT405" s="191"/>
      <c r="BU405" s="191"/>
      <c r="BV405" s="191"/>
      <c r="BW405" s="191"/>
      <c r="BX405" s="191"/>
      <c r="BY405" s="191"/>
      <c r="BZ405" s="191"/>
      <c r="CA405" s="191"/>
      <c r="CB405" s="191"/>
      <c r="CC405" s="191"/>
      <c r="CD405" s="191"/>
      <c r="CE405" s="191"/>
      <c r="CF405" s="191"/>
      <c r="CG405" s="191"/>
      <c r="CH405" s="191"/>
      <c r="CI405" s="191"/>
      <c r="CJ405" s="191"/>
      <c r="CK405" s="191"/>
      <c r="CL405" s="191"/>
      <c r="CM405" s="191"/>
      <c r="CN405" s="191"/>
      <c r="CO405" s="191"/>
      <c r="CP405" s="191"/>
      <c r="CQ405" s="191"/>
    </row>
    <row r="406" spans="1:95" ht="12.75" customHeight="1">
      <c r="A406" s="191"/>
      <c r="B406" s="191"/>
      <c r="C406" s="191"/>
      <c r="D406" s="191"/>
      <c r="E406" s="191"/>
      <c r="F406" s="191"/>
      <c r="G406" s="191"/>
      <c r="H406" s="191"/>
      <c r="I406" s="191"/>
      <c r="J406" s="191"/>
      <c r="K406" s="191"/>
      <c r="L406" s="191"/>
      <c r="M406" s="191"/>
      <c r="N406" s="191"/>
      <c r="O406" s="191"/>
      <c r="P406" s="191"/>
      <c r="Q406" s="191"/>
      <c r="R406" s="191"/>
      <c r="S406" s="191"/>
      <c r="T406" s="191"/>
      <c r="U406" s="191"/>
      <c r="V406" s="191"/>
      <c r="W406" s="191"/>
      <c r="X406" s="191"/>
      <c r="Y406" s="191"/>
      <c r="Z406" s="191"/>
      <c r="AA406" s="191"/>
      <c r="AB406" s="191"/>
      <c r="AC406" s="191"/>
      <c r="AD406" s="628"/>
      <c r="AE406" s="191"/>
      <c r="AF406" s="191"/>
      <c r="AG406" s="191"/>
      <c r="AH406" s="622"/>
      <c r="AI406" s="622"/>
      <c r="AJ406" s="622"/>
      <c r="AK406" s="622"/>
      <c r="AL406" s="622"/>
      <c r="AM406" s="622"/>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c r="BQ406" s="191"/>
      <c r="BR406" s="191"/>
      <c r="BS406" s="191"/>
      <c r="BT406" s="191"/>
      <c r="BU406" s="191"/>
      <c r="BV406" s="191"/>
      <c r="BW406" s="191"/>
      <c r="BX406" s="191"/>
      <c r="BY406" s="191"/>
      <c r="BZ406" s="191"/>
      <c r="CA406" s="191"/>
      <c r="CB406" s="191"/>
      <c r="CC406" s="191"/>
      <c r="CD406" s="191"/>
      <c r="CE406" s="191"/>
      <c r="CF406" s="191"/>
      <c r="CG406" s="191"/>
      <c r="CH406" s="191"/>
      <c r="CI406" s="191"/>
      <c r="CJ406" s="191"/>
      <c r="CK406" s="191"/>
      <c r="CL406" s="191"/>
      <c r="CM406" s="191"/>
      <c r="CN406" s="191"/>
      <c r="CO406" s="191"/>
      <c r="CP406" s="191"/>
      <c r="CQ406" s="191"/>
    </row>
    <row r="407" spans="1:95" ht="12.75" customHeight="1">
      <c r="A407" s="191"/>
      <c r="B407" s="191"/>
      <c r="C407" s="191"/>
      <c r="D407" s="191"/>
      <c r="E407" s="191"/>
      <c r="F407" s="191"/>
      <c r="G407" s="191"/>
      <c r="H407" s="191"/>
      <c r="I407" s="191"/>
      <c r="J407" s="191"/>
      <c r="K407" s="191"/>
      <c r="L407" s="191"/>
      <c r="M407" s="191"/>
      <c r="N407" s="191"/>
      <c r="O407" s="191"/>
      <c r="P407" s="191"/>
      <c r="Q407" s="191"/>
      <c r="R407" s="191"/>
      <c r="S407" s="191"/>
      <c r="T407" s="191"/>
      <c r="U407" s="191"/>
      <c r="V407" s="191"/>
      <c r="W407" s="191"/>
      <c r="X407" s="191"/>
      <c r="Y407" s="191"/>
      <c r="Z407" s="191"/>
      <c r="AA407" s="191"/>
      <c r="AB407" s="191"/>
      <c r="AC407" s="191"/>
      <c r="AD407" s="628"/>
      <c r="AE407" s="191"/>
      <c r="AF407" s="191"/>
      <c r="AG407" s="191"/>
      <c r="AH407" s="622"/>
      <c r="AI407" s="622"/>
      <c r="AJ407" s="622"/>
      <c r="AK407" s="622"/>
      <c r="AL407" s="622"/>
      <c r="AM407" s="622"/>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c r="BQ407" s="191"/>
      <c r="BR407" s="191"/>
      <c r="BS407" s="191"/>
      <c r="BT407" s="191"/>
      <c r="BU407" s="191"/>
      <c r="BV407" s="191"/>
      <c r="BW407" s="191"/>
      <c r="BX407" s="191"/>
      <c r="BY407" s="191"/>
      <c r="BZ407" s="191"/>
      <c r="CA407" s="191"/>
      <c r="CB407" s="191"/>
      <c r="CC407" s="191"/>
      <c r="CD407" s="191"/>
      <c r="CE407" s="191"/>
      <c r="CF407" s="191"/>
      <c r="CG407" s="191"/>
      <c r="CH407" s="191"/>
      <c r="CI407" s="191"/>
      <c r="CJ407" s="191"/>
      <c r="CK407" s="191"/>
      <c r="CL407" s="191"/>
      <c r="CM407" s="191"/>
      <c r="CN407" s="191"/>
      <c r="CO407" s="191"/>
      <c r="CP407" s="191"/>
      <c r="CQ407" s="191"/>
    </row>
    <row r="408" spans="1:95" ht="12.75" customHeight="1">
      <c r="A408" s="191"/>
      <c r="B408" s="191"/>
      <c r="C408" s="191"/>
      <c r="D408" s="191"/>
      <c r="E408" s="191"/>
      <c r="F408" s="191"/>
      <c r="G408" s="191"/>
      <c r="H408" s="191"/>
      <c r="I408" s="191"/>
      <c r="J408" s="191"/>
      <c r="K408" s="191"/>
      <c r="L408" s="191"/>
      <c r="M408" s="191"/>
      <c r="N408" s="191"/>
      <c r="O408" s="191"/>
      <c r="P408" s="191"/>
      <c r="Q408" s="191"/>
      <c r="R408" s="191"/>
      <c r="S408" s="191"/>
      <c r="T408" s="191"/>
      <c r="U408" s="191"/>
      <c r="V408" s="191"/>
      <c r="W408" s="191"/>
      <c r="X408" s="191"/>
      <c r="Y408" s="191"/>
      <c r="Z408" s="191"/>
      <c r="AA408" s="191"/>
      <c r="AB408" s="191"/>
      <c r="AC408" s="191"/>
      <c r="AD408" s="628"/>
      <c r="AE408" s="191"/>
      <c r="AF408" s="191"/>
      <c r="AG408" s="191"/>
      <c r="AH408" s="622"/>
      <c r="AI408" s="622"/>
      <c r="AJ408" s="622"/>
      <c r="AK408" s="622"/>
      <c r="AL408" s="622"/>
      <c r="AM408" s="622"/>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c r="BQ408" s="191"/>
      <c r="BR408" s="191"/>
      <c r="BS408" s="191"/>
      <c r="BT408" s="191"/>
      <c r="BU408" s="191"/>
      <c r="BV408" s="191"/>
      <c r="BW408" s="191"/>
      <c r="BX408" s="191"/>
      <c r="BY408" s="191"/>
      <c r="BZ408" s="191"/>
      <c r="CA408" s="191"/>
      <c r="CB408" s="191"/>
      <c r="CC408" s="191"/>
      <c r="CD408" s="191"/>
      <c r="CE408" s="191"/>
      <c r="CF408" s="191"/>
      <c r="CG408" s="191"/>
      <c r="CH408" s="191"/>
      <c r="CI408" s="191"/>
      <c r="CJ408" s="191"/>
      <c r="CK408" s="191"/>
      <c r="CL408" s="191"/>
      <c r="CM408" s="191"/>
      <c r="CN408" s="191"/>
      <c r="CO408" s="191"/>
      <c r="CP408" s="191"/>
      <c r="CQ408" s="191"/>
    </row>
    <row r="409" spans="1:95" ht="12.75" customHeight="1">
      <c r="A409" s="191"/>
      <c r="B409" s="191"/>
      <c r="C409" s="191"/>
      <c r="D409" s="191"/>
      <c r="E409" s="191"/>
      <c r="F409" s="191"/>
      <c r="G409" s="191"/>
      <c r="H409" s="191"/>
      <c r="I409" s="191"/>
      <c r="J409" s="191"/>
      <c r="K409" s="191"/>
      <c r="L409" s="191"/>
      <c r="M409" s="191"/>
      <c r="N409" s="191"/>
      <c r="O409" s="191"/>
      <c r="P409" s="191"/>
      <c r="Q409" s="191"/>
      <c r="R409" s="191"/>
      <c r="S409" s="191"/>
      <c r="T409" s="191"/>
      <c r="U409" s="191"/>
      <c r="V409" s="191"/>
      <c r="W409" s="191"/>
      <c r="X409" s="191"/>
      <c r="Y409" s="191"/>
      <c r="Z409" s="191"/>
      <c r="AA409" s="191"/>
      <c r="AB409" s="191"/>
      <c r="AC409" s="191"/>
      <c r="AD409" s="628"/>
      <c r="AE409" s="191"/>
      <c r="AF409" s="191"/>
      <c r="AG409" s="191"/>
      <c r="AH409" s="622"/>
      <c r="AI409" s="622"/>
      <c r="AJ409" s="622"/>
      <c r="AK409" s="622"/>
      <c r="AL409" s="622"/>
      <c r="AM409" s="622"/>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c r="BQ409" s="191"/>
      <c r="BR409" s="191"/>
      <c r="BS409" s="191"/>
      <c r="BT409" s="191"/>
      <c r="BU409" s="191"/>
      <c r="BV409" s="191"/>
      <c r="BW409" s="191"/>
      <c r="BX409" s="191"/>
      <c r="BY409" s="191"/>
      <c r="BZ409" s="191"/>
      <c r="CA409" s="191"/>
      <c r="CB409" s="191"/>
      <c r="CC409" s="191"/>
      <c r="CD409" s="191"/>
      <c r="CE409" s="191"/>
      <c r="CF409" s="191"/>
      <c r="CG409" s="191"/>
      <c r="CH409" s="191"/>
      <c r="CI409" s="191"/>
      <c r="CJ409" s="191"/>
      <c r="CK409" s="191"/>
      <c r="CL409" s="191"/>
      <c r="CM409" s="191"/>
      <c r="CN409" s="191"/>
      <c r="CO409" s="191"/>
      <c r="CP409" s="191"/>
      <c r="CQ409" s="191"/>
    </row>
    <row r="410" spans="1:95" ht="12.75" customHeight="1">
      <c r="A410" s="191"/>
      <c r="B410" s="191"/>
      <c r="C410" s="191"/>
      <c r="D410" s="191"/>
      <c r="E410" s="191"/>
      <c r="F410" s="191"/>
      <c r="G410" s="191"/>
      <c r="H410" s="191"/>
      <c r="I410" s="191"/>
      <c r="J410" s="191"/>
      <c r="K410" s="191"/>
      <c r="L410" s="191"/>
      <c r="M410" s="191"/>
      <c r="N410" s="191"/>
      <c r="O410" s="191"/>
      <c r="P410" s="191"/>
      <c r="Q410" s="191"/>
      <c r="R410" s="191"/>
      <c r="S410" s="191"/>
      <c r="T410" s="191"/>
      <c r="U410" s="191"/>
      <c r="V410" s="191"/>
      <c r="W410" s="191"/>
      <c r="X410" s="191"/>
      <c r="Y410" s="191"/>
      <c r="Z410" s="191"/>
      <c r="AA410" s="191"/>
      <c r="AB410" s="191"/>
      <c r="AC410" s="191"/>
      <c r="AD410" s="628"/>
      <c r="AE410" s="191"/>
      <c r="AF410" s="191"/>
      <c r="AG410" s="191"/>
      <c r="AH410" s="622"/>
      <c r="AI410" s="622"/>
      <c r="AJ410" s="622"/>
      <c r="AK410" s="622"/>
      <c r="AL410" s="622"/>
      <c r="AM410" s="622"/>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c r="BQ410" s="191"/>
      <c r="BR410" s="191"/>
      <c r="BS410" s="191"/>
      <c r="BT410" s="191"/>
      <c r="BU410" s="191"/>
      <c r="BV410" s="191"/>
      <c r="BW410" s="191"/>
      <c r="BX410" s="191"/>
      <c r="BY410" s="191"/>
      <c r="BZ410" s="191"/>
      <c r="CA410" s="191"/>
      <c r="CB410" s="191"/>
      <c r="CC410" s="191"/>
      <c r="CD410" s="191"/>
      <c r="CE410" s="191"/>
      <c r="CF410" s="191"/>
      <c r="CG410" s="191"/>
      <c r="CH410" s="191"/>
      <c r="CI410" s="191"/>
      <c r="CJ410" s="191"/>
      <c r="CK410" s="191"/>
      <c r="CL410" s="191"/>
      <c r="CM410" s="191"/>
      <c r="CN410" s="191"/>
      <c r="CO410" s="191"/>
      <c r="CP410" s="191"/>
      <c r="CQ410" s="191"/>
    </row>
    <row r="411" spans="1:95" ht="12.75" customHeight="1">
      <c r="A411" s="191"/>
      <c r="B411" s="191"/>
      <c r="C411" s="191"/>
      <c r="D411" s="191"/>
      <c r="E411" s="191"/>
      <c r="F411" s="191"/>
      <c r="G411" s="191"/>
      <c r="H411" s="191"/>
      <c r="I411" s="191"/>
      <c r="J411" s="191"/>
      <c r="K411" s="191"/>
      <c r="L411" s="191"/>
      <c r="M411" s="191"/>
      <c r="N411" s="191"/>
      <c r="O411" s="191"/>
      <c r="P411" s="191"/>
      <c r="Q411" s="191"/>
      <c r="R411" s="191"/>
      <c r="S411" s="191"/>
      <c r="T411" s="191"/>
      <c r="U411" s="191"/>
      <c r="V411" s="191"/>
      <c r="W411" s="191"/>
      <c r="X411" s="191"/>
      <c r="Y411" s="191"/>
      <c r="Z411" s="191"/>
      <c r="AA411" s="191"/>
      <c r="AB411" s="191"/>
      <c r="AC411" s="191"/>
      <c r="AD411" s="628"/>
      <c r="AE411" s="191"/>
      <c r="AF411" s="191"/>
      <c r="AG411" s="191"/>
      <c r="AH411" s="622"/>
      <c r="AI411" s="622"/>
      <c r="AJ411" s="622"/>
      <c r="AK411" s="622"/>
      <c r="AL411" s="622"/>
      <c r="AM411" s="622"/>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c r="BQ411" s="191"/>
      <c r="BR411" s="191"/>
      <c r="BS411" s="191"/>
      <c r="BT411" s="191"/>
      <c r="BU411" s="191"/>
      <c r="BV411" s="191"/>
      <c r="BW411" s="191"/>
      <c r="BX411" s="191"/>
      <c r="BY411" s="191"/>
      <c r="BZ411" s="191"/>
      <c r="CA411" s="191"/>
      <c r="CB411" s="191"/>
      <c r="CC411" s="191"/>
      <c r="CD411" s="191"/>
      <c r="CE411" s="191"/>
      <c r="CF411" s="191"/>
      <c r="CG411" s="191"/>
      <c r="CH411" s="191"/>
      <c r="CI411" s="191"/>
      <c r="CJ411" s="191"/>
      <c r="CK411" s="191"/>
      <c r="CL411" s="191"/>
      <c r="CM411" s="191"/>
      <c r="CN411" s="191"/>
      <c r="CO411" s="191"/>
      <c r="CP411" s="191"/>
      <c r="CQ411" s="191"/>
    </row>
    <row r="412" spans="1:95" ht="12.75" customHeight="1">
      <c r="A412" s="191"/>
      <c r="B412" s="191"/>
      <c r="C412" s="191"/>
      <c r="D412" s="191"/>
      <c r="E412" s="191"/>
      <c r="F412" s="191"/>
      <c r="G412" s="191"/>
      <c r="H412" s="191"/>
      <c r="I412" s="191"/>
      <c r="J412" s="191"/>
      <c r="K412" s="191"/>
      <c r="L412" s="191"/>
      <c r="M412" s="191"/>
      <c r="N412" s="191"/>
      <c r="O412" s="191"/>
      <c r="P412" s="191"/>
      <c r="Q412" s="191"/>
      <c r="R412" s="191"/>
      <c r="S412" s="191"/>
      <c r="T412" s="191"/>
      <c r="U412" s="191"/>
      <c r="V412" s="191"/>
      <c r="W412" s="191"/>
      <c r="X412" s="191"/>
      <c r="Y412" s="191"/>
      <c r="Z412" s="191"/>
      <c r="AA412" s="191"/>
      <c r="AB412" s="191"/>
      <c r="AC412" s="191"/>
      <c r="AD412" s="628"/>
      <c r="AE412" s="191"/>
      <c r="AF412" s="191"/>
      <c r="AG412" s="191"/>
      <c r="AH412" s="622"/>
      <c r="AI412" s="622"/>
      <c r="AJ412" s="622"/>
      <c r="AK412" s="622"/>
      <c r="AL412" s="622"/>
      <c r="AM412" s="622"/>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c r="BQ412" s="191"/>
      <c r="BR412" s="191"/>
      <c r="BS412" s="191"/>
      <c r="BT412" s="191"/>
      <c r="BU412" s="191"/>
      <c r="BV412" s="191"/>
      <c r="BW412" s="191"/>
      <c r="BX412" s="191"/>
      <c r="BY412" s="191"/>
      <c r="BZ412" s="191"/>
      <c r="CA412" s="191"/>
      <c r="CB412" s="191"/>
      <c r="CC412" s="191"/>
      <c r="CD412" s="191"/>
      <c r="CE412" s="191"/>
      <c r="CF412" s="191"/>
      <c r="CG412" s="191"/>
      <c r="CH412" s="191"/>
      <c r="CI412" s="191"/>
      <c r="CJ412" s="191"/>
      <c r="CK412" s="191"/>
      <c r="CL412" s="191"/>
      <c r="CM412" s="191"/>
      <c r="CN412" s="191"/>
      <c r="CO412" s="191"/>
      <c r="CP412" s="191"/>
      <c r="CQ412" s="191"/>
    </row>
    <row r="413" spans="1:95" ht="12.75" customHeight="1">
      <c r="A413" s="191"/>
      <c r="B413" s="191"/>
      <c r="C413" s="191"/>
      <c r="D413" s="191"/>
      <c r="E413" s="191"/>
      <c r="F413" s="191"/>
      <c r="G413" s="191"/>
      <c r="H413" s="191"/>
      <c r="I413" s="191"/>
      <c r="J413" s="191"/>
      <c r="K413" s="191"/>
      <c r="L413" s="191"/>
      <c r="M413" s="191"/>
      <c r="N413" s="191"/>
      <c r="O413" s="191"/>
      <c r="P413" s="191"/>
      <c r="Q413" s="191"/>
      <c r="R413" s="191"/>
      <c r="S413" s="191"/>
      <c r="T413" s="191"/>
      <c r="U413" s="191"/>
      <c r="V413" s="191"/>
      <c r="W413" s="191"/>
      <c r="X413" s="191"/>
      <c r="Y413" s="191"/>
      <c r="Z413" s="191"/>
      <c r="AA413" s="191"/>
      <c r="AB413" s="191"/>
      <c r="AC413" s="191"/>
      <c r="AD413" s="628"/>
      <c r="AE413" s="191"/>
      <c r="AF413" s="191"/>
      <c r="AG413" s="191"/>
      <c r="AH413" s="622"/>
      <c r="AI413" s="622"/>
      <c r="AJ413" s="622"/>
      <c r="AK413" s="622"/>
      <c r="AL413" s="622"/>
      <c r="AM413" s="622"/>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c r="BQ413" s="191"/>
      <c r="BR413" s="191"/>
      <c r="BS413" s="191"/>
      <c r="BT413" s="191"/>
      <c r="BU413" s="191"/>
      <c r="BV413" s="191"/>
      <c r="BW413" s="191"/>
      <c r="BX413" s="191"/>
      <c r="BY413" s="191"/>
      <c r="BZ413" s="191"/>
      <c r="CA413" s="191"/>
      <c r="CB413" s="191"/>
      <c r="CC413" s="191"/>
      <c r="CD413" s="191"/>
      <c r="CE413" s="191"/>
      <c r="CF413" s="191"/>
      <c r="CG413" s="191"/>
      <c r="CH413" s="191"/>
      <c r="CI413" s="191"/>
      <c r="CJ413" s="191"/>
      <c r="CK413" s="191"/>
      <c r="CL413" s="191"/>
      <c r="CM413" s="191"/>
      <c r="CN413" s="191"/>
      <c r="CO413" s="191"/>
      <c r="CP413" s="191"/>
      <c r="CQ413" s="191"/>
    </row>
    <row r="414" spans="1:95" ht="12.75" customHeight="1">
      <c r="A414" s="191"/>
      <c r="B414" s="191"/>
      <c r="C414" s="191"/>
      <c r="D414" s="191"/>
      <c r="E414" s="191"/>
      <c r="F414" s="191"/>
      <c r="G414" s="191"/>
      <c r="H414" s="191"/>
      <c r="I414" s="191"/>
      <c r="J414" s="191"/>
      <c r="K414" s="191"/>
      <c r="L414" s="191"/>
      <c r="M414" s="191"/>
      <c r="N414" s="191"/>
      <c r="O414" s="191"/>
      <c r="P414" s="191"/>
      <c r="Q414" s="191"/>
      <c r="R414" s="191"/>
      <c r="S414" s="191"/>
      <c r="T414" s="191"/>
      <c r="U414" s="191"/>
      <c r="V414" s="191"/>
      <c r="W414" s="191"/>
      <c r="X414" s="191"/>
      <c r="Y414" s="191"/>
      <c r="Z414" s="191"/>
      <c r="AA414" s="191"/>
      <c r="AB414" s="191"/>
      <c r="AC414" s="191"/>
      <c r="AD414" s="628"/>
      <c r="AE414" s="191"/>
      <c r="AF414" s="191"/>
      <c r="AG414" s="191"/>
      <c r="AH414" s="622"/>
      <c r="AI414" s="622"/>
      <c r="AJ414" s="622"/>
      <c r="AK414" s="622"/>
      <c r="AL414" s="622"/>
      <c r="AM414" s="622"/>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c r="BQ414" s="191"/>
      <c r="BR414" s="191"/>
      <c r="BS414" s="191"/>
      <c r="BT414" s="191"/>
      <c r="BU414" s="191"/>
      <c r="BV414" s="191"/>
      <c r="BW414" s="191"/>
      <c r="BX414" s="191"/>
      <c r="BY414" s="191"/>
      <c r="BZ414" s="191"/>
      <c r="CA414" s="191"/>
      <c r="CB414" s="191"/>
      <c r="CC414" s="191"/>
      <c r="CD414" s="191"/>
      <c r="CE414" s="191"/>
      <c r="CF414" s="191"/>
      <c r="CG414" s="191"/>
      <c r="CH414" s="191"/>
      <c r="CI414" s="191"/>
      <c r="CJ414" s="191"/>
      <c r="CK414" s="191"/>
      <c r="CL414" s="191"/>
      <c r="CM414" s="191"/>
      <c r="CN414" s="191"/>
      <c r="CO414" s="191"/>
      <c r="CP414" s="191"/>
      <c r="CQ414" s="191"/>
    </row>
    <row r="415" spans="1:95" ht="12.75" customHeight="1">
      <c r="A415" s="191"/>
      <c r="B415" s="191"/>
      <c r="C415" s="191"/>
      <c r="D415" s="191"/>
      <c r="E415" s="191"/>
      <c r="F415" s="191"/>
      <c r="G415" s="191"/>
      <c r="H415" s="191"/>
      <c r="I415" s="191"/>
      <c r="J415" s="191"/>
      <c r="K415" s="191"/>
      <c r="L415" s="191"/>
      <c r="M415" s="191"/>
      <c r="N415" s="191"/>
      <c r="O415" s="191"/>
      <c r="P415" s="191"/>
      <c r="Q415" s="191"/>
      <c r="R415" s="191"/>
      <c r="S415" s="191"/>
      <c r="T415" s="191"/>
      <c r="U415" s="191"/>
      <c r="V415" s="191"/>
      <c r="W415" s="191"/>
      <c r="X415" s="191"/>
      <c r="Y415" s="191"/>
      <c r="Z415" s="191"/>
      <c r="AA415" s="191"/>
      <c r="AB415" s="191"/>
      <c r="AC415" s="191"/>
      <c r="AD415" s="628"/>
      <c r="AE415" s="191"/>
      <c r="AF415" s="191"/>
      <c r="AG415" s="191"/>
      <c r="AH415" s="622"/>
      <c r="AI415" s="622"/>
      <c r="AJ415" s="622"/>
      <c r="AK415" s="622"/>
      <c r="AL415" s="622"/>
      <c r="AM415" s="622"/>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c r="BQ415" s="191"/>
      <c r="BR415" s="191"/>
      <c r="BS415" s="191"/>
      <c r="BT415" s="191"/>
      <c r="BU415" s="191"/>
      <c r="BV415" s="191"/>
      <c r="BW415" s="191"/>
      <c r="BX415" s="191"/>
      <c r="BY415" s="191"/>
      <c r="BZ415" s="191"/>
      <c r="CA415" s="191"/>
      <c r="CB415" s="191"/>
      <c r="CC415" s="191"/>
      <c r="CD415" s="191"/>
      <c r="CE415" s="191"/>
      <c r="CF415" s="191"/>
      <c r="CG415" s="191"/>
      <c r="CH415" s="191"/>
      <c r="CI415" s="191"/>
      <c r="CJ415" s="191"/>
      <c r="CK415" s="191"/>
      <c r="CL415" s="191"/>
      <c r="CM415" s="191"/>
      <c r="CN415" s="191"/>
      <c r="CO415" s="191"/>
      <c r="CP415" s="191"/>
      <c r="CQ415" s="191"/>
    </row>
    <row r="416" spans="1:95" ht="12.75" customHeight="1">
      <c r="A416" s="191"/>
      <c r="B416" s="191"/>
      <c r="C416" s="191"/>
      <c r="D416" s="191"/>
      <c r="E416" s="191"/>
      <c r="F416" s="191"/>
      <c r="G416" s="191"/>
      <c r="H416" s="191"/>
      <c r="I416" s="191"/>
      <c r="J416" s="191"/>
      <c r="K416" s="191"/>
      <c r="L416" s="191"/>
      <c r="M416" s="191"/>
      <c r="N416" s="191"/>
      <c r="O416" s="191"/>
      <c r="P416" s="191"/>
      <c r="Q416" s="191"/>
      <c r="R416" s="191"/>
      <c r="S416" s="191"/>
      <c r="T416" s="191"/>
      <c r="U416" s="191"/>
      <c r="V416" s="191"/>
      <c r="W416" s="191"/>
      <c r="X416" s="191"/>
      <c r="Y416" s="191"/>
      <c r="Z416" s="191"/>
      <c r="AA416" s="191"/>
      <c r="AB416" s="191"/>
      <c r="AC416" s="191"/>
      <c r="AD416" s="628"/>
      <c r="AE416" s="191"/>
      <c r="AF416" s="191"/>
      <c r="AG416" s="191"/>
      <c r="AH416" s="622"/>
      <c r="AI416" s="622"/>
      <c r="AJ416" s="622"/>
      <c r="AK416" s="622"/>
      <c r="AL416" s="622"/>
      <c r="AM416" s="622"/>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c r="BQ416" s="191"/>
      <c r="BR416" s="191"/>
      <c r="BS416" s="191"/>
      <c r="BT416" s="191"/>
      <c r="BU416" s="191"/>
      <c r="BV416" s="191"/>
      <c r="BW416" s="191"/>
      <c r="BX416" s="191"/>
      <c r="BY416" s="191"/>
      <c r="BZ416" s="191"/>
      <c r="CA416" s="191"/>
      <c r="CB416" s="191"/>
      <c r="CC416" s="191"/>
      <c r="CD416" s="191"/>
      <c r="CE416" s="191"/>
      <c r="CF416" s="191"/>
      <c r="CG416" s="191"/>
      <c r="CH416" s="191"/>
      <c r="CI416" s="191"/>
      <c r="CJ416" s="191"/>
      <c r="CK416" s="191"/>
      <c r="CL416" s="191"/>
      <c r="CM416" s="191"/>
      <c r="CN416" s="191"/>
      <c r="CO416" s="191"/>
      <c r="CP416" s="191"/>
      <c r="CQ416" s="191"/>
    </row>
    <row r="417" spans="1:95" ht="12.75" customHeight="1">
      <c r="A417" s="191"/>
      <c r="B417" s="191"/>
      <c r="C417" s="191"/>
      <c r="D417" s="191"/>
      <c r="E417" s="191"/>
      <c r="F417" s="191"/>
      <c r="G417" s="191"/>
      <c r="H417" s="191"/>
      <c r="I417" s="191"/>
      <c r="J417" s="191"/>
      <c r="K417" s="191"/>
      <c r="L417" s="191"/>
      <c r="M417" s="191"/>
      <c r="N417" s="191"/>
      <c r="O417" s="191"/>
      <c r="P417" s="191"/>
      <c r="Q417" s="191"/>
      <c r="R417" s="191"/>
      <c r="S417" s="191"/>
      <c r="T417" s="191"/>
      <c r="U417" s="191"/>
      <c r="V417" s="191"/>
      <c r="W417" s="191"/>
      <c r="X417" s="191"/>
      <c r="Y417" s="191"/>
      <c r="Z417" s="191"/>
      <c r="AA417" s="191"/>
      <c r="AB417" s="191"/>
      <c r="AC417" s="191"/>
      <c r="AD417" s="628"/>
      <c r="AE417" s="191"/>
      <c r="AF417" s="191"/>
      <c r="AG417" s="191"/>
      <c r="AH417" s="622"/>
      <c r="AI417" s="622"/>
      <c r="AJ417" s="622"/>
      <c r="AK417" s="622"/>
      <c r="AL417" s="622"/>
      <c r="AM417" s="622"/>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c r="BQ417" s="191"/>
      <c r="BR417" s="191"/>
      <c r="BS417" s="191"/>
      <c r="BT417" s="191"/>
      <c r="BU417" s="191"/>
      <c r="BV417" s="191"/>
      <c r="BW417" s="191"/>
      <c r="BX417" s="191"/>
      <c r="BY417" s="191"/>
      <c r="BZ417" s="191"/>
      <c r="CA417" s="191"/>
      <c r="CB417" s="191"/>
      <c r="CC417" s="191"/>
      <c r="CD417" s="191"/>
      <c r="CE417" s="191"/>
      <c r="CF417" s="191"/>
      <c r="CG417" s="191"/>
      <c r="CH417" s="191"/>
      <c r="CI417" s="191"/>
      <c r="CJ417" s="191"/>
      <c r="CK417" s="191"/>
      <c r="CL417" s="191"/>
      <c r="CM417" s="191"/>
      <c r="CN417" s="191"/>
      <c r="CO417" s="191"/>
      <c r="CP417" s="191"/>
      <c r="CQ417" s="191"/>
    </row>
    <row r="418" spans="1:95" ht="12.75" customHeight="1">
      <c r="A418" s="191"/>
      <c r="B418" s="191"/>
      <c r="C418" s="191"/>
      <c r="D418" s="191"/>
      <c r="E418" s="191"/>
      <c r="F418" s="191"/>
      <c r="G418" s="191"/>
      <c r="H418" s="191"/>
      <c r="I418" s="191"/>
      <c r="J418" s="191"/>
      <c r="K418" s="191"/>
      <c r="L418" s="191"/>
      <c r="M418" s="191"/>
      <c r="N418" s="191"/>
      <c r="O418" s="191"/>
      <c r="P418" s="191"/>
      <c r="Q418" s="191"/>
      <c r="R418" s="191"/>
      <c r="S418" s="191"/>
      <c r="T418" s="191"/>
      <c r="U418" s="191"/>
      <c r="V418" s="191"/>
      <c r="W418" s="191"/>
      <c r="X418" s="191"/>
      <c r="Y418" s="191"/>
      <c r="Z418" s="191"/>
      <c r="AA418" s="191"/>
      <c r="AB418" s="191"/>
      <c r="AC418" s="191"/>
      <c r="AD418" s="628"/>
      <c r="AE418" s="191"/>
      <c r="AF418" s="191"/>
      <c r="AG418" s="191"/>
      <c r="AH418" s="622"/>
      <c r="AI418" s="622"/>
      <c r="AJ418" s="622"/>
      <c r="AK418" s="622"/>
      <c r="AL418" s="622"/>
      <c r="AM418" s="622"/>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c r="BQ418" s="191"/>
      <c r="BR418" s="191"/>
      <c r="BS418" s="191"/>
      <c r="BT418" s="191"/>
      <c r="BU418" s="191"/>
      <c r="BV418" s="191"/>
      <c r="BW418" s="191"/>
      <c r="BX418" s="191"/>
      <c r="BY418" s="191"/>
      <c r="BZ418" s="191"/>
      <c r="CA418" s="191"/>
      <c r="CB418" s="191"/>
      <c r="CC418" s="191"/>
      <c r="CD418" s="191"/>
      <c r="CE418" s="191"/>
      <c r="CF418" s="191"/>
      <c r="CG418" s="191"/>
      <c r="CH418" s="191"/>
      <c r="CI418" s="191"/>
      <c r="CJ418" s="191"/>
      <c r="CK418" s="191"/>
      <c r="CL418" s="191"/>
      <c r="CM418" s="191"/>
      <c r="CN418" s="191"/>
      <c r="CO418" s="191"/>
      <c r="CP418" s="191"/>
      <c r="CQ418" s="191"/>
    </row>
    <row r="419" spans="1:95" ht="12.75" customHeight="1">
      <c r="A419" s="191"/>
      <c r="B419" s="191"/>
      <c r="C419" s="191"/>
      <c r="D419" s="191"/>
      <c r="E419" s="191"/>
      <c r="F419" s="191"/>
      <c r="G419" s="191"/>
      <c r="H419" s="191"/>
      <c r="I419" s="191"/>
      <c r="J419" s="191"/>
      <c r="K419" s="191"/>
      <c r="L419" s="191"/>
      <c r="M419" s="191"/>
      <c r="N419" s="191"/>
      <c r="O419" s="191"/>
      <c r="P419" s="191"/>
      <c r="Q419" s="191"/>
      <c r="R419" s="191"/>
      <c r="S419" s="191"/>
      <c r="T419" s="191"/>
      <c r="U419" s="191"/>
      <c r="V419" s="191"/>
      <c r="W419" s="191"/>
      <c r="X419" s="191"/>
      <c r="Y419" s="191"/>
      <c r="Z419" s="191"/>
      <c r="AA419" s="191"/>
      <c r="AB419" s="191"/>
      <c r="AC419" s="191"/>
      <c r="AD419" s="628"/>
      <c r="AE419" s="191"/>
      <c r="AF419" s="191"/>
      <c r="AG419" s="191"/>
      <c r="AH419" s="622"/>
      <c r="AI419" s="622"/>
      <c r="AJ419" s="622"/>
      <c r="AK419" s="622"/>
      <c r="AL419" s="622"/>
      <c r="AM419" s="622"/>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c r="BQ419" s="191"/>
      <c r="BR419" s="191"/>
      <c r="BS419" s="191"/>
      <c r="BT419" s="191"/>
      <c r="BU419" s="191"/>
      <c r="BV419" s="191"/>
      <c r="BW419" s="191"/>
      <c r="BX419" s="191"/>
      <c r="BY419" s="191"/>
      <c r="BZ419" s="191"/>
      <c r="CA419" s="191"/>
      <c r="CB419" s="191"/>
      <c r="CC419" s="191"/>
      <c r="CD419" s="191"/>
      <c r="CE419" s="191"/>
      <c r="CF419" s="191"/>
      <c r="CG419" s="191"/>
      <c r="CH419" s="191"/>
      <c r="CI419" s="191"/>
      <c r="CJ419" s="191"/>
      <c r="CK419" s="191"/>
      <c r="CL419" s="191"/>
      <c r="CM419" s="191"/>
      <c r="CN419" s="191"/>
      <c r="CO419" s="191"/>
      <c r="CP419" s="191"/>
      <c r="CQ419" s="191"/>
    </row>
    <row r="420" spans="1:95" ht="12.75" customHeight="1">
      <c r="A420" s="191"/>
      <c r="B420" s="191"/>
      <c r="C420" s="191"/>
      <c r="D420" s="191"/>
      <c r="E420" s="191"/>
      <c r="F420" s="191"/>
      <c r="G420" s="191"/>
      <c r="H420" s="191"/>
      <c r="I420" s="191"/>
      <c r="J420" s="191"/>
      <c r="K420" s="191"/>
      <c r="L420" s="191"/>
      <c r="M420" s="191"/>
      <c r="N420" s="191"/>
      <c r="O420" s="191"/>
      <c r="P420" s="191"/>
      <c r="Q420" s="191"/>
      <c r="R420" s="191"/>
      <c r="S420" s="191"/>
      <c r="T420" s="191"/>
      <c r="U420" s="191"/>
      <c r="V420" s="191"/>
      <c r="W420" s="191"/>
      <c r="X420" s="191"/>
      <c r="Y420" s="191"/>
      <c r="Z420" s="191"/>
      <c r="AA420" s="191"/>
      <c r="AB420" s="191"/>
      <c r="AC420" s="191"/>
      <c r="AD420" s="628"/>
      <c r="AE420" s="191"/>
      <c r="AF420" s="191"/>
      <c r="AG420" s="191"/>
      <c r="AH420" s="622"/>
      <c r="AI420" s="622"/>
      <c r="AJ420" s="622"/>
      <c r="AK420" s="622"/>
      <c r="AL420" s="622"/>
      <c r="AM420" s="622"/>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c r="BQ420" s="191"/>
      <c r="BR420" s="191"/>
      <c r="BS420" s="191"/>
      <c r="BT420" s="191"/>
      <c r="BU420" s="191"/>
      <c r="BV420" s="191"/>
      <c r="BW420" s="191"/>
      <c r="BX420" s="191"/>
      <c r="BY420" s="191"/>
      <c r="BZ420" s="191"/>
      <c r="CA420" s="191"/>
      <c r="CB420" s="191"/>
      <c r="CC420" s="191"/>
      <c r="CD420" s="191"/>
      <c r="CE420" s="191"/>
      <c r="CF420" s="191"/>
      <c r="CG420" s="191"/>
      <c r="CH420" s="191"/>
      <c r="CI420" s="191"/>
      <c r="CJ420" s="191"/>
      <c r="CK420" s="191"/>
      <c r="CL420" s="191"/>
      <c r="CM420" s="191"/>
      <c r="CN420" s="191"/>
      <c r="CO420" s="191"/>
      <c r="CP420" s="191"/>
      <c r="CQ420" s="191"/>
    </row>
    <row r="421" spans="1:95" ht="12.75" customHeight="1">
      <c r="A421" s="191"/>
      <c r="B421" s="191"/>
      <c r="C421" s="191"/>
      <c r="D421" s="191"/>
      <c r="E421" s="191"/>
      <c r="F421" s="191"/>
      <c r="G421" s="191"/>
      <c r="H421" s="191"/>
      <c r="I421" s="191"/>
      <c r="J421" s="191"/>
      <c r="K421" s="191"/>
      <c r="L421" s="191"/>
      <c r="M421" s="191"/>
      <c r="N421" s="191"/>
      <c r="O421" s="191"/>
      <c r="P421" s="191"/>
      <c r="Q421" s="191"/>
      <c r="R421" s="191"/>
      <c r="S421" s="191"/>
      <c r="T421" s="191"/>
      <c r="U421" s="191"/>
      <c r="V421" s="191"/>
      <c r="W421" s="191"/>
      <c r="X421" s="191"/>
      <c r="Y421" s="191"/>
      <c r="Z421" s="191"/>
      <c r="AA421" s="191"/>
      <c r="AB421" s="191"/>
      <c r="AC421" s="191"/>
      <c r="AD421" s="628"/>
      <c r="AE421" s="191"/>
      <c r="AF421" s="191"/>
      <c r="AG421" s="191"/>
      <c r="AH421" s="622"/>
      <c r="AI421" s="622"/>
      <c r="AJ421" s="622"/>
      <c r="AK421" s="622"/>
      <c r="AL421" s="622"/>
      <c r="AM421" s="622"/>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c r="BQ421" s="191"/>
      <c r="BR421" s="191"/>
      <c r="BS421" s="191"/>
      <c r="BT421" s="191"/>
      <c r="BU421" s="191"/>
      <c r="BV421" s="191"/>
      <c r="BW421" s="191"/>
      <c r="BX421" s="191"/>
      <c r="BY421" s="191"/>
      <c r="BZ421" s="191"/>
      <c r="CA421" s="191"/>
      <c r="CB421" s="191"/>
      <c r="CC421" s="191"/>
      <c r="CD421" s="191"/>
      <c r="CE421" s="191"/>
      <c r="CF421" s="191"/>
      <c r="CG421" s="191"/>
      <c r="CH421" s="191"/>
      <c r="CI421" s="191"/>
      <c r="CJ421" s="191"/>
      <c r="CK421" s="191"/>
      <c r="CL421" s="191"/>
      <c r="CM421" s="191"/>
      <c r="CN421" s="191"/>
      <c r="CO421" s="191"/>
      <c r="CP421" s="191"/>
      <c r="CQ421" s="191"/>
    </row>
    <row r="422" spans="1:95" ht="12.75" customHeight="1">
      <c r="A422" s="191"/>
      <c r="B422" s="191"/>
      <c r="C422" s="191"/>
      <c r="D422" s="191"/>
      <c r="E422" s="191"/>
      <c r="F422" s="191"/>
      <c r="G422" s="191"/>
      <c r="H422" s="191"/>
      <c r="I422" s="191"/>
      <c r="J422" s="191"/>
      <c r="K422" s="191"/>
      <c r="L422" s="191"/>
      <c r="M422" s="191"/>
      <c r="N422" s="191"/>
      <c r="O422" s="191"/>
      <c r="P422" s="191"/>
      <c r="Q422" s="191"/>
      <c r="R422" s="191"/>
      <c r="S422" s="191"/>
      <c r="T422" s="191"/>
      <c r="U422" s="191"/>
      <c r="V422" s="191"/>
      <c r="W422" s="191"/>
      <c r="X422" s="191"/>
      <c r="Y422" s="191"/>
      <c r="Z422" s="191"/>
      <c r="AA422" s="191"/>
      <c r="AB422" s="191"/>
      <c r="AC422" s="191"/>
      <c r="AD422" s="628"/>
      <c r="AE422" s="191"/>
      <c r="AF422" s="191"/>
      <c r="AG422" s="191"/>
      <c r="AH422" s="622"/>
      <c r="AI422" s="622"/>
      <c r="AJ422" s="622"/>
      <c r="AK422" s="622"/>
      <c r="AL422" s="622"/>
      <c r="AM422" s="622"/>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c r="BQ422" s="191"/>
      <c r="BR422" s="191"/>
      <c r="BS422" s="191"/>
      <c r="BT422" s="191"/>
      <c r="BU422" s="191"/>
      <c r="BV422" s="191"/>
      <c r="BW422" s="191"/>
      <c r="BX422" s="191"/>
      <c r="BY422" s="191"/>
      <c r="BZ422" s="191"/>
      <c r="CA422" s="191"/>
      <c r="CB422" s="191"/>
      <c r="CC422" s="191"/>
      <c r="CD422" s="191"/>
      <c r="CE422" s="191"/>
      <c r="CF422" s="191"/>
      <c r="CG422" s="191"/>
      <c r="CH422" s="191"/>
      <c r="CI422" s="191"/>
      <c r="CJ422" s="191"/>
      <c r="CK422" s="191"/>
      <c r="CL422" s="191"/>
      <c r="CM422" s="191"/>
      <c r="CN422" s="191"/>
      <c r="CO422" s="191"/>
      <c r="CP422" s="191"/>
      <c r="CQ422" s="191"/>
    </row>
    <row r="423" spans="1:95" ht="12.75" customHeight="1">
      <c r="A423" s="191"/>
      <c r="B423" s="191"/>
      <c r="C423" s="191"/>
      <c r="D423" s="191"/>
      <c r="E423" s="191"/>
      <c r="F423" s="191"/>
      <c r="G423" s="191"/>
      <c r="H423" s="191"/>
      <c r="I423" s="191"/>
      <c r="J423" s="191"/>
      <c r="K423" s="191"/>
      <c r="L423" s="191"/>
      <c r="M423" s="191"/>
      <c r="N423" s="191"/>
      <c r="O423" s="191"/>
      <c r="P423" s="191"/>
      <c r="Q423" s="191"/>
      <c r="R423" s="191"/>
      <c r="S423" s="191"/>
      <c r="T423" s="191"/>
      <c r="U423" s="191"/>
      <c r="V423" s="191"/>
      <c r="W423" s="191"/>
      <c r="X423" s="191"/>
      <c r="Y423" s="191"/>
      <c r="Z423" s="191"/>
      <c r="AA423" s="191"/>
      <c r="AB423" s="191"/>
      <c r="AC423" s="191"/>
      <c r="AD423" s="628"/>
      <c r="AE423" s="191"/>
      <c r="AF423" s="191"/>
      <c r="AG423" s="191"/>
      <c r="AH423" s="622"/>
      <c r="AI423" s="622"/>
      <c r="AJ423" s="622"/>
      <c r="AK423" s="622"/>
      <c r="AL423" s="622"/>
      <c r="AM423" s="622"/>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c r="CM423" s="191"/>
      <c r="CN423" s="191"/>
      <c r="CO423" s="191"/>
      <c r="CP423" s="191"/>
      <c r="CQ423" s="191"/>
    </row>
    <row r="424" spans="1:95" ht="12.75" customHeight="1">
      <c r="A424" s="191"/>
      <c r="B424" s="191"/>
      <c r="C424" s="191"/>
      <c r="D424" s="191"/>
      <c r="E424" s="191"/>
      <c r="F424" s="191"/>
      <c r="G424" s="191"/>
      <c r="H424" s="191"/>
      <c r="I424" s="191"/>
      <c r="J424" s="191"/>
      <c r="K424" s="191"/>
      <c r="L424" s="191"/>
      <c r="M424" s="191"/>
      <c r="N424" s="191"/>
      <c r="O424" s="191"/>
      <c r="P424" s="191"/>
      <c r="Q424" s="191"/>
      <c r="R424" s="191"/>
      <c r="S424" s="191"/>
      <c r="T424" s="191"/>
      <c r="U424" s="191"/>
      <c r="V424" s="191"/>
      <c r="W424" s="191"/>
      <c r="X424" s="191"/>
      <c r="Y424" s="191"/>
      <c r="Z424" s="191"/>
      <c r="AA424" s="191"/>
      <c r="AB424" s="191"/>
      <c r="AC424" s="191"/>
      <c r="AD424" s="628"/>
      <c r="AE424" s="191"/>
      <c r="AF424" s="191"/>
      <c r="AG424" s="191"/>
      <c r="AH424" s="622"/>
      <c r="AI424" s="622"/>
      <c r="AJ424" s="622"/>
      <c r="AK424" s="622"/>
      <c r="AL424" s="622"/>
      <c r="AM424" s="622"/>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c r="BQ424" s="191"/>
      <c r="BR424" s="191"/>
      <c r="BS424" s="191"/>
      <c r="BT424" s="191"/>
      <c r="BU424" s="191"/>
      <c r="BV424" s="191"/>
      <c r="BW424" s="191"/>
      <c r="BX424" s="191"/>
      <c r="BY424" s="191"/>
      <c r="BZ424" s="191"/>
      <c r="CA424" s="191"/>
      <c r="CB424" s="191"/>
      <c r="CC424" s="191"/>
      <c r="CD424" s="191"/>
      <c r="CE424" s="191"/>
      <c r="CF424" s="191"/>
      <c r="CG424" s="191"/>
      <c r="CH424" s="191"/>
      <c r="CI424" s="191"/>
      <c r="CJ424" s="191"/>
      <c r="CK424" s="191"/>
      <c r="CL424" s="191"/>
      <c r="CM424" s="191"/>
      <c r="CN424" s="191"/>
      <c r="CO424" s="191"/>
      <c r="CP424" s="191"/>
      <c r="CQ424" s="191"/>
    </row>
    <row r="425" spans="1:95" ht="12.75" customHeight="1">
      <c r="A425" s="191"/>
      <c r="B425" s="191"/>
      <c r="C425" s="191"/>
      <c r="D425" s="191"/>
      <c r="E425" s="191"/>
      <c r="F425" s="191"/>
      <c r="G425" s="191"/>
      <c r="H425" s="191"/>
      <c r="I425" s="191"/>
      <c r="J425" s="191"/>
      <c r="K425" s="191"/>
      <c r="L425" s="191"/>
      <c r="M425" s="191"/>
      <c r="N425" s="191"/>
      <c r="O425" s="191"/>
      <c r="P425" s="191"/>
      <c r="Q425" s="191"/>
      <c r="R425" s="191"/>
      <c r="S425" s="191"/>
      <c r="T425" s="191"/>
      <c r="U425" s="191"/>
      <c r="V425" s="191"/>
      <c r="W425" s="191"/>
      <c r="X425" s="191"/>
      <c r="Y425" s="191"/>
      <c r="Z425" s="191"/>
      <c r="AA425" s="191"/>
      <c r="AB425" s="191"/>
      <c r="AC425" s="191"/>
      <c r="AD425" s="628"/>
      <c r="AE425" s="191"/>
      <c r="AF425" s="191"/>
      <c r="AG425" s="191"/>
      <c r="AH425" s="622"/>
      <c r="AI425" s="622"/>
      <c r="AJ425" s="622"/>
      <c r="AK425" s="622"/>
      <c r="AL425" s="622"/>
      <c r="AM425" s="622"/>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c r="BQ425" s="191"/>
      <c r="BR425" s="191"/>
      <c r="BS425" s="191"/>
      <c r="BT425" s="191"/>
      <c r="BU425" s="191"/>
      <c r="BV425" s="191"/>
      <c r="BW425" s="191"/>
      <c r="BX425" s="191"/>
      <c r="BY425" s="191"/>
      <c r="BZ425" s="191"/>
      <c r="CA425" s="191"/>
      <c r="CB425" s="191"/>
      <c r="CC425" s="191"/>
      <c r="CD425" s="191"/>
      <c r="CE425" s="191"/>
      <c r="CF425" s="191"/>
      <c r="CG425" s="191"/>
      <c r="CH425" s="191"/>
      <c r="CI425" s="191"/>
      <c r="CJ425" s="191"/>
      <c r="CK425" s="191"/>
      <c r="CL425" s="191"/>
      <c r="CM425" s="191"/>
      <c r="CN425" s="191"/>
      <c r="CO425" s="191"/>
      <c r="CP425" s="191"/>
      <c r="CQ425" s="191"/>
    </row>
    <row r="426" spans="1:95" ht="12.75" customHeight="1">
      <c r="A426" s="191"/>
      <c r="B426" s="191"/>
      <c r="C426" s="191"/>
      <c r="D426" s="191"/>
      <c r="E426" s="191"/>
      <c r="F426" s="191"/>
      <c r="G426" s="191"/>
      <c r="H426" s="191"/>
      <c r="I426" s="191"/>
      <c r="J426" s="191"/>
      <c r="K426" s="191"/>
      <c r="L426" s="191"/>
      <c r="M426" s="191"/>
      <c r="N426" s="191"/>
      <c r="O426" s="191"/>
      <c r="P426" s="191"/>
      <c r="Q426" s="191"/>
      <c r="R426" s="191"/>
      <c r="S426" s="191"/>
      <c r="T426" s="191"/>
      <c r="U426" s="191"/>
      <c r="V426" s="191"/>
      <c r="W426" s="191"/>
      <c r="X426" s="191"/>
      <c r="Y426" s="191"/>
      <c r="Z426" s="191"/>
      <c r="AA426" s="191"/>
      <c r="AB426" s="191"/>
      <c r="AC426" s="191"/>
      <c r="AD426" s="628"/>
      <c r="AE426" s="191"/>
      <c r="AF426" s="191"/>
      <c r="AG426" s="191"/>
      <c r="AH426" s="622"/>
      <c r="AI426" s="622"/>
      <c r="AJ426" s="622"/>
      <c r="AK426" s="622"/>
      <c r="AL426" s="622"/>
      <c r="AM426" s="622"/>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c r="BQ426" s="191"/>
      <c r="BR426" s="191"/>
      <c r="BS426" s="191"/>
      <c r="BT426" s="191"/>
      <c r="BU426" s="191"/>
      <c r="BV426" s="191"/>
      <c r="BW426" s="191"/>
      <c r="BX426" s="191"/>
      <c r="BY426" s="191"/>
      <c r="BZ426" s="191"/>
      <c r="CA426" s="191"/>
      <c r="CB426" s="191"/>
      <c r="CC426" s="191"/>
      <c r="CD426" s="191"/>
      <c r="CE426" s="191"/>
      <c r="CF426" s="191"/>
      <c r="CG426" s="191"/>
      <c r="CH426" s="191"/>
      <c r="CI426" s="191"/>
      <c r="CJ426" s="191"/>
      <c r="CK426" s="191"/>
      <c r="CL426" s="191"/>
      <c r="CM426" s="191"/>
      <c r="CN426" s="191"/>
      <c r="CO426" s="191"/>
      <c r="CP426" s="191"/>
      <c r="CQ426" s="191"/>
    </row>
    <row r="427" spans="1:95" ht="12.75" customHeight="1">
      <c r="A427" s="191"/>
      <c r="B427" s="191"/>
      <c r="C427" s="191"/>
      <c r="D427" s="191"/>
      <c r="E427" s="191"/>
      <c r="F427" s="191"/>
      <c r="G427" s="191"/>
      <c r="H427" s="191"/>
      <c r="I427" s="191"/>
      <c r="J427" s="191"/>
      <c r="K427" s="191"/>
      <c r="L427" s="191"/>
      <c r="M427" s="191"/>
      <c r="N427" s="191"/>
      <c r="O427" s="191"/>
      <c r="P427" s="191"/>
      <c r="Q427" s="191"/>
      <c r="R427" s="191"/>
      <c r="S427" s="191"/>
      <c r="T427" s="191"/>
      <c r="U427" s="191"/>
      <c r="V427" s="191"/>
      <c r="W427" s="191"/>
      <c r="X427" s="191"/>
      <c r="Y427" s="191"/>
      <c r="Z427" s="191"/>
      <c r="AA427" s="191"/>
      <c r="AB427" s="191"/>
      <c r="AC427" s="191"/>
      <c r="AD427" s="628"/>
      <c r="AE427" s="191"/>
      <c r="AF427" s="191"/>
      <c r="AG427" s="191"/>
      <c r="AH427" s="622"/>
      <c r="AI427" s="622"/>
      <c r="AJ427" s="622"/>
      <c r="AK427" s="622"/>
      <c r="AL427" s="622"/>
      <c r="AM427" s="622"/>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c r="CM427" s="191"/>
      <c r="CN427" s="191"/>
      <c r="CO427" s="191"/>
      <c r="CP427" s="191"/>
      <c r="CQ427" s="191"/>
    </row>
    <row r="428" spans="1:95" ht="12.75" customHeight="1">
      <c r="A428" s="191"/>
      <c r="B428" s="191"/>
      <c r="C428" s="191"/>
      <c r="D428" s="191"/>
      <c r="E428" s="191"/>
      <c r="F428" s="191"/>
      <c r="G428" s="191"/>
      <c r="H428" s="191"/>
      <c r="I428" s="191"/>
      <c r="J428" s="191"/>
      <c r="K428" s="191"/>
      <c r="L428" s="191"/>
      <c r="M428" s="191"/>
      <c r="N428" s="191"/>
      <c r="O428" s="191"/>
      <c r="P428" s="191"/>
      <c r="Q428" s="191"/>
      <c r="R428" s="191"/>
      <c r="S428" s="191"/>
      <c r="T428" s="191"/>
      <c r="U428" s="191"/>
      <c r="V428" s="191"/>
      <c r="W428" s="191"/>
      <c r="X428" s="191"/>
      <c r="Y428" s="191"/>
      <c r="Z428" s="191"/>
      <c r="AA428" s="191"/>
      <c r="AB428" s="191"/>
      <c r="AC428" s="191"/>
      <c r="AD428" s="628"/>
      <c r="AE428" s="191"/>
      <c r="AF428" s="191"/>
      <c r="AG428" s="191"/>
      <c r="AH428" s="622"/>
      <c r="AI428" s="622"/>
      <c r="AJ428" s="622"/>
      <c r="AK428" s="622"/>
      <c r="AL428" s="622"/>
      <c r="AM428" s="622"/>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c r="BQ428" s="191"/>
      <c r="BR428" s="191"/>
      <c r="BS428" s="191"/>
      <c r="BT428" s="191"/>
      <c r="BU428" s="191"/>
      <c r="BV428" s="191"/>
      <c r="BW428" s="191"/>
      <c r="BX428" s="191"/>
      <c r="BY428" s="191"/>
      <c r="BZ428" s="191"/>
      <c r="CA428" s="191"/>
      <c r="CB428" s="191"/>
      <c r="CC428" s="191"/>
      <c r="CD428" s="191"/>
      <c r="CE428" s="191"/>
      <c r="CF428" s="191"/>
      <c r="CG428" s="191"/>
      <c r="CH428" s="191"/>
      <c r="CI428" s="191"/>
      <c r="CJ428" s="191"/>
      <c r="CK428" s="191"/>
      <c r="CL428" s="191"/>
      <c r="CM428" s="191"/>
      <c r="CN428" s="191"/>
      <c r="CO428" s="191"/>
      <c r="CP428" s="191"/>
      <c r="CQ428" s="191"/>
    </row>
    <row r="429" spans="1:95" ht="12.75" customHeight="1">
      <c r="A429" s="191"/>
      <c r="B429" s="191"/>
      <c r="C429" s="191"/>
      <c r="D429" s="191"/>
      <c r="E429" s="191"/>
      <c r="F429" s="191"/>
      <c r="G429" s="191"/>
      <c r="H429" s="191"/>
      <c r="I429" s="191"/>
      <c r="J429" s="191"/>
      <c r="K429" s="191"/>
      <c r="L429" s="191"/>
      <c r="M429" s="191"/>
      <c r="N429" s="191"/>
      <c r="O429" s="191"/>
      <c r="P429" s="191"/>
      <c r="Q429" s="191"/>
      <c r="R429" s="191"/>
      <c r="S429" s="191"/>
      <c r="T429" s="191"/>
      <c r="U429" s="191"/>
      <c r="V429" s="191"/>
      <c r="W429" s="191"/>
      <c r="X429" s="191"/>
      <c r="Y429" s="191"/>
      <c r="Z429" s="191"/>
      <c r="AA429" s="191"/>
      <c r="AB429" s="191"/>
      <c r="AC429" s="191"/>
      <c r="AD429" s="628"/>
      <c r="AE429" s="191"/>
      <c r="AF429" s="191"/>
      <c r="AG429" s="191"/>
      <c r="AH429" s="622"/>
      <c r="AI429" s="622"/>
      <c r="AJ429" s="622"/>
      <c r="AK429" s="622"/>
      <c r="AL429" s="622"/>
      <c r="AM429" s="622"/>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c r="BQ429" s="191"/>
      <c r="BR429" s="191"/>
      <c r="BS429" s="191"/>
      <c r="BT429" s="191"/>
      <c r="BU429" s="191"/>
      <c r="BV429" s="191"/>
      <c r="BW429" s="191"/>
      <c r="BX429" s="191"/>
      <c r="BY429" s="191"/>
      <c r="BZ429" s="191"/>
      <c r="CA429" s="191"/>
      <c r="CB429" s="191"/>
      <c r="CC429" s="191"/>
      <c r="CD429" s="191"/>
      <c r="CE429" s="191"/>
      <c r="CF429" s="191"/>
      <c r="CG429" s="191"/>
      <c r="CH429" s="191"/>
      <c r="CI429" s="191"/>
      <c r="CJ429" s="191"/>
      <c r="CK429" s="191"/>
      <c r="CL429" s="191"/>
      <c r="CM429" s="191"/>
      <c r="CN429" s="191"/>
      <c r="CO429" s="191"/>
      <c r="CP429" s="191"/>
      <c r="CQ429" s="191"/>
    </row>
    <row r="430" spans="1:95" ht="12.75" customHeight="1">
      <c r="A430" s="191"/>
      <c r="B430" s="191"/>
      <c r="C430" s="191"/>
      <c r="D430" s="191"/>
      <c r="E430" s="191"/>
      <c r="F430" s="191"/>
      <c r="G430" s="191"/>
      <c r="H430" s="191"/>
      <c r="I430" s="191"/>
      <c r="J430" s="191"/>
      <c r="K430" s="191"/>
      <c r="L430" s="191"/>
      <c r="M430" s="191"/>
      <c r="N430" s="191"/>
      <c r="O430" s="191"/>
      <c r="P430" s="191"/>
      <c r="Q430" s="191"/>
      <c r="R430" s="191"/>
      <c r="S430" s="191"/>
      <c r="T430" s="191"/>
      <c r="U430" s="191"/>
      <c r="V430" s="191"/>
      <c r="W430" s="191"/>
      <c r="X430" s="191"/>
      <c r="Y430" s="191"/>
      <c r="Z430" s="191"/>
      <c r="AA430" s="191"/>
      <c r="AB430" s="191"/>
      <c r="AC430" s="191"/>
      <c r="AD430" s="628"/>
      <c r="AE430" s="191"/>
      <c r="AF430" s="191"/>
      <c r="AG430" s="191"/>
      <c r="AH430" s="622"/>
      <c r="AI430" s="622"/>
      <c r="AJ430" s="622"/>
      <c r="AK430" s="622"/>
      <c r="AL430" s="622"/>
      <c r="AM430" s="622"/>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c r="BQ430" s="191"/>
      <c r="BR430" s="191"/>
      <c r="BS430" s="191"/>
      <c r="BT430" s="191"/>
      <c r="BU430" s="191"/>
      <c r="BV430" s="191"/>
      <c r="BW430" s="191"/>
      <c r="BX430" s="191"/>
      <c r="BY430" s="191"/>
      <c r="BZ430" s="191"/>
      <c r="CA430" s="191"/>
      <c r="CB430" s="191"/>
      <c r="CC430" s="191"/>
      <c r="CD430" s="191"/>
      <c r="CE430" s="191"/>
      <c r="CF430" s="191"/>
      <c r="CG430" s="191"/>
      <c r="CH430" s="191"/>
      <c r="CI430" s="191"/>
      <c r="CJ430" s="191"/>
      <c r="CK430" s="191"/>
      <c r="CL430" s="191"/>
      <c r="CM430" s="191"/>
      <c r="CN430" s="191"/>
      <c r="CO430" s="191"/>
      <c r="CP430" s="191"/>
      <c r="CQ430" s="191"/>
    </row>
    <row r="431" spans="1:95" ht="12.75" customHeight="1">
      <c r="A431" s="191"/>
      <c r="B431" s="191"/>
      <c r="C431" s="191"/>
      <c r="D431" s="191"/>
      <c r="E431" s="191"/>
      <c r="F431" s="191"/>
      <c r="G431" s="191"/>
      <c r="H431" s="191"/>
      <c r="I431" s="191"/>
      <c r="J431" s="191"/>
      <c r="K431" s="191"/>
      <c r="L431" s="191"/>
      <c r="M431" s="191"/>
      <c r="N431" s="191"/>
      <c r="O431" s="191"/>
      <c r="P431" s="191"/>
      <c r="Q431" s="191"/>
      <c r="R431" s="191"/>
      <c r="S431" s="191"/>
      <c r="T431" s="191"/>
      <c r="U431" s="191"/>
      <c r="V431" s="191"/>
      <c r="W431" s="191"/>
      <c r="X431" s="191"/>
      <c r="Y431" s="191"/>
      <c r="Z431" s="191"/>
      <c r="AA431" s="191"/>
      <c r="AB431" s="191"/>
      <c r="AC431" s="191"/>
      <c r="AD431" s="628"/>
      <c r="AE431" s="191"/>
      <c r="AF431" s="191"/>
      <c r="AG431" s="191"/>
      <c r="AH431" s="622"/>
      <c r="AI431" s="622"/>
      <c r="AJ431" s="622"/>
      <c r="AK431" s="622"/>
      <c r="AL431" s="622"/>
      <c r="AM431" s="622"/>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c r="BQ431" s="191"/>
      <c r="BR431" s="191"/>
      <c r="BS431" s="191"/>
      <c r="BT431" s="191"/>
      <c r="BU431" s="191"/>
      <c r="BV431" s="191"/>
      <c r="BW431" s="191"/>
      <c r="BX431" s="191"/>
      <c r="BY431" s="191"/>
      <c r="BZ431" s="191"/>
      <c r="CA431" s="191"/>
      <c r="CB431" s="191"/>
      <c r="CC431" s="191"/>
      <c r="CD431" s="191"/>
      <c r="CE431" s="191"/>
      <c r="CF431" s="191"/>
      <c r="CG431" s="191"/>
      <c r="CH431" s="191"/>
      <c r="CI431" s="191"/>
      <c r="CJ431" s="191"/>
      <c r="CK431" s="191"/>
      <c r="CL431" s="191"/>
      <c r="CM431" s="191"/>
      <c r="CN431" s="191"/>
      <c r="CO431" s="191"/>
      <c r="CP431" s="191"/>
      <c r="CQ431" s="191"/>
    </row>
    <row r="432" spans="1:95" ht="12.75" customHeight="1">
      <c r="A432" s="191"/>
      <c r="B432" s="191"/>
      <c r="C432" s="191"/>
      <c r="D432" s="191"/>
      <c r="E432" s="191"/>
      <c r="F432" s="191"/>
      <c r="G432" s="191"/>
      <c r="H432" s="191"/>
      <c r="I432" s="191"/>
      <c r="J432" s="191"/>
      <c r="K432" s="191"/>
      <c r="L432" s="191"/>
      <c r="M432" s="191"/>
      <c r="N432" s="191"/>
      <c r="O432" s="191"/>
      <c r="P432" s="191"/>
      <c r="Q432" s="191"/>
      <c r="R432" s="191"/>
      <c r="S432" s="191"/>
      <c r="T432" s="191"/>
      <c r="U432" s="191"/>
      <c r="V432" s="191"/>
      <c r="W432" s="191"/>
      <c r="X432" s="191"/>
      <c r="Y432" s="191"/>
      <c r="Z432" s="191"/>
      <c r="AA432" s="191"/>
      <c r="AB432" s="191"/>
      <c r="AC432" s="191"/>
      <c r="AD432" s="628"/>
      <c r="AE432" s="191"/>
      <c r="AF432" s="191"/>
      <c r="AG432" s="191"/>
      <c r="AH432" s="622"/>
      <c r="AI432" s="622"/>
      <c r="AJ432" s="622"/>
      <c r="AK432" s="622"/>
      <c r="AL432" s="622"/>
      <c r="AM432" s="622"/>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c r="BQ432" s="191"/>
      <c r="BR432" s="191"/>
      <c r="BS432" s="191"/>
      <c r="BT432" s="191"/>
      <c r="BU432" s="191"/>
      <c r="BV432" s="191"/>
      <c r="BW432" s="191"/>
      <c r="BX432" s="191"/>
      <c r="BY432" s="191"/>
      <c r="BZ432" s="191"/>
      <c r="CA432" s="191"/>
      <c r="CB432" s="191"/>
      <c r="CC432" s="191"/>
      <c r="CD432" s="191"/>
      <c r="CE432" s="191"/>
      <c r="CF432" s="191"/>
      <c r="CG432" s="191"/>
      <c r="CH432" s="191"/>
      <c r="CI432" s="191"/>
      <c r="CJ432" s="191"/>
      <c r="CK432" s="191"/>
      <c r="CL432" s="191"/>
      <c r="CM432" s="191"/>
      <c r="CN432" s="191"/>
      <c r="CO432" s="191"/>
      <c r="CP432" s="191"/>
      <c r="CQ432" s="191"/>
    </row>
    <row r="433" spans="1:95" ht="12.75" customHeight="1">
      <c r="A433" s="191"/>
      <c r="B433" s="191"/>
      <c r="C433" s="191"/>
      <c r="D433" s="191"/>
      <c r="E433" s="191"/>
      <c r="F433" s="191"/>
      <c r="G433" s="191"/>
      <c r="H433" s="191"/>
      <c r="I433" s="191"/>
      <c r="J433" s="191"/>
      <c r="K433" s="191"/>
      <c r="L433" s="191"/>
      <c r="M433" s="191"/>
      <c r="N433" s="191"/>
      <c r="O433" s="191"/>
      <c r="P433" s="191"/>
      <c r="Q433" s="191"/>
      <c r="R433" s="191"/>
      <c r="S433" s="191"/>
      <c r="T433" s="191"/>
      <c r="U433" s="191"/>
      <c r="V433" s="191"/>
      <c r="W433" s="191"/>
      <c r="X433" s="191"/>
      <c r="Y433" s="191"/>
      <c r="Z433" s="191"/>
      <c r="AA433" s="191"/>
      <c r="AB433" s="191"/>
      <c r="AC433" s="191"/>
      <c r="AD433" s="628"/>
      <c r="AE433" s="191"/>
      <c r="AF433" s="191"/>
      <c r="AG433" s="191"/>
      <c r="AH433" s="622"/>
      <c r="AI433" s="622"/>
      <c r="AJ433" s="622"/>
      <c r="AK433" s="622"/>
      <c r="AL433" s="622"/>
      <c r="AM433" s="622"/>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c r="BQ433" s="191"/>
      <c r="BR433" s="191"/>
      <c r="BS433" s="191"/>
      <c r="BT433" s="191"/>
      <c r="BU433" s="191"/>
      <c r="BV433" s="191"/>
      <c r="BW433" s="191"/>
      <c r="BX433" s="191"/>
      <c r="BY433" s="191"/>
      <c r="BZ433" s="191"/>
      <c r="CA433" s="191"/>
      <c r="CB433" s="191"/>
      <c r="CC433" s="191"/>
      <c r="CD433" s="191"/>
      <c r="CE433" s="191"/>
      <c r="CF433" s="191"/>
      <c r="CG433" s="191"/>
      <c r="CH433" s="191"/>
      <c r="CI433" s="191"/>
      <c r="CJ433" s="191"/>
      <c r="CK433" s="191"/>
      <c r="CL433" s="191"/>
      <c r="CM433" s="191"/>
      <c r="CN433" s="191"/>
      <c r="CO433" s="191"/>
      <c r="CP433" s="191"/>
      <c r="CQ433" s="191"/>
    </row>
    <row r="434" spans="1:95" ht="12.75" customHeight="1">
      <c r="A434" s="191"/>
      <c r="B434" s="191"/>
      <c r="C434" s="191"/>
      <c r="D434" s="191"/>
      <c r="E434" s="191"/>
      <c r="F434" s="191"/>
      <c r="G434" s="191"/>
      <c r="H434" s="191"/>
      <c r="I434" s="191"/>
      <c r="J434" s="191"/>
      <c r="K434" s="191"/>
      <c r="L434" s="191"/>
      <c r="M434" s="191"/>
      <c r="N434" s="191"/>
      <c r="O434" s="191"/>
      <c r="P434" s="191"/>
      <c r="Q434" s="191"/>
      <c r="R434" s="191"/>
      <c r="S434" s="191"/>
      <c r="T434" s="191"/>
      <c r="U434" s="191"/>
      <c r="V434" s="191"/>
      <c r="W434" s="191"/>
      <c r="X434" s="191"/>
      <c r="Y434" s="191"/>
      <c r="Z434" s="191"/>
      <c r="AA434" s="191"/>
      <c r="AB434" s="191"/>
      <c r="AC434" s="191"/>
      <c r="AD434" s="628"/>
      <c r="AE434" s="191"/>
      <c r="AF434" s="191"/>
      <c r="AG434" s="191"/>
      <c r="AH434" s="622"/>
      <c r="AI434" s="622"/>
      <c r="AJ434" s="622"/>
      <c r="AK434" s="622"/>
      <c r="AL434" s="622"/>
      <c r="AM434" s="622"/>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c r="BQ434" s="191"/>
      <c r="BR434" s="191"/>
      <c r="BS434" s="191"/>
      <c r="BT434" s="191"/>
      <c r="BU434" s="191"/>
      <c r="BV434" s="191"/>
      <c r="BW434" s="191"/>
      <c r="BX434" s="191"/>
      <c r="BY434" s="191"/>
      <c r="BZ434" s="191"/>
      <c r="CA434" s="191"/>
      <c r="CB434" s="191"/>
      <c r="CC434" s="191"/>
      <c r="CD434" s="191"/>
      <c r="CE434" s="191"/>
      <c r="CF434" s="191"/>
      <c r="CG434" s="191"/>
      <c r="CH434" s="191"/>
      <c r="CI434" s="191"/>
      <c r="CJ434" s="191"/>
      <c r="CK434" s="191"/>
      <c r="CL434" s="191"/>
      <c r="CM434" s="191"/>
      <c r="CN434" s="191"/>
      <c r="CO434" s="191"/>
      <c r="CP434" s="191"/>
      <c r="CQ434" s="191"/>
    </row>
    <row r="435" spans="1:95" ht="12.75" customHeight="1">
      <c r="A435" s="191"/>
      <c r="B435" s="191"/>
      <c r="C435" s="191"/>
      <c r="D435" s="191"/>
      <c r="E435" s="191"/>
      <c r="F435" s="191"/>
      <c r="G435" s="191"/>
      <c r="H435" s="191"/>
      <c r="I435" s="191"/>
      <c r="J435" s="191"/>
      <c r="K435" s="191"/>
      <c r="L435" s="191"/>
      <c r="M435" s="191"/>
      <c r="N435" s="191"/>
      <c r="O435" s="191"/>
      <c r="P435" s="191"/>
      <c r="Q435" s="191"/>
      <c r="R435" s="191"/>
      <c r="S435" s="191"/>
      <c r="T435" s="191"/>
      <c r="U435" s="191"/>
      <c r="V435" s="191"/>
      <c r="W435" s="191"/>
      <c r="X435" s="191"/>
      <c r="Y435" s="191"/>
      <c r="Z435" s="191"/>
      <c r="AA435" s="191"/>
      <c r="AB435" s="191"/>
      <c r="AC435" s="191"/>
      <c r="AD435" s="628"/>
      <c r="AE435" s="191"/>
      <c r="AF435" s="191"/>
      <c r="AG435" s="191"/>
      <c r="AH435" s="622"/>
      <c r="AI435" s="622"/>
      <c r="AJ435" s="622"/>
      <c r="AK435" s="622"/>
      <c r="AL435" s="622"/>
      <c r="AM435" s="622"/>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c r="BQ435" s="191"/>
      <c r="BR435" s="191"/>
      <c r="BS435" s="191"/>
      <c r="BT435" s="191"/>
      <c r="BU435" s="191"/>
      <c r="BV435" s="191"/>
      <c r="BW435" s="191"/>
      <c r="BX435" s="191"/>
      <c r="BY435" s="191"/>
      <c r="BZ435" s="191"/>
      <c r="CA435" s="191"/>
      <c r="CB435" s="191"/>
      <c r="CC435" s="191"/>
      <c r="CD435" s="191"/>
      <c r="CE435" s="191"/>
      <c r="CF435" s="191"/>
      <c r="CG435" s="191"/>
      <c r="CH435" s="191"/>
      <c r="CI435" s="191"/>
      <c r="CJ435" s="191"/>
      <c r="CK435" s="191"/>
      <c r="CL435" s="191"/>
      <c r="CM435" s="191"/>
      <c r="CN435" s="191"/>
      <c r="CO435" s="191"/>
      <c r="CP435" s="191"/>
      <c r="CQ435" s="191"/>
    </row>
    <row r="436" spans="1:95" ht="12.75" customHeight="1">
      <c r="A436" s="191"/>
      <c r="B436" s="191"/>
      <c r="C436" s="191"/>
      <c r="D436" s="191"/>
      <c r="E436" s="191"/>
      <c r="F436" s="191"/>
      <c r="G436" s="191"/>
      <c r="H436" s="191"/>
      <c r="I436" s="191"/>
      <c r="J436" s="191"/>
      <c r="K436" s="191"/>
      <c r="L436" s="191"/>
      <c r="M436" s="191"/>
      <c r="N436" s="191"/>
      <c r="O436" s="191"/>
      <c r="P436" s="191"/>
      <c r="Q436" s="191"/>
      <c r="R436" s="191"/>
      <c r="S436" s="191"/>
      <c r="T436" s="191"/>
      <c r="U436" s="191"/>
      <c r="V436" s="191"/>
      <c r="W436" s="191"/>
      <c r="X436" s="191"/>
      <c r="Y436" s="191"/>
      <c r="Z436" s="191"/>
      <c r="AA436" s="191"/>
      <c r="AB436" s="191"/>
      <c r="AC436" s="191"/>
      <c r="AD436" s="628"/>
      <c r="AE436" s="191"/>
      <c r="AF436" s="191"/>
      <c r="AG436" s="191"/>
      <c r="AH436" s="622"/>
      <c r="AI436" s="622"/>
      <c r="AJ436" s="622"/>
      <c r="AK436" s="622"/>
      <c r="AL436" s="622"/>
      <c r="AM436" s="622"/>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c r="BQ436" s="191"/>
      <c r="BR436" s="191"/>
      <c r="BS436" s="191"/>
      <c r="BT436" s="191"/>
      <c r="BU436" s="191"/>
      <c r="BV436" s="191"/>
      <c r="BW436" s="191"/>
      <c r="BX436" s="191"/>
      <c r="BY436" s="191"/>
      <c r="BZ436" s="191"/>
      <c r="CA436" s="191"/>
      <c r="CB436" s="191"/>
      <c r="CC436" s="191"/>
      <c r="CD436" s="191"/>
      <c r="CE436" s="191"/>
      <c r="CF436" s="191"/>
      <c r="CG436" s="191"/>
      <c r="CH436" s="191"/>
      <c r="CI436" s="191"/>
      <c r="CJ436" s="191"/>
      <c r="CK436" s="191"/>
      <c r="CL436" s="191"/>
      <c r="CM436" s="191"/>
      <c r="CN436" s="191"/>
      <c r="CO436" s="191"/>
      <c r="CP436" s="191"/>
      <c r="CQ436" s="191"/>
    </row>
    <row r="437" spans="1:95" ht="12.75" customHeight="1">
      <c r="A437" s="191"/>
      <c r="B437" s="191"/>
      <c r="C437" s="191"/>
      <c r="D437" s="191"/>
      <c r="E437" s="191"/>
      <c r="F437" s="191"/>
      <c r="G437" s="191"/>
      <c r="H437" s="191"/>
      <c r="I437" s="191"/>
      <c r="J437" s="191"/>
      <c r="K437" s="191"/>
      <c r="L437" s="191"/>
      <c r="M437" s="191"/>
      <c r="N437" s="191"/>
      <c r="O437" s="191"/>
      <c r="P437" s="191"/>
      <c r="Q437" s="191"/>
      <c r="R437" s="191"/>
      <c r="S437" s="191"/>
      <c r="T437" s="191"/>
      <c r="U437" s="191"/>
      <c r="V437" s="191"/>
      <c r="W437" s="191"/>
      <c r="X437" s="191"/>
      <c r="Y437" s="191"/>
      <c r="Z437" s="191"/>
      <c r="AA437" s="191"/>
      <c r="AB437" s="191"/>
      <c r="AC437" s="191"/>
      <c r="AD437" s="628"/>
      <c r="AE437" s="191"/>
      <c r="AF437" s="191"/>
      <c r="AG437" s="191"/>
      <c r="AH437" s="622"/>
      <c r="AI437" s="622"/>
      <c r="AJ437" s="622"/>
      <c r="AK437" s="622"/>
      <c r="AL437" s="622"/>
      <c r="AM437" s="622"/>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c r="BQ437" s="191"/>
      <c r="BR437" s="191"/>
      <c r="BS437" s="191"/>
      <c r="BT437" s="191"/>
      <c r="BU437" s="191"/>
      <c r="BV437" s="191"/>
      <c r="BW437" s="191"/>
      <c r="BX437" s="191"/>
      <c r="BY437" s="191"/>
      <c r="BZ437" s="191"/>
      <c r="CA437" s="191"/>
      <c r="CB437" s="191"/>
      <c r="CC437" s="191"/>
      <c r="CD437" s="191"/>
      <c r="CE437" s="191"/>
      <c r="CF437" s="191"/>
      <c r="CG437" s="191"/>
      <c r="CH437" s="191"/>
      <c r="CI437" s="191"/>
      <c r="CJ437" s="191"/>
      <c r="CK437" s="191"/>
      <c r="CL437" s="191"/>
      <c r="CM437" s="191"/>
      <c r="CN437" s="191"/>
      <c r="CO437" s="191"/>
      <c r="CP437" s="191"/>
      <c r="CQ437" s="191"/>
    </row>
    <row r="438" spans="1:95" ht="12.75" customHeight="1">
      <c r="A438" s="191"/>
      <c r="B438" s="191"/>
      <c r="C438" s="191"/>
      <c r="D438" s="191"/>
      <c r="E438" s="191"/>
      <c r="F438" s="191"/>
      <c r="G438" s="191"/>
      <c r="H438" s="191"/>
      <c r="I438" s="191"/>
      <c r="J438" s="191"/>
      <c r="K438" s="191"/>
      <c r="L438" s="191"/>
      <c r="M438" s="191"/>
      <c r="N438" s="191"/>
      <c r="O438" s="191"/>
      <c r="P438" s="191"/>
      <c r="Q438" s="191"/>
      <c r="R438" s="191"/>
      <c r="S438" s="191"/>
      <c r="T438" s="191"/>
      <c r="U438" s="191"/>
      <c r="V438" s="191"/>
      <c r="W438" s="191"/>
      <c r="X438" s="191"/>
      <c r="Y438" s="191"/>
      <c r="Z438" s="191"/>
      <c r="AA438" s="191"/>
      <c r="AB438" s="191"/>
      <c r="AC438" s="191"/>
      <c r="AD438" s="628"/>
      <c r="AE438" s="191"/>
      <c r="AF438" s="191"/>
      <c r="AG438" s="191"/>
      <c r="AH438" s="622"/>
      <c r="AI438" s="622"/>
      <c r="AJ438" s="622"/>
      <c r="AK438" s="622"/>
      <c r="AL438" s="622"/>
      <c r="AM438" s="622"/>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c r="BQ438" s="191"/>
      <c r="BR438" s="191"/>
      <c r="BS438" s="191"/>
      <c r="BT438" s="191"/>
      <c r="BU438" s="191"/>
      <c r="BV438" s="191"/>
      <c r="BW438" s="191"/>
      <c r="BX438" s="191"/>
      <c r="BY438" s="191"/>
      <c r="BZ438" s="191"/>
      <c r="CA438" s="191"/>
      <c r="CB438" s="191"/>
      <c r="CC438" s="191"/>
      <c r="CD438" s="191"/>
      <c r="CE438" s="191"/>
      <c r="CF438" s="191"/>
      <c r="CG438" s="191"/>
      <c r="CH438" s="191"/>
      <c r="CI438" s="191"/>
      <c r="CJ438" s="191"/>
      <c r="CK438" s="191"/>
      <c r="CL438" s="191"/>
      <c r="CM438" s="191"/>
      <c r="CN438" s="191"/>
      <c r="CO438" s="191"/>
      <c r="CP438" s="191"/>
      <c r="CQ438" s="191"/>
    </row>
    <row r="439" spans="1:95" ht="12.75" customHeight="1">
      <c r="A439" s="191"/>
      <c r="B439" s="191"/>
      <c r="C439" s="191"/>
      <c r="D439" s="191"/>
      <c r="E439" s="191"/>
      <c r="F439" s="191"/>
      <c r="G439" s="191"/>
      <c r="H439" s="191"/>
      <c r="I439" s="191"/>
      <c r="J439" s="191"/>
      <c r="K439" s="191"/>
      <c r="L439" s="191"/>
      <c r="M439" s="191"/>
      <c r="N439" s="191"/>
      <c r="O439" s="191"/>
      <c r="P439" s="191"/>
      <c r="Q439" s="191"/>
      <c r="R439" s="191"/>
      <c r="S439" s="191"/>
      <c r="T439" s="191"/>
      <c r="U439" s="191"/>
      <c r="V439" s="191"/>
      <c r="W439" s="191"/>
      <c r="X439" s="191"/>
      <c r="Y439" s="191"/>
      <c r="Z439" s="191"/>
      <c r="AA439" s="191"/>
      <c r="AB439" s="191"/>
      <c r="AC439" s="191"/>
      <c r="AD439" s="628"/>
      <c r="AE439" s="191"/>
      <c r="AF439" s="191"/>
      <c r="AG439" s="191"/>
      <c r="AH439" s="622"/>
      <c r="AI439" s="622"/>
      <c r="AJ439" s="622"/>
      <c r="AK439" s="622"/>
      <c r="AL439" s="622"/>
      <c r="AM439" s="622"/>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c r="BQ439" s="191"/>
      <c r="BR439" s="191"/>
      <c r="BS439" s="191"/>
      <c r="BT439" s="191"/>
      <c r="BU439" s="191"/>
      <c r="BV439" s="191"/>
      <c r="BW439" s="191"/>
      <c r="BX439" s="191"/>
      <c r="BY439" s="191"/>
      <c r="BZ439" s="191"/>
      <c r="CA439" s="191"/>
      <c r="CB439" s="191"/>
      <c r="CC439" s="191"/>
      <c r="CD439" s="191"/>
      <c r="CE439" s="191"/>
      <c r="CF439" s="191"/>
      <c r="CG439" s="191"/>
      <c r="CH439" s="191"/>
      <c r="CI439" s="191"/>
      <c r="CJ439" s="191"/>
      <c r="CK439" s="191"/>
      <c r="CL439" s="191"/>
      <c r="CM439" s="191"/>
      <c r="CN439" s="191"/>
      <c r="CO439" s="191"/>
      <c r="CP439" s="191"/>
      <c r="CQ439" s="191"/>
    </row>
    <row r="440" spans="1:95" ht="12.75" customHeight="1">
      <c r="A440" s="191"/>
      <c r="B440" s="191"/>
      <c r="C440" s="191"/>
      <c r="D440" s="191"/>
      <c r="E440" s="191"/>
      <c r="F440" s="191"/>
      <c r="G440" s="191"/>
      <c r="H440" s="191"/>
      <c r="I440" s="191"/>
      <c r="J440" s="191"/>
      <c r="K440" s="191"/>
      <c r="L440" s="191"/>
      <c r="M440" s="191"/>
      <c r="N440" s="191"/>
      <c r="O440" s="191"/>
      <c r="P440" s="191"/>
      <c r="Q440" s="191"/>
      <c r="R440" s="191"/>
      <c r="S440" s="191"/>
      <c r="T440" s="191"/>
      <c r="U440" s="191"/>
      <c r="V440" s="191"/>
      <c r="W440" s="191"/>
      <c r="X440" s="191"/>
      <c r="Y440" s="191"/>
      <c r="Z440" s="191"/>
      <c r="AA440" s="191"/>
      <c r="AB440" s="191"/>
      <c r="AC440" s="191"/>
      <c r="AD440" s="628"/>
      <c r="AE440" s="191"/>
      <c r="AF440" s="191"/>
      <c r="AG440" s="191"/>
      <c r="AH440" s="622"/>
      <c r="AI440" s="622"/>
      <c r="AJ440" s="622"/>
      <c r="AK440" s="622"/>
      <c r="AL440" s="622"/>
      <c r="AM440" s="622"/>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c r="BQ440" s="191"/>
      <c r="BR440" s="191"/>
      <c r="BS440" s="191"/>
      <c r="BT440" s="191"/>
      <c r="BU440" s="191"/>
      <c r="BV440" s="191"/>
      <c r="BW440" s="191"/>
      <c r="BX440" s="191"/>
      <c r="BY440" s="191"/>
      <c r="BZ440" s="191"/>
      <c r="CA440" s="191"/>
      <c r="CB440" s="191"/>
      <c r="CC440" s="191"/>
      <c r="CD440" s="191"/>
      <c r="CE440" s="191"/>
      <c r="CF440" s="191"/>
      <c r="CG440" s="191"/>
      <c r="CH440" s="191"/>
      <c r="CI440" s="191"/>
      <c r="CJ440" s="191"/>
      <c r="CK440" s="191"/>
      <c r="CL440" s="191"/>
      <c r="CM440" s="191"/>
      <c r="CN440" s="191"/>
      <c r="CO440" s="191"/>
      <c r="CP440" s="191"/>
      <c r="CQ440" s="191"/>
    </row>
    <row r="441" spans="1:95" ht="12.75" customHeight="1">
      <c r="A441" s="191"/>
      <c r="B441" s="191"/>
      <c r="C441" s="191"/>
      <c r="D441" s="191"/>
      <c r="E441" s="191"/>
      <c r="F441" s="191"/>
      <c r="G441" s="191"/>
      <c r="H441" s="191"/>
      <c r="I441" s="191"/>
      <c r="J441" s="191"/>
      <c r="K441" s="191"/>
      <c r="L441" s="191"/>
      <c r="M441" s="191"/>
      <c r="N441" s="191"/>
      <c r="O441" s="191"/>
      <c r="P441" s="191"/>
      <c r="Q441" s="191"/>
      <c r="R441" s="191"/>
      <c r="S441" s="191"/>
      <c r="T441" s="191"/>
      <c r="U441" s="191"/>
      <c r="V441" s="191"/>
      <c r="W441" s="191"/>
      <c r="X441" s="191"/>
      <c r="Y441" s="191"/>
      <c r="Z441" s="191"/>
      <c r="AA441" s="191"/>
      <c r="AB441" s="191"/>
      <c r="AC441" s="191"/>
      <c r="AD441" s="628"/>
      <c r="AE441" s="191"/>
      <c r="AF441" s="191"/>
      <c r="AG441" s="191"/>
      <c r="AH441" s="622"/>
      <c r="AI441" s="622"/>
      <c r="AJ441" s="622"/>
      <c r="AK441" s="622"/>
      <c r="AL441" s="622"/>
      <c r="AM441" s="622"/>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c r="BQ441" s="191"/>
      <c r="BR441" s="191"/>
      <c r="BS441" s="191"/>
      <c r="BT441" s="191"/>
      <c r="BU441" s="191"/>
      <c r="BV441" s="191"/>
      <c r="BW441" s="191"/>
      <c r="BX441" s="191"/>
      <c r="BY441" s="191"/>
      <c r="BZ441" s="191"/>
      <c r="CA441" s="191"/>
      <c r="CB441" s="191"/>
      <c r="CC441" s="191"/>
      <c r="CD441" s="191"/>
      <c r="CE441" s="191"/>
      <c r="CF441" s="191"/>
      <c r="CG441" s="191"/>
      <c r="CH441" s="191"/>
      <c r="CI441" s="191"/>
      <c r="CJ441" s="191"/>
      <c r="CK441" s="191"/>
      <c r="CL441" s="191"/>
      <c r="CM441" s="191"/>
      <c r="CN441" s="191"/>
      <c r="CO441" s="191"/>
      <c r="CP441" s="191"/>
      <c r="CQ441" s="191"/>
    </row>
    <row r="442" spans="1:95" ht="12.75" customHeight="1">
      <c r="A442" s="191"/>
      <c r="B442" s="191"/>
      <c r="C442" s="191"/>
      <c r="D442" s="191"/>
      <c r="E442" s="191"/>
      <c r="F442" s="191"/>
      <c r="G442" s="191"/>
      <c r="H442" s="191"/>
      <c r="I442" s="191"/>
      <c r="J442" s="191"/>
      <c r="K442" s="191"/>
      <c r="L442" s="191"/>
      <c r="M442" s="191"/>
      <c r="N442" s="191"/>
      <c r="O442" s="191"/>
      <c r="P442" s="191"/>
      <c r="Q442" s="191"/>
      <c r="R442" s="191"/>
      <c r="S442" s="191"/>
      <c r="T442" s="191"/>
      <c r="U442" s="191"/>
      <c r="V442" s="191"/>
      <c r="W442" s="191"/>
      <c r="X442" s="191"/>
      <c r="Y442" s="191"/>
      <c r="Z442" s="191"/>
      <c r="AA442" s="191"/>
      <c r="AB442" s="191"/>
      <c r="AC442" s="191"/>
      <c r="AD442" s="628"/>
      <c r="AE442" s="191"/>
      <c r="AF442" s="191"/>
      <c r="AG442" s="191"/>
      <c r="AH442" s="622"/>
      <c r="AI442" s="622"/>
      <c r="AJ442" s="622"/>
      <c r="AK442" s="622"/>
      <c r="AL442" s="622"/>
      <c r="AM442" s="622"/>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c r="BQ442" s="191"/>
      <c r="BR442" s="191"/>
      <c r="BS442" s="191"/>
      <c r="BT442" s="191"/>
      <c r="BU442" s="191"/>
      <c r="BV442" s="191"/>
      <c r="BW442" s="191"/>
      <c r="BX442" s="191"/>
      <c r="BY442" s="191"/>
      <c r="BZ442" s="191"/>
      <c r="CA442" s="191"/>
      <c r="CB442" s="191"/>
      <c r="CC442" s="191"/>
      <c r="CD442" s="191"/>
      <c r="CE442" s="191"/>
      <c r="CF442" s="191"/>
      <c r="CG442" s="191"/>
      <c r="CH442" s="191"/>
      <c r="CI442" s="191"/>
      <c r="CJ442" s="191"/>
      <c r="CK442" s="191"/>
      <c r="CL442" s="191"/>
      <c r="CM442" s="191"/>
      <c r="CN442" s="191"/>
      <c r="CO442" s="191"/>
      <c r="CP442" s="191"/>
      <c r="CQ442" s="191"/>
    </row>
    <row r="443" spans="1:95" ht="12.75" customHeight="1">
      <c r="A443" s="191"/>
      <c r="B443" s="191"/>
      <c r="C443" s="191"/>
      <c r="D443" s="191"/>
      <c r="E443" s="191"/>
      <c r="F443" s="191"/>
      <c r="G443" s="191"/>
      <c r="H443" s="191"/>
      <c r="I443" s="191"/>
      <c r="J443" s="191"/>
      <c r="K443" s="191"/>
      <c r="L443" s="191"/>
      <c r="M443" s="191"/>
      <c r="N443" s="191"/>
      <c r="O443" s="191"/>
      <c r="P443" s="191"/>
      <c r="Q443" s="191"/>
      <c r="R443" s="191"/>
      <c r="S443" s="191"/>
      <c r="T443" s="191"/>
      <c r="U443" s="191"/>
      <c r="V443" s="191"/>
      <c r="W443" s="191"/>
      <c r="X443" s="191"/>
      <c r="Y443" s="191"/>
      <c r="Z443" s="191"/>
      <c r="AA443" s="191"/>
      <c r="AB443" s="191"/>
      <c r="AC443" s="191"/>
      <c r="AD443" s="628"/>
      <c r="AE443" s="191"/>
      <c r="AF443" s="191"/>
      <c r="AG443" s="191"/>
      <c r="AH443" s="622"/>
      <c r="AI443" s="622"/>
      <c r="AJ443" s="622"/>
      <c r="AK443" s="622"/>
      <c r="AL443" s="622"/>
      <c r="AM443" s="622"/>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c r="BQ443" s="191"/>
      <c r="BR443" s="191"/>
      <c r="BS443" s="191"/>
      <c r="BT443" s="191"/>
      <c r="BU443" s="191"/>
      <c r="BV443" s="191"/>
      <c r="BW443" s="191"/>
      <c r="BX443" s="191"/>
      <c r="BY443" s="191"/>
      <c r="BZ443" s="191"/>
      <c r="CA443" s="191"/>
      <c r="CB443" s="191"/>
      <c r="CC443" s="191"/>
      <c r="CD443" s="191"/>
      <c r="CE443" s="191"/>
      <c r="CF443" s="191"/>
      <c r="CG443" s="191"/>
      <c r="CH443" s="191"/>
      <c r="CI443" s="191"/>
      <c r="CJ443" s="191"/>
      <c r="CK443" s="191"/>
      <c r="CL443" s="191"/>
      <c r="CM443" s="191"/>
      <c r="CN443" s="191"/>
      <c r="CO443" s="191"/>
      <c r="CP443" s="191"/>
      <c r="CQ443" s="191"/>
    </row>
    <row r="444" spans="1:95" ht="12.75" customHeight="1">
      <c r="A444" s="191"/>
      <c r="B444" s="191"/>
      <c r="C444" s="191"/>
      <c r="D444" s="191"/>
      <c r="E444" s="191"/>
      <c r="F444" s="191"/>
      <c r="G444" s="191"/>
      <c r="H444" s="191"/>
      <c r="I444" s="191"/>
      <c r="J444" s="191"/>
      <c r="K444" s="191"/>
      <c r="L444" s="191"/>
      <c r="M444" s="191"/>
      <c r="N444" s="191"/>
      <c r="O444" s="191"/>
      <c r="P444" s="191"/>
      <c r="Q444" s="191"/>
      <c r="R444" s="191"/>
      <c r="S444" s="191"/>
      <c r="T444" s="191"/>
      <c r="U444" s="191"/>
      <c r="V444" s="191"/>
      <c r="W444" s="191"/>
      <c r="X444" s="191"/>
      <c r="Y444" s="191"/>
      <c r="Z444" s="191"/>
      <c r="AA444" s="191"/>
      <c r="AB444" s="191"/>
      <c r="AC444" s="191"/>
      <c r="AD444" s="628"/>
      <c r="AE444" s="191"/>
      <c r="AF444" s="191"/>
      <c r="AG444" s="191"/>
      <c r="AH444" s="622"/>
      <c r="AI444" s="622"/>
      <c r="AJ444" s="622"/>
      <c r="AK444" s="622"/>
      <c r="AL444" s="622"/>
      <c r="AM444" s="622"/>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c r="BQ444" s="191"/>
      <c r="BR444" s="191"/>
      <c r="BS444" s="191"/>
      <c r="BT444" s="191"/>
      <c r="BU444" s="191"/>
      <c r="BV444" s="191"/>
      <c r="BW444" s="191"/>
      <c r="BX444" s="191"/>
      <c r="BY444" s="191"/>
      <c r="BZ444" s="191"/>
      <c r="CA444" s="191"/>
      <c r="CB444" s="191"/>
      <c r="CC444" s="191"/>
      <c r="CD444" s="191"/>
      <c r="CE444" s="191"/>
      <c r="CF444" s="191"/>
      <c r="CG444" s="191"/>
      <c r="CH444" s="191"/>
      <c r="CI444" s="191"/>
      <c r="CJ444" s="191"/>
      <c r="CK444" s="191"/>
      <c r="CL444" s="191"/>
      <c r="CM444" s="191"/>
      <c r="CN444" s="191"/>
      <c r="CO444" s="191"/>
      <c r="CP444" s="191"/>
      <c r="CQ444" s="191"/>
    </row>
    <row r="445" spans="1:95" ht="12.75" customHeight="1">
      <c r="A445" s="191"/>
      <c r="B445" s="191"/>
      <c r="C445" s="191"/>
      <c r="D445" s="191"/>
      <c r="E445" s="191"/>
      <c r="F445" s="191"/>
      <c r="G445" s="191"/>
      <c r="H445" s="191"/>
      <c r="I445" s="191"/>
      <c r="J445" s="191"/>
      <c r="K445" s="191"/>
      <c r="L445" s="191"/>
      <c r="M445" s="191"/>
      <c r="N445" s="191"/>
      <c r="O445" s="191"/>
      <c r="P445" s="191"/>
      <c r="Q445" s="191"/>
      <c r="R445" s="191"/>
      <c r="S445" s="191"/>
      <c r="T445" s="191"/>
      <c r="U445" s="191"/>
      <c r="V445" s="191"/>
      <c r="W445" s="191"/>
      <c r="X445" s="191"/>
      <c r="Y445" s="191"/>
      <c r="Z445" s="191"/>
      <c r="AA445" s="191"/>
      <c r="AB445" s="191"/>
      <c r="AC445" s="191"/>
      <c r="AD445" s="628"/>
      <c r="AE445" s="191"/>
      <c r="AF445" s="191"/>
      <c r="AG445" s="191"/>
      <c r="AH445" s="622"/>
      <c r="AI445" s="622"/>
      <c r="AJ445" s="622"/>
      <c r="AK445" s="622"/>
      <c r="AL445" s="622"/>
      <c r="AM445" s="622"/>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c r="BQ445" s="191"/>
      <c r="BR445" s="191"/>
      <c r="BS445" s="191"/>
      <c r="BT445" s="191"/>
      <c r="BU445" s="191"/>
      <c r="BV445" s="191"/>
      <c r="BW445" s="191"/>
      <c r="BX445" s="191"/>
      <c r="BY445" s="191"/>
      <c r="BZ445" s="191"/>
      <c r="CA445" s="191"/>
      <c r="CB445" s="191"/>
      <c r="CC445" s="191"/>
      <c r="CD445" s="191"/>
      <c r="CE445" s="191"/>
      <c r="CF445" s="191"/>
      <c r="CG445" s="191"/>
      <c r="CH445" s="191"/>
      <c r="CI445" s="191"/>
      <c r="CJ445" s="191"/>
      <c r="CK445" s="191"/>
      <c r="CL445" s="191"/>
      <c r="CM445" s="191"/>
      <c r="CN445" s="191"/>
      <c r="CO445" s="191"/>
      <c r="CP445" s="191"/>
      <c r="CQ445" s="191"/>
    </row>
    <row r="446" spans="1:95" ht="12.75" customHeight="1">
      <c r="A446" s="191"/>
      <c r="B446" s="191"/>
      <c r="C446" s="191"/>
      <c r="D446" s="191"/>
      <c r="E446" s="191"/>
      <c r="F446" s="191"/>
      <c r="G446" s="191"/>
      <c r="H446" s="191"/>
      <c r="I446" s="191"/>
      <c r="J446" s="191"/>
      <c r="K446" s="191"/>
      <c r="L446" s="191"/>
      <c r="M446" s="191"/>
      <c r="N446" s="191"/>
      <c r="O446" s="191"/>
      <c r="P446" s="191"/>
      <c r="Q446" s="191"/>
      <c r="R446" s="191"/>
      <c r="S446" s="191"/>
      <c r="T446" s="191"/>
      <c r="U446" s="191"/>
      <c r="V446" s="191"/>
      <c r="W446" s="191"/>
      <c r="X446" s="191"/>
      <c r="Y446" s="191"/>
      <c r="Z446" s="191"/>
      <c r="AA446" s="191"/>
      <c r="AB446" s="191"/>
      <c r="AC446" s="191"/>
      <c r="AD446" s="628"/>
      <c r="AE446" s="191"/>
      <c r="AF446" s="191"/>
      <c r="AG446" s="191"/>
      <c r="AH446" s="622"/>
      <c r="AI446" s="622"/>
      <c r="AJ446" s="622"/>
      <c r="AK446" s="622"/>
      <c r="AL446" s="622"/>
      <c r="AM446" s="622"/>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c r="BQ446" s="191"/>
      <c r="BR446" s="191"/>
      <c r="BS446" s="191"/>
      <c r="BT446" s="191"/>
      <c r="BU446" s="191"/>
      <c r="BV446" s="191"/>
      <c r="BW446" s="191"/>
      <c r="BX446" s="191"/>
      <c r="BY446" s="191"/>
      <c r="BZ446" s="191"/>
      <c r="CA446" s="191"/>
      <c r="CB446" s="191"/>
      <c r="CC446" s="191"/>
      <c r="CD446" s="191"/>
      <c r="CE446" s="191"/>
      <c r="CF446" s="191"/>
      <c r="CG446" s="191"/>
      <c r="CH446" s="191"/>
      <c r="CI446" s="191"/>
      <c r="CJ446" s="191"/>
      <c r="CK446" s="191"/>
      <c r="CL446" s="191"/>
      <c r="CM446" s="191"/>
      <c r="CN446" s="191"/>
      <c r="CO446" s="191"/>
      <c r="CP446" s="191"/>
      <c r="CQ446" s="191"/>
    </row>
    <row r="447" spans="1:95" ht="12.75" customHeight="1">
      <c r="A447" s="191"/>
      <c r="B447" s="191"/>
      <c r="C447" s="191"/>
      <c r="D447" s="191"/>
      <c r="E447" s="191"/>
      <c r="F447" s="191"/>
      <c r="G447" s="191"/>
      <c r="H447" s="191"/>
      <c r="I447" s="191"/>
      <c r="J447" s="191"/>
      <c r="K447" s="191"/>
      <c r="L447" s="191"/>
      <c r="M447" s="191"/>
      <c r="N447" s="191"/>
      <c r="O447" s="191"/>
      <c r="P447" s="191"/>
      <c r="Q447" s="191"/>
      <c r="R447" s="191"/>
      <c r="S447" s="191"/>
      <c r="T447" s="191"/>
      <c r="U447" s="191"/>
      <c r="V447" s="191"/>
      <c r="W447" s="191"/>
      <c r="X447" s="191"/>
      <c r="Y447" s="191"/>
      <c r="Z447" s="191"/>
      <c r="AA447" s="191"/>
      <c r="AB447" s="191"/>
      <c r="AC447" s="191"/>
      <c r="AD447" s="628"/>
      <c r="AE447" s="191"/>
      <c r="AF447" s="191"/>
      <c r="AG447" s="191"/>
      <c r="AH447" s="622"/>
      <c r="AI447" s="622"/>
      <c r="AJ447" s="622"/>
      <c r="AK447" s="622"/>
      <c r="AL447" s="622"/>
      <c r="AM447" s="622"/>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c r="BQ447" s="191"/>
      <c r="BR447" s="191"/>
      <c r="BS447" s="191"/>
      <c r="BT447" s="191"/>
      <c r="BU447" s="191"/>
      <c r="BV447" s="191"/>
      <c r="BW447" s="191"/>
      <c r="BX447" s="191"/>
      <c r="BY447" s="191"/>
      <c r="BZ447" s="191"/>
      <c r="CA447" s="191"/>
      <c r="CB447" s="191"/>
      <c r="CC447" s="191"/>
      <c r="CD447" s="191"/>
      <c r="CE447" s="191"/>
      <c r="CF447" s="191"/>
      <c r="CG447" s="191"/>
      <c r="CH447" s="191"/>
      <c r="CI447" s="191"/>
      <c r="CJ447" s="191"/>
      <c r="CK447" s="191"/>
      <c r="CL447" s="191"/>
      <c r="CM447" s="191"/>
      <c r="CN447" s="191"/>
      <c r="CO447" s="191"/>
      <c r="CP447" s="191"/>
      <c r="CQ447" s="191"/>
    </row>
    <row r="448" spans="1:95" ht="12.75" customHeight="1">
      <c r="A448" s="191"/>
      <c r="B448" s="191"/>
      <c r="C448" s="191"/>
      <c r="D448" s="191"/>
      <c r="E448" s="191"/>
      <c r="F448" s="191"/>
      <c r="G448" s="191"/>
      <c r="H448" s="191"/>
      <c r="I448" s="191"/>
      <c r="J448" s="191"/>
      <c r="K448" s="191"/>
      <c r="L448" s="191"/>
      <c r="M448" s="191"/>
      <c r="N448" s="191"/>
      <c r="O448" s="191"/>
      <c r="P448" s="191"/>
      <c r="Q448" s="191"/>
      <c r="R448" s="191"/>
      <c r="S448" s="191"/>
      <c r="T448" s="191"/>
      <c r="U448" s="191"/>
      <c r="V448" s="191"/>
      <c r="W448" s="191"/>
      <c r="X448" s="191"/>
      <c r="Y448" s="191"/>
      <c r="Z448" s="191"/>
      <c r="AA448" s="191"/>
      <c r="AB448" s="191"/>
      <c r="AC448" s="191"/>
      <c r="AD448" s="628"/>
      <c r="AE448" s="191"/>
      <c r="AF448" s="191"/>
      <c r="AG448" s="191"/>
      <c r="AH448" s="622"/>
      <c r="AI448" s="622"/>
      <c r="AJ448" s="622"/>
      <c r="AK448" s="622"/>
      <c r="AL448" s="622"/>
      <c r="AM448" s="622"/>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c r="BQ448" s="191"/>
      <c r="BR448" s="191"/>
      <c r="BS448" s="191"/>
      <c r="BT448" s="191"/>
      <c r="BU448" s="191"/>
      <c r="BV448" s="191"/>
      <c r="BW448" s="191"/>
      <c r="BX448" s="191"/>
      <c r="BY448" s="191"/>
      <c r="BZ448" s="191"/>
      <c r="CA448" s="191"/>
      <c r="CB448" s="191"/>
      <c r="CC448" s="191"/>
      <c r="CD448" s="191"/>
      <c r="CE448" s="191"/>
      <c r="CF448" s="191"/>
      <c r="CG448" s="191"/>
      <c r="CH448" s="191"/>
      <c r="CI448" s="191"/>
      <c r="CJ448" s="191"/>
      <c r="CK448" s="191"/>
      <c r="CL448" s="191"/>
      <c r="CM448" s="191"/>
      <c r="CN448" s="191"/>
      <c r="CO448" s="191"/>
      <c r="CP448" s="191"/>
      <c r="CQ448" s="191"/>
    </row>
    <row r="449" spans="1:95" ht="12.75" customHeight="1">
      <c r="A449" s="191"/>
      <c r="B449" s="191"/>
      <c r="C449" s="191"/>
      <c r="D449" s="191"/>
      <c r="E449" s="191"/>
      <c r="F449" s="191"/>
      <c r="G449" s="191"/>
      <c r="H449" s="191"/>
      <c r="I449" s="191"/>
      <c r="J449" s="191"/>
      <c r="K449" s="191"/>
      <c r="L449" s="191"/>
      <c r="M449" s="191"/>
      <c r="N449" s="191"/>
      <c r="O449" s="191"/>
      <c r="P449" s="191"/>
      <c r="Q449" s="191"/>
      <c r="R449" s="191"/>
      <c r="S449" s="191"/>
      <c r="T449" s="191"/>
      <c r="U449" s="191"/>
      <c r="V449" s="191"/>
      <c r="W449" s="191"/>
      <c r="X449" s="191"/>
      <c r="Y449" s="191"/>
      <c r="Z449" s="191"/>
      <c r="AA449" s="191"/>
      <c r="AB449" s="191"/>
      <c r="AC449" s="191"/>
      <c r="AD449" s="628"/>
      <c r="AE449" s="191"/>
      <c r="AF449" s="191"/>
      <c r="AG449" s="191"/>
      <c r="AH449" s="622"/>
      <c r="AI449" s="622"/>
      <c r="AJ449" s="622"/>
      <c r="AK449" s="622"/>
      <c r="AL449" s="622"/>
      <c r="AM449" s="622"/>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c r="BQ449" s="191"/>
      <c r="BR449" s="191"/>
      <c r="BS449" s="191"/>
      <c r="BT449" s="191"/>
      <c r="BU449" s="191"/>
      <c r="BV449" s="191"/>
      <c r="BW449" s="191"/>
      <c r="BX449" s="191"/>
      <c r="BY449" s="191"/>
      <c r="BZ449" s="191"/>
      <c r="CA449" s="191"/>
      <c r="CB449" s="191"/>
      <c r="CC449" s="191"/>
      <c r="CD449" s="191"/>
      <c r="CE449" s="191"/>
      <c r="CF449" s="191"/>
      <c r="CG449" s="191"/>
      <c r="CH449" s="191"/>
      <c r="CI449" s="191"/>
      <c r="CJ449" s="191"/>
      <c r="CK449" s="191"/>
      <c r="CL449" s="191"/>
      <c r="CM449" s="191"/>
      <c r="CN449" s="191"/>
      <c r="CO449" s="191"/>
      <c r="CP449" s="191"/>
      <c r="CQ449" s="191"/>
    </row>
    <row r="450" spans="1:95" ht="12.75" customHeight="1">
      <c r="A450" s="191"/>
      <c r="B450" s="191"/>
      <c r="C450" s="191"/>
      <c r="D450" s="191"/>
      <c r="E450" s="191"/>
      <c r="F450" s="191"/>
      <c r="G450" s="191"/>
      <c r="H450" s="191"/>
      <c r="I450" s="191"/>
      <c r="J450" s="191"/>
      <c r="K450" s="191"/>
      <c r="L450" s="191"/>
      <c r="M450" s="191"/>
      <c r="N450" s="191"/>
      <c r="O450" s="191"/>
      <c r="P450" s="191"/>
      <c r="Q450" s="191"/>
      <c r="R450" s="191"/>
      <c r="S450" s="191"/>
      <c r="T450" s="191"/>
      <c r="U450" s="191"/>
      <c r="V450" s="191"/>
      <c r="W450" s="191"/>
      <c r="X450" s="191"/>
      <c r="Y450" s="191"/>
      <c r="Z450" s="191"/>
      <c r="AA450" s="191"/>
      <c r="AB450" s="191"/>
      <c r="AC450" s="191"/>
      <c r="AD450" s="628"/>
      <c r="AE450" s="191"/>
      <c r="AF450" s="191"/>
      <c r="AG450" s="191"/>
      <c r="AH450" s="622"/>
      <c r="AI450" s="622"/>
      <c r="AJ450" s="622"/>
      <c r="AK450" s="622"/>
      <c r="AL450" s="622"/>
      <c r="AM450" s="622"/>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c r="BQ450" s="191"/>
      <c r="BR450" s="191"/>
      <c r="BS450" s="191"/>
      <c r="BT450" s="191"/>
      <c r="BU450" s="191"/>
      <c r="BV450" s="191"/>
      <c r="BW450" s="191"/>
      <c r="BX450" s="191"/>
      <c r="BY450" s="191"/>
      <c r="BZ450" s="191"/>
      <c r="CA450" s="191"/>
      <c r="CB450" s="191"/>
      <c r="CC450" s="191"/>
      <c r="CD450" s="191"/>
      <c r="CE450" s="191"/>
      <c r="CF450" s="191"/>
      <c r="CG450" s="191"/>
      <c r="CH450" s="191"/>
      <c r="CI450" s="191"/>
      <c r="CJ450" s="191"/>
      <c r="CK450" s="191"/>
      <c r="CL450" s="191"/>
      <c r="CM450" s="191"/>
      <c r="CN450" s="191"/>
      <c r="CO450" s="191"/>
      <c r="CP450" s="191"/>
      <c r="CQ450" s="191"/>
    </row>
    <row r="451" spans="1:95" ht="12.75" customHeight="1">
      <c r="A451" s="191"/>
      <c r="B451" s="191"/>
      <c r="C451" s="191"/>
      <c r="D451" s="191"/>
      <c r="E451" s="191"/>
      <c r="F451" s="191"/>
      <c r="G451" s="191"/>
      <c r="H451" s="191"/>
      <c r="I451" s="191"/>
      <c r="J451" s="191"/>
      <c r="K451" s="191"/>
      <c r="L451" s="191"/>
      <c r="M451" s="191"/>
      <c r="N451" s="191"/>
      <c r="O451" s="191"/>
      <c r="P451" s="191"/>
      <c r="Q451" s="191"/>
      <c r="R451" s="191"/>
      <c r="S451" s="191"/>
      <c r="T451" s="191"/>
      <c r="U451" s="191"/>
      <c r="V451" s="191"/>
      <c r="W451" s="191"/>
      <c r="X451" s="191"/>
      <c r="Y451" s="191"/>
      <c r="Z451" s="191"/>
      <c r="AA451" s="191"/>
      <c r="AB451" s="191"/>
      <c r="AC451" s="191"/>
      <c r="AD451" s="628"/>
      <c r="AE451" s="191"/>
      <c r="AF451" s="191"/>
      <c r="AG451" s="191"/>
      <c r="AH451" s="622"/>
      <c r="AI451" s="622"/>
      <c r="AJ451" s="622"/>
      <c r="AK451" s="622"/>
      <c r="AL451" s="622"/>
      <c r="AM451" s="622"/>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c r="BQ451" s="191"/>
      <c r="BR451" s="191"/>
      <c r="BS451" s="191"/>
      <c r="BT451" s="191"/>
      <c r="BU451" s="191"/>
      <c r="BV451" s="191"/>
      <c r="BW451" s="191"/>
      <c r="BX451" s="191"/>
      <c r="BY451" s="191"/>
      <c r="BZ451" s="191"/>
      <c r="CA451" s="191"/>
      <c r="CB451" s="191"/>
      <c r="CC451" s="191"/>
      <c r="CD451" s="191"/>
      <c r="CE451" s="191"/>
      <c r="CF451" s="191"/>
      <c r="CG451" s="191"/>
      <c r="CH451" s="191"/>
      <c r="CI451" s="191"/>
      <c r="CJ451" s="191"/>
      <c r="CK451" s="191"/>
      <c r="CL451" s="191"/>
      <c r="CM451" s="191"/>
      <c r="CN451" s="191"/>
      <c r="CO451" s="191"/>
      <c r="CP451" s="191"/>
      <c r="CQ451" s="191"/>
    </row>
    <row r="452" spans="1:95" ht="12.75" customHeight="1">
      <c r="A452" s="191"/>
      <c r="B452" s="191"/>
      <c r="C452" s="191"/>
      <c r="D452" s="191"/>
      <c r="E452" s="191"/>
      <c r="F452" s="191"/>
      <c r="G452" s="191"/>
      <c r="H452" s="191"/>
      <c r="I452" s="191"/>
      <c r="J452" s="191"/>
      <c r="K452" s="191"/>
      <c r="L452" s="191"/>
      <c r="M452" s="191"/>
      <c r="N452" s="191"/>
      <c r="O452" s="191"/>
      <c r="P452" s="191"/>
      <c r="Q452" s="191"/>
      <c r="R452" s="191"/>
      <c r="S452" s="191"/>
      <c r="T452" s="191"/>
      <c r="U452" s="191"/>
      <c r="V452" s="191"/>
      <c r="W452" s="191"/>
      <c r="X452" s="191"/>
      <c r="Y452" s="191"/>
      <c r="Z452" s="191"/>
      <c r="AA452" s="191"/>
      <c r="AB452" s="191"/>
      <c r="AC452" s="191"/>
      <c r="AD452" s="628"/>
      <c r="AE452" s="191"/>
      <c r="AF452" s="191"/>
      <c r="AG452" s="191"/>
      <c r="AH452" s="622"/>
      <c r="AI452" s="622"/>
      <c r="AJ452" s="622"/>
      <c r="AK452" s="622"/>
      <c r="AL452" s="622"/>
      <c r="AM452" s="622"/>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c r="BQ452" s="191"/>
      <c r="BR452" s="191"/>
      <c r="BS452" s="191"/>
      <c r="BT452" s="191"/>
      <c r="BU452" s="191"/>
      <c r="BV452" s="191"/>
      <c r="BW452" s="191"/>
      <c r="BX452" s="191"/>
      <c r="BY452" s="191"/>
      <c r="BZ452" s="191"/>
      <c r="CA452" s="191"/>
      <c r="CB452" s="191"/>
      <c r="CC452" s="191"/>
      <c r="CD452" s="191"/>
      <c r="CE452" s="191"/>
      <c r="CF452" s="191"/>
      <c r="CG452" s="191"/>
      <c r="CH452" s="191"/>
      <c r="CI452" s="191"/>
      <c r="CJ452" s="191"/>
      <c r="CK452" s="191"/>
      <c r="CL452" s="191"/>
      <c r="CM452" s="191"/>
      <c r="CN452" s="191"/>
      <c r="CO452" s="191"/>
      <c r="CP452" s="191"/>
      <c r="CQ452" s="191"/>
    </row>
    <row r="453" spans="1:95" ht="12.75" customHeight="1">
      <c r="A453" s="191"/>
      <c r="B453" s="191"/>
      <c r="C453" s="191"/>
      <c r="D453" s="191"/>
      <c r="E453" s="191"/>
      <c r="F453" s="191"/>
      <c r="G453" s="191"/>
      <c r="H453" s="191"/>
      <c r="I453" s="191"/>
      <c r="J453" s="191"/>
      <c r="K453" s="191"/>
      <c r="L453" s="191"/>
      <c r="M453" s="191"/>
      <c r="N453" s="191"/>
      <c r="O453" s="191"/>
      <c r="P453" s="191"/>
      <c r="Q453" s="191"/>
      <c r="R453" s="191"/>
      <c r="S453" s="191"/>
      <c r="T453" s="191"/>
      <c r="U453" s="191"/>
      <c r="V453" s="191"/>
      <c r="W453" s="191"/>
      <c r="X453" s="191"/>
      <c r="Y453" s="191"/>
      <c r="Z453" s="191"/>
      <c r="AA453" s="191"/>
      <c r="AB453" s="191"/>
      <c r="AC453" s="191"/>
      <c r="AD453" s="628"/>
      <c r="AE453" s="191"/>
      <c r="AF453" s="191"/>
      <c r="AG453" s="191"/>
      <c r="AH453" s="622"/>
      <c r="AI453" s="622"/>
      <c r="AJ453" s="622"/>
      <c r="AK453" s="622"/>
      <c r="AL453" s="622"/>
      <c r="AM453" s="622"/>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c r="BQ453" s="191"/>
      <c r="BR453" s="191"/>
      <c r="BS453" s="191"/>
      <c r="BT453" s="191"/>
      <c r="BU453" s="191"/>
      <c r="BV453" s="191"/>
      <c r="BW453" s="191"/>
      <c r="BX453" s="191"/>
      <c r="BY453" s="191"/>
      <c r="BZ453" s="191"/>
      <c r="CA453" s="191"/>
      <c r="CB453" s="191"/>
      <c r="CC453" s="191"/>
      <c r="CD453" s="191"/>
      <c r="CE453" s="191"/>
      <c r="CF453" s="191"/>
      <c r="CG453" s="191"/>
      <c r="CH453" s="191"/>
      <c r="CI453" s="191"/>
      <c r="CJ453" s="191"/>
      <c r="CK453" s="191"/>
      <c r="CL453" s="191"/>
      <c r="CM453" s="191"/>
      <c r="CN453" s="191"/>
      <c r="CO453" s="191"/>
      <c r="CP453" s="191"/>
      <c r="CQ453" s="191"/>
    </row>
    <row r="454" spans="1:95" ht="12.75" customHeight="1">
      <c r="A454" s="191"/>
      <c r="B454" s="191"/>
      <c r="C454" s="191"/>
      <c r="D454" s="191"/>
      <c r="E454" s="191"/>
      <c r="F454" s="191"/>
      <c r="G454" s="191"/>
      <c r="H454" s="191"/>
      <c r="I454" s="191"/>
      <c r="J454" s="191"/>
      <c r="K454" s="191"/>
      <c r="L454" s="191"/>
      <c r="M454" s="191"/>
      <c r="N454" s="191"/>
      <c r="O454" s="191"/>
      <c r="P454" s="191"/>
      <c r="Q454" s="191"/>
      <c r="R454" s="191"/>
      <c r="S454" s="191"/>
      <c r="T454" s="191"/>
      <c r="U454" s="191"/>
      <c r="V454" s="191"/>
      <c r="W454" s="191"/>
      <c r="X454" s="191"/>
      <c r="Y454" s="191"/>
      <c r="Z454" s="191"/>
      <c r="AA454" s="191"/>
      <c r="AB454" s="191"/>
      <c r="AC454" s="191"/>
      <c r="AD454" s="628"/>
      <c r="AE454" s="191"/>
      <c r="AF454" s="191"/>
      <c r="AG454" s="191"/>
      <c r="AH454" s="622"/>
      <c r="AI454" s="622"/>
      <c r="AJ454" s="622"/>
      <c r="AK454" s="622"/>
      <c r="AL454" s="622"/>
      <c r="AM454" s="622"/>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c r="BQ454" s="191"/>
      <c r="BR454" s="191"/>
      <c r="BS454" s="191"/>
      <c r="BT454" s="191"/>
      <c r="BU454" s="191"/>
      <c r="BV454" s="191"/>
      <c r="BW454" s="191"/>
      <c r="BX454" s="191"/>
      <c r="BY454" s="191"/>
      <c r="BZ454" s="191"/>
      <c r="CA454" s="191"/>
      <c r="CB454" s="191"/>
      <c r="CC454" s="191"/>
      <c r="CD454" s="191"/>
      <c r="CE454" s="191"/>
      <c r="CF454" s="191"/>
      <c r="CG454" s="191"/>
      <c r="CH454" s="191"/>
      <c r="CI454" s="191"/>
      <c r="CJ454" s="191"/>
      <c r="CK454" s="191"/>
      <c r="CL454" s="191"/>
      <c r="CM454" s="191"/>
      <c r="CN454" s="191"/>
      <c r="CO454" s="191"/>
      <c r="CP454" s="191"/>
      <c r="CQ454" s="191"/>
    </row>
    <row r="455" spans="1:95" ht="12.75" customHeight="1">
      <c r="A455" s="191"/>
      <c r="B455" s="191"/>
      <c r="C455" s="191"/>
      <c r="D455" s="191"/>
      <c r="E455" s="191"/>
      <c r="F455" s="191"/>
      <c r="G455" s="191"/>
      <c r="H455" s="191"/>
      <c r="I455" s="191"/>
      <c r="J455" s="191"/>
      <c r="K455" s="191"/>
      <c r="L455" s="191"/>
      <c r="M455" s="191"/>
      <c r="N455" s="191"/>
      <c r="O455" s="191"/>
      <c r="P455" s="191"/>
      <c r="Q455" s="191"/>
      <c r="R455" s="191"/>
      <c r="S455" s="191"/>
      <c r="T455" s="191"/>
      <c r="U455" s="191"/>
      <c r="V455" s="191"/>
      <c r="W455" s="191"/>
      <c r="X455" s="191"/>
      <c r="Y455" s="191"/>
      <c r="Z455" s="191"/>
      <c r="AA455" s="191"/>
      <c r="AB455" s="191"/>
      <c r="AC455" s="191"/>
      <c r="AD455" s="628"/>
      <c r="AE455" s="191"/>
      <c r="AF455" s="191"/>
      <c r="AG455" s="191"/>
      <c r="AH455" s="622"/>
      <c r="AI455" s="622"/>
      <c r="AJ455" s="622"/>
      <c r="AK455" s="622"/>
      <c r="AL455" s="622"/>
      <c r="AM455" s="622"/>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c r="BQ455" s="191"/>
      <c r="BR455" s="191"/>
      <c r="BS455" s="191"/>
      <c r="BT455" s="191"/>
      <c r="BU455" s="191"/>
      <c r="BV455" s="191"/>
      <c r="BW455" s="191"/>
      <c r="BX455" s="191"/>
      <c r="BY455" s="191"/>
      <c r="BZ455" s="191"/>
      <c r="CA455" s="191"/>
      <c r="CB455" s="191"/>
      <c r="CC455" s="191"/>
      <c r="CD455" s="191"/>
      <c r="CE455" s="191"/>
      <c r="CF455" s="191"/>
      <c r="CG455" s="191"/>
      <c r="CH455" s="191"/>
      <c r="CI455" s="191"/>
      <c r="CJ455" s="191"/>
      <c r="CK455" s="191"/>
      <c r="CL455" s="191"/>
      <c r="CM455" s="191"/>
      <c r="CN455" s="191"/>
      <c r="CO455" s="191"/>
      <c r="CP455" s="191"/>
      <c r="CQ455" s="191"/>
    </row>
    <row r="456" spans="1:95" ht="12.75" customHeight="1">
      <c r="A456" s="191"/>
      <c r="B456" s="191"/>
      <c r="C456" s="191"/>
      <c r="D456" s="191"/>
      <c r="E456" s="191"/>
      <c r="F456" s="191"/>
      <c r="G456" s="191"/>
      <c r="H456" s="191"/>
      <c r="I456" s="191"/>
      <c r="J456" s="191"/>
      <c r="K456" s="191"/>
      <c r="L456" s="191"/>
      <c r="M456" s="191"/>
      <c r="N456" s="191"/>
      <c r="O456" s="191"/>
      <c r="P456" s="191"/>
      <c r="Q456" s="191"/>
      <c r="R456" s="191"/>
      <c r="S456" s="191"/>
      <c r="T456" s="191"/>
      <c r="U456" s="191"/>
      <c r="V456" s="191"/>
      <c r="W456" s="191"/>
      <c r="X456" s="191"/>
      <c r="Y456" s="191"/>
      <c r="Z456" s="191"/>
      <c r="AA456" s="191"/>
      <c r="AB456" s="191"/>
      <c r="AC456" s="191"/>
      <c r="AD456" s="628"/>
      <c r="AE456" s="191"/>
      <c r="AF456" s="191"/>
      <c r="AG456" s="191"/>
      <c r="AH456" s="622"/>
      <c r="AI456" s="622"/>
      <c r="AJ456" s="622"/>
      <c r="AK456" s="622"/>
      <c r="AL456" s="622"/>
      <c r="AM456" s="622"/>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c r="BQ456" s="191"/>
      <c r="BR456" s="191"/>
      <c r="BS456" s="191"/>
      <c r="BT456" s="191"/>
      <c r="BU456" s="191"/>
      <c r="BV456" s="191"/>
      <c r="BW456" s="191"/>
      <c r="BX456" s="191"/>
      <c r="BY456" s="191"/>
      <c r="BZ456" s="191"/>
      <c r="CA456" s="191"/>
      <c r="CB456" s="191"/>
      <c r="CC456" s="191"/>
      <c r="CD456" s="191"/>
      <c r="CE456" s="191"/>
      <c r="CF456" s="191"/>
      <c r="CG456" s="191"/>
      <c r="CH456" s="191"/>
      <c r="CI456" s="191"/>
      <c r="CJ456" s="191"/>
      <c r="CK456" s="191"/>
      <c r="CL456" s="191"/>
      <c r="CM456" s="191"/>
      <c r="CN456" s="191"/>
      <c r="CO456" s="191"/>
      <c r="CP456" s="191"/>
      <c r="CQ456" s="191"/>
    </row>
    <row r="457" spans="1:95" ht="12.75" customHeight="1">
      <c r="A457" s="191"/>
      <c r="B457" s="191"/>
      <c r="C457" s="191"/>
      <c r="D457" s="191"/>
      <c r="E457" s="191"/>
      <c r="F457" s="191"/>
      <c r="G457" s="191"/>
      <c r="H457" s="191"/>
      <c r="I457" s="191"/>
      <c r="J457" s="191"/>
      <c r="K457" s="191"/>
      <c r="L457" s="191"/>
      <c r="M457" s="191"/>
      <c r="N457" s="191"/>
      <c r="O457" s="191"/>
      <c r="P457" s="191"/>
      <c r="Q457" s="191"/>
      <c r="R457" s="191"/>
      <c r="S457" s="191"/>
      <c r="T457" s="191"/>
      <c r="U457" s="191"/>
      <c r="V457" s="191"/>
      <c r="W457" s="191"/>
      <c r="X457" s="191"/>
      <c r="Y457" s="191"/>
      <c r="Z457" s="191"/>
      <c r="AA457" s="191"/>
      <c r="AB457" s="191"/>
      <c r="AC457" s="191"/>
      <c r="AD457" s="628"/>
      <c r="AE457" s="191"/>
      <c r="AF457" s="191"/>
      <c r="AG457" s="191"/>
      <c r="AH457" s="622"/>
      <c r="AI457" s="622"/>
      <c r="AJ457" s="622"/>
      <c r="AK457" s="622"/>
      <c r="AL457" s="622"/>
      <c r="AM457" s="622"/>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c r="BQ457" s="191"/>
      <c r="BR457" s="191"/>
      <c r="BS457" s="191"/>
      <c r="BT457" s="191"/>
      <c r="BU457" s="191"/>
      <c r="BV457" s="191"/>
      <c r="BW457" s="191"/>
      <c r="BX457" s="191"/>
      <c r="BY457" s="191"/>
      <c r="BZ457" s="191"/>
      <c r="CA457" s="191"/>
      <c r="CB457" s="191"/>
      <c r="CC457" s="191"/>
      <c r="CD457" s="191"/>
      <c r="CE457" s="191"/>
      <c r="CF457" s="191"/>
      <c r="CG457" s="191"/>
      <c r="CH457" s="191"/>
      <c r="CI457" s="191"/>
      <c r="CJ457" s="191"/>
      <c r="CK457" s="191"/>
      <c r="CL457" s="191"/>
      <c r="CM457" s="191"/>
      <c r="CN457" s="191"/>
      <c r="CO457" s="191"/>
      <c r="CP457" s="191"/>
      <c r="CQ457" s="191"/>
    </row>
    <row r="458" spans="1:95" ht="12.75" customHeight="1">
      <c r="A458" s="191"/>
      <c r="B458" s="191"/>
      <c r="C458" s="191"/>
      <c r="D458" s="191"/>
      <c r="E458" s="191"/>
      <c r="F458" s="191"/>
      <c r="G458" s="191"/>
      <c r="H458" s="191"/>
      <c r="I458" s="191"/>
      <c r="J458" s="191"/>
      <c r="K458" s="191"/>
      <c r="L458" s="191"/>
      <c r="M458" s="191"/>
      <c r="N458" s="191"/>
      <c r="O458" s="191"/>
      <c r="P458" s="191"/>
      <c r="Q458" s="191"/>
      <c r="R458" s="191"/>
      <c r="S458" s="191"/>
      <c r="T458" s="191"/>
      <c r="U458" s="191"/>
      <c r="V458" s="191"/>
      <c r="W458" s="191"/>
      <c r="X458" s="191"/>
      <c r="Y458" s="191"/>
      <c r="Z458" s="191"/>
      <c r="AA458" s="191"/>
      <c r="AB458" s="191"/>
      <c r="AC458" s="191"/>
      <c r="AD458" s="628"/>
      <c r="AE458" s="191"/>
      <c r="AF458" s="191"/>
      <c r="AG458" s="191"/>
      <c r="AH458" s="622"/>
      <c r="AI458" s="622"/>
      <c r="AJ458" s="622"/>
      <c r="AK458" s="622"/>
      <c r="AL458" s="622"/>
      <c r="AM458" s="622"/>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c r="BQ458" s="191"/>
      <c r="BR458" s="191"/>
      <c r="BS458" s="191"/>
      <c r="BT458" s="191"/>
      <c r="BU458" s="191"/>
      <c r="BV458" s="191"/>
      <c r="BW458" s="191"/>
      <c r="BX458" s="191"/>
      <c r="BY458" s="191"/>
      <c r="BZ458" s="191"/>
      <c r="CA458" s="191"/>
      <c r="CB458" s="191"/>
      <c r="CC458" s="191"/>
      <c r="CD458" s="191"/>
      <c r="CE458" s="191"/>
      <c r="CF458" s="191"/>
      <c r="CG458" s="191"/>
      <c r="CH458" s="191"/>
      <c r="CI458" s="191"/>
      <c r="CJ458" s="191"/>
      <c r="CK458" s="191"/>
      <c r="CL458" s="191"/>
      <c r="CM458" s="191"/>
      <c r="CN458" s="191"/>
      <c r="CO458" s="191"/>
      <c r="CP458" s="191"/>
      <c r="CQ458" s="191"/>
    </row>
    <row r="459" spans="1:95" ht="12.75" customHeight="1">
      <c r="A459" s="191"/>
      <c r="B459" s="191"/>
      <c r="C459" s="191"/>
      <c r="D459" s="191"/>
      <c r="E459" s="191"/>
      <c r="F459" s="191"/>
      <c r="G459" s="191"/>
      <c r="H459" s="191"/>
      <c r="I459" s="191"/>
      <c r="J459" s="191"/>
      <c r="K459" s="191"/>
      <c r="L459" s="191"/>
      <c r="M459" s="191"/>
      <c r="N459" s="191"/>
      <c r="O459" s="191"/>
      <c r="P459" s="191"/>
      <c r="Q459" s="191"/>
      <c r="R459" s="191"/>
      <c r="S459" s="191"/>
      <c r="T459" s="191"/>
      <c r="U459" s="191"/>
      <c r="V459" s="191"/>
      <c r="W459" s="191"/>
      <c r="X459" s="191"/>
      <c r="Y459" s="191"/>
      <c r="Z459" s="191"/>
      <c r="AA459" s="191"/>
      <c r="AB459" s="191"/>
      <c r="AC459" s="191"/>
      <c r="AD459" s="628"/>
      <c r="AE459" s="191"/>
      <c r="AF459" s="191"/>
      <c r="AG459" s="191"/>
      <c r="AH459" s="622"/>
      <c r="AI459" s="622"/>
      <c r="AJ459" s="622"/>
      <c r="AK459" s="622"/>
      <c r="AL459" s="622"/>
      <c r="AM459" s="622"/>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c r="BQ459" s="191"/>
      <c r="BR459" s="191"/>
      <c r="BS459" s="191"/>
      <c r="BT459" s="191"/>
      <c r="BU459" s="191"/>
      <c r="BV459" s="191"/>
      <c r="BW459" s="191"/>
      <c r="BX459" s="191"/>
      <c r="BY459" s="191"/>
      <c r="BZ459" s="191"/>
      <c r="CA459" s="191"/>
      <c r="CB459" s="191"/>
      <c r="CC459" s="191"/>
      <c r="CD459" s="191"/>
      <c r="CE459" s="191"/>
      <c r="CF459" s="191"/>
      <c r="CG459" s="191"/>
      <c r="CH459" s="191"/>
      <c r="CI459" s="191"/>
      <c r="CJ459" s="191"/>
      <c r="CK459" s="191"/>
      <c r="CL459" s="191"/>
      <c r="CM459" s="191"/>
      <c r="CN459" s="191"/>
      <c r="CO459" s="191"/>
      <c r="CP459" s="191"/>
      <c r="CQ459" s="191"/>
    </row>
    <row r="460" spans="1:95" ht="12.75" customHeight="1">
      <c r="A460" s="191"/>
      <c r="B460" s="191"/>
      <c r="C460" s="191"/>
      <c r="D460" s="191"/>
      <c r="E460" s="191"/>
      <c r="F460" s="191"/>
      <c r="G460" s="191"/>
      <c r="H460" s="191"/>
      <c r="I460" s="191"/>
      <c r="J460" s="191"/>
      <c r="K460" s="191"/>
      <c r="L460" s="191"/>
      <c r="M460" s="191"/>
      <c r="N460" s="191"/>
      <c r="O460" s="191"/>
      <c r="P460" s="191"/>
      <c r="Q460" s="191"/>
      <c r="R460" s="191"/>
      <c r="S460" s="191"/>
      <c r="T460" s="191"/>
      <c r="U460" s="191"/>
      <c r="V460" s="191"/>
      <c r="W460" s="191"/>
      <c r="X460" s="191"/>
      <c r="Y460" s="191"/>
      <c r="Z460" s="191"/>
      <c r="AA460" s="191"/>
      <c r="AB460" s="191"/>
      <c r="AC460" s="191"/>
      <c r="AD460" s="628"/>
      <c r="AE460" s="191"/>
      <c r="AF460" s="191"/>
      <c r="AG460" s="191"/>
      <c r="AH460" s="622"/>
      <c r="AI460" s="622"/>
      <c r="AJ460" s="622"/>
      <c r="AK460" s="622"/>
      <c r="AL460" s="622"/>
      <c r="AM460" s="622"/>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c r="BQ460" s="191"/>
      <c r="BR460" s="191"/>
      <c r="BS460" s="191"/>
      <c r="BT460" s="191"/>
      <c r="BU460" s="191"/>
      <c r="BV460" s="191"/>
      <c r="BW460" s="191"/>
      <c r="BX460" s="191"/>
      <c r="BY460" s="191"/>
      <c r="BZ460" s="191"/>
      <c r="CA460" s="191"/>
      <c r="CB460" s="191"/>
      <c r="CC460" s="191"/>
      <c r="CD460" s="191"/>
      <c r="CE460" s="191"/>
      <c r="CF460" s="191"/>
      <c r="CG460" s="191"/>
      <c r="CH460" s="191"/>
      <c r="CI460" s="191"/>
      <c r="CJ460" s="191"/>
      <c r="CK460" s="191"/>
      <c r="CL460" s="191"/>
      <c r="CM460" s="191"/>
      <c r="CN460" s="191"/>
      <c r="CO460" s="191"/>
      <c r="CP460" s="191"/>
      <c r="CQ460" s="191"/>
    </row>
    <row r="461" spans="1:95" ht="12.75" customHeight="1">
      <c r="A461" s="191"/>
      <c r="B461" s="191"/>
      <c r="C461" s="191"/>
      <c r="D461" s="191"/>
      <c r="E461" s="191"/>
      <c r="F461" s="191"/>
      <c r="G461" s="191"/>
      <c r="H461" s="191"/>
      <c r="I461" s="191"/>
      <c r="J461" s="191"/>
      <c r="K461" s="191"/>
      <c r="L461" s="191"/>
      <c r="M461" s="191"/>
      <c r="N461" s="191"/>
      <c r="O461" s="191"/>
      <c r="P461" s="191"/>
      <c r="Q461" s="191"/>
      <c r="R461" s="191"/>
      <c r="S461" s="191"/>
      <c r="T461" s="191"/>
      <c r="U461" s="191"/>
      <c r="V461" s="191"/>
      <c r="W461" s="191"/>
      <c r="X461" s="191"/>
      <c r="Y461" s="191"/>
      <c r="Z461" s="191"/>
      <c r="AA461" s="191"/>
      <c r="AB461" s="191"/>
      <c r="AC461" s="191"/>
      <c r="AD461" s="628"/>
      <c r="AE461" s="191"/>
      <c r="AF461" s="191"/>
      <c r="AG461" s="191"/>
      <c r="AH461" s="622"/>
      <c r="AI461" s="622"/>
      <c r="AJ461" s="622"/>
      <c r="AK461" s="622"/>
      <c r="AL461" s="622"/>
      <c r="AM461" s="622"/>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c r="BQ461" s="191"/>
      <c r="BR461" s="191"/>
      <c r="BS461" s="191"/>
      <c r="BT461" s="191"/>
      <c r="BU461" s="191"/>
      <c r="BV461" s="191"/>
      <c r="BW461" s="191"/>
      <c r="BX461" s="191"/>
      <c r="BY461" s="191"/>
      <c r="BZ461" s="191"/>
      <c r="CA461" s="191"/>
      <c r="CB461" s="191"/>
      <c r="CC461" s="191"/>
      <c r="CD461" s="191"/>
      <c r="CE461" s="191"/>
      <c r="CF461" s="191"/>
      <c r="CG461" s="191"/>
      <c r="CH461" s="191"/>
      <c r="CI461" s="191"/>
      <c r="CJ461" s="191"/>
      <c r="CK461" s="191"/>
      <c r="CL461" s="191"/>
      <c r="CM461" s="191"/>
      <c r="CN461" s="191"/>
      <c r="CO461" s="191"/>
      <c r="CP461" s="191"/>
      <c r="CQ461" s="191"/>
    </row>
    <row r="462" spans="1:95" ht="12.75" customHeight="1">
      <c r="A462" s="191"/>
      <c r="B462" s="191"/>
      <c r="C462" s="191"/>
      <c r="D462" s="191"/>
      <c r="E462" s="191"/>
      <c r="F462" s="191"/>
      <c r="G462" s="191"/>
      <c r="H462" s="191"/>
      <c r="I462" s="191"/>
      <c r="J462" s="191"/>
      <c r="K462" s="191"/>
      <c r="L462" s="191"/>
      <c r="M462" s="191"/>
      <c r="N462" s="191"/>
      <c r="O462" s="191"/>
      <c r="P462" s="191"/>
      <c r="Q462" s="191"/>
      <c r="R462" s="191"/>
      <c r="S462" s="191"/>
      <c r="T462" s="191"/>
      <c r="U462" s="191"/>
      <c r="V462" s="191"/>
      <c r="W462" s="191"/>
      <c r="X462" s="191"/>
      <c r="Y462" s="191"/>
      <c r="Z462" s="191"/>
      <c r="AA462" s="191"/>
      <c r="AB462" s="191"/>
      <c r="AC462" s="191"/>
      <c r="AD462" s="628"/>
      <c r="AE462" s="191"/>
      <c r="AF462" s="191"/>
      <c r="AG462" s="191"/>
      <c r="AH462" s="622"/>
      <c r="AI462" s="622"/>
      <c r="AJ462" s="622"/>
      <c r="AK462" s="622"/>
      <c r="AL462" s="622"/>
      <c r="AM462" s="622"/>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c r="BQ462" s="191"/>
      <c r="BR462" s="191"/>
      <c r="BS462" s="191"/>
      <c r="BT462" s="191"/>
      <c r="BU462" s="191"/>
      <c r="BV462" s="191"/>
      <c r="BW462" s="191"/>
      <c r="BX462" s="191"/>
      <c r="BY462" s="191"/>
      <c r="BZ462" s="191"/>
      <c r="CA462" s="191"/>
      <c r="CB462" s="191"/>
      <c r="CC462" s="191"/>
      <c r="CD462" s="191"/>
      <c r="CE462" s="191"/>
      <c r="CF462" s="191"/>
      <c r="CG462" s="191"/>
      <c r="CH462" s="191"/>
      <c r="CI462" s="191"/>
      <c r="CJ462" s="191"/>
      <c r="CK462" s="191"/>
      <c r="CL462" s="191"/>
      <c r="CM462" s="191"/>
      <c r="CN462" s="191"/>
      <c r="CO462" s="191"/>
      <c r="CP462" s="191"/>
      <c r="CQ462" s="191"/>
    </row>
    <row r="463" spans="1:95" ht="12.75" customHeight="1">
      <c r="A463" s="191"/>
      <c r="B463" s="191"/>
      <c r="C463" s="191"/>
      <c r="D463" s="191"/>
      <c r="E463" s="191"/>
      <c r="F463" s="191"/>
      <c r="G463" s="191"/>
      <c r="H463" s="191"/>
      <c r="I463" s="191"/>
      <c r="J463" s="191"/>
      <c r="K463" s="191"/>
      <c r="L463" s="191"/>
      <c r="M463" s="191"/>
      <c r="N463" s="191"/>
      <c r="O463" s="191"/>
      <c r="P463" s="191"/>
      <c r="Q463" s="191"/>
      <c r="R463" s="191"/>
      <c r="S463" s="191"/>
      <c r="T463" s="191"/>
      <c r="U463" s="191"/>
      <c r="V463" s="191"/>
      <c r="W463" s="191"/>
      <c r="X463" s="191"/>
      <c r="Y463" s="191"/>
      <c r="Z463" s="191"/>
      <c r="AA463" s="191"/>
      <c r="AB463" s="191"/>
      <c r="AC463" s="191"/>
      <c r="AD463" s="628"/>
      <c r="AE463" s="191"/>
      <c r="AF463" s="191"/>
      <c r="AG463" s="191"/>
      <c r="AH463" s="622"/>
      <c r="AI463" s="622"/>
      <c r="AJ463" s="622"/>
      <c r="AK463" s="622"/>
      <c r="AL463" s="622"/>
      <c r="AM463" s="622"/>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c r="BQ463" s="191"/>
      <c r="BR463" s="191"/>
      <c r="BS463" s="191"/>
      <c r="BT463" s="191"/>
      <c r="BU463" s="191"/>
      <c r="BV463" s="191"/>
      <c r="BW463" s="191"/>
      <c r="BX463" s="191"/>
      <c r="BY463" s="191"/>
      <c r="BZ463" s="191"/>
      <c r="CA463" s="191"/>
      <c r="CB463" s="191"/>
      <c r="CC463" s="191"/>
      <c r="CD463" s="191"/>
      <c r="CE463" s="191"/>
      <c r="CF463" s="191"/>
      <c r="CG463" s="191"/>
      <c r="CH463" s="191"/>
      <c r="CI463" s="191"/>
      <c r="CJ463" s="191"/>
      <c r="CK463" s="191"/>
      <c r="CL463" s="191"/>
      <c r="CM463" s="191"/>
      <c r="CN463" s="191"/>
      <c r="CO463" s="191"/>
      <c r="CP463" s="191"/>
      <c r="CQ463" s="191"/>
    </row>
    <row r="464" spans="1:95" ht="12.75" customHeight="1">
      <c r="A464" s="191"/>
      <c r="B464" s="191"/>
      <c r="C464" s="191"/>
      <c r="D464" s="191"/>
      <c r="E464" s="191"/>
      <c r="F464" s="191"/>
      <c r="G464" s="191"/>
      <c r="H464" s="191"/>
      <c r="I464" s="191"/>
      <c r="J464" s="191"/>
      <c r="K464" s="191"/>
      <c r="L464" s="191"/>
      <c r="M464" s="191"/>
      <c r="N464" s="191"/>
      <c r="O464" s="191"/>
      <c r="P464" s="191"/>
      <c r="Q464" s="191"/>
      <c r="R464" s="191"/>
      <c r="S464" s="191"/>
      <c r="T464" s="191"/>
      <c r="U464" s="191"/>
      <c r="V464" s="191"/>
      <c r="W464" s="191"/>
      <c r="X464" s="191"/>
      <c r="Y464" s="191"/>
      <c r="Z464" s="191"/>
      <c r="AA464" s="191"/>
      <c r="AB464" s="191"/>
      <c r="AC464" s="191"/>
      <c r="AD464" s="628"/>
      <c r="AE464" s="191"/>
      <c r="AF464" s="191"/>
      <c r="AG464" s="191"/>
      <c r="AH464" s="622"/>
      <c r="AI464" s="622"/>
      <c r="AJ464" s="622"/>
      <c r="AK464" s="622"/>
      <c r="AL464" s="622"/>
      <c r="AM464" s="622"/>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c r="BQ464" s="191"/>
      <c r="BR464" s="191"/>
      <c r="BS464" s="191"/>
      <c r="BT464" s="191"/>
      <c r="BU464" s="191"/>
      <c r="BV464" s="191"/>
      <c r="BW464" s="191"/>
      <c r="BX464" s="191"/>
      <c r="BY464" s="191"/>
      <c r="BZ464" s="191"/>
      <c r="CA464" s="191"/>
      <c r="CB464" s="191"/>
      <c r="CC464" s="191"/>
      <c r="CD464" s="191"/>
      <c r="CE464" s="191"/>
      <c r="CF464" s="191"/>
      <c r="CG464" s="191"/>
      <c r="CH464" s="191"/>
      <c r="CI464" s="191"/>
      <c r="CJ464" s="191"/>
      <c r="CK464" s="191"/>
      <c r="CL464" s="191"/>
      <c r="CM464" s="191"/>
      <c r="CN464" s="191"/>
      <c r="CO464" s="191"/>
      <c r="CP464" s="191"/>
      <c r="CQ464" s="191"/>
    </row>
    <row r="465" spans="1:95" ht="12.75" customHeight="1">
      <c r="A465" s="191"/>
      <c r="B465" s="191"/>
      <c r="C465" s="191"/>
      <c r="D465" s="191"/>
      <c r="E465" s="191"/>
      <c r="F465" s="191"/>
      <c r="G465" s="191"/>
      <c r="H465" s="191"/>
      <c r="I465" s="191"/>
      <c r="J465" s="191"/>
      <c r="K465" s="191"/>
      <c r="L465" s="191"/>
      <c r="M465" s="191"/>
      <c r="N465" s="191"/>
      <c r="O465" s="191"/>
      <c r="P465" s="191"/>
      <c r="Q465" s="191"/>
      <c r="R465" s="191"/>
      <c r="S465" s="191"/>
      <c r="T465" s="191"/>
      <c r="U465" s="191"/>
      <c r="V465" s="191"/>
      <c r="W465" s="191"/>
      <c r="X465" s="191"/>
      <c r="Y465" s="191"/>
      <c r="Z465" s="191"/>
      <c r="AA465" s="191"/>
      <c r="AB465" s="191"/>
      <c r="AC465" s="191"/>
      <c r="AD465" s="628"/>
      <c r="AE465" s="191"/>
      <c r="AF465" s="191"/>
      <c r="AG465" s="191"/>
      <c r="AH465" s="622"/>
      <c r="AI465" s="622"/>
      <c r="AJ465" s="622"/>
      <c r="AK465" s="622"/>
      <c r="AL465" s="622"/>
      <c r="AM465" s="622"/>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c r="BQ465" s="191"/>
      <c r="BR465" s="191"/>
      <c r="BS465" s="191"/>
      <c r="BT465" s="191"/>
      <c r="BU465" s="191"/>
      <c r="BV465" s="191"/>
      <c r="BW465" s="191"/>
      <c r="BX465" s="191"/>
      <c r="BY465" s="191"/>
      <c r="BZ465" s="191"/>
      <c r="CA465" s="191"/>
      <c r="CB465" s="191"/>
      <c r="CC465" s="191"/>
      <c r="CD465" s="191"/>
      <c r="CE465" s="191"/>
      <c r="CF465" s="191"/>
      <c r="CG465" s="191"/>
      <c r="CH465" s="191"/>
      <c r="CI465" s="191"/>
      <c r="CJ465" s="191"/>
      <c r="CK465" s="191"/>
      <c r="CL465" s="191"/>
      <c r="CM465" s="191"/>
      <c r="CN465" s="191"/>
      <c r="CO465" s="191"/>
      <c r="CP465" s="191"/>
      <c r="CQ465" s="191"/>
    </row>
    <row r="466" spans="1:95" ht="12.75" customHeight="1">
      <c r="A466" s="191"/>
      <c r="B466" s="191"/>
      <c r="C466" s="191"/>
      <c r="D466" s="191"/>
      <c r="E466" s="191"/>
      <c r="F466" s="191"/>
      <c r="G466" s="191"/>
      <c r="H466" s="191"/>
      <c r="I466" s="191"/>
      <c r="J466" s="191"/>
      <c r="K466" s="191"/>
      <c r="L466" s="191"/>
      <c r="M466" s="191"/>
      <c r="N466" s="191"/>
      <c r="O466" s="191"/>
      <c r="P466" s="191"/>
      <c r="Q466" s="191"/>
      <c r="R466" s="191"/>
      <c r="S466" s="191"/>
      <c r="T466" s="191"/>
      <c r="U466" s="191"/>
      <c r="V466" s="191"/>
      <c r="W466" s="191"/>
      <c r="X466" s="191"/>
      <c r="Y466" s="191"/>
      <c r="Z466" s="191"/>
      <c r="AA466" s="191"/>
      <c r="AB466" s="191"/>
      <c r="AC466" s="191"/>
      <c r="AD466" s="628"/>
      <c r="AE466" s="191"/>
      <c r="AF466" s="191"/>
      <c r="AG466" s="191"/>
      <c r="AH466" s="622"/>
      <c r="AI466" s="622"/>
      <c r="AJ466" s="622"/>
      <c r="AK466" s="622"/>
      <c r="AL466" s="622"/>
      <c r="AM466" s="622"/>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c r="BQ466" s="191"/>
      <c r="BR466" s="191"/>
      <c r="BS466" s="191"/>
      <c r="BT466" s="191"/>
      <c r="BU466" s="191"/>
      <c r="BV466" s="191"/>
      <c r="BW466" s="191"/>
      <c r="BX466" s="191"/>
      <c r="BY466" s="191"/>
      <c r="BZ466" s="191"/>
      <c r="CA466" s="191"/>
      <c r="CB466" s="191"/>
      <c r="CC466" s="191"/>
      <c r="CD466" s="191"/>
      <c r="CE466" s="191"/>
      <c r="CF466" s="191"/>
      <c r="CG466" s="191"/>
      <c r="CH466" s="191"/>
      <c r="CI466" s="191"/>
      <c r="CJ466" s="191"/>
      <c r="CK466" s="191"/>
      <c r="CL466" s="191"/>
      <c r="CM466" s="191"/>
      <c r="CN466" s="191"/>
      <c r="CO466" s="191"/>
      <c r="CP466" s="191"/>
      <c r="CQ466" s="191"/>
    </row>
    <row r="467" spans="1:95" ht="12.75" customHeight="1">
      <c r="A467" s="191"/>
      <c r="B467" s="191"/>
      <c r="C467" s="191"/>
      <c r="D467" s="191"/>
      <c r="E467" s="191"/>
      <c r="F467" s="191"/>
      <c r="G467" s="191"/>
      <c r="H467" s="191"/>
      <c r="I467" s="191"/>
      <c r="J467" s="191"/>
      <c r="K467" s="191"/>
      <c r="L467" s="191"/>
      <c r="M467" s="191"/>
      <c r="N467" s="191"/>
      <c r="O467" s="191"/>
      <c r="P467" s="191"/>
      <c r="Q467" s="191"/>
      <c r="R467" s="191"/>
      <c r="S467" s="191"/>
      <c r="T467" s="191"/>
      <c r="U467" s="191"/>
      <c r="V467" s="191"/>
      <c r="W467" s="191"/>
      <c r="X467" s="191"/>
      <c r="Y467" s="191"/>
      <c r="Z467" s="191"/>
      <c r="AA467" s="191"/>
      <c r="AB467" s="191"/>
      <c r="AC467" s="191"/>
      <c r="AD467" s="628"/>
      <c r="AE467" s="191"/>
      <c r="AF467" s="191"/>
      <c r="AG467" s="191"/>
      <c r="AH467" s="622"/>
      <c r="AI467" s="622"/>
      <c r="AJ467" s="622"/>
      <c r="AK467" s="622"/>
      <c r="AL467" s="622"/>
      <c r="AM467" s="622"/>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c r="BQ467" s="191"/>
      <c r="BR467" s="191"/>
      <c r="BS467" s="191"/>
      <c r="BT467" s="191"/>
      <c r="BU467" s="191"/>
      <c r="BV467" s="191"/>
      <c r="BW467" s="191"/>
      <c r="BX467" s="191"/>
      <c r="BY467" s="191"/>
      <c r="BZ467" s="191"/>
      <c r="CA467" s="191"/>
      <c r="CB467" s="191"/>
      <c r="CC467" s="191"/>
      <c r="CD467" s="191"/>
      <c r="CE467" s="191"/>
      <c r="CF467" s="191"/>
      <c r="CG467" s="191"/>
      <c r="CH467" s="191"/>
      <c r="CI467" s="191"/>
      <c r="CJ467" s="191"/>
      <c r="CK467" s="191"/>
      <c r="CL467" s="191"/>
      <c r="CM467" s="191"/>
      <c r="CN467" s="191"/>
      <c r="CO467" s="191"/>
      <c r="CP467" s="191"/>
      <c r="CQ467" s="191"/>
    </row>
    <row r="468" spans="1:95" ht="12.75" customHeight="1">
      <c r="A468" s="191"/>
      <c r="B468" s="191"/>
      <c r="C468" s="191"/>
      <c r="D468" s="191"/>
      <c r="E468" s="191"/>
      <c r="F468" s="191"/>
      <c r="G468" s="191"/>
      <c r="H468" s="191"/>
      <c r="I468" s="191"/>
      <c r="J468" s="191"/>
      <c r="K468" s="191"/>
      <c r="L468" s="191"/>
      <c r="M468" s="191"/>
      <c r="N468" s="191"/>
      <c r="O468" s="191"/>
      <c r="P468" s="191"/>
      <c r="Q468" s="191"/>
      <c r="R468" s="191"/>
      <c r="S468" s="191"/>
      <c r="T468" s="191"/>
      <c r="U468" s="191"/>
      <c r="V468" s="191"/>
      <c r="W468" s="191"/>
      <c r="X468" s="191"/>
      <c r="Y468" s="191"/>
      <c r="Z468" s="191"/>
      <c r="AA468" s="191"/>
      <c r="AB468" s="191"/>
      <c r="AC468" s="191"/>
      <c r="AD468" s="628"/>
      <c r="AE468" s="191"/>
      <c r="AF468" s="191"/>
      <c r="AG468" s="191"/>
      <c r="AH468" s="622"/>
      <c r="AI468" s="622"/>
      <c r="AJ468" s="622"/>
      <c r="AK468" s="622"/>
      <c r="AL468" s="622"/>
      <c r="AM468" s="622"/>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c r="BQ468" s="191"/>
      <c r="BR468" s="191"/>
      <c r="BS468" s="191"/>
      <c r="BT468" s="191"/>
      <c r="BU468" s="191"/>
      <c r="BV468" s="191"/>
      <c r="BW468" s="191"/>
      <c r="BX468" s="191"/>
      <c r="BY468" s="191"/>
      <c r="BZ468" s="191"/>
      <c r="CA468" s="191"/>
      <c r="CB468" s="191"/>
      <c r="CC468" s="191"/>
      <c r="CD468" s="191"/>
      <c r="CE468" s="191"/>
      <c r="CF468" s="191"/>
      <c r="CG468" s="191"/>
      <c r="CH468" s="191"/>
      <c r="CI468" s="191"/>
      <c r="CJ468" s="191"/>
      <c r="CK468" s="191"/>
      <c r="CL468" s="191"/>
      <c r="CM468" s="191"/>
      <c r="CN468" s="191"/>
      <c r="CO468" s="191"/>
      <c r="CP468" s="191"/>
      <c r="CQ468" s="191"/>
    </row>
    <row r="469" spans="1:95" ht="12.75" customHeight="1">
      <c r="A469" s="191"/>
      <c r="B469" s="191"/>
      <c r="C469" s="191"/>
      <c r="D469" s="191"/>
      <c r="E469" s="191"/>
      <c r="F469" s="191"/>
      <c r="G469" s="191"/>
      <c r="H469" s="191"/>
      <c r="I469" s="191"/>
      <c r="J469" s="191"/>
      <c r="K469" s="191"/>
      <c r="L469" s="191"/>
      <c r="M469" s="191"/>
      <c r="N469" s="191"/>
      <c r="O469" s="191"/>
      <c r="P469" s="191"/>
      <c r="Q469" s="191"/>
      <c r="R469" s="191"/>
      <c r="S469" s="191"/>
      <c r="T469" s="191"/>
      <c r="U469" s="191"/>
      <c r="V469" s="191"/>
      <c r="W469" s="191"/>
      <c r="X469" s="191"/>
      <c r="Y469" s="191"/>
      <c r="Z469" s="191"/>
      <c r="AA469" s="191"/>
      <c r="AB469" s="191"/>
      <c r="AC469" s="191"/>
      <c r="AD469" s="628"/>
      <c r="AE469" s="191"/>
      <c r="AF469" s="191"/>
      <c r="AG469" s="191"/>
      <c r="AH469" s="622"/>
      <c r="AI469" s="622"/>
      <c r="AJ469" s="622"/>
      <c r="AK469" s="622"/>
      <c r="AL469" s="622"/>
      <c r="AM469" s="622"/>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c r="BQ469" s="191"/>
      <c r="BR469" s="191"/>
      <c r="BS469" s="191"/>
      <c r="BT469" s="191"/>
      <c r="BU469" s="191"/>
      <c r="BV469" s="191"/>
      <c r="BW469" s="191"/>
      <c r="BX469" s="191"/>
      <c r="BY469" s="191"/>
      <c r="BZ469" s="191"/>
      <c r="CA469" s="191"/>
      <c r="CB469" s="191"/>
      <c r="CC469" s="191"/>
      <c r="CD469" s="191"/>
      <c r="CE469" s="191"/>
      <c r="CF469" s="191"/>
      <c r="CG469" s="191"/>
      <c r="CH469" s="191"/>
      <c r="CI469" s="191"/>
      <c r="CJ469" s="191"/>
      <c r="CK469" s="191"/>
      <c r="CL469" s="191"/>
      <c r="CM469" s="191"/>
      <c r="CN469" s="191"/>
      <c r="CO469" s="191"/>
      <c r="CP469" s="191"/>
      <c r="CQ469" s="191"/>
    </row>
    <row r="470" spans="1:95" ht="12.75" customHeight="1">
      <c r="A470" s="191"/>
      <c r="B470" s="191"/>
      <c r="C470" s="191"/>
      <c r="D470" s="191"/>
      <c r="E470" s="191"/>
      <c r="F470" s="191"/>
      <c r="G470" s="191"/>
      <c r="H470" s="191"/>
      <c r="I470" s="191"/>
      <c r="J470" s="191"/>
      <c r="K470" s="191"/>
      <c r="L470" s="191"/>
      <c r="M470" s="191"/>
      <c r="N470" s="191"/>
      <c r="O470" s="191"/>
      <c r="P470" s="191"/>
      <c r="Q470" s="191"/>
      <c r="R470" s="191"/>
      <c r="S470" s="191"/>
      <c r="T470" s="191"/>
      <c r="U470" s="191"/>
      <c r="V470" s="191"/>
      <c r="W470" s="191"/>
      <c r="X470" s="191"/>
      <c r="Y470" s="191"/>
      <c r="Z470" s="191"/>
      <c r="AA470" s="191"/>
      <c r="AB470" s="191"/>
      <c r="AC470" s="191"/>
      <c r="AD470" s="628"/>
      <c r="AE470" s="191"/>
      <c r="AF470" s="191"/>
      <c r="AG470" s="191"/>
      <c r="AH470" s="622"/>
      <c r="AI470" s="622"/>
      <c r="AJ470" s="622"/>
      <c r="AK470" s="622"/>
      <c r="AL470" s="622"/>
      <c r="AM470" s="622"/>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c r="BQ470" s="191"/>
      <c r="BR470" s="191"/>
      <c r="BS470" s="191"/>
      <c r="BT470" s="191"/>
      <c r="BU470" s="191"/>
      <c r="BV470" s="191"/>
      <c r="BW470" s="191"/>
      <c r="BX470" s="191"/>
      <c r="BY470" s="191"/>
      <c r="BZ470" s="191"/>
      <c r="CA470" s="191"/>
      <c r="CB470" s="191"/>
      <c r="CC470" s="191"/>
      <c r="CD470" s="191"/>
      <c r="CE470" s="191"/>
      <c r="CF470" s="191"/>
      <c r="CG470" s="191"/>
      <c r="CH470" s="191"/>
      <c r="CI470" s="191"/>
      <c r="CJ470" s="191"/>
      <c r="CK470" s="191"/>
      <c r="CL470" s="191"/>
      <c r="CM470" s="191"/>
      <c r="CN470" s="191"/>
      <c r="CO470" s="191"/>
      <c r="CP470" s="191"/>
      <c r="CQ470" s="191"/>
    </row>
    <row r="471" spans="1:95" ht="12.75" customHeight="1">
      <c r="A471" s="191"/>
      <c r="B471" s="191"/>
      <c r="C471" s="191"/>
      <c r="D471" s="191"/>
      <c r="E471" s="191"/>
      <c r="F471" s="191"/>
      <c r="G471" s="191"/>
      <c r="H471" s="191"/>
      <c r="I471" s="191"/>
      <c r="J471" s="191"/>
      <c r="K471" s="191"/>
      <c r="L471" s="191"/>
      <c r="M471" s="191"/>
      <c r="N471" s="191"/>
      <c r="O471" s="191"/>
      <c r="P471" s="191"/>
      <c r="Q471" s="191"/>
      <c r="R471" s="191"/>
      <c r="S471" s="191"/>
      <c r="T471" s="191"/>
      <c r="U471" s="191"/>
      <c r="V471" s="191"/>
      <c r="W471" s="191"/>
      <c r="X471" s="191"/>
      <c r="Y471" s="191"/>
      <c r="Z471" s="191"/>
      <c r="AA471" s="191"/>
      <c r="AB471" s="191"/>
      <c r="AC471" s="191"/>
      <c r="AD471" s="628"/>
      <c r="AE471" s="191"/>
      <c r="AF471" s="191"/>
      <c r="AG471" s="191"/>
      <c r="AH471" s="622"/>
      <c r="AI471" s="622"/>
      <c r="AJ471" s="622"/>
      <c r="AK471" s="622"/>
      <c r="AL471" s="622"/>
      <c r="AM471" s="622"/>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c r="BQ471" s="191"/>
      <c r="BR471" s="191"/>
      <c r="BS471" s="191"/>
      <c r="BT471" s="191"/>
      <c r="BU471" s="191"/>
      <c r="BV471" s="191"/>
      <c r="BW471" s="191"/>
      <c r="BX471" s="191"/>
      <c r="BY471" s="191"/>
      <c r="BZ471" s="191"/>
      <c r="CA471" s="191"/>
      <c r="CB471" s="191"/>
      <c r="CC471" s="191"/>
      <c r="CD471" s="191"/>
      <c r="CE471" s="191"/>
      <c r="CF471" s="191"/>
      <c r="CG471" s="191"/>
      <c r="CH471" s="191"/>
      <c r="CI471" s="191"/>
      <c r="CJ471" s="191"/>
      <c r="CK471" s="191"/>
      <c r="CL471" s="191"/>
      <c r="CM471" s="191"/>
      <c r="CN471" s="191"/>
      <c r="CO471" s="191"/>
      <c r="CP471" s="191"/>
      <c r="CQ471" s="191"/>
    </row>
    <row r="472" spans="1:95" ht="12.75" customHeight="1">
      <c r="A472" s="191"/>
      <c r="B472" s="191"/>
      <c r="C472" s="191"/>
      <c r="D472" s="191"/>
      <c r="E472" s="191"/>
      <c r="F472" s="191"/>
      <c r="G472" s="191"/>
      <c r="H472" s="191"/>
      <c r="I472" s="191"/>
      <c r="J472" s="191"/>
      <c r="K472" s="191"/>
      <c r="L472" s="191"/>
      <c r="M472" s="191"/>
      <c r="N472" s="191"/>
      <c r="O472" s="191"/>
      <c r="P472" s="191"/>
      <c r="Q472" s="191"/>
      <c r="R472" s="191"/>
      <c r="S472" s="191"/>
      <c r="T472" s="191"/>
      <c r="U472" s="191"/>
      <c r="V472" s="191"/>
      <c r="W472" s="191"/>
      <c r="X472" s="191"/>
      <c r="Y472" s="191"/>
      <c r="Z472" s="191"/>
      <c r="AA472" s="191"/>
      <c r="AB472" s="191"/>
      <c r="AC472" s="191"/>
      <c r="AD472" s="628"/>
      <c r="AE472" s="191"/>
      <c r="AF472" s="191"/>
      <c r="AG472" s="191"/>
      <c r="AH472" s="622"/>
      <c r="AI472" s="622"/>
      <c r="AJ472" s="622"/>
      <c r="AK472" s="622"/>
      <c r="AL472" s="622"/>
      <c r="AM472" s="622"/>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c r="BQ472" s="191"/>
      <c r="BR472" s="191"/>
      <c r="BS472" s="191"/>
      <c r="BT472" s="191"/>
      <c r="BU472" s="191"/>
      <c r="BV472" s="191"/>
      <c r="BW472" s="191"/>
      <c r="BX472" s="191"/>
      <c r="BY472" s="191"/>
      <c r="BZ472" s="191"/>
      <c r="CA472" s="191"/>
      <c r="CB472" s="191"/>
      <c r="CC472" s="191"/>
      <c r="CD472" s="191"/>
      <c r="CE472" s="191"/>
      <c r="CF472" s="191"/>
      <c r="CG472" s="191"/>
      <c r="CH472" s="191"/>
      <c r="CI472" s="191"/>
      <c r="CJ472" s="191"/>
      <c r="CK472" s="191"/>
      <c r="CL472" s="191"/>
      <c r="CM472" s="191"/>
      <c r="CN472" s="191"/>
      <c r="CO472" s="191"/>
      <c r="CP472" s="191"/>
      <c r="CQ472" s="191"/>
    </row>
    <row r="473" spans="1:95" ht="12.75" customHeight="1">
      <c r="A473" s="191"/>
      <c r="B473" s="191"/>
      <c r="C473" s="191"/>
      <c r="D473" s="191"/>
      <c r="E473" s="191"/>
      <c r="F473" s="191"/>
      <c r="G473" s="191"/>
      <c r="H473" s="191"/>
      <c r="I473" s="191"/>
      <c r="J473" s="191"/>
      <c r="K473" s="191"/>
      <c r="L473" s="191"/>
      <c r="M473" s="191"/>
      <c r="N473" s="191"/>
      <c r="O473" s="191"/>
      <c r="P473" s="191"/>
      <c r="Q473" s="191"/>
      <c r="R473" s="191"/>
      <c r="S473" s="191"/>
      <c r="T473" s="191"/>
      <c r="U473" s="191"/>
      <c r="V473" s="191"/>
      <c r="W473" s="191"/>
      <c r="X473" s="191"/>
      <c r="Y473" s="191"/>
      <c r="Z473" s="191"/>
      <c r="AA473" s="191"/>
      <c r="AB473" s="191"/>
      <c r="AC473" s="191"/>
      <c r="AD473" s="628"/>
      <c r="AE473" s="191"/>
      <c r="AF473" s="191"/>
      <c r="AG473" s="191"/>
      <c r="AH473" s="622"/>
      <c r="AI473" s="622"/>
      <c r="AJ473" s="622"/>
      <c r="AK473" s="622"/>
      <c r="AL473" s="622"/>
      <c r="AM473" s="622"/>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c r="BQ473" s="191"/>
      <c r="BR473" s="191"/>
      <c r="BS473" s="191"/>
      <c r="BT473" s="191"/>
      <c r="BU473" s="191"/>
      <c r="BV473" s="191"/>
      <c r="BW473" s="191"/>
      <c r="BX473" s="191"/>
      <c r="BY473" s="191"/>
      <c r="BZ473" s="191"/>
      <c r="CA473" s="191"/>
      <c r="CB473" s="191"/>
      <c r="CC473" s="191"/>
      <c r="CD473" s="191"/>
      <c r="CE473" s="191"/>
      <c r="CF473" s="191"/>
      <c r="CG473" s="191"/>
      <c r="CH473" s="191"/>
      <c r="CI473" s="191"/>
      <c r="CJ473" s="191"/>
      <c r="CK473" s="191"/>
      <c r="CL473" s="191"/>
      <c r="CM473" s="191"/>
      <c r="CN473" s="191"/>
      <c r="CO473" s="191"/>
      <c r="CP473" s="191"/>
      <c r="CQ473" s="191"/>
    </row>
    <row r="474" spans="1:95" ht="12.75" customHeight="1">
      <c r="A474" s="191"/>
      <c r="B474" s="191"/>
      <c r="C474" s="191"/>
      <c r="D474" s="191"/>
      <c r="E474" s="191"/>
      <c r="F474" s="191"/>
      <c r="G474" s="191"/>
      <c r="H474" s="191"/>
      <c r="I474" s="191"/>
      <c r="J474" s="191"/>
      <c r="K474" s="191"/>
      <c r="L474" s="191"/>
      <c r="M474" s="191"/>
      <c r="N474" s="191"/>
      <c r="O474" s="191"/>
      <c r="P474" s="191"/>
      <c r="Q474" s="191"/>
      <c r="R474" s="191"/>
      <c r="S474" s="191"/>
      <c r="T474" s="191"/>
      <c r="U474" s="191"/>
      <c r="V474" s="191"/>
      <c r="W474" s="191"/>
      <c r="X474" s="191"/>
      <c r="Y474" s="191"/>
      <c r="Z474" s="191"/>
      <c r="AA474" s="191"/>
      <c r="AB474" s="191"/>
      <c r="AC474" s="191"/>
      <c r="AD474" s="628"/>
      <c r="AE474" s="191"/>
      <c r="AF474" s="191"/>
      <c r="AG474" s="191"/>
      <c r="AH474" s="622"/>
      <c r="AI474" s="622"/>
      <c r="AJ474" s="622"/>
      <c r="AK474" s="622"/>
      <c r="AL474" s="622"/>
      <c r="AM474" s="622"/>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c r="BQ474" s="191"/>
      <c r="BR474" s="191"/>
      <c r="BS474" s="191"/>
      <c r="BT474" s="191"/>
      <c r="BU474" s="191"/>
      <c r="BV474" s="191"/>
      <c r="BW474" s="191"/>
      <c r="BX474" s="191"/>
      <c r="BY474" s="191"/>
      <c r="BZ474" s="191"/>
      <c r="CA474" s="191"/>
      <c r="CB474" s="191"/>
      <c r="CC474" s="191"/>
      <c r="CD474" s="191"/>
      <c r="CE474" s="191"/>
      <c r="CF474" s="191"/>
      <c r="CG474" s="191"/>
      <c r="CH474" s="191"/>
      <c r="CI474" s="191"/>
      <c r="CJ474" s="191"/>
      <c r="CK474" s="191"/>
      <c r="CL474" s="191"/>
      <c r="CM474" s="191"/>
      <c r="CN474" s="191"/>
      <c r="CO474" s="191"/>
      <c r="CP474" s="191"/>
      <c r="CQ474" s="191"/>
    </row>
    <row r="475" spans="1:95" ht="12.75" customHeight="1">
      <c r="A475" s="191"/>
      <c r="B475" s="191"/>
      <c r="C475" s="191"/>
      <c r="D475" s="191"/>
      <c r="E475" s="191"/>
      <c r="F475" s="191"/>
      <c r="G475" s="191"/>
      <c r="H475" s="191"/>
      <c r="I475" s="191"/>
      <c r="J475" s="191"/>
      <c r="K475" s="191"/>
      <c r="L475" s="191"/>
      <c r="M475" s="191"/>
      <c r="N475" s="191"/>
      <c r="O475" s="191"/>
      <c r="P475" s="191"/>
      <c r="Q475" s="191"/>
      <c r="R475" s="191"/>
      <c r="S475" s="191"/>
      <c r="T475" s="191"/>
      <c r="U475" s="191"/>
      <c r="V475" s="191"/>
      <c r="W475" s="191"/>
      <c r="X475" s="191"/>
      <c r="Y475" s="191"/>
      <c r="Z475" s="191"/>
      <c r="AA475" s="191"/>
      <c r="AB475" s="191"/>
      <c r="AC475" s="191"/>
      <c r="AD475" s="628"/>
      <c r="AE475" s="191"/>
      <c r="AF475" s="191"/>
      <c r="AG475" s="191"/>
      <c r="AH475" s="622"/>
      <c r="AI475" s="622"/>
      <c r="AJ475" s="622"/>
      <c r="AK475" s="622"/>
      <c r="AL475" s="622"/>
      <c r="AM475" s="622"/>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c r="BQ475" s="191"/>
      <c r="BR475" s="191"/>
      <c r="BS475" s="191"/>
      <c r="BT475" s="191"/>
      <c r="BU475" s="191"/>
      <c r="BV475" s="191"/>
      <c r="BW475" s="191"/>
      <c r="BX475" s="191"/>
      <c r="BY475" s="191"/>
      <c r="BZ475" s="191"/>
      <c r="CA475" s="191"/>
      <c r="CB475" s="191"/>
      <c r="CC475" s="191"/>
      <c r="CD475" s="191"/>
      <c r="CE475" s="191"/>
      <c r="CF475" s="191"/>
      <c r="CG475" s="191"/>
      <c r="CH475" s="191"/>
      <c r="CI475" s="191"/>
      <c r="CJ475" s="191"/>
      <c r="CK475" s="191"/>
      <c r="CL475" s="191"/>
      <c r="CM475" s="191"/>
      <c r="CN475" s="191"/>
      <c r="CO475" s="191"/>
      <c r="CP475" s="191"/>
      <c r="CQ475" s="191"/>
    </row>
    <row r="476" spans="1:95" ht="12.75" customHeight="1">
      <c r="A476" s="191"/>
      <c r="B476" s="191"/>
      <c r="C476" s="191"/>
      <c r="D476" s="191"/>
      <c r="E476" s="191"/>
      <c r="F476" s="191"/>
      <c r="G476" s="191"/>
      <c r="H476" s="191"/>
      <c r="I476" s="191"/>
      <c r="J476" s="191"/>
      <c r="K476" s="191"/>
      <c r="L476" s="191"/>
      <c r="M476" s="191"/>
      <c r="N476" s="191"/>
      <c r="O476" s="191"/>
      <c r="P476" s="191"/>
      <c r="Q476" s="191"/>
      <c r="R476" s="191"/>
      <c r="S476" s="191"/>
      <c r="T476" s="191"/>
      <c r="U476" s="191"/>
      <c r="V476" s="191"/>
      <c r="W476" s="191"/>
      <c r="X476" s="191"/>
      <c r="Y476" s="191"/>
      <c r="Z476" s="191"/>
      <c r="AA476" s="191"/>
      <c r="AB476" s="191"/>
      <c r="AC476" s="191"/>
      <c r="AD476" s="628"/>
      <c r="AE476" s="191"/>
      <c r="AF476" s="191"/>
      <c r="AG476" s="191"/>
      <c r="AH476" s="622"/>
      <c r="AI476" s="622"/>
      <c r="AJ476" s="622"/>
      <c r="AK476" s="622"/>
      <c r="AL476" s="622"/>
      <c r="AM476" s="622"/>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c r="BQ476" s="191"/>
      <c r="BR476" s="191"/>
      <c r="BS476" s="191"/>
      <c r="BT476" s="191"/>
      <c r="BU476" s="191"/>
      <c r="BV476" s="191"/>
      <c r="BW476" s="191"/>
      <c r="BX476" s="191"/>
      <c r="BY476" s="191"/>
      <c r="BZ476" s="191"/>
      <c r="CA476" s="191"/>
      <c r="CB476" s="191"/>
      <c r="CC476" s="191"/>
      <c r="CD476" s="191"/>
      <c r="CE476" s="191"/>
      <c r="CF476" s="191"/>
      <c r="CG476" s="191"/>
      <c r="CH476" s="191"/>
      <c r="CI476" s="191"/>
      <c r="CJ476" s="191"/>
      <c r="CK476" s="191"/>
      <c r="CL476" s="191"/>
      <c r="CM476" s="191"/>
      <c r="CN476" s="191"/>
      <c r="CO476" s="191"/>
      <c r="CP476" s="191"/>
      <c r="CQ476" s="191"/>
    </row>
    <row r="477" spans="1:95" ht="12.75" customHeight="1">
      <c r="A477" s="191"/>
      <c r="B477" s="191"/>
      <c r="C477" s="191"/>
      <c r="D477" s="191"/>
      <c r="E477" s="191"/>
      <c r="F477" s="191"/>
      <c r="G477" s="191"/>
      <c r="H477" s="191"/>
      <c r="I477" s="191"/>
      <c r="J477" s="191"/>
      <c r="K477" s="191"/>
      <c r="L477" s="191"/>
      <c r="M477" s="191"/>
      <c r="N477" s="191"/>
      <c r="O477" s="191"/>
      <c r="P477" s="191"/>
      <c r="Q477" s="191"/>
      <c r="R477" s="191"/>
      <c r="S477" s="191"/>
      <c r="T477" s="191"/>
      <c r="U477" s="191"/>
      <c r="V477" s="191"/>
      <c r="W477" s="191"/>
      <c r="X477" s="191"/>
      <c r="Y477" s="191"/>
      <c r="Z477" s="191"/>
      <c r="AA477" s="191"/>
      <c r="AB477" s="191"/>
      <c r="AC477" s="191"/>
      <c r="AD477" s="628"/>
      <c r="AE477" s="191"/>
      <c r="AF477" s="191"/>
      <c r="AG477" s="191"/>
      <c r="AH477" s="622"/>
      <c r="AI477" s="622"/>
      <c r="AJ477" s="622"/>
      <c r="AK477" s="622"/>
      <c r="AL477" s="622"/>
      <c r="AM477" s="622"/>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c r="BQ477" s="191"/>
      <c r="BR477" s="191"/>
      <c r="BS477" s="191"/>
      <c r="BT477" s="191"/>
      <c r="BU477" s="191"/>
      <c r="BV477" s="191"/>
      <c r="BW477" s="191"/>
      <c r="BX477" s="191"/>
      <c r="BY477" s="191"/>
      <c r="BZ477" s="191"/>
      <c r="CA477" s="191"/>
      <c r="CB477" s="191"/>
      <c r="CC477" s="191"/>
      <c r="CD477" s="191"/>
      <c r="CE477" s="191"/>
      <c r="CF477" s="191"/>
      <c r="CG477" s="191"/>
      <c r="CH477" s="191"/>
      <c r="CI477" s="191"/>
      <c r="CJ477" s="191"/>
      <c r="CK477" s="191"/>
      <c r="CL477" s="191"/>
      <c r="CM477" s="191"/>
      <c r="CN477" s="191"/>
      <c r="CO477" s="191"/>
      <c r="CP477" s="191"/>
      <c r="CQ477" s="191"/>
    </row>
    <row r="478" spans="1:95" ht="12.75" customHeight="1">
      <c r="A478" s="191"/>
      <c r="B478" s="191"/>
      <c r="C478" s="191"/>
      <c r="D478" s="191"/>
      <c r="E478" s="191"/>
      <c r="F478" s="191"/>
      <c r="G478" s="191"/>
      <c r="H478" s="191"/>
      <c r="I478" s="191"/>
      <c r="J478" s="191"/>
      <c r="K478" s="191"/>
      <c r="L478" s="191"/>
      <c r="M478" s="191"/>
      <c r="N478" s="191"/>
      <c r="O478" s="191"/>
      <c r="P478" s="191"/>
      <c r="Q478" s="191"/>
      <c r="R478" s="191"/>
      <c r="S478" s="191"/>
      <c r="T478" s="191"/>
      <c r="U478" s="191"/>
      <c r="V478" s="191"/>
      <c r="W478" s="191"/>
      <c r="X478" s="191"/>
      <c r="Y478" s="191"/>
      <c r="Z478" s="191"/>
      <c r="AA478" s="191"/>
      <c r="AB478" s="191"/>
      <c r="AC478" s="191"/>
      <c r="AD478" s="628"/>
      <c r="AE478" s="191"/>
      <c r="AF478" s="191"/>
      <c r="AG478" s="191"/>
      <c r="AH478" s="622"/>
      <c r="AI478" s="622"/>
      <c r="AJ478" s="622"/>
      <c r="AK478" s="622"/>
      <c r="AL478" s="622"/>
      <c r="AM478" s="622"/>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c r="BQ478" s="191"/>
      <c r="BR478" s="191"/>
      <c r="BS478" s="191"/>
      <c r="BT478" s="191"/>
      <c r="BU478" s="191"/>
      <c r="BV478" s="191"/>
      <c r="BW478" s="191"/>
      <c r="BX478" s="191"/>
      <c r="BY478" s="191"/>
      <c r="BZ478" s="191"/>
      <c r="CA478" s="191"/>
      <c r="CB478" s="191"/>
      <c r="CC478" s="191"/>
      <c r="CD478" s="191"/>
      <c r="CE478" s="191"/>
      <c r="CF478" s="191"/>
      <c r="CG478" s="191"/>
      <c r="CH478" s="191"/>
      <c r="CI478" s="191"/>
      <c r="CJ478" s="191"/>
      <c r="CK478" s="191"/>
      <c r="CL478" s="191"/>
      <c r="CM478" s="191"/>
      <c r="CN478" s="191"/>
      <c r="CO478" s="191"/>
      <c r="CP478" s="191"/>
      <c r="CQ478" s="191"/>
    </row>
    <row r="479" spans="1:95" ht="12.75" customHeight="1">
      <c r="A479" s="191"/>
      <c r="B479" s="191"/>
      <c r="C479" s="191"/>
      <c r="D479" s="191"/>
      <c r="E479" s="191"/>
      <c r="F479" s="191"/>
      <c r="G479" s="191"/>
      <c r="H479" s="191"/>
      <c r="I479" s="191"/>
      <c r="J479" s="191"/>
      <c r="K479" s="191"/>
      <c r="L479" s="191"/>
      <c r="M479" s="191"/>
      <c r="N479" s="191"/>
      <c r="O479" s="191"/>
      <c r="P479" s="191"/>
      <c r="Q479" s="191"/>
      <c r="R479" s="191"/>
      <c r="S479" s="191"/>
      <c r="T479" s="191"/>
      <c r="U479" s="191"/>
      <c r="V479" s="191"/>
      <c r="W479" s="191"/>
      <c r="X479" s="191"/>
      <c r="Y479" s="191"/>
      <c r="Z479" s="191"/>
      <c r="AA479" s="191"/>
      <c r="AB479" s="191"/>
      <c r="AC479" s="191"/>
      <c r="AD479" s="628"/>
      <c r="AE479" s="191"/>
      <c r="AF479" s="191"/>
      <c r="AG479" s="191"/>
      <c r="AH479" s="622"/>
      <c r="AI479" s="622"/>
      <c r="AJ479" s="622"/>
      <c r="AK479" s="622"/>
      <c r="AL479" s="622"/>
      <c r="AM479" s="622"/>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c r="BQ479" s="191"/>
      <c r="BR479" s="191"/>
      <c r="BS479" s="191"/>
      <c r="BT479" s="191"/>
      <c r="BU479" s="191"/>
      <c r="BV479" s="191"/>
      <c r="BW479" s="191"/>
      <c r="BX479" s="191"/>
      <c r="BY479" s="191"/>
      <c r="BZ479" s="191"/>
      <c r="CA479" s="191"/>
      <c r="CB479" s="191"/>
      <c r="CC479" s="191"/>
      <c r="CD479" s="191"/>
      <c r="CE479" s="191"/>
      <c r="CF479" s="191"/>
      <c r="CG479" s="191"/>
      <c r="CH479" s="191"/>
      <c r="CI479" s="191"/>
      <c r="CJ479" s="191"/>
      <c r="CK479" s="191"/>
      <c r="CL479" s="191"/>
      <c r="CM479" s="191"/>
      <c r="CN479" s="191"/>
      <c r="CO479" s="191"/>
      <c r="CP479" s="191"/>
      <c r="CQ479" s="191"/>
    </row>
    <row r="480" spans="1:95" ht="12.75" customHeight="1">
      <c r="A480" s="191"/>
      <c r="B480" s="191"/>
      <c r="C480" s="191"/>
      <c r="D480" s="191"/>
      <c r="E480" s="191"/>
      <c r="F480" s="191"/>
      <c r="G480" s="191"/>
      <c r="H480" s="191"/>
      <c r="I480" s="191"/>
      <c r="J480" s="191"/>
      <c r="K480" s="191"/>
      <c r="L480" s="191"/>
      <c r="M480" s="191"/>
      <c r="N480" s="191"/>
      <c r="O480" s="191"/>
      <c r="P480" s="191"/>
      <c r="Q480" s="191"/>
      <c r="R480" s="191"/>
      <c r="S480" s="191"/>
      <c r="T480" s="191"/>
      <c r="U480" s="191"/>
      <c r="V480" s="191"/>
      <c r="W480" s="191"/>
      <c r="X480" s="191"/>
      <c r="Y480" s="191"/>
      <c r="Z480" s="191"/>
      <c r="AA480" s="191"/>
      <c r="AB480" s="191"/>
      <c r="AC480" s="191"/>
      <c r="AD480" s="628"/>
      <c r="AE480" s="191"/>
      <c r="AF480" s="191"/>
      <c r="AG480" s="191"/>
      <c r="AH480" s="622"/>
      <c r="AI480" s="622"/>
      <c r="AJ480" s="622"/>
      <c r="AK480" s="622"/>
      <c r="AL480" s="622"/>
      <c r="AM480" s="622"/>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c r="BQ480" s="191"/>
      <c r="BR480" s="191"/>
      <c r="BS480" s="191"/>
      <c r="BT480" s="191"/>
      <c r="BU480" s="191"/>
      <c r="BV480" s="191"/>
      <c r="BW480" s="191"/>
      <c r="BX480" s="191"/>
      <c r="BY480" s="191"/>
      <c r="BZ480" s="191"/>
      <c r="CA480" s="191"/>
      <c r="CB480" s="191"/>
      <c r="CC480" s="191"/>
      <c r="CD480" s="191"/>
      <c r="CE480" s="191"/>
      <c r="CF480" s="191"/>
      <c r="CG480" s="191"/>
      <c r="CH480" s="191"/>
      <c r="CI480" s="191"/>
      <c r="CJ480" s="191"/>
      <c r="CK480" s="191"/>
      <c r="CL480" s="191"/>
      <c r="CM480" s="191"/>
      <c r="CN480" s="191"/>
      <c r="CO480" s="191"/>
      <c r="CP480" s="191"/>
      <c r="CQ480" s="191"/>
    </row>
    <row r="481" spans="1:95" ht="12.75" customHeight="1">
      <c r="A481" s="191"/>
      <c r="B481" s="191"/>
      <c r="C481" s="191"/>
      <c r="D481" s="191"/>
      <c r="E481" s="191"/>
      <c r="F481" s="191"/>
      <c r="G481" s="191"/>
      <c r="H481" s="191"/>
      <c r="I481" s="191"/>
      <c r="J481" s="191"/>
      <c r="K481" s="191"/>
      <c r="L481" s="191"/>
      <c r="M481" s="191"/>
      <c r="N481" s="191"/>
      <c r="O481" s="191"/>
      <c r="P481" s="191"/>
      <c r="Q481" s="191"/>
      <c r="R481" s="191"/>
      <c r="S481" s="191"/>
      <c r="T481" s="191"/>
      <c r="U481" s="191"/>
      <c r="V481" s="191"/>
      <c r="W481" s="191"/>
      <c r="X481" s="191"/>
      <c r="Y481" s="191"/>
      <c r="Z481" s="191"/>
      <c r="AA481" s="191"/>
      <c r="AB481" s="191"/>
      <c r="AC481" s="191"/>
      <c r="AD481" s="628"/>
      <c r="AE481" s="191"/>
      <c r="AF481" s="191"/>
      <c r="AG481" s="191"/>
      <c r="AH481" s="622"/>
      <c r="AI481" s="622"/>
      <c r="AJ481" s="622"/>
      <c r="AK481" s="622"/>
      <c r="AL481" s="622"/>
      <c r="AM481" s="622"/>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c r="CM481" s="191"/>
      <c r="CN481" s="191"/>
      <c r="CO481" s="191"/>
      <c r="CP481" s="191"/>
      <c r="CQ481" s="191"/>
    </row>
    <row r="482" spans="1:95" ht="12.75" customHeight="1">
      <c r="A482" s="191"/>
      <c r="B482" s="191"/>
      <c r="C482" s="191"/>
      <c r="D482" s="19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628"/>
      <c r="AE482" s="191"/>
      <c r="AF482" s="191"/>
      <c r="AG482" s="191"/>
      <c r="AH482" s="622"/>
      <c r="AI482" s="622"/>
      <c r="AJ482" s="622"/>
      <c r="AK482" s="622"/>
      <c r="AL482" s="622"/>
      <c r="AM482" s="622"/>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c r="CM482" s="191"/>
      <c r="CN482" s="191"/>
      <c r="CO482" s="191"/>
      <c r="CP482" s="191"/>
      <c r="CQ482" s="191"/>
    </row>
    <row r="483" spans="1:95" ht="12.75" customHeight="1">
      <c r="A483" s="191"/>
      <c r="B483" s="191"/>
      <c r="C483" s="191"/>
      <c r="D483" s="191"/>
      <c r="E483" s="191"/>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628"/>
      <c r="AE483" s="191"/>
      <c r="AF483" s="191"/>
      <c r="AG483" s="191"/>
      <c r="AH483" s="622"/>
      <c r="AI483" s="622"/>
      <c r="AJ483" s="622"/>
      <c r="AK483" s="622"/>
      <c r="AL483" s="622"/>
      <c r="AM483" s="622"/>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c r="BQ483" s="191"/>
      <c r="BR483" s="191"/>
      <c r="BS483" s="191"/>
      <c r="BT483" s="191"/>
      <c r="BU483" s="191"/>
      <c r="BV483" s="191"/>
      <c r="BW483" s="191"/>
      <c r="BX483" s="191"/>
      <c r="BY483" s="191"/>
      <c r="BZ483" s="191"/>
      <c r="CA483" s="191"/>
      <c r="CB483" s="191"/>
      <c r="CC483" s="191"/>
      <c r="CD483" s="191"/>
      <c r="CE483" s="191"/>
      <c r="CF483" s="191"/>
      <c r="CG483" s="191"/>
      <c r="CH483" s="191"/>
      <c r="CI483" s="191"/>
      <c r="CJ483" s="191"/>
      <c r="CK483" s="191"/>
      <c r="CL483" s="191"/>
      <c r="CM483" s="191"/>
      <c r="CN483" s="191"/>
      <c r="CO483" s="191"/>
      <c r="CP483" s="191"/>
      <c r="CQ483" s="191"/>
    </row>
    <row r="484" spans="1:95" ht="12.75" customHeight="1">
      <c r="A484" s="191"/>
      <c r="B484" s="191"/>
      <c r="C484" s="191"/>
      <c r="D484" s="191"/>
      <c r="E484" s="191"/>
      <c r="F484" s="191"/>
      <c r="G484" s="191"/>
      <c r="H484" s="191"/>
      <c r="I484" s="191"/>
      <c r="J484" s="191"/>
      <c r="K484" s="191"/>
      <c r="L484" s="191"/>
      <c r="M484" s="191"/>
      <c r="N484" s="191"/>
      <c r="O484" s="191"/>
      <c r="P484" s="191"/>
      <c r="Q484" s="191"/>
      <c r="R484" s="191"/>
      <c r="S484" s="191"/>
      <c r="T484" s="191"/>
      <c r="U484" s="191"/>
      <c r="V484" s="191"/>
      <c r="W484" s="191"/>
      <c r="X484" s="191"/>
      <c r="Y484" s="191"/>
      <c r="Z484" s="191"/>
      <c r="AA484" s="191"/>
      <c r="AB484" s="191"/>
      <c r="AC484" s="191"/>
      <c r="AD484" s="628"/>
      <c r="AE484" s="191"/>
      <c r="AF484" s="191"/>
      <c r="AG484" s="191"/>
      <c r="AH484" s="622"/>
      <c r="AI484" s="622"/>
      <c r="AJ484" s="622"/>
      <c r="AK484" s="622"/>
      <c r="AL484" s="622"/>
      <c r="AM484" s="622"/>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c r="BQ484" s="191"/>
      <c r="BR484" s="191"/>
      <c r="BS484" s="191"/>
      <c r="BT484" s="191"/>
      <c r="BU484" s="191"/>
      <c r="BV484" s="191"/>
      <c r="BW484" s="191"/>
      <c r="BX484" s="191"/>
      <c r="BY484" s="191"/>
      <c r="BZ484" s="191"/>
      <c r="CA484" s="191"/>
      <c r="CB484" s="191"/>
      <c r="CC484" s="191"/>
      <c r="CD484" s="191"/>
      <c r="CE484" s="191"/>
      <c r="CF484" s="191"/>
      <c r="CG484" s="191"/>
      <c r="CH484" s="191"/>
      <c r="CI484" s="191"/>
      <c r="CJ484" s="191"/>
      <c r="CK484" s="191"/>
      <c r="CL484" s="191"/>
      <c r="CM484" s="191"/>
      <c r="CN484" s="191"/>
      <c r="CO484" s="191"/>
      <c r="CP484" s="191"/>
      <c r="CQ484" s="191"/>
    </row>
    <row r="485" spans="1:95" ht="12.75" customHeight="1">
      <c r="A485" s="191"/>
      <c r="B485" s="191"/>
      <c r="C485" s="191"/>
      <c r="D485" s="191"/>
      <c r="E485" s="191"/>
      <c r="F485" s="191"/>
      <c r="G485" s="191"/>
      <c r="H485" s="191"/>
      <c r="I485" s="191"/>
      <c r="J485" s="191"/>
      <c r="K485" s="191"/>
      <c r="L485" s="191"/>
      <c r="M485" s="191"/>
      <c r="N485" s="191"/>
      <c r="O485" s="191"/>
      <c r="P485" s="191"/>
      <c r="Q485" s="191"/>
      <c r="R485" s="191"/>
      <c r="S485" s="191"/>
      <c r="T485" s="191"/>
      <c r="U485" s="191"/>
      <c r="V485" s="191"/>
      <c r="W485" s="191"/>
      <c r="X485" s="191"/>
      <c r="Y485" s="191"/>
      <c r="Z485" s="191"/>
      <c r="AA485" s="191"/>
      <c r="AB485" s="191"/>
      <c r="AC485" s="191"/>
      <c r="AD485" s="628"/>
      <c r="AE485" s="191"/>
      <c r="AF485" s="191"/>
      <c r="AG485" s="191"/>
      <c r="AH485" s="622"/>
      <c r="AI485" s="622"/>
      <c r="AJ485" s="622"/>
      <c r="AK485" s="622"/>
      <c r="AL485" s="622"/>
      <c r="AM485" s="622"/>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c r="BQ485" s="191"/>
      <c r="BR485" s="191"/>
      <c r="BS485" s="191"/>
      <c r="BT485" s="191"/>
      <c r="BU485" s="191"/>
      <c r="BV485" s="191"/>
      <c r="BW485" s="191"/>
      <c r="BX485" s="191"/>
      <c r="BY485" s="191"/>
      <c r="BZ485" s="191"/>
      <c r="CA485" s="191"/>
      <c r="CB485" s="191"/>
      <c r="CC485" s="191"/>
      <c r="CD485" s="191"/>
      <c r="CE485" s="191"/>
      <c r="CF485" s="191"/>
      <c r="CG485" s="191"/>
      <c r="CH485" s="191"/>
      <c r="CI485" s="191"/>
      <c r="CJ485" s="191"/>
      <c r="CK485" s="191"/>
      <c r="CL485" s="191"/>
      <c r="CM485" s="191"/>
      <c r="CN485" s="191"/>
      <c r="CO485" s="191"/>
      <c r="CP485" s="191"/>
      <c r="CQ485" s="191"/>
    </row>
    <row r="486" spans="1:95" ht="12.75" customHeight="1">
      <c r="A486" s="191"/>
      <c r="B486" s="191"/>
      <c r="C486" s="191"/>
      <c r="D486" s="191"/>
      <c r="E486" s="191"/>
      <c r="F486" s="191"/>
      <c r="G486" s="191"/>
      <c r="H486" s="191"/>
      <c r="I486" s="191"/>
      <c r="J486" s="191"/>
      <c r="K486" s="191"/>
      <c r="L486" s="191"/>
      <c r="M486" s="191"/>
      <c r="N486" s="191"/>
      <c r="O486" s="191"/>
      <c r="P486" s="191"/>
      <c r="Q486" s="191"/>
      <c r="R486" s="191"/>
      <c r="S486" s="191"/>
      <c r="T486" s="191"/>
      <c r="U486" s="191"/>
      <c r="V486" s="191"/>
      <c r="W486" s="191"/>
      <c r="X486" s="191"/>
      <c r="Y486" s="191"/>
      <c r="Z486" s="191"/>
      <c r="AA486" s="191"/>
      <c r="AB486" s="191"/>
      <c r="AC486" s="191"/>
      <c r="AD486" s="628"/>
      <c r="AE486" s="191"/>
      <c r="AF486" s="191"/>
      <c r="AG486" s="191"/>
      <c r="AH486" s="622"/>
      <c r="AI486" s="622"/>
      <c r="AJ486" s="622"/>
      <c r="AK486" s="622"/>
      <c r="AL486" s="622"/>
      <c r="AM486" s="622"/>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c r="BQ486" s="191"/>
      <c r="BR486" s="191"/>
      <c r="BS486" s="191"/>
      <c r="BT486" s="191"/>
      <c r="BU486" s="191"/>
      <c r="BV486" s="191"/>
      <c r="BW486" s="191"/>
      <c r="BX486" s="191"/>
      <c r="BY486" s="191"/>
      <c r="BZ486" s="191"/>
      <c r="CA486" s="191"/>
      <c r="CB486" s="191"/>
      <c r="CC486" s="191"/>
      <c r="CD486" s="191"/>
      <c r="CE486" s="191"/>
      <c r="CF486" s="191"/>
      <c r="CG486" s="191"/>
      <c r="CH486" s="191"/>
      <c r="CI486" s="191"/>
      <c r="CJ486" s="191"/>
      <c r="CK486" s="191"/>
      <c r="CL486" s="191"/>
      <c r="CM486" s="191"/>
      <c r="CN486" s="191"/>
      <c r="CO486" s="191"/>
      <c r="CP486" s="191"/>
      <c r="CQ486" s="191"/>
    </row>
    <row r="487" spans="1:95" ht="12.75" customHeight="1">
      <c r="A487" s="191"/>
      <c r="B487" s="191"/>
      <c r="C487" s="191"/>
      <c r="D487" s="191"/>
      <c r="E487" s="191"/>
      <c r="F487" s="191"/>
      <c r="G487" s="191"/>
      <c r="H487" s="191"/>
      <c r="I487" s="191"/>
      <c r="J487" s="191"/>
      <c r="K487" s="191"/>
      <c r="L487" s="191"/>
      <c r="M487" s="191"/>
      <c r="N487" s="191"/>
      <c r="O487" s="191"/>
      <c r="P487" s="191"/>
      <c r="Q487" s="191"/>
      <c r="R487" s="191"/>
      <c r="S487" s="191"/>
      <c r="T487" s="191"/>
      <c r="U487" s="191"/>
      <c r="V487" s="191"/>
      <c r="W487" s="191"/>
      <c r="X487" s="191"/>
      <c r="Y487" s="191"/>
      <c r="Z487" s="191"/>
      <c r="AA487" s="191"/>
      <c r="AB487" s="191"/>
      <c r="AC487" s="191"/>
      <c r="AD487" s="628"/>
      <c r="AE487" s="191"/>
      <c r="AF487" s="191"/>
      <c r="AG487" s="191"/>
      <c r="AH487" s="622"/>
      <c r="AI487" s="622"/>
      <c r="AJ487" s="622"/>
      <c r="AK487" s="622"/>
      <c r="AL487" s="622"/>
      <c r="AM487" s="622"/>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c r="BQ487" s="191"/>
      <c r="BR487" s="191"/>
      <c r="BS487" s="191"/>
      <c r="BT487" s="191"/>
      <c r="BU487" s="191"/>
      <c r="BV487" s="191"/>
      <c r="BW487" s="191"/>
      <c r="BX487" s="191"/>
      <c r="BY487" s="191"/>
      <c r="BZ487" s="191"/>
      <c r="CA487" s="191"/>
      <c r="CB487" s="191"/>
      <c r="CC487" s="191"/>
      <c r="CD487" s="191"/>
      <c r="CE487" s="191"/>
      <c r="CF487" s="191"/>
      <c r="CG487" s="191"/>
      <c r="CH487" s="191"/>
      <c r="CI487" s="191"/>
      <c r="CJ487" s="191"/>
      <c r="CK487" s="191"/>
      <c r="CL487" s="191"/>
      <c r="CM487" s="191"/>
      <c r="CN487" s="191"/>
      <c r="CO487" s="191"/>
      <c r="CP487" s="191"/>
      <c r="CQ487" s="191"/>
    </row>
    <row r="488" spans="1:95" ht="12.75" customHeight="1">
      <c r="A488" s="191"/>
      <c r="B488" s="191"/>
      <c r="C488" s="191"/>
      <c r="D488" s="191"/>
      <c r="E488" s="191"/>
      <c r="F488" s="191"/>
      <c r="G488" s="191"/>
      <c r="H488" s="191"/>
      <c r="I488" s="191"/>
      <c r="J488" s="191"/>
      <c r="K488" s="191"/>
      <c r="L488" s="191"/>
      <c r="M488" s="191"/>
      <c r="N488" s="191"/>
      <c r="O488" s="191"/>
      <c r="P488" s="191"/>
      <c r="Q488" s="191"/>
      <c r="R488" s="191"/>
      <c r="S488" s="191"/>
      <c r="T488" s="191"/>
      <c r="U488" s="191"/>
      <c r="V488" s="191"/>
      <c r="W488" s="191"/>
      <c r="X488" s="191"/>
      <c r="Y488" s="191"/>
      <c r="Z488" s="191"/>
      <c r="AA488" s="191"/>
      <c r="AB488" s="191"/>
      <c r="AC488" s="191"/>
      <c r="AD488" s="628"/>
      <c r="AE488" s="191"/>
      <c r="AF488" s="191"/>
      <c r="AG488" s="191"/>
      <c r="AH488" s="622"/>
      <c r="AI488" s="622"/>
      <c r="AJ488" s="622"/>
      <c r="AK488" s="622"/>
      <c r="AL488" s="622"/>
      <c r="AM488" s="622"/>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c r="BQ488" s="191"/>
      <c r="BR488" s="191"/>
      <c r="BS488" s="191"/>
      <c r="BT488" s="191"/>
      <c r="BU488" s="191"/>
      <c r="BV488" s="191"/>
      <c r="BW488" s="191"/>
      <c r="BX488" s="191"/>
      <c r="BY488" s="191"/>
      <c r="BZ488" s="191"/>
      <c r="CA488" s="191"/>
      <c r="CB488" s="191"/>
      <c r="CC488" s="191"/>
      <c r="CD488" s="191"/>
      <c r="CE488" s="191"/>
      <c r="CF488" s="191"/>
      <c r="CG488" s="191"/>
      <c r="CH488" s="191"/>
      <c r="CI488" s="191"/>
      <c r="CJ488" s="191"/>
      <c r="CK488" s="191"/>
      <c r="CL488" s="191"/>
      <c r="CM488" s="191"/>
      <c r="CN488" s="191"/>
      <c r="CO488" s="191"/>
      <c r="CP488" s="191"/>
      <c r="CQ488" s="191"/>
    </row>
    <row r="489" spans="1:95" ht="12.75" customHeight="1">
      <c r="A489" s="191"/>
      <c r="B489" s="191"/>
      <c r="C489" s="191"/>
      <c r="D489" s="191"/>
      <c r="E489" s="191"/>
      <c r="F489" s="191"/>
      <c r="G489" s="191"/>
      <c r="H489" s="191"/>
      <c r="I489" s="191"/>
      <c r="J489" s="191"/>
      <c r="K489" s="191"/>
      <c r="L489" s="191"/>
      <c r="M489" s="191"/>
      <c r="N489" s="191"/>
      <c r="O489" s="191"/>
      <c r="P489" s="191"/>
      <c r="Q489" s="191"/>
      <c r="R489" s="191"/>
      <c r="S489" s="191"/>
      <c r="T489" s="191"/>
      <c r="U489" s="191"/>
      <c r="V489" s="191"/>
      <c r="W489" s="191"/>
      <c r="X489" s="191"/>
      <c r="Y489" s="191"/>
      <c r="Z489" s="191"/>
      <c r="AA489" s="191"/>
      <c r="AB489" s="191"/>
      <c r="AC489" s="191"/>
      <c r="AD489" s="628"/>
      <c r="AE489" s="191"/>
      <c r="AF489" s="191"/>
      <c r="AG489" s="191"/>
      <c r="AH489" s="622"/>
      <c r="AI489" s="622"/>
      <c r="AJ489" s="622"/>
      <c r="AK489" s="622"/>
      <c r="AL489" s="622"/>
      <c r="AM489" s="622"/>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c r="BQ489" s="191"/>
      <c r="BR489" s="191"/>
      <c r="BS489" s="191"/>
      <c r="BT489" s="191"/>
      <c r="BU489" s="191"/>
      <c r="BV489" s="191"/>
      <c r="BW489" s="191"/>
      <c r="BX489" s="191"/>
      <c r="BY489" s="191"/>
      <c r="BZ489" s="191"/>
      <c r="CA489" s="191"/>
      <c r="CB489" s="191"/>
      <c r="CC489" s="191"/>
      <c r="CD489" s="191"/>
      <c r="CE489" s="191"/>
      <c r="CF489" s="191"/>
      <c r="CG489" s="191"/>
      <c r="CH489" s="191"/>
      <c r="CI489" s="191"/>
      <c r="CJ489" s="191"/>
      <c r="CK489" s="191"/>
      <c r="CL489" s="191"/>
      <c r="CM489" s="191"/>
      <c r="CN489" s="191"/>
      <c r="CO489" s="191"/>
      <c r="CP489" s="191"/>
      <c r="CQ489" s="191"/>
    </row>
    <row r="490" spans="1:95" ht="12.75" customHeight="1">
      <c r="A490" s="191"/>
      <c r="B490" s="191"/>
      <c r="C490" s="191"/>
      <c r="D490" s="191"/>
      <c r="E490" s="191"/>
      <c r="F490" s="191"/>
      <c r="G490" s="191"/>
      <c r="H490" s="191"/>
      <c r="I490" s="191"/>
      <c r="J490" s="191"/>
      <c r="K490" s="191"/>
      <c r="L490" s="191"/>
      <c r="M490" s="191"/>
      <c r="N490" s="191"/>
      <c r="O490" s="191"/>
      <c r="P490" s="191"/>
      <c r="Q490" s="191"/>
      <c r="R490" s="191"/>
      <c r="S490" s="191"/>
      <c r="T490" s="191"/>
      <c r="U490" s="191"/>
      <c r="V490" s="191"/>
      <c r="W490" s="191"/>
      <c r="X490" s="191"/>
      <c r="Y490" s="191"/>
      <c r="Z490" s="191"/>
      <c r="AA490" s="191"/>
      <c r="AB490" s="191"/>
      <c r="AC490" s="191"/>
      <c r="AD490" s="628"/>
      <c r="AE490" s="191"/>
      <c r="AF490" s="191"/>
      <c r="AG490" s="191"/>
      <c r="AH490" s="622"/>
      <c r="AI490" s="622"/>
      <c r="AJ490" s="622"/>
      <c r="AK490" s="622"/>
      <c r="AL490" s="622"/>
      <c r="AM490" s="622"/>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c r="BQ490" s="191"/>
      <c r="BR490" s="191"/>
      <c r="BS490" s="191"/>
      <c r="BT490" s="191"/>
      <c r="BU490" s="191"/>
      <c r="BV490" s="191"/>
      <c r="BW490" s="191"/>
      <c r="BX490" s="191"/>
      <c r="BY490" s="191"/>
      <c r="BZ490" s="191"/>
      <c r="CA490" s="191"/>
      <c r="CB490" s="191"/>
      <c r="CC490" s="191"/>
      <c r="CD490" s="191"/>
      <c r="CE490" s="191"/>
      <c r="CF490" s="191"/>
      <c r="CG490" s="191"/>
      <c r="CH490" s="191"/>
      <c r="CI490" s="191"/>
      <c r="CJ490" s="191"/>
      <c r="CK490" s="191"/>
      <c r="CL490" s="191"/>
      <c r="CM490" s="191"/>
      <c r="CN490" s="191"/>
      <c r="CO490" s="191"/>
      <c r="CP490" s="191"/>
      <c r="CQ490" s="191"/>
    </row>
    <row r="491" spans="1:95" ht="12.75" customHeight="1">
      <c r="A491" s="191"/>
      <c r="B491" s="191"/>
      <c r="C491" s="191"/>
      <c r="D491" s="191"/>
      <c r="E491" s="191"/>
      <c r="F491" s="191"/>
      <c r="G491" s="191"/>
      <c r="H491" s="191"/>
      <c r="I491" s="191"/>
      <c r="J491" s="191"/>
      <c r="K491" s="191"/>
      <c r="L491" s="191"/>
      <c r="M491" s="191"/>
      <c r="N491" s="191"/>
      <c r="O491" s="191"/>
      <c r="P491" s="191"/>
      <c r="Q491" s="191"/>
      <c r="R491" s="191"/>
      <c r="S491" s="191"/>
      <c r="T491" s="191"/>
      <c r="U491" s="191"/>
      <c r="V491" s="191"/>
      <c r="W491" s="191"/>
      <c r="X491" s="191"/>
      <c r="Y491" s="191"/>
      <c r="Z491" s="191"/>
      <c r="AA491" s="191"/>
      <c r="AB491" s="191"/>
      <c r="AC491" s="191"/>
      <c r="AD491" s="628"/>
      <c r="AE491" s="191"/>
      <c r="AF491" s="191"/>
      <c r="AG491" s="191"/>
      <c r="AH491" s="622"/>
      <c r="AI491" s="622"/>
      <c r="AJ491" s="622"/>
      <c r="AK491" s="622"/>
      <c r="AL491" s="622"/>
      <c r="AM491" s="622"/>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c r="BQ491" s="191"/>
      <c r="BR491" s="191"/>
      <c r="BS491" s="191"/>
      <c r="BT491" s="191"/>
      <c r="BU491" s="191"/>
      <c r="BV491" s="191"/>
      <c r="BW491" s="191"/>
      <c r="BX491" s="191"/>
      <c r="BY491" s="191"/>
      <c r="BZ491" s="191"/>
      <c r="CA491" s="191"/>
      <c r="CB491" s="191"/>
      <c r="CC491" s="191"/>
      <c r="CD491" s="191"/>
      <c r="CE491" s="191"/>
      <c r="CF491" s="191"/>
      <c r="CG491" s="191"/>
      <c r="CH491" s="191"/>
      <c r="CI491" s="191"/>
      <c r="CJ491" s="191"/>
      <c r="CK491" s="191"/>
      <c r="CL491" s="191"/>
      <c r="CM491" s="191"/>
      <c r="CN491" s="191"/>
      <c r="CO491" s="191"/>
      <c r="CP491" s="191"/>
      <c r="CQ491" s="191"/>
    </row>
    <row r="492" spans="1:95" ht="12.75" customHeight="1">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628"/>
      <c r="AE492" s="191"/>
      <c r="AF492" s="191"/>
      <c r="AG492" s="191"/>
      <c r="AH492" s="622"/>
      <c r="AI492" s="622"/>
      <c r="AJ492" s="622"/>
      <c r="AK492" s="622"/>
      <c r="AL492" s="622"/>
      <c r="AM492" s="622"/>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c r="BQ492" s="191"/>
      <c r="BR492" s="191"/>
      <c r="BS492" s="191"/>
      <c r="BT492" s="191"/>
      <c r="BU492" s="191"/>
      <c r="BV492" s="191"/>
      <c r="BW492" s="191"/>
      <c r="BX492" s="191"/>
      <c r="BY492" s="191"/>
      <c r="BZ492" s="191"/>
      <c r="CA492" s="191"/>
      <c r="CB492" s="191"/>
      <c r="CC492" s="191"/>
      <c r="CD492" s="191"/>
      <c r="CE492" s="191"/>
      <c r="CF492" s="191"/>
      <c r="CG492" s="191"/>
      <c r="CH492" s="191"/>
      <c r="CI492" s="191"/>
      <c r="CJ492" s="191"/>
      <c r="CK492" s="191"/>
      <c r="CL492" s="191"/>
      <c r="CM492" s="191"/>
      <c r="CN492" s="191"/>
      <c r="CO492" s="191"/>
      <c r="CP492" s="191"/>
      <c r="CQ492" s="191"/>
    </row>
    <row r="493" spans="1:95" ht="12.75" customHeight="1">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628"/>
      <c r="AE493" s="191"/>
      <c r="AF493" s="191"/>
      <c r="AG493" s="191"/>
      <c r="AH493" s="622"/>
      <c r="AI493" s="622"/>
      <c r="AJ493" s="622"/>
      <c r="AK493" s="622"/>
      <c r="AL493" s="622"/>
      <c r="AM493" s="622"/>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c r="BQ493" s="191"/>
      <c r="BR493" s="191"/>
      <c r="BS493" s="191"/>
      <c r="BT493" s="191"/>
      <c r="BU493" s="191"/>
      <c r="BV493" s="191"/>
      <c r="BW493" s="191"/>
      <c r="BX493" s="191"/>
      <c r="BY493" s="191"/>
      <c r="BZ493" s="191"/>
      <c r="CA493" s="191"/>
      <c r="CB493" s="191"/>
      <c r="CC493" s="191"/>
      <c r="CD493" s="191"/>
      <c r="CE493" s="191"/>
      <c r="CF493" s="191"/>
      <c r="CG493" s="191"/>
      <c r="CH493" s="191"/>
      <c r="CI493" s="191"/>
      <c r="CJ493" s="191"/>
      <c r="CK493" s="191"/>
      <c r="CL493" s="191"/>
      <c r="CM493" s="191"/>
      <c r="CN493" s="191"/>
      <c r="CO493" s="191"/>
      <c r="CP493" s="191"/>
      <c r="CQ493" s="191"/>
    </row>
    <row r="494" spans="1:95" ht="12.75" customHeight="1">
      <c r="A494" s="191"/>
      <c r="B494" s="191"/>
      <c r="C494" s="191"/>
      <c r="D494" s="191"/>
      <c r="E494" s="191"/>
      <c r="F494" s="191"/>
      <c r="G494" s="191"/>
      <c r="H494" s="191"/>
      <c r="I494" s="191"/>
      <c r="J494" s="191"/>
      <c r="K494" s="191"/>
      <c r="L494" s="191"/>
      <c r="M494" s="191"/>
      <c r="N494" s="191"/>
      <c r="O494" s="191"/>
      <c r="P494" s="191"/>
      <c r="Q494" s="191"/>
      <c r="R494" s="191"/>
      <c r="S494" s="191"/>
      <c r="T494" s="191"/>
      <c r="U494" s="191"/>
      <c r="V494" s="191"/>
      <c r="W494" s="191"/>
      <c r="X494" s="191"/>
      <c r="Y494" s="191"/>
      <c r="Z494" s="191"/>
      <c r="AA494" s="191"/>
      <c r="AB494" s="191"/>
      <c r="AC494" s="191"/>
      <c r="AD494" s="628"/>
      <c r="AE494" s="191"/>
      <c r="AF494" s="191"/>
      <c r="AG494" s="191"/>
      <c r="AH494" s="622"/>
      <c r="AI494" s="622"/>
      <c r="AJ494" s="622"/>
      <c r="AK494" s="622"/>
      <c r="AL494" s="622"/>
      <c r="AM494" s="622"/>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c r="BQ494" s="191"/>
      <c r="BR494" s="191"/>
      <c r="BS494" s="191"/>
      <c r="BT494" s="191"/>
      <c r="BU494" s="191"/>
      <c r="BV494" s="191"/>
      <c r="BW494" s="191"/>
      <c r="BX494" s="191"/>
      <c r="BY494" s="191"/>
      <c r="BZ494" s="191"/>
      <c r="CA494" s="191"/>
      <c r="CB494" s="191"/>
      <c r="CC494" s="191"/>
      <c r="CD494" s="191"/>
      <c r="CE494" s="191"/>
      <c r="CF494" s="191"/>
      <c r="CG494" s="191"/>
      <c r="CH494" s="191"/>
      <c r="CI494" s="191"/>
      <c r="CJ494" s="191"/>
      <c r="CK494" s="191"/>
      <c r="CL494" s="191"/>
      <c r="CM494" s="191"/>
      <c r="CN494" s="191"/>
      <c r="CO494" s="191"/>
      <c r="CP494" s="191"/>
      <c r="CQ494" s="191"/>
    </row>
    <row r="495" spans="1:95" ht="12.75" customHeight="1">
      <c r="A495" s="191"/>
      <c r="B495" s="191"/>
      <c r="C495" s="191"/>
      <c r="D495" s="191"/>
      <c r="E495" s="191"/>
      <c r="F495" s="191"/>
      <c r="G495" s="191"/>
      <c r="H495" s="191"/>
      <c r="I495" s="191"/>
      <c r="J495" s="191"/>
      <c r="K495" s="191"/>
      <c r="L495" s="191"/>
      <c r="M495" s="191"/>
      <c r="N495" s="191"/>
      <c r="O495" s="191"/>
      <c r="P495" s="191"/>
      <c r="Q495" s="191"/>
      <c r="R495" s="191"/>
      <c r="S495" s="191"/>
      <c r="T495" s="191"/>
      <c r="U495" s="191"/>
      <c r="V495" s="191"/>
      <c r="W495" s="191"/>
      <c r="X495" s="191"/>
      <c r="Y495" s="191"/>
      <c r="Z495" s="191"/>
      <c r="AA495" s="191"/>
      <c r="AB495" s="191"/>
      <c r="AC495" s="191"/>
      <c r="AD495" s="628"/>
      <c r="AE495" s="191"/>
      <c r="AF495" s="191"/>
      <c r="AG495" s="191"/>
      <c r="AH495" s="622"/>
      <c r="AI495" s="622"/>
      <c r="AJ495" s="622"/>
      <c r="AK495" s="622"/>
      <c r="AL495" s="622"/>
      <c r="AM495" s="622"/>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c r="BQ495" s="191"/>
      <c r="BR495" s="191"/>
      <c r="BS495" s="191"/>
      <c r="BT495" s="191"/>
      <c r="BU495" s="191"/>
      <c r="BV495" s="191"/>
      <c r="BW495" s="191"/>
      <c r="BX495" s="191"/>
      <c r="BY495" s="191"/>
      <c r="BZ495" s="191"/>
      <c r="CA495" s="191"/>
      <c r="CB495" s="191"/>
      <c r="CC495" s="191"/>
      <c r="CD495" s="191"/>
      <c r="CE495" s="191"/>
      <c r="CF495" s="191"/>
      <c r="CG495" s="191"/>
      <c r="CH495" s="191"/>
      <c r="CI495" s="191"/>
      <c r="CJ495" s="191"/>
      <c r="CK495" s="191"/>
      <c r="CL495" s="191"/>
      <c r="CM495" s="191"/>
      <c r="CN495" s="191"/>
      <c r="CO495" s="191"/>
      <c r="CP495" s="191"/>
      <c r="CQ495" s="191"/>
    </row>
    <row r="496" spans="1:95" ht="12.75" customHeight="1">
      <c r="A496" s="191"/>
      <c r="B496" s="191"/>
      <c r="C496" s="191"/>
      <c r="D496" s="191"/>
      <c r="E496" s="191"/>
      <c r="F496" s="191"/>
      <c r="G496" s="191"/>
      <c r="H496" s="191"/>
      <c r="I496" s="191"/>
      <c r="J496" s="191"/>
      <c r="K496" s="191"/>
      <c r="L496" s="191"/>
      <c r="M496" s="191"/>
      <c r="N496" s="191"/>
      <c r="O496" s="191"/>
      <c r="P496" s="191"/>
      <c r="Q496" s="191"/>
      <c r="R496" s="191"/>
      <c r="S496" s="191"/>
      <c r="T496" s="191"/>
      <c r="U496" s="191"/>
      <c r="V496" s="191"/>
      <c r="W496" s="191"/>
      <c r="X496" s="191"/>
      <c r="Y496" s="191"/>
      <c r="Z496" s="191"/>
      <c r="AA496" s="191"/>
      <c r="AB496" s="191"/>
      <c r="AC496" s="191"/>
      <c r="AD496" s="628"/>
      <c r="AE496" s="191"/>
      <c r="AF496" s="191"/>
      <c r="AG496" s="191"/>
      <c r="AH496" s="622"/>
      <c r="AI496" s="622"/>
      <c r="AJ496" s="622"/>
      <c r="AK496" s="622"/>
      <c r="AL496" s="622"/>
      <c r="AM496" s="622"/>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c r="BQ496" s="191"/>
      <c r="BR496" s="191"/>
      <c r="BS496" s="191"/>
      <c r="BT496" s="191"/>
      <c r="BU496" s="191"/>
      <c r="BV496" s="191"/>
      <c r="BW496" s="191"/>
      <c r="BX496" s="191"/>
      <c r="BY496" s="191"/>
      <c r="BZ496" s="191"/>
      <c r="CA496" s="191"/>
      <c r="CB496" s="191"/>
      <c r="CC496" s="191"/>
      <c r="CD496" s="191"/>
      <c r="CE496" s="191"/>
      <c r="CF496" s="191"/>
      <c r="CG496" s="191"/>
      <c r="CH496" s="191"/>
      <c r="CI496" s="191"/>
      <c r="CJ496" s="191"/>
      <c r="CK496" s="191"/>
      <c r="CL496" s="191"/>
      <c r="CM496" s="191"/>
      <c r="CN496" s="191"/>
      <c r="CO496" s="191"/>
      <c r="CP496" s="191"/>
      <c r="CQ496" s="191"/>
    </row>
    <row r="497" spans="1:95" ht="12.75" customHeight="1">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628"/>
      <c r="AE497" s="191"/>
      <c r="AF497" s="191"/>
      <c r="AG497" s="191"/>
      <c r="AH497" s="622"/>
      <c r="AI497" s="622"/>
      <c r="AJ497" s="622"/>
      <c r="AK497" s="622"/>
      <c r="AL497" s="622"/>
      <c r="AM497" s="622"/>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c r="BQ497" s="191"/>
      <c r="BR497" s="191"/>
      <c r="BS497" s="191"/>
      <c r="BT497" s="191"/>
      <c r="BU497" s="191"/>
      <c r="BV497" s="191"/>
      <c r="BW497" s="191"/>
      <c r="BX497" s="191"/>
      <c r="BY497" s="191"/>
      <c r="BZ497" s="191"/>
      <c r="CA497" s="191"/>
      <c r="CB497" s="191"/>
      <c r="CC497" s="191"/>
      <c r="CD497" s="191"/>
      <c r="CE497" s="191"/>
      <c r="CF497" s="191"/>
      <c r="CG497" s="191"/>
      <c r="CH497" s="191"/>
      <c r="CI497" s="191"/>
      <c r="CJ497" s="191"/>
      <c r="CK497" s="191"/>
      <c r="CL497" s="191"/>
      <c r="CM497" s="191"/>
      <c r="CN497" s="191"/>
      <c r="CO497" s="191"/>
      <c r="CP497" s="191"/>
      <c r="CQ497" s="191"/>
    </row>
    <row r="498" spans="1:95" ht="12.75" customHeight="1">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628"/>
      <c r="AE498" s="191"/>
      <c r="AF498" s="191"/>
      <c r="AG498" s="191"/>
      <c r="AH498" s="622"/>
      <c r="AI498" s="622"/>
      <c r="AJ498" s="622"/>
      <c r="AK498" s="622"/>
      <c r="AL498" s="622"/>
      <c r="AM498" s="622"/>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c r="BQ498" s="191"/>
      <c r="BR498" s="191"/>
      <c r="BS498" s="191"/>
      <c r="BT498" s="191"/>
      <c r="BU498" s="191"/>
      <c r="BV498" s="191"/>
      <c r="BW498" s="191"/>
      <c r="BX498" s="191"/>
      <c r="BY498" s="191"/>
      <c r="BZ498" s="191"/>
      <c r="CA498" s="191"/>
      <c r="CB498" s="191"/>
      <c r="CC498" s="191"/>
      <c r="CD498" s="191"/>
      <c r="CE498" s="191"/>
      <c r="CF498" s="191"/>
      <c r="CG498" s="191"/>
      <c r="CH498" s="191"/>
      <c r="CI498" s="191"/>
      <c r="CJ498" s="191"/>
      <c r="CK498" s="191"/>
      <c r="CL498" s="191"/>
      <c r="CM498" s="191"/>
      <c r="CN498" s="191"/>
      <c r="CO498" s="191"/>
      <c r="CP498" s="191"/>
      <c r="CQ498" s="191"/>
    </row>
    <row r="499" spans="1:95" ht="12.75" customHeight="1">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628"/>
      <c r="AE499" s="191"/>
      <c r="AF499" s="191"/>
      <c r="AG499" s="191"/>
      <c r="AH499" s="622"/>
      <c r="AI499" s="622"/>
      <c r="AJ499" s="622"/>
      <c r="AK499" s="622"/>
      <c r="AL499" s="622"/>
      <c r="AM499" s="622"/>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c r="BQ499" s="191"/>
      <c r="BR499" s="191"/>
      <c r="BS499" s="191"/>
      <c r="BT499" s="191"/>
      <c r="BU499" s="191"/>
      <c r="BV499" s="191"/>
      <c r="BW499" s="191"/>
      <c r="BX499" s="191"/>
      <c r="BY499" s="191"/>
      <c r="BZ499" s="191"/>
      <c r="CA499" s="191"/>
      <c r="CB499" s="191"/>
      <c r="CC499" s="191"/>
      <c r="CD499" s="191"/>
      <c r="CE499" s="191"/>
      <c r="CF499" s="191"/>
      <c r="CG499" s="191"/>
      <c r="CH499" s="191"/>
      <c r="CI499" s="191"/>
      <c r="CJ499" s="191"/>
      <c r="CK499" s="191"/>
      <c r="CL499" s="191"/>
      <c r="CM499" s="191"/>
      <c r="CN499" s="191"/>
      <c r="CO499" s="191"/>
      <c r="CP499" s="191"/>
      <c r="CQ499" s="191"/>
    </row>
    <row r="500" spans="1:95" ht="12.75" customHeight="1">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628"/>
      <c r="AE500" s="191"/>
      <c r="AF500" s="191"/>
      <c r="AG500" s="191"/>
      <c r="AH500" s="622"/>
      <c r="AI500" s="622"/>
      <c r="AJ500" s="622"/>
      <c r="AK500" s="622"/>
      <c r="AL500" s="622"/>
      <c r="AM500" s="622"/>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c r="BQ500" s="191"/>
      <c r="BR500" s="191"/>
      <c r="BS500" s="191"/>
      <c r="BT500" s="191"/>
      <c r="BU500" s="191"/>
      <c r="BV500" s="191"/>
      <c r="BW500" s="191"/>
      <c r="BX500" s="191"/>
      <c r="BY500" s="191"/>
      <c r="BZ500" s="191"/>
      <c r="CA500" s="191"/>
      <c r="CB500" s="191"/>
      <c r="CC500" s="191"/>
      <c r="CD500" s="191"/>
      <c r="CE500" s="191"/>
      <c r="CF500" s="191"/>
      <c r="CG500" s="191"/>
      <c r="CH500" s="191"/>
      <c r="CI500" s="191"/>
      <c r="CJ500" s="191"/>
      <c r="CK500" s="191"/>
      <c r="CL500" s="191"/>
      <c r="CM500" s="191"/>
      <c r="CN500" s="191"/>
      <c r="CO500" s="191"/>
      <c r="CP500" s="191"/>
      <c r="CQ500" s="191"/>
    </row>
    <row r="501" spans="1:95" ht="12.75" customHeight="1">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628"/>
      <c r="AE501" s="191"/>
      <c r="AF501" s="191"/>
      <c r="AG501" s="191"/>
      <c r="AH501" s="622"/>
      <c r="AI501" s="622"/>
      <c r="AJ501" s="622"/>
      <c r="AK501" s="622"/>
      <c r="AL501" s="622"/>
      <c r="AM501" s="622"/>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c r="BQ501" s="191"/>
      <c r="BR501" s="191"/>
      <c r="BS501" s="191"/>
      <c r="BT501" s="191"/>
      <c r="BU501" s="191"/>
      <c r="BV501" s="191"/>
      <c r="BW501" s="191"/>
      <c r="BX501" s="191"/>
      <c r="BY501" s="191"/>
      <c r="BZ501" s="191"/>
      <c r="CA501" s="191"/>
      <c r="CB501" s="191"/>
      <c r="CC501" s="191"/>
      <c r="CD501" s="191"/>
      <c r="CE501" s="191"/>
      <c r="CF501" s="191"/>
      <c r="CG501" s="191"/>
      <c r="CH501" s="191"/>
      <c r="CI501" s="191"/>
      <c r="CJ501" s="191"/>
      <c r="CK501" s="191"/>
      <c r="CL501" s="191"/>
      <c r="CM501" s="191"/>
      <c r="CN501" s="191"/>
      <c r="CO501" s="191"/>
      <c r="CP501" s="191"/>
      <c r="CQ501" s="191"/>
    </row>
    <row r="502" spans="1:95" ht="12.75" customHeight="1">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628"/>
      <c r="AE502" s="191"/>
      <c r="AF502" s="191"/>
      <c r="AG502" s="191"/>
      <c r="AH502" s="622"/>
      <c r="AI502" s="622"/>
      <c r="AJ502" s="622"/>
      <c r="AK502" s="622"/>
      <c r="AL502" s="622"/>
      <c r="AM502" s="622"/>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c r="BQ502" s="191"/>
      <c r="BR502" s="191"/>
      <c r="BS502" s="191"/>
      <c r="BT502" s="191"/>
      <c r="BU502" s="191"/>
      <c r="BV502" s="191"/>
      <c r="BW502" s="191"/>
      <c r="BX502" s="191"/>
      <c r="BY502" s="191"/>
      <c r="BZ502" s="191"/>
      <c r="CA502" s="191"/>
      <c r="CB502" s="191"/>
      <c r="CC502" s="191"/>
      <c r="CD502" s="191"/>
      <c r="CE502" s="191"/>
      <c r="CF502" s="191"/>
      <c r="CG502" s="191"/>
      <c r="CH502" s="191"/>
      <c r="CI502" s="191"/>
      <c r="CJ502" s="191"/>
      <c r="CK502" s="191"/>
      <c r="CL502" s="191"/>
      <c r="CM502" s="191"/>
      <c r="CN502" s="191"/>
      <c r="CO502" s="191"/>
      <c r="CP502" s="191"/>
      <c r="CQ502" s="191"/>
    </row>
    <row r="503" spans="1:95" ht="12.75" customHeight="1">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628"/>
      <c r="AE503" s="191"/>
      <c r="AF503" s="191"/>
      <c r="AG503" s="191"/>
      <c r="AH503" s="622"/>
      <c r="AI503" s="622"/>
      <c r="AJ503" s="622"/>
      <c r="AK503" s="622"/>
      <c r="AL503" s="622"/>
      <c r="AM503" s="622"/>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c r="BQ503" s="191"/>
      <c r="BR503" s="191"/>
      <c r="BS503" s="191"/>
      <c r="BT503" s="191"/>
      <c r="BU503" s="191"/>
      <c r="BV503" s="191"/>
      <c r="BW503" s="191"/>
      <c r="BX503" s="191"/>
      <c r="BY503" s="191"/>
      <c r="BZ503" s="191"/>
      <c r="CA503" s="191"/>
      <c r="CB503" s="191"/>
      <c r="CC503" s="191"/>
      <c r="CD503" s="191"/>
      <c r="CE503" s="191"/>
      <c r="CF503" s="191"/>
      <c r="CG503" s="191"/>
      <c r="CH503" s="191"/>
      <c r="CI503" s="191"/>
      <c r="CJ503" s="191"/>
      <c r="CK503" s="191"/>
      <c r="CL503" s="191"/>
      <c r="CM503" s="191"/>
      <c r="CN503" s="191"/>
      <c r="CO503" s="191"/>
      <c r="CP503" s="191"/>
      <c r="CQ503" s="191"/>
    </row>
    <row r="504" spans="1:95" ht="12.75" customHeight="1">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628"/>
      <c r="AE504" s="191"/>
      <c r="AF504" s="191"/>
      <c r="AG504" s="191"/>
      <c r="AH504" s="622"/>
      <c r="AI504" s="622"/>
      <c r="AJ504" s="622"/>
      <c r="AK504" s="622"/>
      <c r="AL504" s="622"/>
      <c r="AM504" s="622"/>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c r="BQ504" s="191"/>
      <c r="BR504" s="191"/>
      <c r="BS504" s="191"/>
      <c r="BT504" s="191"/>
      <c r="BU504" s="191"/>
      <c r="BV504" s="191"/>
      <c r="BW504" s="191"/>
      <c r="BX504" s="191"/>
      <c r="BY504" s="191"/>
      <c r="BZ504" s="191"/>
      <c r="CA504" s="191"/>
      <c r="CB504" s="191"/>
      <c r="CC504" s="191"/>
      <c r="CD504" s="191"/>
      <c r="CE504" s="191"/>
      <c r="CF504" s="191"/>
      <c r="CG504" s="191"/>
      <c r="CH504" s="191"/>
      <c r="CI504" s="191"/>
      <c r="CJ504" s="191"/>
      <c r="CK504" s="191"/>
      <c r="CL504" s="191"/>
      <c r="CM504" s="191"/>
      <c r="CN504" s="191"/>
      <c r="CO504" s="191"/>
      <c r="CP504" s="191"/>
      <c r="CQ504" s="191"/>
    </row>
    <row r="505" spans="1:95" ht="12.75" customHeight="1">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628"/>
      <c r="AE505" s="191"/>
      <c r="AF505" s="191"/>
      <c r="AG505" s="191"/>
      <c r="AH505" s="622"/>
      <c r="AI505" s="622"/>
      <c r="AJ505" s="622"/>
      <c r="AK505" s="622"/>
      <c r="AL505" s="622"/>
      <c r="AM505" s="622"/>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c r="BQ505" s="191"/>
      <c r="BR505" s="191"/>
      <c r="BS505" s="191"/>
      <c r="BT505" s="191"/>
      <c r="BU505" s="191"/>
      <c r="BV505" s="191"/>
      <c r="BW505" s="191"/>
      <c r="BX505" s="191"/>
      <c r="BY505" s="191"/>
      <c r="BZ505" s="191"/>
      <c r="CA505" s="191"/>
      <c r="CB505" s="191"/>
      <c r="CC505" s="191"/>
      <c r="CD505" s="191"/>
      <c r="CE505" s="191"/>
      <c r="CF505" s="191"/>
      <c r="CG505" s="191"/>
      <c r="CH505" s="191"/>
      <c r="CI505" s="191"/>
      <c r="CJ505" s="191"/>
      <c r="CK505" s="191"/>
      <c r="CL505" s="191"/>
      <c r="CM505" s="191"/>
      <c r="CN505" s="191"/>
      <c r="CO505" s="191"/>
      <c r="CP505" s="191"/>
      <c r="CQ505" s="191"/>
    </row>
    <row r="506" spans="1:95" ht="12.75" customHeight="1">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628"/>
      <c r="AE506" s="191"/>
      <c r="AF506" s="191"/>
      <c r="AG506" s="191"/>
      <c r="AH506" s="622"/>
      <c r="AI506" s="622"/>
      <c r="AJ506" s="622"/>
      <c r="AK506" s="622"/>
      <c r="AL506" s="622"/>
      <c r="AM506" s="622"/>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c r="BQ506" s="191"/>
      <c r="BR506" s="191"/>
      <c r="BS506" s="191"/>
      <c r="BT506" s="191"/>
      <c r="BU506" s="191"/>
      <c r="BV506" s="191"/>
      <c r="BW506" s="191"/>
      <c r="BX506" s="191"/>
      <c r="BY506" s="191"/>
      <c r="BZ506" s="191"/>
      <c r="CA506" s="191"/>
      <c r="CB506" s="191"/>
      <c r="CC506" s="191"/>
      <c r="CD506" s="191"/>
      <c r="CE506" s="191"/>
      <c r="CF506" s="191"/>
      <c r="CG506" s="191"/>
      <c r="CH506" s="191"/>
      <c r="CI506" s="191"/>
      <c r="CJ506" s="191"/>
      <c r="CK506" s="191"/>
      <c r="CL506" s="191"/>
      <c r="CM506" s="191"/>
      <c r="CN506" s="191"/>
      <c r="CO506" s="191"/>
      <c r="CP506" s="191"/>
      <c r="CQ506" s="191"/>
    </row>
    <row r="507" spans="1:95" ht="12.75" customHeight="1">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628"/>
      <c r="AE507" s="191"/>
      <c r="AF507" s="191"/>
      <c r="AG507" s="191"/>
      <c r="AH507" s="622"/>
      <c r="AI507" s="622"/>
      <c r="AJ507" s="622"/>
      <c r="AK507" s="622"/>
      <c r="AL507" s="622"/>
      <c r="AM507" s="622"/>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c r="BQ507" s="191"/>
      <c r="BR507" s="191"/>
      <c r="BS507" s="191"/>
      <c r="BT507" s="191"/>
      <c r="BU507" s="191"/>
      <c r="BV507" s="191"/>
      <c r="BW507" s="191"/>
      <c r="BX507" s="191"/>
      <c r="BY507" s="191"/>
      <c r="BZ507" s="191"/>
      <c r="CA507" s="191"/>
      <c r="CB507" s="191"/>
      <c r="CC507" s="191"/>
      <c r="CD507" s="191"/>
      <c r="CE507" s="191"/>
      <c r="CF507" s="191"/>
      <c r="CG507" s="191"/>
      <c r="CH507" s="191"/>
      <c r="CI507" s="191"/>
      <c r="CJ507" s="191"/>
      <c r="CK507" s="191"/>
      <c r="CL507" s="191"/>
      <c r="CM507" s="191"/>
      <c r="CN507" s="191"/>
      <c r="CO507" s="191"/>
      <c r="CP507" s="191"/>
      <c r="CQ507" s="191"/>
    </row>
    <row r="508" spans="1:95" ht="12.75" customHeight="1">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628"/>
      <c r="AE508" s="191"/>
      <c r="AF508" s="191"/>
      <c r="AG508" s="191"/>
      <c r="AH508" s="622"/>
      <c r="AI508" s="622"/>
      <c r="AJ508" s="622"/>
      <c r="AK508" s="622"/>
      <c r="AL508" s="622"/>
      <c r="AM508" s="622"/>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c r="BQ508" s="191"/>
      <c r="BR508" s="191"/>
      <c r="BS508" s="191"/>
      <c r="BT508" s="191"/>
      <c r="BU508" s="191"/>
      <c r="BV508" s="191"/>
      <c r="BW508" s="191"/>
      <c r="BX508" s="191"/>
      <c r="BY508" s="191"/>
      <c r="BZ508" s="191"/>
      <c r="CA508" s="191"/>
      <c r="CB508" s="191"/>
      <c r="CC508" s="191"/>
      <c r="CD508" s="191"/>
      <c r="CE508" s="191"/>
      <c r="CF508" s="191"/>
      <c r="CG508" s="191"/>
      <c r="CH508" s="191"/>
      <c r="CI508" s="191"/>
      <c r="CJ508" s="191"/>
      <c r="CK508" s="191"/>
      <c r="CL508" s="191"/>
      <c r="CM508" s="191"/>
      <c r="CN508" s="191"/>
      <c r="CO508" s="191"/>
      <c r="CP508" s="191"/>
      <c r="CQ508" s="191"/>
    </row>
    <row r="509" spans="1:95" ht="12.75" customHeight="1">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628"/>
      <c r="AE509" s="191"/>
      <c r="AF509" s="191"/>
      <c r="AG509" s="191"/>
      <c r="AH509" s="622"/>
      <c r="AI509" s="622"/>
      <c r="AJ509" s="622"/>
      <c r="AK509" s="622"/>
      <c r="AL509" s="622"/>
      <c r="AM509" s="622"/>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c r="CM509" s="191"/>
      <c r="CN509" s="191"/>
      <c r="CO509" s="191"/>
      <c r="CP509" s="191"/>
      <c r="CQ509" s="191"/>
    </row>
    <row r="510" spans="1:95" ht="12.75" customHeight="1">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628"/>
      <c r="AE510" s="191"/>
      <c r="AF510" s="191"/>
      <c r="AG510" s="191"/>
      <c r="AH510" s="622"/>
      <c r="AI510" s="622"/>
      <c r="AJ510" s="622"/>
      <c r="AK510" s="622"/>
      <c r="AL510" s="622"/>
      <c r="AM510" s="622"/>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c r="CM510" s="191"/>
      <c r="CN510" s="191"/>
      <c r="CO510" s="191"/>
      <c r="CP510" s="191"/>
      <c r="CQ510" s="191"/>
    </row>
    <row r="511" spans="1:95" ht="12.75" customHeight="1">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628"/>
      <c r="AE511" s="191"/>
      <c r="AF511" s="191"/>
      <c r="AG511" s="191"/>
      <c r="AH511" s="622"/>
      <c r="AI511" s="622"/>
      <c r="AJ511" s="622"/>
      <c r="AK511" s="622"/>
      <c r="AL511" s="622"/>
      <c r="AM511" s="622"/>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c r="BQ511" s="191"/>
      <c r="BR511" s="191"/>
      <c r="BS511" s="191"/>
      <c r="BT511" s="191"/>
      <c r="BU511" s="191"/>
      <c r="BV511" s="191"/>
      <c r="BW511" s="191"/>
      <c r="BX511" s="191"/>
      <c r="BY511" s="191"/>
      <c r="BZ511" s="191"/>
      <c r="CA511" s="191"/>
      <c r="CB511" s="191"/>
      <c r="CC511" s="191"/>
      <c r="CD511" s="191"/>
      <c r="CE511" s="191"/>
      <c r="CF511" s="191"/>
      <c r="CG511" s="191"/>
      <c r="CH511" s="191"/>
      <c r="CI511" s="191"/>
      <c r="CJ511" s="191"/>
      <c r="CK511" s="191"/>
      <c r="CL511" s="191"/>
      <c r="CM511" s="191"/>
      <c r="CN511" s="191"/>
      <c r="CO511" s="191"/>
      <c r="CP511" s="191"/>
      <c r="CQ511" s="191"/>
    </row>
    <row r="512" spans="1:95" ht="12.75" customHeight="1">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628"/>
      <c r="AE512" s="191"/>
      <c r="AF512" s="191"/>
      <c r="AG512" s="191"/>
      <c r="AH512" s="622"/>
      <c r="AI512" s="622"/>
      <c r="AJ512" s="622"/>
      <c r="AK512" s="622"/>
      <c r="AL512" s="622"/>
      <c r="AM512" s="622"/>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c r="BQ512" s="191"/>
      <c r="BR512" s="191"/>
      <c r="BS512" s="191"/>
      <c r="BT512" s="191"/>
      <c r="BU512" s="191"/>
      <c r="BV512" s="191"/>
      <c r="BW512" s="191"/>
      <c r="BX512" s="191"/>
      <c r="BY512" s="191"/>
      <c r="BZ512" s="191"/>
      <c r="CA512" s="191"/>
      <c r="CB512" s="191"/>
      <c r="CC512" s="191"/>
      <c r="CD512" s="191"/>
      <c r="CE512" s="191"/>
      <c r="CF512" s="191"/>
      <c r="CG512" s="191"/>
      <c r="CH512" s="191"/>
      <c r="CI512" s="191"/>
      <c r="CJ512" s="191"/>
      <c r="CK512" s="191"/>
      <c r="CL512" s="191"/>
      <c r="CM512" s="191"/>
      <c r="CN512" s="191"/>
      <c r="CO512" s="191"/>
      <c r="CP512" s="191"/>
      <c r="CQ512" s="191"/>
    </row>
    <row r="513" spans="1:95" ht="12.75" customHeight="1">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628"/>
      <c r="AE513" s="191"/>
      <c r="AF513" s="191"/>
      <c r="AG513" s="191"/>
      <c r="AH513" s="622"/>
      <c r="AI513" s="622"/>
      <c r="AJ513" s="622"/>
      <c r="AK513" s="622"/>
      <c r="AL513" s="622"/>
      <c r="AM513" s="622"/>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c r="BQ513" s="191"/>
      <c r="BR513" s="191"/>
      <c r="BS513" s="191"/>
      <c r="BT513" s="191"/>
      <c r="BU513" s="191"/>
      <c r="BV513" s="191"/>
      <c r="BW513" s="191"/>
      <c r="BX513" s="191"/>
      <c r="BY513" s="191"/>
      <c r="BZ513" s="191"/>
      <c r="CA513" s="191"/>
      <c r="CB513" s="191"/>
      <c r="CC513" s="191"/>
      <c r="CD513" s="191"/>
      <c r="CE513" s="191"/>
      <c r="CF513" s="191"/>
      <c r="CG513" s="191"/>
      <c r="CH513" s="191"/>
      <c r="CI513" s="191"/>
      <c r="CJ513" s="191"/>
      <c r="CK513" s="191"/>
      <c r="CL513" s="191"/>
      <c r="CM513" s="191"/>
      <c r="CN513" s="191"/>
      <c r="CO513" s="191"/>
      <c r="CP513" s="191"/>
      <c r="CQ513" s="191"/>
    </row>
    <row r="514" spans="1:95" ht="12.75" customHeight="1">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628"/>
      <c r="AE514" s="191"/>
      <c r="AF514" s="191"/>
      <c r="AG514" s="191"/>
      <c r="AH514" s="622"/>
      <c r="AI514" s="622"/>
      <c r="AJ514" s="622"/>
      <c r="AK514" s="622"/>
      <c r="AL514" s="622"/>
      <c r="AM514" s="622"/>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c r="BQ514" s="191"/>
      <c r="BR514" s="191"/>
      <c r="BS514" s="191"/>
      <c r="BT514" s="191"/>
      <c r="BU514" s="191"/>
      <c r="BV514" s="191"/>
      <c r="BW514" s="191"/>
      <c r="BX514" s="191"/>
      <c r="BY514" s="191"/>
      <c r="BZ514" s="191"/>
      <c r="CA514" s="191"/>
      <c r="CB514" s="191"/>
      <c r="CC514" s="191"/>
      <c r="CD514" s="191"/>
      <c r="CE514" s="191"/>
      <c r="CF514" s="191"/>
      <c r="CG514" s="191"/>
      <c r="CH514" s="191"/>
      <c r="CI514" s="191"/>
      <c r="CJ514" s="191"/>
      <c r="CK514" s="191"/>
      <c r="CL514" s="191"/>
      <c r="CM514" s="191"/>
      <c r="CN514" s="191"/>
      <c r="CO514" s="191"/>
      <c r="CP514" s="191"/>
      <c r="CQ514" s="191"/>
    </row>
    <row r="515" spans="1:95" ht="12.75" customHeight="1">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628"/>
      <c r="AE515" s="191"/>
      <c r="AF515" s="191"/>
      <c r="AG515" s="191"/>
      <c r="AH515" s="622"/>
      <c r="AI515" s="622"/>
      <c r="AJ515" s="622"/>
      <c r="AK515" s="622"/>
      <c r="AL515" s="622"/>
      <c r="AM515" s="622"/>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c r="BQ515" s="191"/>
      <c r="BR515" s="191"/>
      <c r="BS515" s="191"/>
      <c r="BT515" s="191"/>
      <c r="BU515" s="191"/>
      <c r="BV515" s="191"/>
      <c r="BW515" s="191"/>
      <c r="BX515" s="191"/>
      <c r="BY515" s="191"/>
      <c r="BZ515" s="191"/>
      <c r="CA515" s="191"/>
      <c r="CB515" s="191"/>
      <c r="CC515" s="191"/>
      <c r="CD515" s="191"/>
      <c r="CE515" s="191"/>
      <c r="CF515" s="191"/>
      <c r="CG515" s="191"/>
      <c r="CH515" s="191"/>
      <c r="CI515" s="191"/>
      <c r="CJ515" s="191"/>
      <c r="CK515" s="191"/>
      <c r="CL515" s="191"/>
      <c r="CM515" s="191"/>
      <c r="CN515" s="191"/>
      <c r="CO515" s="191"/>
      <c r="CP515" s="191"/>
      <c r="CQ515" s="191"/>
    </row>
    <row r="516" spans="1:95" ht="12.75" customHeight="1">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628"/>
      <c r="AE516" s="191"/>
      <c r="AF516" s="191"/>
      <c r="AG516" s="191"/>
      <c r="AH516" s="622"/>
      <c r="AI516" s="622"/>
      <c r="AJ516" s="622"/>
      <c r="AK516" s="622"/>
      <c r="AL516" s="622"/>
      <c r="AM516" s="622"/>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c r="BQ516" s="191"/>
      <c r="BR516" s="191"/>
      <c r="BS516" s="191"/>
      <c r="BT516" s="191"/>
      <c r="BU516" s="191"/>
      <c r="BV516" s="191"/>
      <c r="BW516" s="191"/>
      <c r="BX516" s="191"/>
      <c r="BY516" s="191"/>
      <c r="BZ516" s="191"/>
      <c r="CA516" s="191"/>
      <c r="CB516" s="191"/>
      <c r="CC516" s="191"/>
      <c r="CD516" s="191"/>
      <c r="CE516" s="191"/>
      <c r="CF516" s="191"/>
      <c r="CG516" s="191"/>
      <c r="CH516" s="191"/>
      <c r="CI516" s="191"/>
      <c r="CJ516" s="191"/>
      <c r="CK516" s="191"/>
      <c r="CL516" s="191"/>
      <c r="CM516" s="191"/>
      <c r="CN516" s="191"/>
      <c r="CO516" s="191"/>
      <c r="CP516" s="191"/>
      <c r="CQ516" s="191"/>
    </row>
    <row r="517" spans="1:95" ht="12.75" customHeight="1">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628"/>
      <c r="AE517" s="191"/>
      <c r="AF517" s="191"/>
      <c r="AG517" s="191"/>
      <c r="AH517" s="622"/>
      <c r="AI517" s="622"/>
      <c r="AJ517" s="622"/>
      <c r="AK517" s="622"/>
      <c r="AL517" s="622"/>
      <c r="AM517" s="622"/>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c r="BQ517" s="191"/>
      <c r="BR517" s="191"/>
      <c r="BS517" s="191"/>
      <c r="BT517" s="191"/>
      <c r="BU517" s="191"/>
      <c r="BV517" s="191"/>
      <c r="BW517" s="191"/>
      <c r="BX517" s="191"/>
      <c r="BY517" s="191"/>
      <c r="BZ517" s="191"/>
      <c r="CA517" s="191"/>
      <c r="CB517" s="191"/>
      <c r="CC517" s="191"/>
      <c r="CD517" s="191"/>
      <c r="CE517" s="191"/>
      <c r="CF517" s="191"/>
      <c r="CG517" s="191"/>
      <c r="CH517" s="191"/>
      <c r="CI517" s="191"/>
      <c r="CJ517" s="191"/>
      <c r="CK517" s="191"/>
      <c r="CL517" s="191"/>
      <c r="CM517" s="191"/>
      <c r="CN517" s="191"/>
      <c r="CO517" s="191"/>
      <c r="CP517" s="191"/>
      <c r="CQ517" s="191"/>
    </row>
    <row r="518" spans="1:95" ht="12.75" customHeight="1">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628"/>
      <c r="AE518" s="191"/>
      <c r="AF518" s="191"/>
      <c r="AG518" s="191"/>
      <c r="AH518" s="622"/>
      <c r="AI518" s="622"/>
      <c r="AJ518" s="622"/>
      <c r="AK518" s="622"/>
      <c r="AL518" s="622"/>
      <c r="AM518" s="622"/>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c r="BQ518" s="191"/>
      <c r="BR518" s="191"/>
      <c r="BS518" s="191"/>
      <c r="BT518" s="191"/>
      <c r="BU518" s="191"/>
      <c r="BV518" s="191"/>
      <c r="BW518" s="191"/>
      <c r="BX518" s="191"/>
      <c r="BY518" s="191"/>
      <c r="BZ518" s="191"/>
      <c r="CA518" s="191"/>
      <c r="CB518" s="191"/>
      <c r="CC518" s="191"/>
      <c r="CD518" s="191"/>
      <c r="CE518" s="191"/>
      <c r="CF518" s="191"/>
      <c r="CG518" s="191"/>
      <c r="CH518" s="191"/>
      <c r="CI518" s="191"/>
      <c r="CJ518" s="191"/>
      <c r="CK518" s="191"/>
      <c r="CL518" s="191"/>
      <c r="CM518" s="191"/>
      <c r="CN518" s="191"/>
      <c r="CO518" s="191"/>
      <c r="CP518" s="191"/>
      <c r="CQ518" s="191"/>
    </row>
    <row r="519" spans="1:95" ht="12.75" customHeight="1">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628"/>
      <c r="AE519" s="191"/>
      <c r="AF519" s="191"/>
      <c r="AG519" s="191"/>
      <c r="AH519" s="622"/>
      <c r="AI519" s="622"/>
      <c r="AJ519" s="622"/>
      <c r="AK519" s="622"/>
      <c r="AL519" s="622"/>
      <c r="AM519" s="622"/>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c r="BQ519" s="191"/>
      <c r="BR519" s="191"/>
      <c r="BS519" s="191"/>
      <c r="BT519" s="191"/>
      <c r="BU519" s="191"/>
      <c r="BV519" s="191"/>
      <c r="BW519" s="191"/>
      <c r="BX519" s="191"/>
      <c r="BY519" s="191"/>
      <c r="BZ519" s="191"/>
      <c r="CA519" s="191"/>
      <c r="CB519" s="191"/>
      <c r="CC519" s="191"/>
      <c r="CD519" s="191"/>
      <c r="CE519" s="191"/>
      <c r="CF519" s="191"/>
      <c r="CG519" s="191"/>
      <c r="CH519" s="191"/>
      <c r="CI519" s="191"/>
      <c r="CJ519" s="191"/>
      <c r="CK519" s="191"/>
      <c r="CL519" s="191"/>
      <c r="CM519" s="191"/>
      <c r="CN519" s="191"/>
      <c r="CO519" s="191"/>
      <c r="CP519" s="191"/>
      <c r="CQ519" s="191"/>
    </row>
    <row r="520" spans="1:95" ht="12.75" customHeight="1">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628"/>
      <c r="AE520" s="191"/>
      <c r="AF520" s="191"/>
      <c r="AG520" s="191"/>
      <c r="AH520" s="622"/>
      <c r="AI520" s="622"/>
      <c r="AJ520" s="622"/>
      <c r="AK520" s="622"/>
      <c r="AL520" s="622"/>
      <c r="AM520" s="622"/>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c r="BQ520" s="191"/>
      <c r="BR520" s="191"/>
      <c r="BS520" s="191"/>
      <c r="BT520" s="191"/>
      <c r="BU520" s="191"/>
      <c r="BV520" s="191"/>
      <c r="BW520" s="191"/>
      <c r="BX520" s="191"/>
      <c r="BY520" s="191"/>
      <c r="BZ520" s="191"/>
      <c r="CA520" s="191"/>
      <c r="CB520" s="191"/>
      <c r="CC520" s="191"/>
      <c r="CD520" s="191"/>
      <c r="CE520" s="191"/>
      <c r="CF520" s="191"/>
      <c r="CG520" s="191"/>
      <c r="CH520" s="191"/>
      <c r="CI520" s="191"/>
      <c r="CJ520" s="191"/>
      <c r="CK520" s="191"/>
      <c r="CL520" s="191"/>
      <c r="CM520" s="191"/>
      <c r="CN520" s="191"/>
      <c r="CO520" s="191"/>
      <c r="CP520" s="191"/>
      <c r="CQ520" s="191"/>
    </row>
    <row r="521" spans="1:95" ht="12.75" customHeight="1">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628"/>
      <c r="AE521" s="191"/>
      <c r="AF521" s="191"/>
      <c r="AG521" s="191"/>
      <c r="AH521" s="622"/>
      <c r="AI521" s="622"/>
      <c r="AJ521" s="622"/>
      <c r="AK521" s="622"/>
      <c r="AL521" s="622"/>
      <c r="AM521" s="622"/>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c r="CM521" s="191"/>
      <c r="CN521" s="191"/>
      <c r="CO521" s="191"/>
      <c r="CP521" s="191"/>
      <c r="CQ521" s="191"/>
    </row>
    <row r="522" spans="1:95" ht="12.75" customHeight="1">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628"/>
      <c r="AE522" s="191"/>
      <c r="AF522" s="191"/>
      <c r="AG522" s="191"/>
      <c r="AH522" s="622"/>
      <c r="AI522" s="622"/>
      <c r="AJ522" s="622"/>
      <c r="AK522" s="622"/>
      <c r="AL522" s="622"/>
      <c r="AM522" s="622"/>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c r="CM522" s="191"/>
      <c r="CN522" s="191"/>
      <c r="CO522" s="191"/>
      <c r="CP522" s="191"/>
      <c r="CQ522" s="191"/>
    </row>
    <row r="523" spans="1:95" ht="12.75" customHeight="1">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628"/>
      <c r="AE523" s="191"/>
      <c r="AF523" s="191"/>
      <c r="AG523" s="191"/>
      <c r="AH523" s="622"/>
      <c r="AI523" s="622"/>
      <c r="AJ523" s="622"/>
      <c r="AK523" s="622"/>
      <c r="AL523" s="622"/>
      <c r="AM523" s="622"/>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c r="BQ523" s="191"/>
      <c r="BR523" s="191"/>
      <c r="BS523" s="191"/>
      <c r="BT523" s="191"/>
      <c r="BU523" s="191"/>
      <c r="BV523" s="191"/>
      <c r="BW523" s="191"/>
      <c r="BX523" s="191"/>
      <c r="BY523" s="191"/>
      <c r="BZ523" s="191"/>
      <c r="CA523" s="191"/>
      <c r="CB523" s="191"/>
      <c r="CC523" s="191"/>
      <c r="CD523" s="191"/>
      <c r="CE523" s="191"/>
      <c r="CF523" s="191"/>
      <c r="CG523" s="191"/>
      <c r="CH523" s="191"/>
      <c r="CI523" s="191"/>
      <c r="CJ523" s="191"/>
      <c r="CK523" s="191"/>
      <c r="CL523" s="191"/>
      <c r="CM523" s="191"/>
      <c r="CN523" s="191"/>
      <c r="CO523" s="191"/>
      <c r="CP523" s="191"/>
      <c r="CQ523" s="191"/>
    </row>
    <row r="524" spans="1:95" ht="12.75" customHeight="1">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628"/>
      <c r="AE524" s="191"/>
      <c r="AF524" s="191"/>
      <c r="AG524" s="191"/>
      <c r="AH524" s="622"/>
      <c r="AI524" s="622"/>
      <c r="AJ524" s="622"/>
      <c r="AK524" s="622"/>
      <c r="AL524" s="622"/>
      <c r="AM524" s="622"/>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c r="BQ524" s="191"/>
      <c r="BR524" s="191"/>
      <c r="BS524" s="191"/>
      <c r="BT524" s="191"/>
      <c r="BU524" s="191"/>
      <c r="BV524" s="191"/>
      <c r="BW524" s="191"/>
      <c r="BX524" s="191"/>
      <c r="BY524" s="191"/>
      <c r="BZ524" s="191"/>
      <c r="CA524" s="191"/>
      <c r="CB524" s="191"/>
      <c r="CC524" s="191"/>
      <c r="CD524" s="191"/>
      <c r="CE524" s="191"/>
      <c r="CF524" s="191"/>
      <c r="CG524" s="191"/>
      <c r="CH524" s="191"/>
      <c r="CI524" s="191"/>
      <c r="CJ524" s="191"/>
      <c r="CK524" s="191"/>
      <c r="CL524" s="191"/>
      <c r="CM524" s="191"/>
      <c r="CN524" s="191"/>
      <c r="CO524" s="191"/>
      <c r="CP524" s="191"/>
      <c r="CQ524" s="191"/>
    </row>
    <row r="525" spans="1:95" ht="12.75" customHeight="1">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628"/>
      <c r="AE525" s="191"/>
      <c r="AF525" s="191"/>
      <c r="AG525" s="191"/>
      <c r="AH525" s="622"/>
      <c r="AI525" s="622"/>
      <c r="AJ525" s="622"/>
      <c r="AK525" s="622"/>
      <c r="AL525" s="622"/>
      <c r="AM525" s="622"/>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c r="BQ525" s="191"/>
      <c r="BR525" s="191"/>
      <c r="BS525" s="191"/>
      <c r="BT525" s="191"/>
      <c r="BU525" s="191"/>
      <c r="BV525" s="191"/>
      <c r="BW525" s="191"/>
      <c r="BX525" s="191"/>
      <c r="BY525" s="191"/>
      <c r="BZ525" s="191"/>
      <c r="CA525" s="191"/>
      <c r="CB525" s="191"/>
      <c r="CC525" s="191"/>
      <c r="CD525" s="191"/>
      <c r="CE525" s="191"/>
      <c r="CF525" s="191"/>
      <c r="CG525" s="191"/>
      <c r="CH525" s="191"/>
      <c r="CI525" s="191"/>
      <c r="CJ525" s="191"/>
      <c r="CK525" s="191"/>
      <c r="CL525" s="191"/>
      <c r="CM525" s="191"/>
      <c r="CN525" s="191"/>
      <c r="CO525" s="191"/>
      <c r="CP525" s="191"/>
      <c r="CQ525" s="191"/>
    </row>
    <row r="526" spans="1:95" ht="12.75" customHeight="1">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628"/>
      <c r="AE526" s="191"/>
      <c r="AF526" s="191"/>
      <c r="AG526" s="191"/>
      <c r="AH526" s="622"/>
      <c r="AI526" s="622"/>
      <c r="AJ526" s="622"/>
      <c r="AK526" s="622"/>
      <c r="AL526" s="622"/>
      <c r="AM526" s="622"/>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c r="BQ526" s="191"/>
      <c r="BR526" s="191"/>
      <c r="BS526" s="191"/>
      <c r="BT526" s="191"/>
      <c r="BU526" s="191"/>
      <c r="BV526" s="191"/>
      <c r="BW526" s="191"/>
      <c r="BX526" s="191"/>
      <c r="BY526" s="191"/>
      <c r="BZ526" s="191"/>
      <c r="CA526" s="191"/>
      <c r="CB526" s="191"/>
      <c r="CC526" s="191"/>
      <c r="CD526" s="191"/>
      <c r="CE526" s="191"/>
      <c r="CF526" s="191"/>
      <c r="CG526" s="191"/>
      <c r="CH526" s="191"/>
      <c r="CI526" s="191"/>
      <c r="CJ526" s="191"/>
      <c r="CK526" s="191"/>
      <c r="CL526" s="191"/>
      <c r="CM526" s="191"/>
      <c r="CN526" s="191"/>
      <c r="CO526" s="191"/>
      <c r="CP526" s="191"/>
      <c r="CQ526" s="191"/>
    </row>
    <row r="527" spans="1:95" ht="12.75" customHeight="1">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628"/>
      <c r="AE527" s="191"/>
      <c r="AF527" s="191"/>
      <c r="AG527" s="191"/>
      <c r="AH527" s="622"/>
      <c r="AI527" s="622"/>
      <c r="AJ527" s="622"/>
      <c r="AK527" s="622"/>
      <c r="AL527" s="622"/>
      <c r="AM527" s="622"/>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c r="BQ527" s="191"/>
      <c r="BR527" s="191"/>
      <c r="BS527" s="191"/>
      <c r="BT527" s="191"/>
      <c r="BU527" s="191"/>
      <c r="BV527" s="191"/>
      <c r="BW527" s="191"/>
      <c r="BX527" s="191"/>
      <c r="BY527" s="191"/>
      <c r="BZ527" s="191"/>
      <c r="CA527" s="191"/>
      <c r="CB527" s="191"/>
      <c r="CC527" s="191"/>
      <c r="CD527" s="191"/>
      <c r="CE527" s="191"/>
      <c r="CF527" s="191"/>
      <c r="CG527" s="191"/>
      <c r="CH527" s="191"/>
      <c r="CI527" s="191"/>
      <c r="CJ527" s="191"/>
      <c r="CK527" s="191"/>
      <c r="CL527" s="191"/>
      <c r="CM527" s="191"/>
      <c r="CN527" s="191"/>
      <c r="CO527" s="191"/>
      <c r="CP527" s="191"/>
      <c r="CQ527" s="191"/>
    </row>
    <row r="528" spans="1:95" ht="12.75" customHeight="1">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628"/>
      <c r="AE528" s="191"/>
      <c r="AF528" s="191"/>
      <c r="AG528" s="191"/>
      <c r="AH528" s="622"/>
      <c r="AI528" s="622"/>
      <c r="AJ528" s="622"/>
      <c r="AK528" s="622"/>
      <c r="AL528" s="622"/>
      <c r="AM528" s="622"/>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c r="BQ528" s="191"/>
      <c r="BR528" s="191"/>
      <c r="BS528" s="191"/>
      <c r="BT528" s="191"/>
      <c r="BU528" s="191"/>
      <c r="BV528" s="191"/>
      <c r="BW528" s="191"/>
      <c r="BX528" s="191"/>
      <c r="BY528" s="191"/>
      <c r="BZ528" s="191"/>
      <c r="CA528" s="191"/>
      <c r="CB528" s="191"/>
      <c r="CC528" s="191"/>
      <c r="CD528" s="191"/>
      <c r="CE528" s="191"/>
      <c r="CF528" s="191"/>
      <c r="CG528" s="191"/>
      <c r="CH528" s="191"/>
      <c r="CI528" s="191"/>
      <c r="CJ528" s="191"/>
      <c r="CK528" s="191"/>
      <c r="CL528" s="191"/>
      <c r="CM528" s="191"/>
      <c r="CN528" s="191"/>
      <c r="CO528" s="191"/>
      <c r="CP528" s="191"/>
      <c r="CQ528" s="191"/>
    </row>
    <row r="529" spans="1:95" ht="12.75" customHeight="1">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628"/>
      <c r="AE529" s="191"/>
      <c r="AF529" s="191"/>
      <c r="AG529" s="191"/>
      <c r="AH529" s="622"/>
      <c r="AI529" s="622"/>
      <c r="AJ529" s="622"/>
      <c r="AK529" s="622"/>
      <c r="AL529" s="622"/>
      <c r="AM529" s="622"/>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c r="BQ529" s="191"/>
      <c r="BR529" s="191"/>
      <c r="BS529" s="191"/>
      <c r="BT529" s="191"/>
      <c r="BU529" s="191"/>
      <c r="BV529" s="191"/>
      <c r="BW529" s="191"/>
      <c r="BX529" s="191"/>
      <c r="BY529" s="191"/>
      <c r="BZ529" s="191"/>
      <c r="CA529" s="191"/>
      <c r="CB529" s="191"/>
      <c r="CC529" s="191"/>
      <c r="CD529" s="191"/>
      <c r="CE529" s="191"/>
      <c r="CF529" s="191"/>
      <c r="CG529" s="191"/>
      <c r="CH529" s="191"/>
      <c r="CI529" s="191"/>
      <c r="CJ529" s="191"/>
      <c r="CK529" s="191"/>
      <c r="CL529" s="191"/>
      <c r="CM529" s="191"/>
      <c r="CN529" s="191"/>
      <c r="CO529" s="191"/>
      <c r="CP529" s="191"/>
      <c r="CQ529" s="191"/>
    </row>
    <row r="530" spans="1:95" ht="12.75" customHeight="1">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628"/>
      <c r="AE530" s="191"/>
      <c r="AF530" s="191"/>
      <c r="AG530" s="191"/>
      <c r="AH530" s="622"/>
      <c r="AI530" s="622"/>
      <c r="AJ530" s="622"/>
      <c r="AK530" s="622"/>
      <c r="AL530" s="622"/>
      <c r="AM530" s="622"/>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c r="BQ530" s="191"/>
      <c r="BR530" s="191"/>
      <c r="BS530" s="191"/>
      <c r="BT530" s="191"/>
      <c r="BU530" s="191"/>
      <c r="BV530" s="191"/>
      <c r="BW530" s="191"/>
      <c r="BX530" s="191"/>
      <c r="BY530" s="191"/>
      <c r="BZ530" s="191"/>
      <c r="CA530" s="191"/>
      <c r="CB530" s="191"/>
      <c r="CC530" s="191"/>
      <c r="CD530" s="191"/>
      <c r="CE530" s="191"/>
      <c r="CF530" s="191"/>
      <c r="CG530" s="191"/>
      <c r="CH530" s="191"/>
      <c r="CI530" s="191"/>
      <c r="CJ530" s="191"/>
      <c r="CK530" s="191"/>
      <c r="CL530" s="191"/>
      <c r="CM530" s="191"/>
      <c r="CN530" s="191"/>
      <c r="CO530" s="191"/>
      <c r="CP530" s="191"/>
      <c r="CQ530" s="191"/>
    </row>
    <row r="531" spans="1:95" ht="12.75" customHeight="1">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628"/>
      <c r="AE531" s="191"/>
      <c r="AF531" s="191"/>
      <c r="AG531" s="191"/>
      <c r="AH531" s="622"/>
      <c r="AI531" s="622"/>
      <c r="AJ531" s="622"/>
      <c r="AK531" s="622"/>
      <c r="AL531" s="622"/>
      <c r="AM531" s="622"/>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c r="BQ531" s="191"/>
      <c r="BR531" s="191"/>
      <c r="BS531" s="191"/>
      <c r="BT531" s="191"/>
      <c r="BU531" s="191"/>
      <c r="BV531" s="191"/>
      <c r="BW531" s="191"/>
      <c r="BX531" s="191"/>
      <c r="BY531" s="191"/>
      <c r="BZ531" s="191"/>
      <c r="CA531" s="191"/>
      <c r="CB531" s="191"/>
      <c r="CC531" s="191"/>
      <c r="CD531" s="191"/>
      <c r="CE531" s="191"/>
      <c r="CF531" s="191"/>
      <c r="CG531" s="191"/>
      <c r="CH531" s="191"/>
      <c r="CI531" s="191"/>
      <c r="CJ531" s="191"/>
      <c r="CK531" s="191"/>
      <c r="CL531" s="191"/>
      <c r="CM531" s="191"/>
      <c r="CN531" s="191"/>
      <c r="CO531" s="191"/>
      <c r="CP531" s="191"/>
      <c r="CQ531" s="191"/>
    </row>
    <row r="532" spans="1:95" ht="12.75" customHeight="1">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628"/>
      <c r="AE532" s="191"/>
      <c r="AF532" s="191"/>
      <c r="AG532" s="191"/>
      <c r="AH532" s="622"/>
      <c r="AI532" s="622"/>
      <c r="AJ532" s="622"/>
      <c r="AK532" s="622"/>
      <c r="AL532" s="622"/>
      <c r="AM532" s="622"/>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c r="BQ532" s="191"/>
      <c r="BR532" s="191"/>
      <c r="BS532" s="191"/>
      <c r="BT532" s="191"/>
      <c r="BU532" s="191"/>
      <c r="BV532" s="191"/>
      <c r="BW532" s="191"/>
      <c r="BX532" s="191"/>
      <c r="BY532" s="191"/>
      <c r="BZ532" s="191"/>
      <c r="CA532" s="191"/>
      <c r="CB532" s="191"/>
      <c r="CC532" s="191"/>
      <c r="CD532" s="191"/>
      <c r="CE532" s="191"/>
      <c r="CF532" s="191"/>
      <c r="CG532" s="191"/>
      <c r="CH532" s="191"/>
      <c r="CI532" s="191"/>
      <c r="CJ532" s="191"/>
      <c r="CK532" s="191"/>
      <c r="CL532" s="191"/>
      <c r="CM532" s="191"/>
      <c r="CN532" s="191"/>
      <c r="CO532" s="191"/>
      <c r="CP532" s="191"/>
      <c r="CQ532" s="191"/>
    </row>
    <row r="533" spans="1:95" ht="12.75" customHeight="1">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628"/>
      <c r="AE533" s="191"/>
      <c r="AF533" s="191"/>
      <c r="AG533" s="191"/>
      <c r="AH533" s="622"/>
      <c r="AI533" s="622"/>
      <c r="AJ533" s="622"/>
      <c r="AK533" s="622"/>
      <c r="AL533" s="622"/>
      <c r="AM533" s="622"/>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c r="BQ533" s="191"/>
      <c r="BR533" s="191"/>
      <c r="BS533" s="191"/>
      <c r="BT533" s="191"/>
      <c r="BU533" s="191"/>
      <c r="BV533" s="191"/>
      <c r="BW533" s="191"/>
      <c r="BX533" s="191"/>
      <c r="BY533" s="191"/>
      <c r="BZ533" s="191"/>
      <c r="CA533" s="191"/>
      <c r="CB533" s="191"/>
      <c r="CC533" s="191"/>
      <c r="CD533" s="191"/>
      <c r="CE533" s="191"/>
      <c r="CF533" s="191"/>
      <c r="CG533" s="191"/>
      <c r="CH533" s="191"/>
      <c r="CI533" s="191"/>
      <c r="CJ533" s="191"/>
      <c r="CK533" s="191"/>
      <c r="CL533" s="191"/>
      <c r="CM533" s="191"/>
      <c r="CN533" s="191"/>
      <c r="CO533" s="191"/>
      <c r="CP533" s="191"/>
      <c r="CQ533" s="191"/>
    </row>
    <row r="534" spans="1:95" ht="12.75" customHeight="1">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628"/>
      <c r="AE534" s="191"/>
      <c r="AF534" s="191"/>
      <c r="AG534" s="191"/>
      <c r="AH534" s="622"/>
      <c r="AI534" s="622"/>
      <c r="AJ534" s="622"/>
      <c r="AK534" s="622"/>
      <c r="AL534" s="622"/>
      <c r="AM534" s="622"/>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c r="BQ534" s="191"/>
      <c r="BR534" s="191"/>
      <c r="BS534" s="191"/>
      <c r="BT534" s="191"/>
      <c r="BU534" s="191"/>
      <c r="BV534" s="191"/>
      <c r="BW534" s="191"/>
      <c r="BX534" s="191"/>
      <c r="BY534" s="191"/>
      <c r="BZ534" s="191"/>
      <c r="CA534" s="191"/>
      <c r="CB534" s="191"/>
      <c r="CC534" s="191"/>
      <c r="CD534" s="191"/>
      <c r="CE534" s="191"/>
      <c r="CF534" s="191"/>
      <c r="CG534" s="191"/>
      <c r="CH534" s="191"/>
      <c r="CI534" s="191"/>
      <c r="CJ534" s="191"/>
      <c r="CK534" s="191"/>
      <c r="CL534" s="191"/>
      <c r="CM534" s="191"/>
      <c r="CN534" s="191"/>
      <c r="CO534" s="191"/>
      <c r="CP534" s="191"/>
      <c r="CQ534" s="191"/>
    </row>
    <row r="535" spans="1:95" ht="12.75" customHeight="1">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628"/>
      <c r="AE535" s="191"/>
      <c r="AF535" s="191"/>
      <c r="AG535" s="191"/>
      <c r="AH535" s="622"/>
      <c r="AI535" s="622"/>
      <c r="AJ535" s="622"/>
      <c r="AK535" s="622"/>
      <c r="AL535" s="622"/>
      <c r="AM535" s="622"/>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c r="BQ535" s="191"/>
      <c r="BR535" s="191"/>
      <c r="BS535" s="191"/>
      <c r="BT535" s="191"/>
      <c r="BU535" s="191"/>
      <c r="BV535" s="191"/>
      <c r="BW535" s="191"/>
      <c r="BX535" s="191"/>
      <c r="BY535" s="191"/>
      <c r="BZ535" s="191"/>
      <c r="CA535" s="191"/>
      <c r="CB535" s="191"/>
      <c r="CC535" s="191"/>
      <c r="CD535" s="191"/>
      <c r="CE535" s="191"/>
      <c r="CF535" s="191"/>
      <c r="CG535" s="191"/>
      <c r="CH535" s="191"/>
      <c r="CI535" s="191"/>
      <c r="CJ535" s="191"/>
      <c r="CK535" s="191"/>
      <c r="CL535" s="191"/>
      <c r="CM535" s="191"/>
      <c r="CN535" s="191"/>
      <c r="CO535" s="191"/>
      <c r="CP535" s="191"/>
      <c r="CQ535" s="191"/>
    </row>
    <row r="536" spans="1:95" ht="12.75" customHeight="1">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628"/>
      <c r="AE536" s="191"/>
      <c r="AF536" s="191"/>
      <c r="AG536" s="191"/>
      <c r="AH536" s="622"/>
      <c r="AI536" s="622"/>
      <c r="AJ536" s="622"/>
      <c r="AK536" s="622"/>
      <c r="AL536" s="622"/>
      <c r="AM536" s="622"/>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c r="BQ536" s="191"/>
      <c r="BR536" s="191"/>
      <c r="BS536" s="191"/>
      <c r="BT536" s="191"/>
      <c r="BU536" s="191"/>
      <c r="BV536" s="191"/>
      <c r="BW536" s="191"/>
      <c r="BX536" s="191"/>
      <c r="BY536" s="191"/>
      <c r="BZ536" s="191"/>
      <c r="CA536" s="191"/>
      <c r="CB536" s="191"/>
      <c r="CC536" s="191"/>
      <c r="CD536" s="191"/>
      <c r="CE536" s="191"/>
      <c r="CF536" s="191"/>
      <c r="CG536" s="191"/>
      <c r="CH536" s="191"/>
      <c r="CI536" s="191"/>
      <c r="CJ536" s="191"/>
      <c r="CK536" s="191"/>
      <c r="CL536" s="191"/>
      <c r="CM536" s="191"/>
      <c r="CN536" s="191"/>
      <c r="CO536" s="191"/>
      <c r="CP536" s="191"/>
      <c r="CQ536" s="191"/>
    </row>
    <row r="537" spans="1:95" ht="12.75" customHeight="1">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628"/>
      <c r="AE537" s="191"/>
      <c r="AF537" s="191"/>
      <c r="AG537" s="191"/>
      <c r="AH537" s="622"/>
      <c r="AI537" s="622"/>
      <c r="AJ537" s="622"/>
      <c r="AK537" s="622"/>
      <c r="AL537" s="622"/>
      <c r="AM537" s="622"/>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c r="BQ537" s="191"/>
      <c r="BR537" s="191"/>
      <c r="BS537" s="191"/>
      <c r="BT537" s="191"/>
      <c r="BU537" s="191"/>
      <c r="BV537" s="191"/>
      <c r="BW537" s="191"/>
      <c r="BX537" s="191"/>
      <c r="BY537" s="191"/>
      <c r="BZ537" s="191"/>
      <c r="CA537" s="191"/>
      <c r="CB537" s="191"/>
      <c r="CC537" s="191"/>
      <c r="CD537" s="191"/>
      <c r="CE537" s="191"/>
      <c r="CF537" s="191"/>
      <c r="CG537" s="191"/>
      <c r="CH537" s="191"/>
      <c r="CI537" s="191"/>
      <c r="CJ537" s="191"/>
      <c r="CK537" s="191"/>
      <c r="CL537" s="191"/>
      <c r="CM537" s="191"/>
      <c r="CN537" s="191"/>
      <c r="CO537" s="191"/>
      <c r="CP537" s="191"/>
      <c r="CQ537" s="191"/>
    </row>
    <row r="538" spans="1:95" ht="12.75" customHeight="1">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628"/>
      <c r="AE538" s="191"/>
      <c r="AF538" s="191"/>
      <c r="AG538" s="191"/>
      <c r="AH538" s="622"/>
      <c r="AI538" s="622"/>
      <c r="AJ538" s="622"/>
      <c r="AK538" s="622"/>
      <c r="AL538" s="622"/>
      <c r="AM538" s="622"/>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c r="BQ538" s="191"/>
      <c r="BR538" s="191"/>
      <c r="BS538" s="191"/>
      <c r="BT538" s="191"/>
      <c r="BU538" s="191"/>
      <c r="BV538" s="191"/>
      <c r="BW538" s="191"/>
      <c r="BX538" s="191"/>
      <c r="BY538" s="191"/>
      <c r="BZ538" s="191"/>
      <c r="CA538" s="191"/>
      <c r="CB538" s="191"/>
      <c r="CC538" s="191"/>
      <c r="CD538" s="191"/>
      <c r="CE538" s="191"/>
      <c r="CF538" s="191"/>
      <c r="CG538" s="191"/>
      <c r="CH538" s="191"/>
      <c r="CI538" s="191"/>
      <c r="CJ538" s="191"/>
      <c r="CK538" s="191"/>
      <c r="CL538" s="191"/>
      <c r="CM538" s="191"/>
      <c r="CN538" s="191"/>
      <c r="CO538" s="191"/>
      <c r="CP538" s="191"/>
      <c r="CQ538" s="191"/>
    </row>
    <row r="539" spans="1:95" ht="12.75" customHeight="1">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628"/>
      <c r="AE539" s="191"/>
      <c r="AF539" s="191"/>
      <c r="AG539" s="191"/>
      <c r="AH539" s="622"/>
      <c r="AI539" s="622"/>
      <c r="AJ539" s="622"/>
      <c r="AK539" s="622"/>
      <c r="AL539" s="622"/>
      <c r="AM539" s="622"/>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c r="BQ539" s="191"/>
      <c r="BR539" s="191"/>
      <c r="BS539" s="191"/>
      <c r="BT539" s="191"/>
      <c r="BU539" s="191"/>
      <c r="BV539" s="191"/>
      <c r="BW539" s="191"/>
      <c r="BX539" s="191"/>
      <c r="BY539" s="191"/>
      <c r="BZ539" s="191"/>
      <c r="CA539" s="191"/>
      <c r="CB539" s="191"/>
      <c r="CC539" s="191"/>
      <c r="CD539" s="191"/>
      <c r="CE539" s="191"/>
      <c r="CF539" s="191"/>
      <c r="CG539" s="191"/>
      <c r="CH539" s="191"/>
      <c r="CI539" s="191"/>
      <c r="CJ539" s="191"/>
      <c r="CK539" s="191"/>
      <c r="CL539" s="191"/>
      <c r="CM539" s="191"/>
      <c r="CN539" s="191"/>
      <c r="CO539" s="191"/>
      <c r="CP539" s="191"/>
      <c r="CQ539" s="191"/>
    </row>
    <row r="540" spans="1:95" ht="12.75" customHeight="1">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628"/>
      <c r="AE540" s="191"/>
      <c r="AF540" s="191"/>
      <c r="AG540" s="191"/>
      <c r="AH540" s="622"/>
      <c r="AI540" s="622"/>
      <c r="AJ540" s="622"/>
      <c r="AK540" s="622"/>
      <c r="AL540" s="622"/>
      <c r="AM540" s="622"/>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c r="BQ540" s="191"/>
      <c r="BR540" s="191"/>
      <c r="BS540" s="191"/>
      <c r="BT540" s="191"/>
      <c r="BU540" s="191"/>
      <c r="BV540" s="191"/>
      <c r="BW540" s="191"/>
      <c r="BX540" s="191"/>
      <c r="BY540" s="191"/>
      <c r="BZ540" s="191"/>
      <c r="CA540" s="191"/>
      <c r="CB540" s="191"/>
      <c r="CC540" s="191"/>
      <c r="CD540" s="191"/>
      <c r="CE540" s="191"/>
      <c r="CF540" s="191"/>
      <c r="CG540" s="191"/>
      <c r="CH540" s="191"/>
      <c r="CI540" s="191"/>
      <c r="CJ540" s="191"/>
      <c r="CK540" s="191"/>
      <c r="CL540" s="191"/>
      <c r="CM540" s="191"/>
      <c r="CN540" s="191"/>
      <c r="CO540" s="191"/>
      <c r="CP540" s="191"/>
      <c r="CQ540" s="191"/>
    </row>
    <row r="541" spans="1:95" ht="12.75" customHeight="1">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628"/>
      <c r="AE541" s="191"/>
      <c r="AF541" s="191"/>
      <c r="AG541" s="191"/>
      <c r="AH541" s="622"/>
      <c r="AI541" s="622"/>
      <c r="AJ541" s="622"/>
      <c r="AK541" s="622"/>
      <c r="AL541" s="622"/>
      <c r="AM541" s="622"/>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c r="BQ541" s="191"/>
      <c r="BR541" s="191"/>
      <c r="BS541" s="191"/>
      <c r="BT541" s="191"/>
      <c r="BU541" s="191"/>
      <c r="BV541" s="191"/>
      <c r="BW541" s="191"/>
      <c r="BX541" s="191"/>
      <c r="BY541" s="191"/>
      <c r="BZ541" s="191"/>
      <c r="CA541" s="191"/>
      <c r="CB541" s="191"/>
      <c r="CC541" s="191"/>
      <c r="CD541" s="191"/>
      <c r="CE541" s="191"/>
      <c r="CF541" s="191"/>
      <c r="CG541" s="191"/>
      <c r="CH541" s="191"/>
      <c r="CI541" s="191"/>
      <c r="CJ541" s="191"/>
      <c r="CK541" s="191"/>
      <c r="CL541" s="191"/>
      <c r="CM541" s="191"/>
      <c r="CN541" s="191"/>
      <c r="CO541" s="191"/>
      <c r="CP541" s="191"/>
      <c r="CQ541" s="191"/>
    </row>
    <row r="542" spans="1:95" ht="12.75" customHeight="1">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628"/>
      <c r="AE542" s="191"/>
      <c r="AF542" s="191"/>
      <c r="AG542" s="191"/>
      <c r="AH542" s="622"/>
      <c r="AI542" s="622"/>
      <c r="AJ542" s="622"/>
      <c r="AK542" s="622"/>
      <c r="AL542" s="622"/>
      <c r="AM542" s="622"/>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c r="BQ542" s="191"/>
      <c r="BR542" s="191"/>
      <c r="BS542" s="191"/>
      <c r="BT542" s="191"/>
      <c r="BU542" s="191"/>
      <c r="BV542" s="191"/>
      <c r="BW542" s="191"/>
      <c r="BX542" s="191"/>
      <c r="BY542" s="191"/>
      <c r="BZ542" s="191"/>
      <c r="CA542" s="191"/>
      <c r="CB542" s="191"/>
      <c r="CC542" s="191"/>
      <c r="CD542" s="191"/>
      <c r="CE542" s="191"/>
      <c r="CF542" s="191"/>
      <c r="CG542" s="191"/>
      <c r="CH542" s="191"/>
      <c r="CI542" s="191"/>
      <c r="CJ542" s="191"/>
      <c r="CK542" s="191"/>
      <c r="CL542" s="191"/>
      <c r="CM542" s="191"/>
      <c r="CN542" s="191"/>
      <c r="CO542" s="191"/>
      <c r="CP542" s="191"/>
      <c r="CQ542" s="191"/>
    </row>
    <row r="543" spans="1:95" ht="12.75" customHeight="1">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628"/>
      <c r="AE543" s="191"/>
      <c r="AF543" s="191"/>
      <c r="AG543" s="191"/>
      <c r="AH543" s="622"/>
      <c r="AI543" s="622"/>
      <c r="AJ543" s="622"/>
      <c r="AK543" s="622"/>
      <c r="AL543" s="622"/>
      <c r="AM543" s="622"/>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c r="BQ543" s="191"/>
      <c r="BR543" s="191"/>
      <c r="BS543" s="191"/>
      <c r="BT543" s="191"/>
      <c r="BU543" s="191"/>
      <c r="BV543" s="191"/>
      <c r="BW543" s="191"/>
      <c r="BX543" s="191"/>
      <c r="BY543" s="191"/>
      <c r="BZ543" s="191"/>
      <c r="CA543" s="191"/>
      <c r="CB543" s="191"/>
      <c r="CC543" s="191"/>
      <c r="CD543" s="191"/>
      <c r="CE543" s="191"/>
      <c r="CF543" s="191"/>
      <c r="CG543" s="191"/>
      <c r="CH543" s="191"/>
      <c r="CI543" s="191"/>
      <c r="CJ543" s="191"/>
      <c r="CK543" s="191"/>
      <c r="CL543" s="191"/>
      <c r="CM543" s="191"/>
      <c r="CN543" s="191"/>
      <c r="CO543" s="191"/>
      <c r="CP543" s="191"/>
      <c r="CQ543" s="191"/>
    </row>
    <row r="544" spans="1:95" ht="12.75" customHeight="1">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628"/>
      <c r="AE544" s="191"/>
      <c r="AF544" s="191"/>
      <c r="AG544" s="191"/>
      <c r="AH544" s="622"/>
      <c r="AI544" s="622"/>
      <c r="AJ544" s="622"/>
      <c r="AK544" s="622"/>
      <c r="AL544" s="622"/>
      <c r="AM544" s="622"/>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c r="BQ544" s="191"/>
      <c r="BR544" s="191"/>
      <c r="BS544" s="191"/>
      <c r="BT544" s="191"/>
      <c r="BU544" s="191"/>
      <c r="BV544" s="191"/>
      <c r="BW544" s="191"/>
      <c r="BX544" s="191"/>
      <c r="BY544" s="191"/>
      <c r="BZ544" s="191"/>
      <c r="CA544" s="191"/>
      <c r="CB544" s="191"/>
      <c r="CC544" s="191"/>
      <c r="CD544" s="191"/>
      <c r="CE544" s="191"/>
      <c r="CF544" s="191"/>
      <c r="CG544" s="191"/>
      <c r="CH544" s="191"/>
      <c r="CI544" s="191"/>
      <c r="CJ544" s="191"/>
      <c r="CK544" s="191"/>
      <c r="CL544" s="191"/>
      <c r="CM544" s="191"/>
      <c r="CN544" s="191"/>
      <c r="CO544" s="191"/>
      <c r="CP544" s="191"/>
      <c r="CQ544" s="191"/>
    </row>
    <row r="545" spans="1:95" ht="12.75" customHeight="1">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628"/>
      <c r="AE545" s="191"/>
      <c r="AF545" s="191"/>
      <c r="AG545" s="191"/>
      <c r="AH545" s="622"/>
      <c r="AI545" s="622"/>
      <c r="AJ545" s="622"/>
      <c r="AK545" s="622"/>
      <c r="AL545" s="622"/>
      <c r="AM545" s="622"/>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c r="BQ545" s="191"/>
      <c r="BR545" s="191"/>
      <c r="BS545" s="191"/>
      <c r="BT545" s="191"/>
      <c r="BU545" s="191"/>
      <c r="BV545" s="191"/>
      <c r="BW545" s="191"/>
      <c r="BX545" s="191"/>
      <c r="BY545" s="191"/>
      <c r="BZ545" s="191"/>
      <c r="CA545" s="191"/>
      <c r="CB545" s="191"/>
      <c r="CC545" s="191"/>
      <c r="CD545" s="191"/>
      <c r="CE545" s="191"/>
      <c r="CF545" s="191"/>
      <c r="CG545" s="191"/>
      <c r="CH545" s="191"/>
      <c r="CI545" s="191"/>
      <c r="CJ545" s="191"/>
      <c r="CK545" s="191"/>
      <c r="CL545" s="191"/>
      <c r="CM545" s="191"/>
      <c r="CN545" s="191"/>
      <c r="CO545" s="191"/>
      <c r="CP545" s="191"/>
      <c r="CQ545" s="191"/>
    </row>
    <row r="546" spans="1:95" ht="12.75" customHeight="1">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628"/>
      <c r="AE546" s="191"/>
      <c r="AF546" s="191"/>
      <c r="AG546" s="191"/>
      <c r="AH546" s="622"/>
      <c r="AI546" s="622"/>
      <c r="AJ546" s="622"/>
      <c r="AK546" s="622"/>
      <c r="AL546" s="622"/>
      <c r="AM546" s="622"/>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c r="BQ546" s="191"/>
      <c r="BR546" s="191"/>
      <c r="BS546" s="191"/>
      <c r="BT546" s="191"/>
      <c r="BU546" s="191"/>
      <c r="BV546" s="191"/>
      <c r="BW546" s="191"/>
      <c r="BX546" s="191"/>
      <c r="BY546" s="191"/>
      <c r="BZ546" s="191"/>
      <c r="CA546" s="191"/>
      <c r="CB546" s="191"/>
      <c r="CC546" s="191"/>
      <c r="CD546" s="191"/>
      <c r="CE546" s="191"/>
      <c r="CF546" s="191"/>
      <c r="CG546" s="191"/>
      <c r="CH546" s="191"/>
      <c r="CI546" s="191"/>
      <c r="CJ546" s="191"/>
      <c r="CK546" s="191"/>
      <c r="CL546" s="191"/>
      <c r="CM546" s="191"/>
      <c r="CN546" s="191"/>
      <c r="CO546" s="191"/>
      <c r="CP546" s="191"/>
      <c r="CQ546" s="191"/>
    </row>
    <row r="547" spans="1:95" ht="12.75" customHeight="1">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628"/>
      <c r="AE547" s="191"/>
      <c r="AF547" s="191"/>
      <c r="AG547" s="191"/>
      <c r="AH547" s="622"/>
      <c r="AI547" s="622"/>
      <c r="AJ547" s="622"/>
      <c r="AK547" s="622"/>
      <c r="AL547" s="622"/>
      <c r="AM547" s="622"/>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c r="BQ547" s="191"/>
      <c r="BR547" s="191"/>
      <c r="BS547" s="191"/>
      <c r="BT547" s="191"/>
      <c r="BU547" s="191"/>
      <c r="BV547" s="191"/>
      <c r="BW547" s="191"/>
      <c r="BX547" s="191"/>
      <c r="BY547" s="191"/>
      <c r="BZ547" s="191"/>
      <c r="CA547" s="191"/>
      <c r="CB547" s="191"/>
      <c r="CC547" s="191"/>
      <c r="CD547" s="191"/>
      <c r="CE547" s="191"/>
      <c r="CF547" s="191"/>
      <c r="CG547" s="191"/>
      <c r="CH547" s="191"/>
      <c r="CI547" s="191"/>
      <c r="CJ547" s="191"/>
      <c r="CK547" s="191"/>
      <c r="CL547" s="191"/>
      <c r="CM547" s="191"/>
      <c r="CN547" s="191"/>
      <c r="CO547" s="191"/>
      <c r="CP547" s="191"/>
      <c r="CQ547" s="191"/>
    </row>
    <row r="548" spans="1:95" ht="12.75" customHeight="1">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628"/>
      <c r="AE548" s="191"/>
      <c r="AF548" s="191"/>
      <c r="AG548" s="191"/>
      <c r="AH548" s="622"/>
      <c r="AI548" s="622"/>
      <c r="AJ548" s="622"/>
      <c r="AK548" s="622"/>
      <c r="AL548" s="622"/>
      <c r="AM548" s="622"/>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c r="BQ548" s="191"/>
      <c r="BR548" s="191"/>
      <c r="BS548" s="191"/>
      <c r="BT548" s="191"/>
      <c r="BU548" s="191"/>
      <c r="BV548" s="191"/>
      <c r="BW548" s="191"/>
      <c r="BX548" s="191"/>
      <c r="BY548" s="191"/>
      <c r="BZ548" s="191"/>
      <c r="CA548" s="191"/>
      <c r="CB548" s="191"/>
      <c r="CC548" s="191"/>
      <c r="CD548" s="191"/>
      <c r="CE548" s="191"/>
      <c r="CF548" s="191"/>
      <c r="CG548" s="191"/>
      <c r="CH548" s="191"/>
      <c r="CI548" s="191"/>
      <c r="CJ548" s="191"/>
      <c r="CK548" s="191"/>
      <c r="CL548" s="191"/>
      <c r="CM548" s="191"/>
      <c r="CN548" s="191"/>
      <c r="CO548" s="191"/>
      <c r="CP548" s="191"/>
      <c r="CQ548" s="191"/>
    </row>
    <row r="549" spans="1:95" ht="12.75" customHeight="1">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628"/>
      <c r="AE549" s="191"/>
      <c r="AF549" s="191"/>
      <c r="AG549" s="191"/>
      <c r="AH549" s="622"/>
      <c r="AI549" s="622"/>
      <c r="AJ549" s="622"/>
      <c r="AK549" s="622"/>
      <c r="AL549" s="622"/>
      <c r="AM549" s="622"/>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c r="BQ549" s="191"/>
      <c r="BR549" s="191"/>
      <c r="BS549" s="191"/>
      <c r="BT549" s="191"/>
      <c r="BU549" s="191"/>
      <c r="BV549" s="191"/>
      <c r="BW549" s="191"/>
      <c r="BX549" s="191"/>
      <c r="BY549" s="191"/>
      <c r="BZ549" s="191"/>
      <c r="CA549" s="191"/>
      <c r="CB549" s="191"/>
      <c r="CC549" s="191"/>
      <c r="CD549" s="191"/>
      <c r="CE549" s="191"/>
      <c r="CF549" s="191"/>
      <c r="CG549" s="191"/>
      <c r="CH549" s="191"/>
      <c r="CI549" s="191"/>
      <c r="CJ549" s="191"/>
      <c r="CK549" s="191"/>
      <c r="CL549" s="191"/>
      <c r="CM549" s="191"/>
      <c r="CN549" s="191"/>
      <c r="CO549" s="191"/>
      <c r="CP549" s="191"/>
      <c r="CQ549" s="191"/>
    </row>
    <row r="550" spans="1:95" ht="12.75" customHeight="1">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628"/>
      <c r="AE550" s="191"/>
      <c r="AF550" s="191"/>
      <c r="AG550" s="191"/>
      <c r="AH550" s="622"/>
      <c r="AI550" s="622"/>
      <c r="AJ550" s="622"/>
      <c r="AK550" s="622"/>
      <c r="AL550" s="622"/>
      <c r="AM550" s="622"/>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c r="BQ550" s="191"/>
      <c r="BR550" s="191"/>
      <c r="BS550" s="191"/>
      <c r="BT550" s="191"/>
      <c r="BU550" s="191"/>
      <c r="BV550" s="191"/>
      <c r="BW550" s="191"/>
      <c r="BX550" s="191"/>
      <c r="BY550" s="191"/>
      <c r="BZ550" s="191"/>
      <c r="CA550" s="191"/>
      <c r="CB550" s="191"/>
      <c r="CC550" s="191"/>
      <c r="CD550" s="191"/>
      <c r="CE550" s="191"/>
      <c r="CF550" s="191"/>
      <c r="CG550" s="191"/>
      <c r="CH550" s="191"/>
      <c r="CI550" s="191"/>
      <c r="CJ550" s="191"/>
      <c r="CK550" s="191"/>
      <c r="CL550" s="191"/>
      <c r="CM550" s="191"/>
      <c r="CN550" s="191"/>
      <c r="CO550" s="191"/>
      <c r="CP550" s="191"/>
      <c r="CQ550" s="191"/>
    </row>
    <row r="551" spans="1:95" ht="12.75" customHeight="1">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628"/>
      <c r="AE551" s="191"/>
      <c r="AF551" s="191"/>
      <c r="AG551" s="191"/>
      <c r="AH551" s="622"/>
      <c r="AI551" s="622"/>
      <c r="AJ551" s="622"/>
      <c r="AK551" s="622"/>
      <c r="AL551" s="622"/>
      <c r="AM551" s="622"/>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c r="BQ551" s="191"/>
      <c r="BR551" s="191"/>
      <c r="BS551" s="191"/>
      <c r="BT551" s="191"/>
      <c r="BU551" s="191"/>
      <c r="BV551" s="191"/>
      <c r="BW551" s="191"/>
      <c r="BX551" s="191"/>
      <c r="BY551" s="191"/>
      <c r="BZ551" s="191"/>
      <c r="CA551" s="191"/>
      <c r="CB551" s="191"/>
      <c r="CC551" s="191"/>
      <c r="CD551" s="191"/>
      <c r="CE551" s="191"/>
      <c r="CF551" s="191"/>
      <c r="CG551" s="191"/>
      <c r="CH551" s="191"/>
      <c r="CI551" s="191"/>
      <c r="CJ551" s="191"/>
      <c r="CK551" s="191"/>
      <c r="CL551" s="191"/>
      <c r="CM551" s="191"/>
      <c r="CN551" s="191"/>
      <c r="CO551" s="191"/>
      <c r="CP551" s="191"/>
      <c r="CQ551" s="191"/>
    </row>
    <row r="552" spans="1:95" ht="12.75" customHeight="1">
      <c r="A552" s="191"/>
      <c r="B552" s="191"/>
      <c r="C552" s="191"/>
      <c r="D552" s="191"/>
      <c r="E552" s="191"/>
      <c r="F552" s="191"/>
      <c r="G552" s="191"/>
      <c r="H552" s="191"/>
      <c r="I552" s="191"/>
      <c r="J552" s="191"/>
      <c r="K552" s="191"/>
      <c r="L552" s="191"/>
      <c r="M552" s="191"/>
      <c r="N552" s="191"/>
      <c r="O552" s="191"/>
      <c r="P552" s="191"/>
      <c r="Q552" s="191"/>
      <c r="R552" s="191"/>
      <c r="S552" s="191"/>
      <c r="T552" s="191"/>
      <c r="U552" s="191"/>
      <c r="V552" s="191"/>
      <c r="W552" s="191"/>
      <c r="X552" s="191"/>
      <c r="Y552" s="191"/>
      <c r="Z552" s="191"/>
      <c r="AA552" s="191"/>
      <c r="AB552" s="191"/>
      <c r="AC552" s="191"/>
      <c r="AD552" s="628"/>
      <c r="AE552" s="191"/>
      <c r="AF552" s="191"/>
      <c r="AG552" s="191"/>
      <c r="AH552" s="622"/>
      <c r="AI552" s="622"/>
      <c r="AJ552" s="622"/>
      <c r="AK552" s="622"/>
      <c r="AL552" s="622"/>
      <c r="AM552" s="622"/>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c r="BQ552" s="191"/>
      <c r="BR552" s="191"/>
      <c r="BS552" s="191"/>
      <c r="BT552" s="191"/>
      <c r="BU552" s="191"/>
      <c r="BV552" s="191"/>
      <c r="BW552" s="191"/>
      <c r="BX552" s="191"/>
      <c r="BY552" s="191"/>
      <c r="BZ552" s="191"/>
      <c r="CA552" s="191"/>
      <c r="CB552" s="191"/>
      <c r="CC552" s="191"/>
      <c r="CD552" s="191"/>
      <c r="CE552" s="191"/>
      <c r="CF552" s="191"/>
      <c r="CG552" s="191"/>
      <c r="CH552" s="191"/>
      <c r="CI552" s="191"/>
      <c r="CJ552" s="191"/>
      <c r="CK552" s="191"/>
      <c r="CL552" s="191"/>
      <c r="CM552" s="191"/>
      <c r="CN552" s="191"/>
      <c r="CO552" s="191"/>
      <c r="CP552" s="191"/>
      <c r="CQ552" s="191"/>
    </row>
    <row r="553" spans="1:95" ht="12.75" customHeight="1">
      <c r="A553" s="191"/>
      <c r="B553" s="191"/>
      <c r="C553" s="191"/>
      <c r="D553" s="191"/>
      <c r="E553" s="191"/>
      <c r="F553" s="191"/>
      <c r="G553" s="191"/>
      <c r="H553" s="191"/>
      <c r="I553" s="191"/>
      <c r="J553" s="191"/>
      <c r="K553" s="191"/>
      <c r="L553" s="191"/>
      <c r="M553" s="191"/>
      <c r="N553" s="191"/>
      <c r="O553" s="191"/>
      <c r="P553" s="191"/>
      <c r="Q553" s="191"/>
      <c r="R553" s="191"/>
      <c r="S553" s="191"/>
      <c r="T553" s="191"/>
      <c r="U553" s="191"/>
      <c r="V553" s="191"/>
      <c r="W553" s="191"/>
      <c r="X553" s="191"/>
      <c r="Y553" s="191"/>
      <c r="Z553" s="191"/>
      <c r="AA553" s="191"/>
      <c r="AB553" s="191"/>
      <c r="AC553" s="191"/>
      <c r="AD553" s="628"/>
      <c r="AE553" s="191"/>
      <c r="AF553" s="191"/>
      <c r="AG553" s="191"/>
      <c r="AH553" s="622"/>
      <c r="AI553" s="622"/>
      <c r="AJ553" s="622"/>
      <c r="AK553" s="622"/>
      <c r="AL553" s="622"/>
      <c r="AM553" s="622"/>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c r="BQ553" s="191"/>
      <c r="BR553" s="191"/>
      <c r="BS553" s="191"/>
      <c r="BT553" s="191"/>
      <c r="BU553" s="191"/>
      <c r="BV553" s="191"/>
      <c r="BW553" s="191"/>
      <c r="BX553" s="191"/>
      <c r="BY553" s="191"/>
      <c r="BZ553" s="191"/>
      <c r="CA553" s="191"/>
      <c r="CB553" s="191"/>
      <c r="CC553" s="191"/>
      <c r="CD553" s="191"/>
      <c r="CE553" s="191"/>
      <c r="CF553" s="191"/>
      <c r="CG553" s="191"/>
      <c r="CH553" s="191"/>
      <c r="CI553" s="191"/>
      <c r="CJ553" s="191"/>
      <c r="CK553" s="191"/>
      <c r="CL553" s="191"/>
      <c r="CM553" s="191"/>
      <c r="CN553" s="191"/>
      <c r="CO553" s="191"/>
      <c r="CP553" s="191"/>
      <c r="CQ553" s="191"/>
    </row>
    <row r="554" spans="1:95" ht="12.75" customHeight="1">
      <c r="A554" s="191"/>
      <c r="B554" s="191"/>
      <c r="C554" s="191"/>
      <c r="D554" s="191"/>
      <c r="E554" s="191"/>
      <c r="F554" s="191"/>
      <c r="G554" s="191"/>
      <c r="H554" s="191"/>
      <c r="I554" s="191"/>
      <c r="J554" s="191"/>
      <c r="K554" s="191"/>
      <c r="L554" s="191"/>
      <c r="M554" s="191"/>
      <c r="N554" s="191"/>
      <c r="O554" s="191"/>
      <c r="P554" s="191"/>
      <c r="Q554" s="191"/>
      <c r="R554" s="191"/>
      <c r="S554" s="191"/>
      <c r="T554" s="191"/>
      <c r="U554" s="191"/>
      <c r="V554" s="191"/>
      <c r="W554" s="191"/>
      <c r="X554" s="191"/>
      <c r="Y554" s="191"/>
      <c r="Z554" s="191"/>
      <c r="AA554" s="191"/>
      <c r="AB554" s="191"/>
      <c r="AC554" s="191"/>
      <c r="AD554" s="628"/>
      <c r="AE554" s="191"/>
      <c r="AF554" s="191"/>
      <c r="AG554" s="191"/>
      <c r="AH554" s="622"/>
      <c r="AI554" s="622"/>
      <c r="AJ554" s="622"/>
      <c r="AK554" s="622"/>
      <c r="AL554" s="622"/>
      <c r="AM554" s="622"/>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c r="BQ554" s="191"/>
      <c r="BR554" s="191"/>
      <c r="BS554" s="191"/>
      <c r="BT554" s="191"/>
      <c r="BU554" s="191"/>
      <c r="BV554" s="191"/>
      <c r="BW554" s="191"/>
      <c r="BX554" s="191"/>
      <c r="BY554" s="191"/>
      <c r="BZ554" s="191"/>
      <c r="CA554" s="191"/>
      <c r="CB554" s="191"/>
      <c r="CC554" s="191"/>
      <c r="CD554" s="191"/>
      <c r="CE554" s="191"/>
      <c r="CF554" s="191"/>
      <c r="CG554" s="191"/>
      <c r="CH554" s="191"/>
      <c r="CI554" s="191"/>
      <c r="CJ554" s="191"/>
      <c r="CK554" s="191"/>
      <c r="CL554" s="191"/>
      <c r="CM554" s="191"/>
      <c r="CN554" s="191"/>
      <c r="CO554" s="191"/>
      <c r="CP554" s="191"/>
      <c r="CQ554" s="191"/>
    </row>
    <row r="555" spans="1:95" ht="12.75" customHeight="1">
      <c r="A555" s="191"/>
      <c r="B555" s="191"/>
      <c r="C555" s="191"/>
      <c r="D555" s="191"/>
      <c r="E555" s="191"/>
      <c r="F555" s="191"/>
      <c r="G555" s="191"/>
      <c r="H555" s="191"/>
      <c r="I555" s="191"/>
      <c r="J555" s="191"/>
      <c r="K555" s="191"/>
      <c r="L555" s="191"/>
      <c r="M555" s="191"/>
      <c r="N555" s="191"/>
      <c r="O555" s="191"/>
      <c r="P555" s="191"/>
      <c r="Q555" s="191"/>
      <c r="R555" s="191"/>
      <c r="S555" s="191"/>
      <c r="T555" s="191"/>
      <c r="U555" s="191"/>
      <c r="V555" s="191"/>
      <c r="W555" s="191"/>
      <c r="X555" s="191"/>
      <c r="Y555" s="191"/>
      <c r="Z555" s="191"/>
      <c r="AA555" s="191"/>
      <c r="AB555" s="191"/>
      <c r="AC555" s="191"/>
      <c r="AD555" s="628"/>
      <c r="AE555" s="191"/>
      <c r="AF555" s="191"/>
      <c r="AG555" s="191"/>
      <c r="AH555" s="622"/>
      <c r="AI555" s="622"/>
      <c r="AJ555" s="622"/>
      <c r="AK555" s="622"/>
      <c r="AL555" s="622"/>
      <c r="AM555" s="622"/>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c r="BQ555" s="191"/>
      <c r="BR555" s="191"/>
      <c r="BS555" s="191"/>
      <c r="BT555" s="191"/>
      <c r="BU555" s="191"/>
      <c r="BV555" s="191"/>
      <c r="BW555" s="191"/>
      <c r="BX555" s="191"/>
      <c r="BY555" s="191"/>
      <c r="BZ555" s="191"/>
      <c r="CA555" s="191"/>
      <c r="CB555" s="191"/>
      <c r="CC555" s="191"/>
      <c r="CD555" s="191"/>
      <c r="CE555" s="191"/>
      <c r="CF555" s="191"/>
      <c r="CG555" s="191"/>
      <c r="CH555" s="191"/>
      <c r="CI555" s="191"/>
      <c r="CJ555" s="191"/>
      <c r="CK555" s="191"/>
      <c r="CL555" s="191"/>
      <c r="CM555" s="191"/>
      <c r="CN555" s="191"/>
      <c r="CO555" s="191"/>
      <c r="CP555" s="191"/>
      <c r="CQ555" s="191"/>
    </row>
    <row r="556" spans="1:95" ht="12.75" customHeight="1">
      <c r="A556" s="191"/>
      <c r="B556" s="191"/>
      <c r="C556" s="191"/>
      <c r="D556" s="191"/>
      <c r="E556" s="191"/>
      <c r="F556" s="191"/>
      <c r="G556" s="191"/>
      <c r="H556" s="191"/>
      <c r="I556" s="191"/>
      <c r="J556" s="191"/>
      <c r="K556" s="191"/>
      <c r="L556" s="191"/>
      <c r="M556" s="191"/>
      <c r="N556" s="191"/>
      <c r="O556" s="191"/>
      <c r="P556" s="191"/>
      <c r="Q556" s="191"/>
      <c r="R556" s="191"/>
      <c r="S556" s="191"/>
      <c r="T556" s="191"/>
      <c r="U556" s="191"/>
      <c r="V556" s="191"/>
      <c r="W556" s="191"/>
      <c r="X556" s="191"/>
      <c r="Y556" s="191"/>
      <c r="Z556" s="191"/>
      <c r="AA556" s="191"/>
      <c r="AB556" s="191"/>
      <c r="AC556" s="191"/>
      <c r="AD556" s="628"/>
      <c r="AE556" s="191"/>
      <c r="AF556" s="191"/>
      <c r="AG556" s="191"/>
      <c r="AH556" s="622"/>
      <c r="AI556" s="622"/>
      <c r="AJ556" s="622"/>
      <c r="AK556" s="622"/>
      <c r="AL556" s="622"/>
      <c r="AM556" s="622"/>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c r="BQ556" s="191"/>
      <c r="BR556" s="191"/>
      <c r="BS556" s="191"/>
      <c r="BT556" s="191"/>
      <c r="BU556" s="191"/>
      <c r="BV556" s="191"/>
      <c r="BW556" s="191"/>
      <c r="BX556" s="191"/>
      <c r="BY556" s="191"/>
      <c r="BZ556" s="191"/>
      <c r="CA556" s="191"/>
      <c r="CB556" s="191"/>
      <c r="CC556" s="191"/>
      <c r="CD556" s="191"/>
      <c r="CE556" s="191"/>
      <c r="CF556" s="191"/>
      <c r="CG556" s="191"/>
      <c r="CH556" s="191"/>
      <c r="CI556" s="191"/>
      <c r="CJ556" s="191"/>
      <c r="CK556" s="191"/>
      <c r="CL556" s="191"/>
      <c r="CM556" s="191"/>
      <c r="CN556" s="191"/>
      <c r="CO556" s="191"/>
      <c r="CP556" s="191"/>
      <c r="CQ556" s="191"/>
    </row>
    <row r="557" spans="1:95" ht="12.75" customHeight="1">
      <c r="A557" s="191"/>
      <c r="B557" s="191"/>
      <c r="C557" s="191"/>
      <c r="D557" s="191"/>
      <c r="E557" s="191"/>
      <c r="F557" s="191"/>
      <c r="G557" s="191"/>
      <c r="H557" s="191"/>
      <c r="I557" s="191"/>
      <c r="J557" s="191"/>
      <c r="K557" s="191"/>
      <c r="L557" s="191"/>
      <c r="M557" s="191"/>
      <c r="N557" s="191"/>
      <c r="O557" s="191"/>
      <c r="P557" s="191"/>
      <c r="Q557" s="191"/>
      <c r="R557" s="191"/>
      <c r="S557" s="191"/>
      <c r="T557" s="191"/>
      <c r="U557" s="191"/>
      <c r="V557" s="191"/>
      <c r="W557" s="191"/>
      <c r="X557" s="191"/>
      <c r="Y557" s="191"/>
      <c r="Z557" s="191"/>
      <c r="AA557" s="191"/>
      <c r="AB557" s="191"/>
      <c r="AC557" s="191"/>
      <c r="AD557" s="628"/>
      <c r="AE557" s="191"/>
      <c r="AF557" s="191"/>
      <c r="AG557" s="191"/>
      <c r="AH557" s="622"/>
      <c r="AI557" s="622"/>
      <c r="AJ557" s="622"/>
      <c r="AK557" s="622"/>
      <c r="AL557" s="622"/>
      <c r="AM557" s="622"/>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c r="BQ557" s="191"/>
      <c r="BR557" s="191"/>
      <c r="BS557" s="191"/>
      <c r="BT557" s="191"/>
      <c r="BU557" s="191"/>
      <c r="BV557" s="191"/>
      <c r="BW557" s="191"/>
      <c r="BX557" s="191"/>
      <c r="BY557" s="191"/>
      <c r="BZ557" s="191"/>
      <c r="CA557" s="191"/>
      <c r="CB557" s="191"/>
      <c r="CC557" s="191"/>
      <c r="CD557" s="191"/>
      <c r="CE557" s="191"/>
      <c r="CF557" s="191"/>
      <c r="CG557" s="191"/>
      <c r="CH557" s="191"/>
      <c r="CI557" s="191"/>
      <c r="CJ557" s="191"/>
      <c r="CK557" s="191"/>
      <c r="CL557" s="191"/>
      <c r="CM557" s="191"/>
      <c r="CN557" s="191"/>
      <c r="CO557" s="191"/>
      <c r="CP557" s="191"/>
      <c r="CQ557" s="191"/>
    </row>
    <row r="558" spans="1:95" ht="12.75" customHeight="1">
      <c r="A558" s="191"/>
      <c r="B558" s="191"/>
      <c r="C558" s="191"/>
      <c r="D558" s="191"/>
      <c r="E558" s="191"/>
      <c r="F558" s="191"/>
      <c r="G558" s="191"/>
      <c r="H558" s="191"/>
      <c r="I558" s="191"/>
      <c r="J558" s="191"/>
      <c r="K558" s="191"/>
      <c r="L558" s="191"/>
      <c r="M558" s="191"/>
      <c r="N558" s="191"/>
      <c r="O558" s="191"/>
      <c r="P558" s="191"/>
      <c r="Q558" s="191"/>
      <c r="R558" s="191"/>
      <c r="S558" s="191"/>
      <c r="T558" s="191"/>
      <c r="U558" s="191"/>
      <c r="V558" s="191"/>
      <c r="W558" s="191"/>
      <c r="X558" s="191"/>
      <c r="Y558" s="191"/>
      <c r="Z558" s="191"/>
      <c r="AA558" s="191"/>
      <c r="AB558" s="191"/>
      <c r="AC558" s="191"/>
      <c r="AD558" s="628"/>
      <c r="AE558" s="191"/>
      <c r="AF558" s="191"/>
      <c r="AG558" s="191"/>
      <c r="AH558" s="622"/>
      <c r="AI558" s="622"/>
      <c r="AJ558" s="622"/>
      <c r="AK558" s="622"/>
      <c r="AL558" s="622"/>
      <c r="AM558" s="622"/>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c r="BQ558" s="191"/>
      <c r="BR558" s="191"/>
      <c r="BS558" s="191"/>
      <c r="BT558" s="191"/>
      <c r="BU558" s="191"/>
      <c r="BV558" s="191"/>
      <c r="BW558" s="191"/>
      <c r="BX558" s="191"/>
      <c r="BY558" s="191"/>
      <c r="BZ558" s="191"/>
      <c r="CA558" s="191"/>
      <c r="CB558" s="191"/>
      <c r="CC558" s="191"/>
      <c r="CD558" s="191"/>
      <c r="CE558" s="191"/>
      <c r="CF558" s="191"/>
      <c r="CG558" s="191"/>
      <c r="CH558" s="191"/>
      <c r="CI558" s="191"/>
      <c r="CJ558" s="191"/>
      <c r="CK558" s="191"/>
      <c r="CL558" s="191"/>
      <c r="CM558" s="191"/>
      <c r="CN558" s="191"/>
      <c r="CO558" s="191"/>
      <c r="CP558" s="191"/>
      <c r="CQ558" s="191"/>
    </row>
    <row r="559" spans="1:95" ht="12.75" customHeight="1">
      <c r="A559" s="191"/>
      <c r="B559" s="191"/>
      <c r="C559" s="191"/>
      <c r="D559" s="191"/>
      <c r="E559" s="191"/>
      <c r="F559" s="191"/>
      <c r="G559" s="191"/>
      <c r="H559" s="191"/>
      <c r="I559" s="191"/>
      <c r="J559" s="191"/>
      <c r="K559" s="191"/>
      <c r="L559" s="191"/>
      <c r="M559" s="191"/>
      <c r="N559" s="191"/>
      <c r="O559" s="191"/>
      <c r="P559" s="191"/>
      <c r="Q559" s="191"/>
      <c r="R559" s="191"/>
      <c r="S559" s="191"/>
      <c r="T559" s="191"/>
      <c r="U559" s="191"/>
      <c r="V559" s="191"/>
      <c r="W559" s="191"/>
      <c r="X559" s="191"/>
      <c r="Y559" s="191"/>
      <c r="Z559" s="191"/>
      <c r="AA559" s="191"/>
      <c r="AB559" s="191"/>
      <c r="AC559" s="191"/>
      <c r="AD559" s="628"/>
      <c r="AE559" s="191"/>
      <c r="AF559" s="191"/>
      <c r="AG559" s="191"/>
      <c r="AH559" s="622"/>
      <c r="AI559" s="622"/>
      <c r="AJ559" s="622"/>
      <c r="AK559" s="622"/>
      <c r="AL559" s="622"/>
      <c r="AM559" s="622"/>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c r="BQ559" s="191"/>
      <c r="BR559" s="191"/>
      <c r="BS559" s="191"/>
      <c r="BT559" s="191"/>
      <c r="BU559" s="191"/>
      <c r="BV559" s="191"/>
      <c r="BW559" s="191"/>
      <c r="BX559" s="191"/>
      <c r="BY559" s="191"/>
      <c r="BZ559" s="191"/>
      <c r="CA559" s="191"/>
      <c r="CB559" s="191"/>
      <c r="CC559" s="191"/>
      <c r="CD559" s="191"/>
      <c r="CE559" s="191"/>
      <c r="CF559" s="191"/>
      <c r="CG559" s="191"/>
      <c r="CH559" s="191"/>
      <c r="CI559" s="191"/>
      <c r="CJ559" s="191"/>
      <c r="CK559" s="191"/>
      <c r="CL559" s="191"/>
      <c r="CM559" s="191"/>
      <c r="CN559" s="191"/>
      <c r="CO559" s="191"/>
      <c r="CP559" s="191"/>
      <c r="CQ559" s="191"/>
    </row>
    <row r="560" spans="1:95" ht="12.75" customHeight="1">
      <c r="A560" s="191"/>
      <c r="B560" s="191"/>
      <c r="C560" s="191"/>
      <c r="D560" s="191"/>
      <c r="E560" s="191"/>
      <c r="F560" s="191"/>
      <c r="G560" s="191"/>
      <c r="H560" s="191"/>
      <c r="I560" s="191"/>
      <c r="J560" s="191"/>
      <c r="K560" s="191"/>
      <c r="L560" s="191"/>
      <c r="M560" s="191"/>
      <c r="N560" s="191"/>
      <c r="O560" s="191"/>
      <c r="P560" s="191"/>
      <c r="Q560" s="191"/>
      <c r="R560" s="191"/>
      <c r="S560" s="191"/>
      <c r="T560" s="191"/>
      <c r="U560" s="191"/>
      <c r="V560" s="191"/>
      <c r="W560" s="191"/>
      <c r="X560" s="191"/>
      <c r="Y560" s="191"/>
      <c r="Z560" s="191"/>
      <c r="AA560" s="191"/>
      <c r="AB560" s="191"/>
      <c r="AC560" s="191"/>
      <c r="AD560" s="628"/>
      <c r="AE560" s="191"/>
      <c r="AF560" s="191"/>
      <c r="AG560" s="191"/>
      <c r="AH560" s="622"/>
      <c r="AI560" s="622"/>
      <c r="AJ560" s="622"/>
      <c r="AK560" s="622"/>
      <c r="AL560" s="622"/>
      <c r="AM560" s="622"/>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c r="BQ560" s="191"/>
      <c r="BR560" s="191"/>
      <c r="BS560" s="191"/>
      <c r="BT560" s="191"/>
      <c r="BU560" s="191"/>
      <c r="BV560" s="191"/>
      <c r="BW560" s="191"/>
      <c r="BX560" s="191"/>
      <c r="BY560" s="191"/>
      <c r="BZ560" s="191"/>
      <c r="CA560" s="191"/>
      <c r="CB560" s="191"/>
      <c r="CC560" s="191"/>
      <c r="CD560" s="191"/>
      <c r="CE560" s="191"/>
      <c r="CF560" s="191"/>
      <c r="CG560" s="191"/>
      <c r="CH560" s="191"/>
      <c r="CI560" s="191"/>
      <c r="CJ560" s="191"/>
      <c r="CK560" s="191"/>
      <c r="CL560" s="191"/>
      <c r="CM560" s="191"/>
      <c r="CN560" s="191"/>
      <c r="CO560" s="191"/>
      <c r="CP560" s="191"/>
      <c r="CQ560" s="191"/>
    </row>
    <row r="561" spans="1:95" ht="12.75" customHeight="1">
      <c r="A561" s="191"/>
      <c r="B561" s="191"/>
      <c r="C561" s="191"/>
      <c r="D561" s="191"/>
      <c r="E561" s="191"/>
      <c r="F561" s="191"/>
      <c r="G561" s="191"/>
      <c r="H561" s="191"/>
      <c r="I561" s="191"/>
      <c r="J561" s="191"/>
      <c r="K561" s="191"/>
      <c r="L561" s="191"/>
      <c r="M561" s="191"/>
      <c r="N561" s="191"/>
      <c r="O561" s="191"/>
      <c r="P561" s="191"/>
      <c r="Q561" s="191"/>
      <c r="R561" s="191"/>
      <c r="S561" s="191"/>
      <c r="T561" s="191"/>
      <c r="U561" s="191"/>
      <c r="V561" s="191"/>
      <c r="W561" s="191"/>
      <c r="X561" s="191"/>
      <c r="Y561" s="191"/>
      <c r="Z561" s="191"/>
      <c r="AA561" s="191"/>
      <c r="AB561" s="191"/>
      <c r="AC561" s="191"/>
      <c r="AD561" s="628"/>
      <c r="AE561" s="191"/>
      <c r="AF561" s="191"/>
      <c r="AG561" s="191"/>
      <c r="AH561" s="622"/>
      <c r="AI561" s="622"/>
      <c r="AJ561" s="622"/>
      <c r="AK561" s="622"/>
      <c r="AL561" s="622"/>
      <c r="AM561" s="622"/>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c r="BQ561" s="191"/>
      <c r="BR561" s="191"/>
      <c r="BS561" s="191"/>
      <c r="BT561" s="191"/>
      <c r="BU561" s="191"/>
      <c r="BV561" s="191"/>
      <c r="BW561" s="191"/>
      <c r="BX561" s="191"/>
      <c r="BY561" s="191"/>
      <c r="BZ561" s="191"/>
      <c r="CA561" s="191"/>
      <c r="CB561" s="191"/>
      <c r="CC561" s="191"/>
      <c r="CD561" s="191"/>
      <c r="CE561" s="191"/>
      <c r="CF561" s="191"/>
      <c r="CG561" s="191"/>
      <c r="CH561" s="191"/>
      <c r="CI561" s="191"/>
      <c r="CJ561" s="191"/>
      <c r="CK561" s="191"/>
      <c r="CL561" s="191"/>
      <c r="CM561" s="191"/>
      <c r="CN561" s="191"/>
      <c r="CO561" s="191"/>
      <c r="CP561" s="191"/>
      <c r="CQ561" s="191"/>
    </row>
    <row r="562" spans="1:95" ht="12.75" customHeight="1">
      <c r="A562" s="191"/>
      <c r="B562" s="191"/>
      <c r="C562" s="191"/>
      <c r="D562" s="191"/>
      <c r="E562" s="191"/>
      <c r="F562" s="191"/>
      <c r="G562" s="191"/>
      <c r="H562" s="191"/>
      <c r="I562" s="191"/>
      <c r="J562" s="191"/>
      <c r="K562" s="191"/>
      <c r="L562" s="191"/>
      <c r="M562" s="191"/>
      <c r="N562" s="191"/>
      <c r="O562" s="191"/>
      <c r="P562" s="191"/>
      <c r="Q562" s="191"/>
      <c r="R562" s="191"/>
      <c r="S562" s="191"/>
      <c r="T562" s="191"/>
      <c r="U562" s="191"/>
      <c r="V562" s="191"/>
      <c r="W562" s="191"/>
      <c r="X562" s="191"/>
      <c r="Y562" s="191"/>
      <c r="Z562" s="191"/>
      <c r="AA562" s="191"/>
      <c r="AB562" s="191"/>
      <c r="AC562" s="191"/>
      <c r="AD562" s="628"/>
      <c r="AE562" s="191"/>
      <c r="AF562" s="191"/>
      <c r="AG562" s="191"/>
      <c r="AH562" s="622"/>
      <c r="AI562" s="622"/>
      <c r="AJ562" s="622"/>
      <c r="AK562" s="622"/>
      <c r="AL562" s="622"/>
      <c r="AM562" s="622"/>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c r="BQ562" s="191"/>
      <c r="BR562" s="191"/>
      <c r="BS562" s="191"/>
      <c r="BT562" s="191"/>
      <c r="BU562" s="191"/>
      <c r="BV562" s="191"/>
      <c r="BW562" s="191"/>
      <c r="BX562" s="191"/>
      <c r="BY562" s="191"/>
      <c r="BZ562" s="191"/>
      <c r="CA562" s="191"/>
      <c r="CB562" s="191"/>
      <c r="CC562" s="191"/>
      <c r="CD562" s="191"/>
      <c r="CE562" s="191"/>
      <c r="CF562" s="191"/>
      <c r="CG562" s="191"/>
      <c r="CH562" s="191"/>
      <c r="CI562" s="191"/>
      <c r="CJ562" s="191"/>
      <c r="CK562" s="191"/>
      <c r="CL562" s="191"/>
      <c r="CM562" s="191"/>
      <c r="CN562" s="191"/>
      <c r="CO562" s="191"/>
      <c r="CP562" s="191"/>
      <c r="CQ562" s="191"/>
    </row>
    <row r="563" spans="1:95" ht="12.75" customHeight="1">
      <c r="A563" s="191"/>
      <c r="B563" s="191"/>
      <c r="C563" s="191"/>
      <c r="D563" s="191"/>
      <c r="E563" s="191"/>
      <c r="F563" s="191"/>
      <c r="G563" s="191"/>
      <c r="H563" s="191"/>
      <c r="I563" s="191"/>
      <c r="J563" s="191"/>
      <c r="K563" s="191"/>
      <c r="L563" s="191"/>
      <c r="M563" s="191"/>
      <c r="N563" s="191"/>
      <c r="O563" s="191"/>
      <c r="P563" s="191"/>
      <c r="Q563" s="191"/>
      <c r="R563" s="191"/>
      <c r="S563" s="191"/>
      <c r="T563" s="191"/>
      <c r="U563" s="191"/>
      <c r="V563" s="191"/>
      <c r="W563" s="191"/>
      <c r="X563" s="191"/>
      <c r="Y563" s="191"/>
      <c r="Z563" s="191"/>
      <c r="AA563" s="191"/>
      <c r="AB563" s="191"/>
      <c r="AC563" s="191"/>
      <c r="AD563" s="628"/>
      <c r="AE563" s="191"/>
      <c r="AF563" s="191"/>
      <c r="AG563" s="191"/>
      <c r="AH563" s="622"/>
      <c r="AI563" s="622"/>
      <c r="AJ563" s="622"/>
      <c r="AK563" s="622"/>
      <c r="AL563" s="622"/>
      <c r="AM563" s="622"/>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c r="BQ563" s="191"/>
      <c r="BR563" s="191"/>
      <c r="BS563" s="191"/>
      <c r="BT563" s="191"/>
      <c r="BU563" s="191"/>
      <c r="BV563" s="191"/>
      <c r="BW563" s="191"/>
      <c r="BX563" s="191"/>
      <c r="BY563" s="191"/>
      <c r="BZ563" s="191"/>
      <c r="CA563" s="191"/>
      <c r="CB563" s="191"/>
      <c r="CC563" s="191"/>
      <c r="CD563" s="191"/>
      <c r="CE563" s="191"/>
      <c r="CF563" s="191"/>
      <c r="CG563" s="191"/>
      <c r="CH563" s="191"/>
      <c r="CI563" s="191"/>
      <c r="CJ563" s="191"/>
      <c r="CK563" s="191"/>
      <c r="CL563" s="191"/>
      <c r="CM563" s="191"/>
      <c r="CN563" s="191"/>
      <c r="CO563" s="191"/>
      <c r="CP563" s="191"/>
      <c r="CQ563" s="191"/>
    </row>
    <row r="564" spans="1:95" ht="12.75" customHeight="1">
      <c r="A564" s="191"/>
      <c r="B564" s="191"/>
      <c r="C564" s="191"/>
      <c r="D564" s="191"/>
      <c r="E564" s="191"/>
      <c r="F564" s="191"/>
      <c r="G564" s="191"/>
      <c r="H564" s="191"/>
      <c r="I564" s="191"/>
      <c r="J564" s="191"/>
      <c r="K564" s="191"/>
      <c r="L564" s="191"/>
      <c r="M564" s="191"/>
      <c r="N564" s="191"/>
      <c r="O564" s="191"/>
      <c r="P564" s="191"/>
      <c r="Q564" s="191"/>
      <c r="R564" s="191"/>
      <c r="S564" s="191"/>
      <c r="T564" s="191"/>
      <c r="U564" s="191"/>
      <c r="V564" s="191"/>
      <c r="W564" s="191"/>
      <c r="X564" s="191"/>
      <c r="Y564" s="191"/>
      <c r="Z564" s="191"/>
      <c r="AA564" s="191"/>
      <c r="AB564" s="191"/>
      <c r="AC564" s="191"/>
      <c r="AD564" s="628"/>
      <c r="AE564" s="191"/>
      <c r="AF564" s="191"/>
      <c r="AG564" s="191"/>
      <c r="AH564" s="622"/>
      <c r="AI564" s="622"/>
      <c r="AJ564" s="622"/>
      <c r="AK564" s="622"/>
      <c r="AL564" s="622"/>
      <c r="AM564" s="622"/>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c r="BQ564" s="191"/>
      <c r="BR564" s="191"/>
      <c r="BS564" s="191"/>
      <c r="BT564" s="191"/>
      <c r="BU564" s="191"/>
      <c r="BV564" s="191"/>
      <c r="BW564" s="191"/>
      <c r="BX564" s="191"/>
      <c r="BY564" s="191"/>
      <c r="BZ564" s="191"/>
      <c r="CA564" s="191"/>
      <c r="CB564" s="191"/>
      <c r="CC564" s="191"/>
      <c r="CD564" s="191"/>
      <c r="CE564" s="191"/>
      <c r="CF564" s="191"/>
      <c r="CG564" s="191"/>
      <c r="CH564" s="191"/>
      <c r="CI564" s="191"/>
      <c r="CJ564" s="191"/>
      <c r="CK564" s="191"/>
      <c r="CL564" s="191"/>
      <c r="CM564" s="191"/>
      <c r="CN564" s="191"/>
      <c r="CO564" s="191"/>
      <c r="CP564" s="191"/>
      <c r="CQ564" s="191"/>
    </row>
    <row r="565" spans="1:95" ht="12.75" customHeight="1">
      <c r="A565" s="191"/>
      <c r="B565" s="191"/>
      <c r="C565" s="191"/>
      <c r="D565" s="191"/>
      <c r="E565" s="191"/>
      <c r="F565" s="191"/>
      <c r="G565" s="191"/>
      <c r="H565" s="191"/>
      <c r="I565" s="191"/>
      <c r="J565" s="191"/>
      <c r="K565" s="191"/>
      <c r="L565" s="191"/>
      <c r="M565" s="191"/>
      <c r="N565" s="191"/>
      <c r="O565" s="191"/>
      <c r="P565" s="191"/>
      <c r="Q565" s="191"/>
      <c r="R565" s="191"/>
      <c r="S565" s="191"/>
      <c r="T565" s="191"/>
      <c r="U565" s="191"/>
      <c r="V565" s="191"/>
      <c r="W565" s="191"/>
      <c r="X565" s="191"/>
      <c r="Y565" s="191"/>
      <c r="Z565" s="191"/>
      <c r="AA565" s="191"/>
      <c r="AB565" s="191"/>
      <c r="AC565" s="191"/>
      <c r="AD565" s="628"/>
      <c r="AE565" s="191"/>
      <c r="AF565" s="191"/>
      <c r="AG565" s="191"/>
      <c r="AH565" s="622"/>
      <c r="AI565" s="622"/>
      <c r="AJ565" s="622"/>
      <c r="AK565" s="622"/>
      <c r="AL565" s="622"/>
      <c r="AM565" s="622"/>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c r="BQ565" s="191"/>
      <c r="BR565" s="191"/>
      <c r="BS565" s="191"/>
      <c r="BT565" s="191"/>
      <c r="BU565" s="191"/>
      <c r="BV565" s="191"/>
      <c r="BW565" s="191"/>
      <c r="BX565" s="191"/>
      <c r="BY565" s="191"/>
      <c r="BZ565" s="191"/>
      <c r="CA565" s="191"/>
      <c r="CB565" s="191"/>
      <c r="CC565" s="191"/>
      <c r="CD565" s="191"/>
      <c r="CE565" s="191"/>
      <c r="CF565" s="191"/>
      <c r="CG565" s="191"/>
      <c r="CH565" s="191"/>
      <c r="CI565" s="191"/>
      <c r="CJ565" s="191"/>
      <c r="CK565" s="191"/>
      <c r="CL565" s="191"/>
      <c r="CM565" s="191"/>
      <c r="CN565" s="191"/>
      <c r="CO565" s="191"/>
      <c r="CP565" s="191"/>
      <c r="CQ565" s="191"/>
    </row>
    <row r="566" spans="1:95" ht="12.75" customHeight="1">
      <c r="A566" s="191"/>
      <c r="B566" s="191"/>
      <c r="C566" s="191"/>
      <c r="D566" s="191"/>
      <c r="E566" s="191"/>
      <c r="F566" s="191"/>
      <c r="G566" s="191"/>
      <c r="H566" s="191"/>
      <c r="I566" s="191"/>
      <c r="J566" s="191"/>
      <c r="K566" s="191"/>
      <c r="L566" s="191"/>
      <c r="M566" s="191"/>
      <c r="N566" s="191"/>
      <c r="O566" s="191"/>
      <c r="P566" s="191"/>
      <c r="Q566" s="191"/>
      <c r="R566" s="191"/>
      <c r="S566" s="191"/>
      <c r="T566" s="191"/>
      <c r="U566" s="191"/>
      <c r="V566" s="191"/>
      <c r="W566" s="191"/>
      <c r="X566" s="191"/>
      <c r="Y566" s="191"/>
      <c r="Z566" s="191"/>
      <c r="AA566" s="191"/>
      <c r="AB566" s="191"/>
      <c r="AC566" s="191"/>
      <c r="AD566" s="628"/>
      <c r="AE566" s="191"/>
      <c r="AF566" s="191"/>
      <c r="AG566" s="191"/>
      <c r="AH566" s="622"/>
      <c r="AI566" s="622"/>
      <c r="AJ566" s="622"/>
      <c r="AK566" s="622"/>
      <c r="AL566" s="622"/>
      <c r="AM566" s="622"/>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c r="BQ566" s="191"/>
      <c r="BR566" s="191"/>
      <c r="BS566" s="191"/>
      <c r="BT566" s="191"/>
      <c r="BU566" s="191"/>
      <c r="BV566" s="191"/>
      <c r="BW566" s="191"/>
      <c r="BX566" s="191"/>
      <c r="BY566" s="191"/>
      <c r="BZ566" s="191"/>
      <c r="CA566" s="191"/>
      <c r="CB566" s="191"/>
      <c r="CC566" s="191"/>
      <c r="CD566" s="191"/>
      <c r="CE566" s="191"/>
      <c r="CF566" s="191"/>
      <c r="CG566" s="191"/>
      <c r="CH566" s="191"/>
      <c r="CI566" s="191"/>
      <c r="CJ566" s="191"/>
      <c r="CK566" s="191"/>
      <c r="CL566" s="191"/>
      <c r="CM566" s="191"/>
      <c r="CN566" s="191"/>
      <c r="CO566" s="191"/>
      <c r="CP566" s="191"/>
      <c r="CQ566" s="191"/>
    </row>
    <row r="567" spans="1:95" ht="12.75" customHeight="1">
      <c r="A567" s="191"/>
      <c r="B567" s="191"/>
      <c r="C567" s="191"/>
      <c r="D567" s="191"/>
      <c r="E567" s="191"/>
      <c r="F567" s="191"/>
      <c r="G567" s="191"/>
      <c r="H567" s="191"/>
      <c r="I567" s="191"/>
      <c r="J567" s="191"/>
      <c r="K567" s="191"/>
      <c r="L567" s="191"/>
      <c r="M567" s="191"/>
      <c r="N567" s="191"/>
      <c r="O567" s="191"/>
      <c r="P567" s="191"/>
      <c r="Q567" s="191"/>
      <c r="R567" s="191"/>
      <c r="S567" s="191"/>
      <c r="T567" s="191"/>
      <c r="U567" s="191"/>
      <c r="V567" s="191"/>
      <c r="W567" s="191"/>
      <c r="X567" s="191"/>
      <c r="Y567" s="191"/>
      <c r="Z567" s="191"/>
      <c r="AA567" s="191"/>
      <c r="AB567" s="191"/>
      <c r="AC567" s="191"/>
      <c r="AD567" s="628"/>
      <c r="AE567" s="191"/>
      <c r="AF567" s="191"/>
      <c r="AG567" s="191"/>
      <c r="AH567" s="622"/>
      <c r="AI567" s="622"/>
      <c r="AJ567" s="622"/>
      <c r="AK567" s="622"/>
      <c r="AL567" s="622"/>
      <c r="AM567" s="622"/>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c r="BQ567" s="191"/>
      <c r="BR567" s="191"/>
      <c r="BS567" s="191"/>
      <c r="BT567" s="191"/>
      <c r="BU567" s="191"/>
      <c r="BV567" s="191"/>
      <c r="BW567" s="191"/>
      <c r="BX567" s="191"/>
      <c r="BY567" s="191"/>
      <c r="BZ567" s="191"/>
      <c r="CA567" s="191"/>
      <c r="CB567" s="191"/>
      <c r="CC567" s="191"/>
      <c r="CD567" s="191"/>
      <c r="CE567" s="191"/>
      <c r="CF567" s="191"/>
      <c r="CG567" s="191"/>
      <c r="CH567" s="191"/>
      <c r="CI567" s="191"/>
      <c r="CJ567" s="191"/>
      <c r="CK567" s="191"/>
      <c r="CL567" s="191"/>
      <c r="CM567" s="191"/>
      <c r="CN567" s="191"/>
      <c r="CO567" s="191"/>
      <c r="CP567" s="191"/>
      <c r="CQ567" s="191"/>
    </row>
    <row r="568" spans="1:95" ht="12.75" customHeight="1">
      <c r="A568" s="191"/>
      <c r="B568" s="191"/>
      <c r="C568" s="191"/>
      <c r="D568" s="191"/>
      <c r="E568" s="191"/>
      <c r="F568" s="191"/>
      <c r="G568" s="191"/>
      <c r="H568" s="191"/>
      <c r="I568" s="191"/>
      <c r="J568" s="191"/>
      <c r="K568" s="191"/>
      <c r="L568" s="191"/>
      <c r="M568" s="191"/>
      <c r="N568" s="191"/>
      <c r="O568" s="191"/>
      <c r="P568" s="191"/>
      <c r="Q568" s="191"/>
      <c r="R568" s="191"/>
      <c r="S568" s="191"/>
      <c r="T568" s="191"/>
      <c r="U568" s="191"/>
      <c r="V568" s="191"/>
      <c r="W568" s="191"/>
      <c r="X568" s="191"/>
      <c r="Y568" s="191"/>
      <c r="Z568" s="191"/>
      <c r="AA568" s="191"/>
      <c r="AB568" s="191"/>
      <c r="AC568" s="191"/>
      <c r="AD568" s="628"/>
      <c r="AE568" s="191"/>
      <c r="AF568" s="191"/>
      <c r="AG568" s="191"/>
      <c r="AH568" s="622"/>
      <c r="AI568" s="622"/>
      <c r="AJ568" s="622"/>
      <c r="AK568" s="622"/>
      <c r="AL568" s="622"/>
      <c r="AM568" s="622"/>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c r="BQ568" s="191"/>
      <c r="BR568" s="191"/>
      <c r="BS568" s="191"/>
      <c r="BT568" s="191"/>
      <c r="BU568" s="191"/>
      <c r="BV568" s="191"/>
      <c r="BW568" s="191"/>
      <c r="BX568" s="191"/>
      <c r="BY568" s="191"/>
      <c r="BZ568" s="191"/>
      <c r="CA568" s="191"/>
      <c r="CB568" s="191"/>
      <c r="CC568" s="191"/>
      <c r="CD568" s="191"/>
      <c r="CE568" s="191"/>
      <c r="CF568" s="191"/>
      <c r="CG568" s="191"/>
      <c r="CH568" s="191"/>
      <c r="CI568" s="191"/>
      <c r="CJ568" s="191"/>
      <c r="CK568" s="191"/>
      <c r="CL568" s="191"/>
      <c r="CM568" s="191"/>
      <c r="CN568" s="191"/>
      <c r="CO568" s="191"/>
      <c r="CP568" s="191"/>
      <c r="CQ568" s="191"/>
    </row>
    <row r="569" spans="1:95" ht="12.75" customHeight="1">
      <c r="A569" s="191"/>
      <c r="B569" s="191"/>
      <c r="C569" s="191"/>
      <c r="D569" s="191"/>
      <c r="E569" s="191"/>
      <c r="F569" s="191"/>
      <c r="G569" s="191"/>
      <c r="H569" s="191"/>
      <c r="I569" s="191"/>
      <c r="J569" s="191"/>
      <c r="K569" s="191"/>
      <c r="L569" s="191"/>
      <c r="M569" s="191"/>
      <c r="N569" s="191"/>
      <c r="O569" s="191"/>
      <c r="P569" s="191"/>
      <c r="Q569" s="191"/>
      <c r="R569" s="191"/>
      <c r="S569" s="191"/>
      <c r="T569" s="191"/>
      <c r="U569" s="191"/>
      <c r="V569" s="191"/>
      <c r="W569" s="191"/>
      <c r="X569" s="191"/>
      <c r="Y569" s="191"/>
      <c r="Z569" s="191"/>
      <c r="AA569" s="191"/>
      <c r="AB569" s="191"/>
      <c r="AC569" s="191"/>
      <c r="AD569" s="628"/>
      <c r="AE569" s="191"/>
      <c r="AF569" s="191"/>
      <c r="AG569" s="191"/>
      <c r="AH569" s="622"/>
      <c r="AI569" s="622"/>
      <c r="AJ569" s="622"/>
      <c r="AK569" s="622"/>
      <c r="AL569" s="622"/>
      <c r="AM569" s="622"/>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c r="BQ569" s="191"/>
      <c r="BR569" s="191"/>
      <c r="BS569" s="191"/>
      <c r="BT569" s="191"/>
      <c r="BU569" s="191"/>
      <c r="BV569" s="191"/>
      <c r="BW569" s="191"/>
      <c r="BX569" s="191"/>
      <c r="BY569" s="191"/>
      <c r="BZ569" s="191"/>
      <c r="CA569" s="191"/>
      <c r="CB569" s="191"/>
      <c r="CC569" s="191"/>
      <c r="CD569" s="191"/>
      <c r="CE569" s="191"/>
      <c r="CF569" s="191"/>
      <c r="CG569" s="191"/>
      <c r="CH569" s="191"/>
      <c r="CI569" s="191"/>
      <c r="CJ569" s="191"/>
      <c r="CK569" s="191"/>
      <c r="CL569" s="191"/>
      <c r="CM569" s="191"/>
      <c r="CN569" s="191"/>
      <c r="CO569" s="191"/>
      <c r="CP569" s="191"/>
      <c r="CQ569" s="191"/>
    </row>
    <row r="570" spans="1:95" ht="12.75" customHeight="1">
      <c r="A570" s="191"/>
      <c r="B570" s="191"/>
      <c r="C570" s="191"/>
      <c r="D570" s="191"/>
      <c r="E570" s="191"/>
      <c r="F570" s="191"/>
      <c r="G570" s="191"/>
      <c r="H570" s="191"/>
      <c r="I570" s="191"/>
      <c r="J570" s="191"/>
      <c r="K570" s="191"/>
      <c r="L570" s="191"/>
      <c r="M570" s="191"/>
      <c r="N570" s="191"/>
      <c r="O570" s="191"/>
      <c r="P570" s="191"/>
      <c r="Q570" s="191"/>
      <c r="R570" s="191"/>
      <c r="S570" s="191"/>
      <c r="T570" s="191"/>
      <c r="U570" s="191"/>
      <c r="V570" s="191"/>
      <c r="W570" s="191"/>
      <c r="X570" s="191"/>
      <c r="Y570" s="191"/>
      <c r="Z570" s="191"/>
      <c r="AA570" s="191"/>
      <c r="AB570" s="191"/>
      <c r="AC570" s="191"/>
      <c r="AD570" s="628"/>
      <c r="AE570" s="191"/>
      <c r="AF570" s="191"/>
      <c r="AG570" s="191"/>
      <c r="AH570" s="622"/>
      <c r="AI570" s="622"/>
      <c r="AJ570" s="622"/>
      <c r="AK570" s="622"/>
      <c r="AL570" s="622"/>
      <c r="AM570" s="622"/>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c r="BQ570" s="191"/>
      <c r="BR570" s="191"/>
      <c r="BS570" s="191"/>
      <c r="BT570" s="191"/>
      <c r="BU570" s="191"/>
      <c r="BV570" s="191"/>
      <c r="BW570" s="191"/>
      <c r="BX570" s="191"/>
      <c r="BY570" s="191"/>
      <c r="BZ570" s="191"/>
      <c r="CA570" s="191"/>
      <c r="CB570" s="191"/>
      <c r="CC570" s="191"/>
      <c r="CD570" s="191"/>
      <c r="CE570" s="191"/>
      <c r="CF570" s="191"/>
      <c r="CG570" s="191"/>
      <c r="CH570" s="191"/>
      <c r="CI570" s="191"/>
      <c r="CJ570" s="191"/>
      <c r="CK570" s="191"/>
      <c r="CL570" s="191"/>
      <c r="CM570" s="191"/>
      <c r="CN570" s="191"/>
      <c r="CO570" s="191"/>
      <c r="CP570" s="191"/>
      <c r="CQ570" s="191"/>
    </row>
    <row r="571" spans="1:95" ht="12.75" customHeight="1">
      <c r="A571" s="191"/>
      <c r="B571" s="191"/>
      <c r="C571" s="191"/>
      <c r="D571" s="191"/>
      <c r="E571" s="191"/>
      <c r="F571" s="191"/>
      <c r="G571" s="191"/>
      <c r="H571" s="191"/>
      <c r="I571" s="191"/>
      <c r="J571" s="191"/>
      <c r="K571" s="191"/>
      <c r="L571" s="191"/>
      <c r="M571" s="191"/>
      <c r="N571" s="191"/>
      <c r="O571" s="191"/>
      <c r="P571" s="191"/>
      <c r="Q571" s="191"/>
      <c r="R571" s="191"/>
      <c r="S571" s="191"/>
      <c r="T571" s="191"/>
      <c r="U571" s="191"/>
      <c r="V571" s="191"/>
      <c r="W571" s="191"/>
      <c r="X571" s="191"/>
      <c r="Y571" s="191"/>
      <c r="Z571" s="191"/>
      <c r="AA571" s="191"/>
      <c r="AB571" s="191"/>
      <c r="AC571" s="191"/>
      <c r="AD571" s="628"/>
      <c r="AE571" s="191"/>
      <c r="AF571" s="191"/>
      <c r="AG571" s="191"/>
      <c r="AH571" s="622"/>
      <c r="AI571" s="622"/>
      <c r="AJ571" s="622"/>
      <c r="AK571" s="622"/>
      <c r="AL571" s="622"/>
      <c r="AM571" s="622"/>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c r="BQ571" s="191"/>
      <c r="BR571" s="191"/>
      <c r="BS571" s="191"/>
      <c r="BT571" s="191"/>
      <c r="BU571" s="191"/>
      <c r="BV571" s="191"/>
      <c r="BW571" s="191"/>
      <c r="BX571" s="191"/>
      <c r="BY571" s="191"/>
      <c r="BZ571" s="191"/>
      <c r="CA571" s="191"/>
      <c r="CB571" s="191"/>
      <c r="CC571" s="191"/>
      <c r="CD571" s="191"/>
      <c r="CE571" s="191"/>
      <c r="CF571" s="191"/>
      <c r="CG571" s="191"/>
      <c r="CH571" s="191"/>
      <c r="CI571" s="191"/>
      <c r="CJ571" s="191"/>
      <c r="CK571" s="191"/>
      <c r="CL571" s="191"/>
      <c r="CM571" s="191"/>
      <c r="CN571" s="191"/>
      <c r="CO571" s="191"/>
      <c r="CP571" s="191"/>
      <c r="CQ571" s="191"/>
    </row>
    <row r="572" spans="1:95" ht="12.75" customHeight="1">
      <c r="A572" s="191"/>
      <c r="B572" s="191"/>
      <c r="C572" s="191"/>
      <c r="D572" s="191"/>
      <c r="E572" s="191"/>
      <c r="F572" s="191"/>
      <c r="G572" s="191"/>
      <c r="H572" s="191"/>
      <c r="I572" s="191"/>
      <c r="J572" s="191"/>
      <c r="K572" s="191"/>
      <c r="L572" s="191"/>
      <c r="M572" s="191"/>
      <c r="N572" s="191"/>
      <c r="O572" s="191"/>
      <c r="P572" s="191"/>
      <c r="Q572" s="191"/>
      <c r="R572" s="191"/>
      <c r="S572" s="191"/>
      <c r="T572" s="191"/>
      <c r="U572" s="191"/>
      <c r="V572" s="191"/>
      <c r="W572" s="191"/>
      <c r="X572" s="191"/>
      <c r="Y572" s="191"/>
      <c r="Z572" s="191"/>
      <c r="AA572" s="191"/>
      <c r="AB572" s="191"/>
      <c r="AC572" s="191"/>
      <c r="AD572" s="628"/>
      <c r="AE572" s="191"/>
      <c r="AF572" s="191"/>
      <c r="AG572" s="191"/>
      <c r="AH572" s="622"/>
      <c r="AI572" s="622"/>
      <c r="AJ572" s="622"/>
      <c r="AK572" s="622"/>
      <c r="AL572" s="622"/>
      <c r="AM572" s="622"/>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c r="BQ572" s="191"/>
      <c r="BR572" s="191"/>
      <c r="BS572" s="191"/>
      <c r="BT572" s="191"/>
      <c r="BU572" s="191"/>
      <c r="BV572" s="191"/>
      <c r="BW572" s="191"/>
      <c r="BX572" s="191"/>
      <c r="BY572" s="191"/>
      <c r="BZ572" s="191"/>
      <c r="CA572" s="191"/>
      <c r="CB572" s="191"/>
      <c r="CC572" s="191"/>
      <c r="CD572" s="191"/>
      <c r="CE572" s="191"/>
      <c r="CF572" s="191"/>
      <c r="CG572" s="191"/>
      <c r="CH572" s="191"/>
      <c r="CI572" s="191"/>
      <c r="CJ572" s="191"/>
      <c r="CK572" s="191"/>
      <c r="CL572" s="191"/>
      <c r="CM572" s="191"/>
      <c r="CN572" s="191"/>
      <c r="CO572" s="191"/>
      <c r="CP572" s="191"/>
      <c r="CQ572" s="191"/>
    </row>
    <row r="573" spans="1:95" ht="12.75" customHeight="1">
      <c r="A573" s="191"/>
      <c r="B573" s="191"/>
      <c r="C573" s="191"/>
      <c r="D573" s="191"/>
      <c r="E573" s="191"/>
      <c r="F573" s="191"/>
      <c r="G573" s="191"/>
      <c r="H573" s="191"/>
      <c r="I573" s="191"/>
      <c r="J573" s="191"/>
      <c r="K573" s="191"/>
      <c r="L573" s="191"/>
      <c r="M573" s="191"/>
      <c r="N573" s="191"/>
      <c r="O573" s="191"/>
      <c r="P573" s="191"/>
      <c r="Q573" s="191"/>
      <c r="R573" s="191"/>
      <c r="S573" s="191"/>
      <c r="T573" s="191"/>
      <c r="U573" s="191"/>
      <c r="V573" s="191"/>
      <c r="W573" s="191"/>
      <c r="X573" s="191"/>
      <c r="Y573" s="191"/>
      <c r="Z573" s="191"/>
      <c r="AA573" s="191"/>
      <c r="AB573" s="191"/>
      <c r="AC573" s="191"/>
      <c r="AD573" s="628"/>
      <c r="AE573" s="191"/>
      <c r="AF573" s="191"/>
      <c r="AG573" s="191"/>
      <c r="AH573" s="622"/>
      <c r="AI573" s="622"/>
      <c r="AJ573" s="622"/>
      <c r="AK573" s="622"/>
      <c r="AL573" s="622"/>
      <c r="AM573" s="622"/>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c r="BQ573" s="191"/>
      <c r="BR573" s="191"/>
      <c r="BS573" s="191"/>
      <c r="BT573" s="191"/>
      <c r="BU573" s="191"/>
      <c r="BV573" s="191"/>
      <c r="BW573" s="191"/>
      <c r="BX573" s="191"/>
      <c r="BY573" s="191"/>
      <c r="BZ573" s="191"/>
      <c r="CA573" s="191"/>
      <c r="CB573" s="191"/>
      <c r="CC573" s="191"/>
      <c r="CD573" s="191"/>
      <c r="CE573" s="191"/>
      <c r="CF573" s="191"/>
      <c r="CG573" s="191"/>
      <c r="CH573" s="191"/>
      <c r="CI573" s="191"/>
      <c r="CJ573" s="191"/>
      <c r="CK573" s="191"/>
      <c r="CL573" s="191"/>
      <c r="CM573" s="191"/>
      <c r="CN573" s="191"/>
      <c r="CO573" s="191"/>
      <c r="CP573" s="191"/>
      <c r="CQ573" s="191"/>
    </row>
    <row r="574" spans="1:95" ht="12.75" customHeight="1">
      <c r="A574" s="191"/>
      <c r="B574" s="191"/>
      <c r="C574" s="191"/>
      <c r="D574" s="191"/>
      <c r="E574" s="191"/>
      <c r="F574" s="191"/>
      <c r="G574" s="191"/>
      <c r="H574" s="191"/>
      <c r="I574" s="191"/>
      <c r="J574" s="191"/>
      <c r="K574" s="191"/>
      <c r="L574" s="191"/>
      <c r="M574" s="191"/>
      <c r="N574" s="191"/>
      <c r="O574" s="191"/>
      <c r="P574" s="191"/>
      <c r="Q574" s="191"/>
      <c r="R574" s="191"/>
      <c r="S574" s="191"/>
      <c r="T574" s="191"/>
      <c r="U574" s="191"/>
      <c r="V574" s="191"/>
      <c r="W574" s="191"/>
      <c r="X574" s="191"/>
      <c r="Y574" s="191"/>
      <c r="Z574" s="191"/>
      <c r="AA574" s="191"/>
      <c r="AB574" s="191"/>
      <c r="AC574" s="191"/>
      <c r="AD574" s="628"/>
      <c r="AE574" s="191"/>
      <c r="AF574" s="191"/>
      <c r="AG574" s="191"/>
      <c r="AH574" s="622"/>
      <c r="AI574" s="622"/>
      <c r="AJ574" s="622"/>
      <c r="AK574" s="622"/>
      <c r="AL574" s="622"/>
      <c r="AM574" s="622"/>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c r="BQ574" s="191"/>
      <c r="BR574" s="191"/>
      <c r="BS574" s="191"/>
      <c r="BT574" s="191"/>
      <c r="BU574" s="191"/>
      <c r="BV574" s="191"/>
      <c r="BW574" s="191"/>
      <c r="BX574" s="191"/>
      <c r="BY574" s="191"/>
      <c r="BZ574" s="191"/>
      <c r="CA574" s="191"/>
      <c r="CB574" s="191"/>
      <c r="CC574" s="191"/>
      <c r="CD574" s="191"/>
      <c r="CE574" s="191"/>
      <c r="CF574" s="191"/>
      <c r="CG574" s="191"/>
      <c r="CH574" s="191"/>
      <c r="CI574" s="191"/>
      <c r="CJ574" s="191"/>
      <c r="CK574" s="191"/>
      <c r="CL574" s="191"/>
      <c r="CM574" s="191"/>
      <c r="CN574" s="191"/>
      <c r="CO574" s="191"/>
      <c r="CP574" s="191"/>
      <c r="CQ574" s="191"/>
    </row>
    <row r="575" spans="1:95" ht="12.75" customHeight="1">
      <c r="A575" s="191"/>
      <c r="B575" s="191"/>
      <c r="C575" s="191"/>
      <c r="D575" s="191"/>
      <c r="E575" s="191"/>
      <c r="F575" s="191"/>
      <c r="G575" s="191"/>
      <c r="H575" s="191"/>
      <c r="I575" s="191"/>
      <c r="J575" s="191"/>
      <c r="K575" s="191"/>
      <c r="L575" s="191"/>
      <c r="M575" s="191"/>
      <c r="N575" s="191"/>
      <c r="O575" s="191"/>
      <c r="P575" s="191"/>
      <c r="Q575" s="191"/>
      <c r="R575" s="191"/>
      <c r="S575" s="191"/>
      <c r="T575" s="191"/>
      <c r="U575" s="191"/>
      <c r="V575" s="191"/>
      <c r="W575" s="191"/>
      <c r="X575" s="191"/>
      <c r="Y575" s="191"/>
      <c r="Z575" s="191"/>
      <c r="AA575" s="191"/>
      <c r="AB575" s="191"/>
      <c r="AC575" s="191"/>
      <c r="AD575" s="628"/>
      <c r="AE575" s="191"/>
      <c r="AF575" s="191"/>
      <c r="AG575" s="191"/>
      <c r="AH575" s="622"/>
      <c r="AI575" s="622"/>
      <c r="AJ575" s="622"/>
      <c r="AK575" s="622"/>
      <c r="AL575" s="622"/>
      <c r="AM575" s="622"/>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c r="BQ575" s="191"/>
      <c r="BR575" s="191"/>
      <c r="BS575" s="191"/>
      <c r="BT575" s="191"/>
      <c r="BU575" s="191"/>
      <c r="BV575" s="191"/>
      <c r="BW575" s="191"/>
      <c r="BX575" s="191"/>
      <c r="BY575" s="191"/>
      <c r="BZ575" s="191"/>
      <c r="CA575" s="191"/>
      <c r="CB575" s="191"/>
      <c r="CC575" s="191"/>
      <c r="CD575" s="191"/>
      <c r="CE575" s="191"/>
      <c r="CF575" s="191"/>
      <c r="CG575" s="191"/>
      <c r="CH575" s="191"/>
      <c r="CI575" s="191"/>
      <c r="CJ575" s="191"/>
      <c r="CK575" s="191"/>
      <c r="CL575" s="191"/>
      <c r="CM575" s="191"/>
      <c r="CN575" s="191"/>
      <c r="CO575" s="191"/>
      <c r="CP575" s="191"/>
      <c r="CQ575" s="191"/>
    </row>
    <row r="576" spans="1:95" ht="12.75" customHeight="1">
      <c r="A576" s="191"/>
      <c r="B576" s="191"/>
      <c r="C576" s="191"/>
      <c r="D576" s="191"/>
      <c r="E576" s="191"/>
      <c r="F576" s="191"/>
      <c r="G576" s="191"/>
      <c r="H576" s="191"/>
      <c r="I576" s="191"/>
      <c r="J576" s="191"/>
      <c r="K576" s="191"/>
      <c r="L576" s="191"/>
      <c r="M576" s="191"/>
      <c r="N576" s="191"/>
      <c r="O576" s="191"/>
      <c r="P576" s="191"/>
      <c r="Q576" s="191"/>
      <c r="R576" s="191"/>
      <c r="S576" s="191"/>
      <c r="T576" s="191"/>
      <c r="U576" s="191"/>
      <c r="V576" s="191"/>
      <c r="W576" s="191"/>
      <c r="X576" s="191"/>
      <c r="Y576" s="191"/>
      <c r="Z576" s="191"/>
      <c r="AA576" s="191"/>
      <c r="AB576" s="191"/>
      <c r="AC576" s="191"/>
      <c r="AD576" s="628"/>
      <c r="AE576" s="191"/>
      <c r="AF576" s="191"/>
      <c r="AG576" s="191"/>
      <c r="AH576" s="622"/>
      <c r="AI576" s="622"/>
      <c r="AJ576" s="622"/>
      <c r="AK576" s="622"/>
      <c r="AL576" s="622"/>
      <c r="AM576" s="622"/>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c r="BQ576" s="191"/>
      <c r="BR576" s="191"/>
      <c r="BS576" s="191"/>
      <c r="BT576" s="191"/>
      <c r="BU576" s="191"/>
      <c r="BV576" s="191"/>
      <c r="BW576" s="191"/>
      <c r="BX576" s="191"/>
      <c r="BY576" s="191"/>
      <c r="BZ576" s="191"/>
      <c r="CA576" s="191"/>
      <c r="CB576" s="191"/>
      <c r="CC576" s="191"/>
      <c r="CD576" s="191"/>
      <c r="CE576" s="191"/>
      <c r="CF576" s="191"/>
      <c r="CG576" s="191"/>
      <c r="CH576" s="191"/>
      <c r="CI576" s="191"/>
      <c r="CJ576" s="191"/>
      <c r="CK576" s="191"/>
      <c r="CL576" s="191"/>
      <c r="CM576" s="191"/>
      <c r="CN576" s="191"/>
      <c r="CO576" s="191"/>
      <c r="CP576" s="191"/>
      <c r="CQ576" s="191"/>
    </row>
    <row r="577" spans="1:95" ht="12.75" customHeight="1">
      <c r="A577" s="191"/>
      <c r="B577" s="191"/>
      <c r="C577" s="191"/>
      <c r="D577" s="191"/>
      <c r="E577" s="191"/>
      <c r="F577" s="191"/>
      <c r="G577" s="191"/>
      <c r="H577" s="191"/>
      <c r="I577" s="191"/>
      <c r="J577" s="191"/>
      <c r="K577" s="191"/>
      <c r="L577" s="191"/>
      <c r="M577" s="191"/>
      <c r="N577" s="191"/>
      <c r="O577" s="191"/>
      <c r="P577" s="191"/>
      <c r="Q577" s="191"/>
      <c r="R577" s="191"/>
      <c r="S577" s="191"/>
      <c r="T577" s="191"/>
      <c r="U577" s="191"/>
      <c r="V577" s="191"/>
      <c r="W577" s="191"/>
      <c r="X577" s="191"/>
      <c r="Y577" s="191"/>
      <c r="Z577" s="191"/>
      <c r="AA577" s="191"/>
      <c r="AB577" s="191"/>
      <c r="AC577" s="191"/>
      <c r="AD577" s="628"/>
      <c r="AE577" s="191"/>
      <c r="AF577" s="191"/>
      <c r="AG577" s="191"/>
      <c r="AH577" s="622"/>
      <c r="AI577" s="622"/>
      <c r="AJ577" s="622"/>
      <c r="AK577" s="622"/>
      <c r="AL577" s="622"/>
      <c r="AM577" s="622"/>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c r="BQ577" s="191"/>
      <c r="BR577" s="191"/>
      <c r="BS577" s="191"/>
      <c r="BT577" s="191"/>
      <c r="BU577" s="191"/>
      <c r="BV577" s="191"/>
      <c r="BW577" s="191"/>
      <c r="BX577" s="191"/>
      <c r="BY577" s="191"/>
      <c r="BZ577" s="191"/>
      <c r="CA577" s="191"/>
      <c r="CB577" s="191"/>
      <c r="CC577" s="191"/>
      <c r="CD577" s="191"/>
      <c r="CE577" s="191"/>
      <c r="CF577" s="191"/>
      <c r="CG577" s="191"/>
      <c r="CH577" s="191"/>
      <c r="CI577" s="191"/>
      <c r="CJ577" s="191"/>
      <c r="CK577" s="191"/>
      <c r="CL577" s="191"/>
      <c r="CM577" s="191"/>
      <c r="CN577" s="191"/>
      <c r="CO577" s="191"/>
      <c r="CP577" s="191"/>
      <c r="CQ577" s="191"/>
    </row>
    <row r="578" spans="1:95" ht="12.75" customHeight="1">
      <c r="A578" s="191"/>
      <c r="B578" s="191"/>
      <c r="C578" s="191"/>
      <c r="D578" s="191"/>
      <c r="E578" s="191"/>
      <c r="F578" s="191"/>
      <c r="G578" s="191"/>
      <c r="H578" s="191"/>
      <c r="I578" s="191"/>
      <c r="J578" s="191"/>
      <c r="K578" s="191"/>
      <c r="L578" s="191"/>
      <c r="M578" s="191"/>
      <c r="N578" s="191"/>
      <c r="O578" s="191"/>
      <c r="P578" s="191"/>
      <c r="Q578" s="191"/>
      <c r="R578" s="191"/>
      <c r="S578" s="191"/>
      <c r="T578" s="191"/>
      <c r="U578" s="191"/>
      <c r="V578" s="191"/>
      <c r="W578" s="191"/>
      <c r="X578" s="191"/>
      <c r="Y578" s="191"/>
      <c r="Z578" s="191"/>
      <c r="AA578" s="191"/>
      <c r="AB578" s="191"/>
      <c r="AC578" s="191"/>
      <c r="AD578" s="628"/>
      <c r="AE578" s="191"/>
      <c r="AF578" s="191"/>
      <c r="AG578" s="191"/>
      <c r="AH578" s="622"/>
      <c r="AI578" s="622"/>
      <c r="AJ578" s="622"/>
      <c r="AK578" s="622"/>
      <c r="AL578" s="622"/>
      <c r="AM578" s="622"/>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c r="BQ578" s="191"/>
      <c r="BR578" s="191"/>
      <c r="BS578" s="191"/>
      <c r="BT578" s="191"/>
      <c r="BU578" s="191"/>
      <c r="BV578" s="191"/>
      <c r="BW578" s="191"/>
      <c r="BX578" s="191"/>
      <c r="BY578" s="191"/>
      <c r="BZ578" s="191"/>
      <c r="CA578" s="191"/>
      <c r="CB578" s="191"/>
      <c r="CC578" s="191"/>
      <c r="CD578" s="191"/>
      <c r="CE578" s="191"/>
      <c r="CF578" s="191"/>
      <c r="CG578" s="191"/>
      <c r="CH578" s="191"/>
      <c r="CI578" s="191"/>
      <c r="CJ578" s="191"/>
      <c r="CK578" s="191"/>
      <c r="CL578" s="191"/>
      <c r="CM578" s="191"/>
      <c r="CN578" s="191"/>
      <c r="CO578" s="191"/>
      <c r="CP578" s="191"/>
      <c r="CQ578" s="191"/>
    </row>
    <row r="579" spans="1:95" ht="12.75" customHeight="1">
      <c r="A579" s="191"/>
      <c r="B579" s="191"/>
      <c r="C579" s="191"/>
      <c r="D579" s="191"/>
      <c r="E579" s="191"/>
      <c r="F579" s="191"/>
      <c r="G579" s="191"/>
      <c r="H579" s="191"/>
      <c r="I579" s="191"/>
      <c r="J579" s="191"/>
      <c r="K579" s="191"/>
      <c r="L579" s="191"/>
      <c r="M579" s="191"/>
      <c r="N579" s="191"/>
      <c r="O579" s="191"/>
      <c r="P579" s="191"/>
      <c r="Q579" s="191"/>
      <c r="R579" s="191"/>
      <c r="S579" s="191"/>
      <c r="T579" s="191"/>
      <c r="U579" s="191"/>
      <c r="V579" s="191"/>
      <c r="W579" s="191"/>
      <c r="X579" s="191"/>
      <c r="Y579" s="191"/>
      <c r="Z579" s="191"/>
      <c r="AA579" s="191"/>
      <c r="AB579" s="191"/>
      <c r="AC579" s="191"/>
      <c r="AD579" s="628"/>
      <c r="AE579" s="191"/>
      <c r="AF579" s="191"/>
      <c r="AG579" s="191"/>
      <c r="AH579" s="622"/>
      <c r="AI579" s="622"/>
      <c r="AJ579" s="622"/>
      <c r="AK579" s="622"/>
      <c r="AL579" s="622"/>
      <c r="AM579" s="622"/>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c r="BQ579" s="191"/>
      <c r="BR579" s="191"/>
      <c r="BS579" s="191"/>
      <c r="BT579" s="191"/>
      <c r="BU579" s="191"/>
      <c r="BV579" s="191"/>
      <c r="BW579" s="191"/>
      <c r="BX579" s="191"/>
      <c r="BY579" s="191"/>
      <c r="BZ579" s="191"/>
      <c r="CA579" s="191"/>
      <c r="CB579" s="191"/>
      <c r="CC579" s="191"/>
      <c r="CD579" s="191"/>
      <c r="CE579" s="191"/>
      <c r="CF579" s="191"/>
      <c r="CG579" s="191"/>
      <c r="CH579" s="191"/>
      <c r="CI579" s="191"/>
      <c r="CJ579" s="191"/>
      <c r="CK579" s="191"/>
      <c r="CL579" s="191"/>
      <c r="CM579" s="191"/>
      <c r="CN579" s="191"/>
      <c r="CO579" s="191"/>
      <c r="CP579" s="191"/>
      <c r="CQ579" s="191"/>
    </row>
    <row r="580" spans="1:95" ht="12.75" customHeight="1">
      <c r="A580" s="191"/>
      <c r="B580" s="191"/>
      <c r="C580" s="191"/>
      <c r="D580" s="191"/>
      <c r="E580" s="191"/>
      <c r="F580" s="191"/>
      <c r="G580" s="191"/>
      <c r="H580" s="191"/>
      <c r="I580" s="191"/>
      <c r="J580" s="191"/>
      <c r="K580" s="191"/>
      <c r="L580" s="191"/>
      <c r="M580" s="191"/>
      <c r="N580" s="191"/>
      <c r="O580" s="191"/>
      <c r="P580" s="191"/>
      <c r="Q580" s="191"/>
      <c r="R580" s="191"/>
      <c r="S580" s="191"/>
      <c r="T580" s="191"/>
      <c r="U580" s="191"/>
      <c r="V580" s="191"/>
      <c r="W580" s="191"/>
      <c r="X580" s="191"/>
      <c r="Y580" s="191"/>
      <c r="Z580" s="191"/>
      <c r="AA580" s="191"/>
      <c r="AB580" s="191"/>
      <c r="AC580" s="191"/>
      <c r="AD580" s="628"/>
      <c r="AE580" s="191"/>
      <c r="AF580" s="191"/>
      <c r="AG580" s="191"/>
      <c r="AH580" s="622"/>
      <c r="AI580" s="622"/>
      <c r="AJ580" s="622"/>
      <c r="AK580" s="622"/>
      <c r="AL580" s="622"/>
      <c r="AM580" s="622"/>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c r="BQ580" s="191"/>
      <c r="BR580" s="191"/>
      <c r="BS580" s="191"/>
      <c r="BT580" s="191"/>
      <c r="BU580" s="191"/>
      <c r="BV580" s="191"/>
      <c r="BW580" s="191"/>
      <c r="BX580" s="191"/>
      <c r="BY580" s="191"/>
      <c r="BZ580" s="191"/>
      <c r="CA580" s="191"/>
      <c r="CB580" s="191"/>
      <c r="CC580" s="191"/>
      <c r="CD580" s="191"/>
      <c r="CE580" s="191"/>
      <c r="CF580" s="191"/>
      <c r="CG580" s="191"/>
      <c r="CH580" s="191"/>
      <c r="CI580" s="191"/>
      <c r="CJ580" s="191"/>
      <c r="CK580" s="191"/>
      <c r="CL580" s="191"/>
      <c r="CM580" s="191"/>
      <c r="CN580" s="191"/>
      <c r="CO580" s="191"/>
      <c r="CP580" s="191"/>
      <c r="CQ580" s="191"/>
    </row>
    <row r="581" spans="1:95" ht="12.75" customHeight="1">
      <c r="A581" s="191"/>
      <c r="B581" s="191"/>
      <c r="C581" s="191"/>
      <c r="D581" s="191"/>
      <c r="E581" s="191"/>
      <c r="F581" s="191"/>
      <c r="G581" s="191"/>
      <c r="H581" s="191"/>
      <c r="I581" s="191"/>
      <c r="J581" s="191"/>
      <c r="K581" s="191"/>
      <c r="L581" s="191"/>
      <c r="M581" s="191"/>
      <c r="N581" s="191"/>
      <c r="O581" s="191"/>
      <c r="P581" s="191"/>
      <c r="Q581" s="191"/>
      <c r="R581" s="191"/>
      <c r="S581" s="191"/>
      <c r="T581" s="191"/>
      <c r="U581" s="191"/>
      <c r="V581" s="191"/>
      <c r="W581" s="191"/>
      <c r="X581" s="191"/>
      <c r="Y581" s="191"/>
      <c r="Z581" s="191"/>
      <c r="AA581" s="191"/>
      <c r="AB581" s="191"/>
      <c r="AC581" s="191"/>
      <c r="AD581" s="628"/>
      <c r="AE581" s="191"/>
      <c r="AF581" s="191"/>
      <c r="AG581" s="191"/>
      <c r="AH581" s="622"/>
      <c r="AI581" s="622"/>
      <c r="AJ581" s="622"/>
      <c r="AK581" s="622"/>
      <c r="AL581" s="622"/>
      <c r="AM581" s="622"/>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c r="BQ581" s="191"/>
      <c r="BR581" s="191"/>
      <c r="BS581" s="191"/>
      <c r="BT581" s="191"/>
      <c r="BU581" s="191"/>
      <c r="BV581" s="191"/>
      <c r="BW581" s="191"/>
      <c r="BX581" s="191"/>
      <c r="BY581" s="191"/>
      <c r="BZ581" s="191"/>
      <c r="CA581" s="191"/>
      <c r="CB581" s="191"/>
      <c r="CC581" s="191"/>
      <c r="CD581" s="191"/>
      <c r="CE581" s="191"/>
      <c r="CF581" s="191"/>
      <c r="CG581" s="191"/>
      <c r="CH581" s="191"/>
      <c r="CI581" s="191"/>
      <c r="CJ581" s="191"/>
      <c r="CK581" s="191"/>
      <c r="CL581" s="191"/>
      <c r="CM581" s="191"/>
      <c r="CN581" s="191"/>
      <c r="CO581" s="191"/>
      <c r="CP581" s="191"/>
      <c r="CQ581" s="191"/>
    </row>
    <row r="582" spans="1:95" ht="12.75" customHeight="1">
      <c r="A582" s="191"/>
      <c r="B582" s="191"/>
      <c r="C582" s="191"/>
      <c r="D582" s="191"/>
      <c r="E582" s="191"/>
      <c r="F582" s="191"/>
      <c r="G582" s="191"/>
      <c r="H582" s="191"/>
      <c r="I582" s="191"/>
      <c r="J582" s="191"/>
      <c r="K582" s="191"/>
      <c r="L582" s="191"/>
      <c r="M582" s="191"/>
      <c r="N582" s="191"/>
      <c r="O582" s="191"/>
      <c r="P582" s="191"/>
      <c r="Q582" s="191"/>
      <c r="R582" s="191"/>
      <c r="S582" s="191"/>
      <c r="T582" s="191"/>
      <c r="U582" s="191"/>
      <c r="V582" s="191"/>
      <c r="W582" s="191"/>
      <c r="X582" s="191"/>
      <c r="Y582" s="191"/>
      <c r="Z582" s="191"/>
      <c r="AA582" s="191"/>
      <c r="AB582" s="191"/>
      <c r="AC582" s="191"/>
      <c r="AD582" s="628"/>
      <c r="AE582" s="191"/>
      <c r="AF582" s="191"/>
      <c r="AG582" s="191"/>
      <c r="AH582" s="622"/>
      <c r="AI582" s="622"/>
      <c r="AJ582" s="622"/>
      <c r="AK582" s="622"/>
      <c r="AL582" s="622"/>
      <c r="AM582" s="622"/>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c r="BQ582" s="191"/>
      <c r="BR582" s="191"/>
      <c r="BS582" s="191"/>
      <c r="BT582" s="191"/>
      <c r="BU582" s="191"/>
      <c r="BV582" s="191"/>
      <c r="BW582" s="191"/>
      <c r="BX582" s="191"/>
      <c r="BY582" s="191"/>
      <c r="BZ582" s="191"/>
      <c r="CA582" s="191"/>
      <c r="CB582" s="191"/>
      <c r="CC582" s="191"/>
      <c r="CD582" s="191"/>
      <c r="CE582" s="191"/>
      <c r="CF582" s="191"/>
      <c r="CG582" s="191"/>
      <c r="CH582" s="191"/>
      <c r="CI582" s="191"/>
      <c r="CJ582" s="191"/>
      <c r="CK582" s="191"/>
      <c r="CL582" s="191"/>
      <c r="CM582" s="191"/>
      <c r="CN582" s="191"/>
      <c r="CO582" s="191"/>
      <c r="CP582" s="191"/>
      <c r="CQ582" s="191"/>
    </row>
    <row r="583" spans="1:95" ht="12.75" customHeight="1">
      <c r="A583" s="191"/>
      <c r="B583" s="191"/>
      <c r="C583" s="191"/>
      <c r="D583" s="191"/>
      <c r="E583" s="191"/>
      <c r="F583" s="191"/>
      <c r="G583" s="191"/>
      <c r="H583" s="191"/>
      <c r="I583" s="191"/>
      <c r="J583" s="191"/>
      <c r="K583" s="191"/>
      <c r="L583" s="191"/>
      <c r="M583" s="191"/>
      <c r="N583" s="191"/>
      <c r="O583" s="191"/>
      <c r="P583" s="191"/>
      <c r="Q583" s="191"/>
      <c r="R583" s="191"/>
      <c r="S583" s="191"/>
      <c r="T583" s="191"/>
      <c r="U583" s="191"/>
      <c r="V583" s="191"/>
      <c r="W583" s="191"/>
      <c r="X583" s="191"/>
      <c r="Y583" s="191"/>
      <c r="Z583" s="191"/>
      <c r="AA583" s="191"/>
      <c r="AB583" s="191"/>
      <c r="AC583" s="191"/>
      <c r="AD583" s="628"/>
      <c r="AE583" s="191"/>
      <c r="AF583" s="191"/>
      <c r="AG583" s="191"/>
      <c r="AH583" s="622"/>
      <c r="AI583" s="622"/>
      <c r="AJ583" s="622"/>
      <c r="AK583" s="622"/>
      <c r="AL583" s="622"/>
      <c r="AM583" s="622"/>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c r="BQ583" s="191"/>
      <c r="BR583" s="191"/>
      <c r="BS583" s="191"/>
      <c r="BT583" s="191"/>
      <c r="BU583" s="191"/>
      <c r="BV583" s="191"/>
      <c r="BW583" s="191"/>
      <c r="BX583" s="191"/>
      <c r="BY583" s="191"/>
      <c r="BZ583" s="191"/>
      <c r="CA583" s="191"/>
      <c r="CB583" s="191"/>
      <c r="CC583" s="191"/>
      <c r="CD583" s="191"/>
      <c r="CE583" s="191"/>
      <c r="CF583" s="191"/>
      <c r="CG583" s="191"/>
      <c r="CH583" s="191"/>
      <c r="CI583" s="191"/>
      <c r="CJ583" s="191"/>
      <c r="CK583" s="191"/>
      <c r="CL583" s="191"/>
      <c r="CM583" s="191"/>
      <c r="CN583" s="191"/>
      <c r="CO583" s="191"/>
      <c r="CP583" s="191"/>
      <c r="CQ583" s="191"/>
    </row>
    <row r="584" spans="1:95" ht="12.75" customHeight="1">
      <c r="A584" s="191"/>
      <c r="B584" s="191"/>
      <c r="C584" s="191"/>
      <c r="D584" s="191"/>
      <c r="E584" s="191"/>
      <c r="F584" s="191"/>
      <c r="G584" s="191"/>
      <c r="H584" s="191"/>
      <c r="I584" s="191"/>
      <c r="J584" s="191"/>
      <c r="K584" s="191"/>
      <c r="L584" s="191"/>
      <c r="M584" s="191"/>
      <c r="N584" s="191"/>
      <c r="O584" s="191"/>
      <c r="P584" s="191"/>
      <c r="Q584" s="191"/>
      <c r="R584" s="191"/>
      <c r="S584" s="191"/>
      <c r="T584" s="191"/>
      <c r="U584" s="191"/>
      <c r="V584" s="191"/>
      <c r="W584" s="191"/>
      <c r="X584" s="191"/>
      <c r="Y584" s="191"/>
      <c r="Z584" s="191"/>
      <c r="AA584" s="191"/>
      <c r="AB584" s="191"/>
      <c r="AC584" s="191"/>
      <c r="AD584" s="628"/>
      <c r="AE584" s="191"/>
      <c r="AF584" s="191"/>
      <c r="AG584" s="191"/>
      <c r="AH584" s="622"/>
      <c r="AI584" s="622"/>
      <c r="AJ584" s="622"/>
      <c r="AK584" s="622"/>
      <c r="AL584" s="622"/>
      <c r="AM584" s="622"/>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c r="BQ584" s="191"/>
      <c r="BR584" s="191"/>
      <c r="BS584" s="191"/>
      <c r="BT584" s="191"/>
      <c r="BU584" s="191"/>
      <c r="BV584" s="191"/>
      <c r="BW584" s="191"/>
      <c r="BX584" s="191"/>
      <c r="BY584" s="191"/>
      <c r="BZ584" s="191"/>
      <c r="CA584" s="191"/>
      <c r="CB584" s="191"/>
      <c r="CC584" s="191"/>
      <c r="CD584" s="191"/>
      <c r="CE584" s="191"/>
      <c r="CF584" s="191"/>
      <c r="CG584" s="191"/>
      <c r="CH584" s="191"/>
      <c r="CI584" s="191"/>
      <c r="CJ584" s="191"/>
      <c r="CK584" s="191"/>
      <c r="CL584" s="191"/>
      <c r="CM584" s="191"/>
      <c r="CN584" s="191"/>
      <c r="CO584" s="191"/>
      <c r="CP584" s="191"/>
      <c r="CQ584" s="191"/>
    </row>
    <row r="585" spans="1:95" ht="12.75" customHeight="1">
      <c r="A585" s="191"/>
      <c r="B585" s="191"/>
      <c r="C585" s="191"/>
      <c r="D585" s="191"/>
      <c r="E585" s="191"/>
      <c r="F585" s="191"/>
      <c r="G585" s="191"/>
      <c r="H585" s="191"/>
      <c r="I585" s="191"/>
      <c r="J585" s="191"/>
      <c r="K585" s="191"/>
      <c r="L585" s="191"/>
      <c r="M585" s="191"/>
      <c r="N585" s="191"/>
      <c r="O585" s="191"/>
      <c r="P585" s="191"/>
      <c r="Q585" s="191"/>
      <c r="R585" s="191"/>
      <c r="S585" s="191"/>
      <c r="T585" s="191"/>
      <c r="U585" s="191"/>
      <c r="V585" s="191"/>
      <c r="W585" s="191"/>
      <c r="X585" s="191"/>
      <c r="Y585" s="191"/>
      <c r="Z585" s="191"/>
      <c r="AA585" s="191"/>
      <c r="AB585" s="191"/>
      <c r="AC585" s="191"/>
      <c r="AD585" s="628"/>
      <c r="AE585" s="191"/>
      <c r="AF585" s="191"/>
      <c r="AG585" s="191"/>
      <c r="AH585" s="622"/>
      <c r="AI585" s="622"/>
      <c r="AJ585" s="622"/>
      <c r="AK585" s="622"/>
      <c r="AL585" s="622"/>
      <c r="AM585" s="622"/>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c r="BQ585" s="191"/>
      <c r="BR585" s="191"/>
      <c r="BS585" s="191"/>
      <c r="BT585" s="191"/>
      <c r="BU585" s="191"/>
      <c r="BV585" s="191"/>
      <c r="BW585" s="191"/>
      <c r="BX585" s="191"/>
      <c r="BY585" s="191"/>
      <c r="BZ585" s="191"/>
      <c r="CA585" s="191"/>
      <c r="CB585" s="191"/>
      <c r="CC585" s="191"/>
      <c r="CD585" s="191"/>
      <c r="CE585" s="191"/>
      <c r="CF585" s="191"/>
      <c r="CG585" s="191"/>
      <c r="CH585" s="191"/>
      <c r="CI585" s="191"/>
      <c r="CJ585" s="191"/>
      <c r="CK585" s="191"/>
      <c r="CL585" s="191"/>
      <c r="CM585" s="191"/>
      <c r="CN585" s="191"/>
      <c r="CO585" s="191"/>
      <c r="CP585" s="191"/>
      <c r="CQ585" s="191"/>
    </row>
    <row r="586" spans="1:95" ht="12.75" customHeight="1">
      <c r="A586" s="191"/>
      <c r="B586" s="191"/>
      <c r="C586" s="191"/>
      <c r="D586" s="191"/>
      <c r="E586" s="191"/>
      <c r="F586" s="191"/>
      <c r="G586" s="191"/>
      <c r="H586" s="191"/>
      <c r="I586" s="191"/>
      <c r="J586" s="191"/>
      <c r="K586" s="191"/>
      <c r="L586" s="191"/>
      <c r="M586" s="191"/>
      <c r="N586" s="191"/>
      <c r="O586" s="191"/>
      <c r="P586" s="191"/>
      <c r="Q586" s="191"/>
      <c r="R586" s="191"/>
      <c r="S586" s="191"/>
      <c r="T586" s="191"/>
      <c r="U586" s="191"/>
      <c r="V586" s="191"/>
      <c r="W586" s="191"/>
      <c r="X586" s="191"/>
      <c r="Y586" s="191"/>
      <c r="Z586" s="191"/>
      <c r="AA586" s="191"/>
      <c r="AB586" s="191"/>
      <c r="AC586" s="191"/>
      <c r="AD586" s="628"/>
      <c r="AE586" s="191"/>
      <c r="AF586" s="191"/>
      <c r="AG586" s="191"/>
      <c r="AH586" s="622"/>
      <c r="AI586" s="622"/>
      <c r="AJ586" s="622"/>
      <c r="AK586" s="622"/>
      <c r="AL586" s="622"/>
      <c r="AM586" s="622"/>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c r="BQ586" s="191"/>
      <c r="BR586" s="191"/>
      <c r="BS586" s="191"/>
      <c r="BT586" s="191"/>
      <c r="BU586" s="191"/>
      <c r="BV586" s="191"/>
      <c r="BW586" s="191"/>
      <c r="BX586" s="191"/>
      <c r="BY586" s="191"/>
      <c r="BZ586" s="191"/>
      <c r="CA586" s="191"/>
      <c r="CB586" s="191"/>
      <c r="CC586" s="191"/>
      <c r="CD586" s="191"/>
      <c r="CE586" s="191"/>
      <c r="CF586" s="191"/>
      <c r="CG586" s="191"/>
      <c r="CH586" s="191"/>
      <c r="CI586" s="191"/>
      <c r="CJ586" s="191"/>
      <c r="CK586" s="191"/>
      <c r="CL586" s="191"/>
      <c r="CM586" s="191"/>
      <c r="CN586" s="191"/>
      <c r="CO586" s="191"/>
      <c r="CP586" s="191"/>
      <c r="CQ586" s="191"/>
    </row>
    <row r="587" spans="1:95" ht="12.75" customHeight="1">
      <c r="A587" s="191"/>
      <c r="B587" s="191"/>
      <c r="C587" s="191"/>
      <c r="D587" s="191"/>
      <c r="E587" s="191"/>
      <c r="F587" s="191"/>
      <c r="G587" s="191"/>
      <c r="H587" s="191"/>
      <c r="I587" s="191"/>
      <c r="J587" s="191"/>
      <c r="K587" s="191"/>
      <c r="L587" s="191"/>
      <c r="M587" s="191"/>
      <c r="N587" s="191"/>
      <c r="O587" s="191"/>
      <c r="P587" s="191"/>
      <c r="Q587" s="191"/>
      <c r="R587" s="191"/>
      <c r="S587" s="191"/>
      <c r="T587" s="191"/>
      <c r="U587" s="191"/>
      <c r="V587" s="191"/>
      <c r="W587" s="191"/>
      <c r="X587" s="191"/>
      <c r="Y587" s="191"/>
      <c r="Z587" s="191"/>
      <c r="AA587" s="191"/>
      <c r="AB587" s="191"/>
      <c r="AC587" s="191"/>
      <c r="AD587" s="628"/>
      <c r="AE587" s="191"/>
      <c r="AF587" s="191"/>
      <c r="AG587" s="191"/>
      <c r="AH587" s="622"/>
      <c r="AI587" s="622"/>
      <c r="AJ587" s="622"/>
      <c r="AK587" s="622"/>
      <c r="AL587" s="622"/>
      <c r="AM587" s="622"/>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c r="BQ587" s="191"/>
      <c r="BR587" s="191"/>
      <c r="BS587" s="191"/>
      <c r="BT587" s="191"/>
      <c r="BU587" s="191"/>
      <c r="BV587" s="191"/>
      <c r="BW587" s="191"/>
      <c r="BX587" s="191"/>
      <c r="BY587" s="191"/>
      <c r="BZ587" s="191"/>
      <c r="CA587" s="191"/>
      <c r="CB587" s="191"/>
      <c r="CC587" s="191"/>
      <c r="CD587" s="191"/>
      <c r="CE587" s="191"/>
      <c r="CF587" s="191"/>
      <c r="CG587" s="191"/>
      <c r="CH587" s="191"/>
      <c r="CI587" s="191"/>
      <c r="CJ587" s="191"/>
      <c r="CK587" s="191"/>
      <c r="CL587" s="191"/>
      <c r="CM587" s="191"/>
      <c r="CN587" s="191"/>
      <c r="CO587" s="191"/>
      <c r="CP587" s="191"/>
      <c r="CQ587" s="191"/>
    </row>
    <row r="588" spans="1:95" ht="12.75" customHeight="1">
      <c r="A588" s="191"/>
      <c r="B588" s="191"/>
      <c r="C588" s="191"/>
      <c r="D588" s="191"/>
      <c r="E588" s="191"/>
      <c r="F588" s="191"/>
      <c r="G588" s="191"/>
      <c r="H588" s="191"/>
      <c r="I588" s="191"/>
      <c r="J588" s="191"/>
      <c r="K588" s="191"/>
      <c r="L588" s="191"/>
      <c r="M588" s="191"/>
      <c r="N588" s="191"/>
      <c r="O588" s="191"/>
      <c r="P588" s="191"/>
      <c r="Q588" s="191"/>
      <c r="R588" s="191"/>
      <c r="S588" s="191"/>
      <c r="T588" s="191"/>
      <c r="U588" s="191"/>
      <c r="V588" s="191"/>
      <c r="W588" s="191"/>
      <c r="X588" s="191"/>
      <c r="Y588" s="191"/>
      <c r="Z588" s="191"/>
      <c r="AA588" s="191"/>
      <c r="AB588" s="191"/>
      <c r="AC588" s="191"/>
      <c r="AD588" s="628"/>
      <c r="AE588" s="191"/>
      <c r="AF588" s="191"/>
      <c r="AG588" s="191"/>
      <c r="AH588" s="622"/>
      <c r="AI588" s="622"/>
      <c r="AJ588" s="622"/>
      <c r="AK588" s="622"/>
      <c r="AL588" s="622"/>
      <c r="AM588" s="622"/>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c r="BQ588" s="191"/>
      <c r="BR588" s="191"/>
      <c r="BS588" s="191"/>
      <c r="BT588" s="191"/>
      <c r="BU588" s="191"/>
      <c r="BV588" s="191"/>
      <c r="BW588" s="191"/>
      <c r="BX588" s="191"/>
      <c r="BY588" s="191"/>
      <c r="BZ588" s="191"/>
      <c r="CA588" s="191"/>
      <c r="CB588" s="191"/>
      <c r="CC588" s="191"/>
      <c r="CD588" s="191"/>
      <c r="CE588" s="191"/>
      <c r="CF588" s="191"/>
      <c r="CG588" s="191"/>
      <c r="CH588" s="191"/>
      <c r="CI588" s="191"/>
      <c r="CJ588" s="191"/>
      <c r="CK588" s="191"/>
      <c r="CL588" s="191"/>
      <c r="CM588" s="191"/>
      <c r="CN588" s="191"/>
      <c r="CO588" s="191"/>
      <c r="CP588" s="191"/>
      <c r="CQ588" s="191"/>
    </row>
    <row r="589" spans="1:95" ht="12.75" customHeight="1">
      <c r="A589" s="191"/>
      <c r="B589" s="191"/>
      <c r="C589" s="191"/>
      <c r="D589" s="191"/>
      <c r="E589" s="191"/>
      <c r="F589" s="191"/>
      <c r="G589" s="191"/>
      <c r="H589" s="191"/>
      <c r="I589" s="191"/>
      <c r="J589" s="191"/>
      <c r="K589" s="191"/>
      <c r="L589" s="191"/>
      <c r="M589" s="191"/>
      <c r="N589" s="191"/>
      <c r="O589" s="191"/>
      <c r="P589" s="191"/>
      <c r="Q589" s="191"/>
      <c r="R589" s="191"/>
      <c r="S589" s="191"/>
      <c r="T589" s="191"/>
      <c r="U589" s="191"/>
      <c r="V589" s="191"/>
      <c r="W589" s="191"/>
      <c r="X589" s="191"/>
      <c r="Y589" s="191"/>
      <c r="Z589" s="191"/>
      <c r="AA589" s="191"/>
      <c r="AB589" s="191"/>
      <c r="AC589" s="191"/>
      <c r="AD589" s="628"/>
      <c r="AE589" s="191"/>
      <c r="AF589" s="191"/>
      <c r="AG589" s="191"/>
      <c r="AH589" s="622"/>
      <c r="AI589" s="622"/>
      <c r="AJ589" s="622"/>
      <c r="AK589" s="622"/>
      <c r="AL589" s="622"/>
      <c r="AM589" s="622"/>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c r="BQ589" s="191"/>
      <c r="BR589" s="191"/>
      <c r="BS589" s="191"/>
      <c r="BT589" s="191"/>
      <c r="BU589" s="191"/>
      <c r="BV589" s="191"/>
      <c r="BW589" s="191"/>
      <c r="BX589" s="191"/>
      <c r="BY589" s="191"/>
      <c r="BZ589" s="191"/>
      <c r="CA589" s="191"/>
      <c r="CB589" s="191"/>
      <c r="CC589" s="191"/>
      <c r="CD589" s="191"/>
      <c r="CE589" s="191"/>
      <c r="CF589" s="191"/>
      <c r="CG589" s="191"/>
      <c r="CH589" s="191"/>
      <c r="CI589" s="191"/>
      <c r="CJ589" s="191"/>
      <c r="CK589" s="191"/>
      <c r="CL589" s="191"/>
      <c r="CM589" s="191"/>
      <c r="CN589" s="191"/>
      <c r="CO589" s="191"/>
      <c r="CP589" s="191"/>
      <c r="CQ589" s="191"/>
    </row>
    <row r="590" spans="1:95" ht="12.75" customHeight="1">
      <c r="A590" s="191"/>
      <c r="B590" s="191"/>
      <c r="C590" s="191"/>
      <c r="D590" s="191"/>
      <c r="E590" s="191"/>
      <c r="F590" s="191"/>
      <c r="G590" s="191"/>
      <c r="H590" s="191"/>
      <c r="I590" s="191"/>
      <c r="J590" s="191"/>
      <c r="K590" s="191"/>
      <c r="L590" s="191"/>
      <c r="M590" s="191"/>
      <c r="N590" s="191"/>
      <c r="O590" s="191"/>
      <c r="P590" s="191"/>
      <c r="Q590" s="191"/>
      <c r="R590" s="191"/>
      <c r="S590" s="191"/>
      <c r="T590" s="191"/>
      <c r="U590" s="191"/>
      <c r="V590" s="191"/>
      <c r="W590" s="191"/>
      <c r="X590" s="191"/>
      <c r="Y590" s="191"/>
      <c r="Z590" s="191"/>
      <c r="AA590" s="191"/>
      <c r="AB590" s="191"/>
      <c r="AC590" s="191"/>
      <c r="AD590" s="628"/>
      <c r="AE590" s="191"/>
      <c r="AF590" s="191"/>
      <c r="AG590" s="191"/>
      <c r="AH590" s="622"/>
      <c r="AI590" s="622"/>
      <c r="AJ590" s="622"/>
      <c r="AK590" s="622"/>
      <c r="AL590" s="622"/>
      <c r="AM590" s="622"/>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c r="BQ590" s="191"/>
      <c r="BR590" s="191"/>
      <c r="BS590" s="191"/>
      <c r="BT590" s="191"/>
      <c r="BU590" s="191"/>
      <c r="BV590" s="191"/>
      <c r="BW590" s="191"/>
      <c r="BX590" s="191"/>
      <c r="BY590" s="191"/>
      <c r="BZ590" s="191"/>
      <c r="CA590" s="191"/>
      <c r="CB590" s="191"/>
      <c r="CC590" s="191"/>
      <c r="CD590" s="191"/>
      <c r="CE590" s="191"/>
      <c r="CF590" s="191"/>
      <c r="CG590" s="191"/>
      <c r="CH590" s="191"/>
      <c r="CI590" s="191"/>
      <c r="CJ590" s="191"/>
      <c r="CK590" s="191"/>
      <c r="CL590" s="191"/>
      <c r="CM590" s="191"/>
      <c r="CN590" s="191"/>
      <c r="CO590" s="191"/>
      <c r="CP590" s="191"/>
      <c r="CQ590" s="191"/>
    </row>
    <row r="591" spans="1:95" ht="12.75" customHeight="1">
      <c r="A591" s="191"/>
      <c r="B591" s="191"/>
      <c r="C591" s="191"/>
      <c r="D591" s="191"/>
      <c r="E591" s="191"/>
      <c r="F591" s="191"/>
      <c r="G591" s="191"/>
      <c r="H591" s="191"/>
      <c r="I591" s="191"/>
      <c r="J591" s="191"/>
      <c r="K591" s="191"/>
      <c r="L591" s="191"/>
      <c r="M591" s="191"/>
      <c r="N591" s="191"/>
      <c r="O591" s="191"/>
      <c r="P591" s="191"/>
      <c r="Q591" s="191"/>
      <c r="R591" s="191"/>
      <c r="S591" s="191"/>
      <c r="T591" s="191"/>
      <c r="U591" s="191"/>
      <c r="V591" s="191"/>
      <c r="W591" s="191"/>
      <c r="X591" s="191"/>
      <c r="Y591" s="191"/>
      <c r="Z591" s="191"/>
      <c r="AA591" s="191"/>
      <c r="AB591" s="191"/>
      <c r="AC591" s="191"/>
      <c r="AD591" s="628"/>
      <c r="AE591" s="191"/>
      <c r="AF591" s="191"/>
      <c r="AG591" s="191"/>
      <c r="AH591" s="622"/>
      <c r="AI591" s="622"/>
      <c r="AJ591" s="622"/>
      <c r="AK591" s="622"/>
      <c r="AL591" s="622"/>
      <c r="AM591" s="622"/>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c r="BQ591" s="191"/>
      <c r="BR591" s="191"/>
      <c r="BS591" s="191"/>
      <c r="BT591" s="191"/>
      <c r="BU591" s="191"/>
      <c r="BV591" s="191"/>
      <c r="BW591" s="191"/>
      <c r="BX591" s="191"/>
      <c r="BY591" s="191"/>
      <c r="BZ591" s="191"/>
      <c r="CA591" s="191"/>
      <c r="CB591" s="191"/>
      <c r="CC591" s="191"/>
      <c r="CD591" s="191"/>
      <c r="CE591" s="191"/>
      <c r="CF591" s="191"/>
      <c r="CG591" s="191"/>
      <c r="CH591" s="191"/>
      <c r="CI591" s="191"/>
      <c r="CJ591" s="191"/>
      <c r="CK591" s="191"/>
      <c r="CL591" s="191"/>
      <c r="CM591" s="191"/>
      <c r="CN591" s="191"/>
      <c r="CO591" s="191"/>
      <c r="CP591" s="191"/>
      <c r="CQ591" s="191"/>
    </row>
    <row r="592" spans="1:95" ht="12.75" customHeight="1">
      <c r="A592" s="191"/>
      <c r="B592" s="191"/>
      <c r="C592" s="191"/>
      <c r="D592" s="191"/>
      <c r="E592" s="191"/>
      <c r="F592" s="191"/>
      <c r="G592" s="191"/>
      <c r="H592" s="191"/>
      <c r="I592" s="191"/>
      <c r="J592" s="191"/>
      <c r="K592" s="191"/>
      <c r="L592" s="191"/>
      <c r="M592" s="191"/>
      <c r="N592" s="191"/>
      <c r="O592" s="191"/>
      <c r="P592" s="191"/>
      <c r="Q592" s="191"/>
      <c r="R592" s="191"/>
      <c r="S592" s="191"/>
      <c r="T592" s="191"/>
      <c r="U592" s="191"/>
      <c r="V592" s="191"/>
      <c r="W592" s="191"/>
      <c r="X592" s="191"/>
      <c r="Y592" s="191"/>
      <c r="Z592" s="191"/>
      <c r="AA592" s="191"/>
      <c r="AB592" s="191"/>
      <c r="AC592" s="191"/>
      <c r="AD592" s="628"/>
      <c r="AE592" s="191"/>
      <c r="AF592" s="191"/>
      <c r="AG592" s="191"/>
      <c r="AH592" s="622"/>
      <c r="AI592" s="622"/>
      <c r="AJ592" s="622"/>
      <c r="AK592" s="622"/>
      <c r="AL592" s="622"/>
      <c r="AM592" s="622"/>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c r="BQ592" s="191"/>
      <c r="BR592" s="191"/>
      <c r="BS592" s="191"/>
      <c r="BT592" s="191"/>
      <c r="BU592" s="191"/>
      <c r="BV592" s="191"/>
      <c r="BW592" s="191"/>
      <c r="BX592" s="191"/>
      <c r="BY592" s="191"/>
      <c r="BZ592" s="191"/>
      <c r="CA592" s="191"/>
      <c r="CB592" s="191"/>
      <c r="CC592" s="191"/>
      <c r="CD592" s="191"/>
      <c r="CE592" s="191"/>
      <c r="CF592" s="191"/>
      <c r="CG592" s="191"/>
      <c r="CH592" s="191"/>
      <c r="CI592" s="191"/>
      <c r="CJ592" s="191"/>
      <c r="CK592" s="191"/>
      <c r="CL592" s="191"/>
      <c r="CM592" s="191"/>
      <c r="CN592" s="191"/>
      <c r="CO592" s="191"/>
      <c r="CP592" s="191"/>
      <c r="CQ592" s="191"/>
    </row>
    <row r="593" spans="1:95" ht="12.75" customHeight="1">
      <c r="A593" s="191"/>
      <c r="B593" s="191"/>
      <c r="C593" s="191"/>
      <c r="D593" s="191"/>
      <c r="E593" s="191"/>
      <c r="F593" s="191"/>
      <c r="G593" s="191"/>
      <c r="H593" s="191"/>
      <c r="I593" s="191"/>
      <c r="J593" s="191"/>
      <c r="K593" s="191"/>
      <c r="L593" s="191"/>
      <c r="M593" s="191"/>
      <c r="N593" s="191"/>
      <c r="O593" s="191"/>
      <c r="P593" s="191"/>
      <c r="Q593" s="191"/>
      <c r="R593" s="191"/>
      <c r="S593" s="191"/>
      <c r="T593" s="191"/>
      <c r="U593" s="191"/>
      <c r="V593" s="191"/>
      <c r="W593" s="191"/>
      <c r="X593" s="191"/>
      <c r="Y593" s="191"/>
      <c r="Z593" s="191"/>
      <c r="AA593" s="191"/>
      <c r="AB593" s="191"/>
      <c r="AC593" s="191"/>
      <c r="AD593" s="628"/>
      <c r="AE593" s="191"/>
      <c r="AF593" s="191"/>
      <c r="AG593" s="191"/>
      <c r="AH593" s="622"/>
      <c r="AI593" s="622"/>
      <c r="AJ593" s="622"/>
      <c r="AK593" s="622"/>
      <c r="AL593" s="622"/>
      <c r="AM593" s="622"/>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c r="BQ593" s="191"/>
      <c r="BR593" s="191"/>
      <c r="BS593" s="191"/>
      <c r="BT593" s="191"/>
      <c r="BU593" s="191"/>
      <c r="BV593" s="191"/>
      <c r="BW593" s="191"/>
      <c r="BX593" s="191"/>
      <c r="BY593" s="191"/>
      <c r="BZ593" s="191"/>
      <c r="CA593" s="191"/>
      <c r="CB593" s="191"/>
      <c r="CC593" s="191"/>
      <c r="CD593" s="191"/>
      <c r="CE593" s="191"/>
      <c r="CF593" s="191"/>
      <c r="CG593" s="191"/>
      <c r="CH593" s="191"/>
      <c r="CI593" s="191"/>
      <c r="CJ593" s="191"/>
      <c r="CK593" s="191"/>
      <c r="CL593" s="191"/>
      <c r="CM593" s="191"/>
      <c r="CN593" s="191"/>
      <c r="CO593" s="191"/>
      <c r="CP593" s="191"/>
      <c r="CQ593" s="191"/>
    </row>
    <row r="594" spans="1:95" ht="12.75" customHeight="1">
      <c r="A594" s="191"/>
      <c r="B594" s="191"/>
      <c r="C594" s="191"/>
      <c r="D594" s="191"/>
      <c r="E594" s="191"/>
      <c r="F594" s="191"/>
      <c r="G594" s="191"/>
      <c r="H594" s="191"/>
      <c r="I594" s="191"/>
      <c r="J594" s="191"/>
      <c r="K594" s="191"/>
      <c r="L594" s="191"/>
      <c r="M594" s="191"/>
      <c r="N594" s="191"/>
      <c r="O594" s="191"/>
      <c r="P594" s="191"/>
      <c r="Q594" s="191"/>
      <c r="R594" s="191"/>
      <c r="S594" s="191"/>
      <c r="T594" s="191"/>
      <c r="U594" s="191"/>
      <c r="V594" s="191"/>
      <c r="W594" s="191"/>
      <c r="X594" s="191"/>
      <c r="Y594" s="191"/>
      <c r="Z594" s="191"/>
      <c r="AA594" s="191"/>
      <c r="AB594" s="191"/>
      <c r="AC594" s="191"/>
      <c r="AD594" s="628"/>
      <c r="AE594" s="191"/>
      <c r="AF594" s="191"/>
      <c r="AG594" s="191"/>
      <c r="AH594" s="622"/>
      <c r="AI594" s="622"/>
      <c r="AJ594" s="622"/>
      <c r="AK594" s="622"/>
      <c r="AL594" s="622"/>
      <c r="AM594" s="622"/>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c r="BQ594" s="191"/>
      <c r="BR594" s="191"/>
      <c r="BS594" s="191"/>
      <c r="BT594" s="191"/>
      <c r="BU594" s="191"/>
      <c r="BV594" s="191"/>
      <c r="BW594" s="191"/>
      <c r="BX594" s="191"/>
      <c r="BY594" s="191"/>
      <c r="BZ594" s="191"/>
      <c r="CA594" s="191"/>
      <c r="CB594" s="191"/>
      <c r="CC594" s="191"/>
      <c r="CD594" s="191"/>
      <c r="CE594" s="191"/>
      <c r="CF594" s="191"/>
      <c r="CG594" s="191"/>
      <c r="CH594" s="191"/>
      <c r="CI594" s="191"/>
      <c r="CJ594" s="191"/>
      <c r="CK594" s="191"/>
      <c r="CL594" s="191"/>
      <c r="CM594" s="191"/>
      <c r="CN594" s="191"/>
      <c r="CO594" s="191"/>
      <c r="CP594" s="191"/>
      <c r="CQ594" s="191"/>
    </row>
    <row r="595" spans="1:95" ht="12.75" customHeight="1">
      <c r="A595" s="191"/>
      <c r="B595" s="191"/>
      <c r="C595" s="191"/>
      <c r="D595" s="191"/>
      <c r="E595" s="191"/>
      <c r="F595" s="191"/>
      <c r="G595" s="191"/>
      <c r="H595" s="191"/>
      <c r="I595" s="191"/>
      <c r="J595" s="191"/>
      <c r="K595" s="191"/>
      <c r="L595" s="191"/>
      <c r="M595" s="191"/>
      <c r="N595" s="191"/>
      <c r="O595" s="191"/>
      <c r="P595" s="191"/>
      <c r="Q595" s="191"/>
      <c r="R595" s="191"/>
      <c r="S595" s="191"/>
      <c r="T595" s="191"/>
      <c r="U595" s="191"/>
      <c r="V595" s="191"/>
      <c r="W595" s="191"/>
      <c r="X595" s="191"/>
      <c r="Y595" s="191"/>
      <c r="Z595" s="191"/>
      <c r="AA595" s="191"/>
      <c r="AB595" s="191"/>
      <c r="AC595" s="191"/>
      <c r="AD595" s="628"/>
      <c r="AE595" s="191"/>
      <c r="AF595" s="191"/>
      <c r="AG595" s="191"/>
      <c r="AH595" s="622"/>
      <c r="AI595" s="622"/>
      <c r="AJ595" s="622"/>
      <c r="AK595" s="622"/>
      <c r="AL595" s="622"/>
      <c r="AM595" s="622"/>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c r="BQ595" s="191"/>
      <c r="BR595" s="191"/>
      <c r="BS595" s="191"/>
      <c r="BT595" s="191"/>
      <c r="BU595" s="191"/>
      <c r="BV595" s="191"/>
      <c r="BW595" s="191"/>
      <c r="BX595" s="191"/>
      <c r="BY595" s="191"/>
      <c r="BZ595" s="191"/>
      <c r="CA595" s="191"/>
      <c r="CB595" s="191"/>
      <c r="CC595" s="191"/>
      <c r="CD595" s="191"/>
      <c r="CE595" s="191"/>
      <c r="CF595" s="191"/>
      <c r="CG595" s="191"/>
      <c r="CH595" s="191"/>
      <c r="CI595" s="191"/>
      <c r="CJ595" s="191"/>
      <c r="CK595" s="191"/>
      <c r="CL595" s="191"/>
      <c r="CM595" s="191"/>
      <c r="CN595" s="191"/>
      <c r="CO595" s="191"/>
      <c r="CP595" s="191"/>
      <c r="CQ595" s="191"/>
    </row>
    <row r="596" spans="1:95" ht="12.75" customHeight="1">
      <c r="A596" s="191"/>
      <c r="B596" s="191"/>
      <c r="C596" s="191"/>
      <c r="D596" s="191"/>
      <c r="E596" s="191"/>
      <c r="F596" s="191"/>
      <c r="G596" s="191"/>
      <c r="H596" s="191"/>
      <c r="I596" s="191"/>
      <c r="J596" s="191"/>
      <c r="K596" s="191"/>
      <c r="L596" s="191"/>
      <c r="M596" s="191"/>
      <c r="N596" s="191"/>
      <c r="O596" s="191"/>
      <c r="P596" s="191"/>
      <c r="Q596" s="191"/>
      <c r="R596" s="191"/>
      <c r="S596" s="191"/>
      <c r="T596" s="191"/>
      <c r="U596" s="191"/>
      <c r="V596" s="191"/>
      <c r="W596" s="191"/>
      <c r="X596" s="191"/>
      <c r="Y596" s="191"/>
      <c r="Z596" s="191"/>
      <c r="AA596" s="191"/>
      <c r="AB596" s="191"/>
      <c r="AC596" s="191"/>
      <c r="AD596" s="628"/>
      <c r="AE596" s="191"/>
      <c r="AF596" s="191"/>
      <c r="AG596" s="191"/>
      <c r="AH596" s="622"/>
      <c r="AI596" s="622"/>
      <c r="AJ596" s="622"/>
      <c r="AK596" s="622"/>
      <c r="AL596" s="622"/>
      <c r="AM596" s="622"/>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c r="BQ596" s="191"/>
      <c r="BR596" s="191"/>
      <c r="BS596" s="191"/>
      <c r="BT596" s="191"/>
      <c r="BU596" s="191"/>
      <c r="BV596" s="191"/>
      <c r="BW596" s="191"/>
      <c r="BX596" s="191"/>
      <c r="BY596" s="191"/>
      <c r="BZ596" s="191"/>
      <c r="CA596" s="191"/>
      <c r="CB596" s="191"/>
      <c r="CC596" s="191"/>
      <c r="CD596" s="191"/>
      <c r="CE596" s="191"/>
      <c r="CF596" s="191"/>
      <c r="CG596" s="191"/>
      <c r="CH596" s="191"/>
      <c r="CI596" s="191"/>
      <c r="CJ596" s="191"/>
      <c r="CK596" s="191"/>
      <c r="CL596" s="191"/>
      <c r="CM596" s="191"/>
      <c r="CN596" s="191"/>
      <c r="CO596" s="191"/>
      <c r="CP596" s="191"/>
      <c r="CQ596" s="191"/>
    </row>
    <row r="597" spans="1:95" ht="12.75" customHeight="1">
      <c r="A597" s="191"/>
      <c r="B597" s="191"/>
      <c r="C597" s="191"/>
      <c r="D597" s="191"/>
      <c r="E597" s="191"/>
      <c r="F597" s="191"/>
      <c r="G597" s="191"/>
      <c r="H597" s="191"/>
      <c r="I597" s="191"/>
      <c r="J597" s="191"/>
      <c r="K597" s="191"/>
      <c r="L597" s="191"/>
      <c r="M597" s="191"/>
      <c r="N597" s="191"/>
      <c r="O597" s="191"/>
      <c r="P597" s="191"/>
      <c r="Q597" s="191"/>
      <c r="R597" s="191"/>
      <c r="S597" s="191"/>
      <c r="T597" s="191"/>
      <c r="U597" s="191"/>
      <c r="V597" s="191"/>
      <c r="W597" s="191"/>
      <c r="X597" s="191"/>
      <c r="Y597" s="191"/>
      <c r="Z597" s="191"/>
      <c r="AA597" s="191"/>
      <c r="AB597" s="191"/>
      <c r="AC597" s="191"/>
      <c r="AD597" s="628"/>
      <c r="AE597" s="191"/>
      <c r="AF597" s="191"/>
      <c r="AG597" s="191"/>
      <c r="AH597" s="622"/>
      <c r="AI597" s="622"/>
      <c r="AJ597" s="622"/>
      <c r="AK597" s="622"/>
      <c r="AL597" s="622"/>
      <c r="AM597" s="622"/>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c r="BQ597" s="191"/>
      <c r="BR597" s="191"/>
      <c r="BS597" s="191"/>
      <c r="BT597" s="191"/>
      <c r="BU597" s="191"/>
      <c r="BV597" s="191"/>
      <c r="BW597" s="191"/>
      <c r="BX597" s="191"/>
      <c r="BY597" s="191"/>
      <c r="BZ597" s="191"/>
      <c r="CA597" s="191"/>
      <c r="CB597" s="191"/>
      <c r="CC597" s="191"/>
      <c r="CD597" s="191"/>
      <c r="CE597" s="191"/>
      <c r="CF597" s="191"/>
      <c r="CG597" s="191"/>
      <c r="CH597" s="191"/>
      <c r="CI597" s="191"/>
      <c r="CJ597" s="191"/>
      <c r="CK597" s="191"/>
      <c r="CL597" s="191"/>
      <c r="CM597" s="191"/>
      <c r="CN597" s="191"/>
      <c r="CO597" s="191"/>
      <c r="CP597" s="191"/>
      <c r="CQ597" s="191"/>
    </row>
    <row r="598" spans="1:95" ht="12.75" customHeight="1">
      <c r="A598" s="191"/>
      <c r="B598" s="191"/>
      <c r="C598" s="191"/>
      <c r="D598" s="191"/>
      <c r="E598" s="191"/>
      <c r="F598" s="191"/>
      <c r="G598" s="191"/>
      <c r="H598" s="191"/>
      <c r="I598" s="191"/>
      <c r="J598" s="191"/>
      <c r="K598" s="191"/>
      <c r="L598" s="191"/>
      <c r="M598" s="191"/>
      <c r="N598" s="191"/>
      <c r="O598" s="191"/>
      <c r="P598" s="191"/>
      <c r="Q598" s="191"/>
      <c r="R598" s="191"/>
      <c r="S598" s="191"/>
      <c r="T598" s="191"/>
      <c r="U598" s="191"/>
      <c r="V598" s="191"/>
      <c r="W598" s="191"/>
      <c r="X598" s="191"/>
      <c r="Y598" s="191"/>
      <c r="Z598" s="191"/>
      <c r="AA598" s="191"/>
      <c r="AB598" s="191"/>
      <c r="AC598" s="191"/>
      <c r="AD598" s="628"/>
      <c r="AE598" s="191"/>
      <c r="AF598" s="191"/>
      <c r="AG598" s="191"/>
      <c r="AH598" s="622"/>
      <c r="AI598" s="622"/>
      <c r="AJ598" s="622"/>
      <c r="AK598" s="622"/>
      <c r="AL598" s="622"/>
      <c r="AM598" s="622"/>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c r="BQ598" s="191"/>
      <c r="BR598" s="191"/>
      <c r="BS598" s="191"/>
      <c r="BT598" s="191"/>
      <c r="BU598" s="191"/>
      <c r="BV598" s="191"/>
      <c r="BW598" s="191"/>
      <c r="BX598" s="191"/>
      <c r="BY598" s="191"/>
      <c r="BZ598" s="191"/>
      <c r="CA598" s="191"/>
      <c r="CB598" s="191"/>
      <c r="CC598" s="191"/>
      <c r="CD598" s="191"/>
      <c r="CE598" s="191"/>
      <c r="CF598" s="191"/>
      <c r="CG598" s="191"/>
      <c r="CH598" s="191"/>
      <c r="CI598" s="191"/>
      <c r="CJ598" s="191"/>
      <c r="CK598" s="191"/>
      <c r="CL598" s="191"/>
      <c r="CM598" s="191"/>
      <c r="CN598" s="191"/>
      <c r="CO598" s="191"/>
      <c r="CP598" s="191"/>
      <c r="CQ598" s="191"/>
    </row>
    <row r="599" spans="1:95" ht="12.75" customHeight="1">
      <c r="A599" s="191"/>
      <c r="B599" s="191"/>
      <c r="C599" s="191"/>
      <c r="D599" s="191"/>
      <c r="E599" s="191"/>
      <c r="F599" s="191"/>
      <c r="G599" s="191"/>
      <c r="H599" s="191"/>
      <c r="I599" s="191"/>
      <c r="J599" s="191"/>
      <c r="K599" s="191"/>
      <c r="L599" s="191"/>
      <c r="M599" s="191"/>
      <c r="N599" s="191"/>
      <c r="O599" s="191"/>
      <c r="P599" s="191"/>
      <c r="Q599" s="191"/>
      <c r="R599" s="191"/>
      <c r="S599" s="191"/>
      <c r="T599" s="191"/>
      <c r="U599" s="191"/>
      <c r="V599" s="191"/>
      <c r="W599" s="191"/>
      <c r="X599" s="191"/>
      <c r="Y599" s="191"/>
      <c r="Z599" s="191"/>
      <c r="AA599" s="191"/>
      <c r="AB599" s="191"/>
      <c r="AC599" s="191"/>
      <c r="AD599" s="628"/>
      <c r="AE599" s="191"/>
      <c r="AF599" s="191"/>
      <c r="AG599" s="191"/>
      <c r="AH599" s="622"/>
      <c r="AI599" s="622"/>
      <c r="AJ599" s="622"/>
      <c r="AK599" s="622"/>
      <c r="AL599" s="622"/>
      <c r="AM599" s="622"/>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c r="BQ599" s="191"/>
      <c r="BR599" s="191"/>
      <c r="BS599" s="191"/>
      <c r="BT599" s="191"/>
      <c r="BU599" s="191"/>
      <c r="BV599" s="191"/>
      <c r="BW599" s="191"/>
      <c r="BX599" s="191"/>
      <c r="BY599" s="191"/>
      <c r="BZ599" s="191"/>
      <c r="CA599" s="191"/>
      <c r="CB599" s="191"/>
      <c r="CC599" s="191"/>
      <c r="CD599" s="191"/>
      <c r="CE599" s="191"/>
      <c r="CF599" s="191"/>
      <c r="CG599" s="191"/>
      <c r="CH599" s="191"/>
      <c r="CI599" s="191"/>
      <c r="CJ599" s="191"/>
      <c r="CK599" s="191"/>
      <c r="CL599" s="191"/>
      <c r="CM599" s="191"/>
      <c r="CN599" s="191"/>
      <c r="CO599" s="191"/>
      <c r="CP599" s="191"/>
      <c r="CQ599" s="191"/>
    </row>
    <row r="600" spans="1:95" ht="12.75" customHeight="1">
      <c r="A600" s="191"/>
      <c r="B600" s="191"/>
      <c r="C600" s="191"/>
      <c r="D600" s="191"/>
      <c r="E600" s="191"/>
      <c r="F600" s="191"/>
      <c r="G600" s="191"/>
      <c r="H600" s="191"/>
      <c r="I600" s="191"/>
      <c r="J600" s="191"/>
      <c r="K600" s="191"/>
      <c r="L600" s="191"/>
      <c r="M600" s="191"/>
      <c r="N600" s="191"/>
      <c r="O600" s="191"/>
      <c r="P600" s="191"/>
      <c r="Q600" s="191"/>
      <c r="R600" s="191"/>
      <c r="S600" s="191"/>
      <c r="T600" s="191"/>
      <c r="U600" s="191"/>
      <c r="V600" s="191"/>
      <c r="W600" s="191"/>
      <c r="X600" s="191"/>
      <c r="Y600" s="191"/>
      <c r="Z600" s="191"/>
      <c r="AA600" s="191"/>
      <c r="AB600" s="191"/>
      <c r="AC600" s="191"/>
      <c r="AD600" s="628"/>
      <c r="AE600" s="191"/>
      <c r="AF600" s="191"/>
      <c r="AG600" s="191"/>
      <c r="AH600" s="622"/>
      <c r="AI600" s="622"/>
      <c r="AJ600" s="622"/>
      <c r="AK600" s="622"/>
      <c r="AL600" s="622"/>
      <c r="AM600" s="622"/>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c r="BQ600" s="191"/>
      <c r="BR600" s="191"/>
      <c r="BS600" s="191"/>
      <c r="BT600" s="191"/>
      <c r="BU600" s="191"/>
      <c r="BV600" s="191"/>
      <c r="BW600" s="191"/>
      <c r="BX600" s="191"/>
      <c r="BY600" s="191"/>
      <c r="BZ600" s="191"/>
      <c r="CA600" s="191"/>
      <c r="CB600" s="191"/>
      <c r="CC600" s="191"/>
      <c r="CD600" s="191"/>
      <c r="CE600" s="191"/>
      <c r="CF600" s="191"/>
      <c r="CG600" s="191"/>
      <c r="CH600" s="191"/>
      <c r="CI600" s="191"/>
      <c r="CJ600" s="191"/>
      <c r="CK600" s="191"/>
      <c r="CL600" s="191"/>
      <c r="CM600" s="191"/>
      <c r="CN600" s="191"/>
      <c r="CO600" s="191"/>
      <c r="CP600" s="191"/>
      <c r="CQ600" s="191"/>
    </row>
    <row r="601" spans="1:95" ht="12.75" customHeight="1">
      <c r="A601" s="191"/>
      <c r="B601" s="191"/>
      <c r="C601" s="191"/>
      <c r="D601" s="191"/>
      <c r="E601" s="191"/>
      <c r="F601" s="191"/>
      <c r="G601" s="191"/>
      <c r="H601" s="191"/>
      <c r="I601" s="191"/>
      <c r="J601" s="191"/>
      <c r="K601" s="191"/>
      <c r="L601" s="191"/>
      <c r="M601" s="191"/>
      <c r="N601" s="191"/>
      <c r="O601" s="191"/>
      <c r="P601" s="191"/>
      <c r="Q601" s="191"/>
      <c r="R601" s="191"/>
      <c r="S601" s="191"/>
      <c r="T601" s="191"/>
      <c r="U601" s="191"/>
      <c r="V601" s="191"/>
      <c r="W601" s="191"/>
      <c r="X601" s="191"/>
      <c r="Y601" s="191"/>
      <c r="Z601" s="191"/>
      <c r="AA601" s="191"/>
      <c r="AB601" s="191"/>
      <c r="AC601" s="191"/>
      <c r="AD601" s="628"/>
      <c r="AE601" s="191"/>
      <c r="AF601" s="191"/>
      <c r="AG601" s="191"/>
      <c r="AH601" s="622"/>
      <c r="AI601" s="622"/>
      <c r="AJ601" s="622"/>
      <c r="AK601" s="622"/>
      <c r="AL601" s="622"/>
      <c r="AM601" s="622"/>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c r="BQ601" s="191"/>
      <c r="BR601" s="191"/>
      <c r="BS601" s="191"/>
      <c r="BT601" s="191"/>
      <c r="BU601" s="191"/>
      <c r="BV601" s="191"/>
      <c r="BW601" s="191"/>
      <c r="BX601" s="191"/>
      <c r="BY601" s="191"/>
      <c r="BZ601" s="191"/>
      <c r="CA601" s="191"/>
      <c r="CB601" s="191"/>
      <c r="CC601" s="191"/>
      <c r="CD601" s="191"/>
      <c r="CE601" s="191"/>
      <c r="CF601" s="191"/>
      <c r="CG601" s="191"/>
      <c r="CH601" s="191"/>
      <c r="CI601" s="191"/>
      <c r="CJ601" s="191"/>
      <c r="CK601" s="191"/>
      <c r="CL601" s="191"/>
      <c r="CM601" s="191"/>
      <c r="CN601" s="191"/>
      <c r="CO601" s="191"/>
      <c r="CP601" s="191"/>
      <c r="CQ601" s="191"/>
    </row>
    <row r="602" spans="1:95" ht="12.75" customHeight="1">
      <c r="A602" s="191"/>
      <c r="B602" s="191"/>
      <c r="C602" s="191"/>
      <c r="D602" s="191"/>
      <c r="E602" s="191"/>
      <c r="F602" s="191"/>
      <c r="G602" s="191"/>
      <c r="H602" s="191"/>
      <c r="I602" s="191"/>
      <c r="J602" s="191"/>
      <c r="K602" s="191"/>
      <c r="L602" s="191"/>
      <c r="M602" s="191"/>
      <c r="N602" s="191"/>
      <c r="O602" s="191"/>
      <c r="P602" s="191"/>
      <c r="Q602" s="191"/>
      <c r="R602" s="191"/>
      <c r="S602" s="191"/>
      <c r="T602" s="191"/>
      <c r="U602" s="191"/>
      <c r="V602" s="191"/>
      <c r="W602" s="191"/>
      <c r="X602" s="191"/>
      <c r="Y602" s="191"/>
      <c r="Z602" s="191"/>
      <c r="AA602" s="191"/>
      <c r="AB602" s="191"/>
      <c r="AC602" s="191"/>
      <c r="AD602" s="628"/>
      <c r="AE602" s="191"/>
      <c r="AF602" s="191"/>
      <c r="AG602" s="191"/>
      <c r="AH602" s="622"/>
      <c r="AI602" s="622"/>
      <c r="AJ602" s="622"/>
      <c r="AK602" s="622"/>
      <c r="AL602" s="622"/>
      <c r="AM602" s="622"/>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c r="BQ602" s="191"/>
      <c r="BR602" s="191"/>
      <c r="BS602" s="191"/>
      <c r="BT602" s="191"/>
      <c r="BU602" s="191"/>
      <c r="BV602" s="191"/>
      <c r="BW602" s="191"/>
      <c r="BX602" s="191"/>
      <c r="BY602" s="191"/>
      <c r="BZ602" s="191"/>
      <c r="CA602" s="191"/>
      <c r="CB602" s="191"/>
      <c r="CC602" s="191"/>
      <c r="CD602" s="191"/>
      <c r="CE602" s="191"/>
      <c r="CF602" s="191"/>
      <c r="CG602" s="191"/>
      <c r="CH602" s="191"/>
      <c r="CI602" s="191"/>
      <c r="CJ602" s="191"/>
      <c r="CK602" s="191"/>
      <c r="CL602" s="191"/>
      <c r="CM602" s="191"/>
      <c r="CN602" s="191"/>
      <c r="CO602" s="191"/>
      <c r="CP602" s="191"/>
      <c r="CQ602" s="191"/>
    </row>
    <row r="603" spans="1:95" ht="12.75" customHeight="1">
      <c r="A603" s="191"/>
      <c r="B603" s="191"/>
      <c r="C603" s="191"/>
      <c r="D603" s="191"/>
      <c r="E603" s="191"/>
      <c r="F603" s="191"/>
      <c r="G603" s="191"/>
      <c r="H603" s="191"/>
      <c r="I603" s="191"/>
      <c r="J603" s="191"/>
      <c r="K603" s="191"/>
      <c r="L603" s="191"/>
      <c r="M603" s="191"/>
      <c r="N603" s="191"/>
      <c r="O603" s="191"/>
      <c r="P603" s="191"/>
      <c r="Q603" s="191"/>
      <c r="R603" s="191"/>
      <c r="S603" s="191"/>
      <c r="T603" s="191"/>
      <c r="U603" s="191"/>
      <c r="V603" s="191"/>
      <c r="W603" s="191"/>
      <c r="X603" s="191"/>
      <c r="Y603" s="191"/>
      <c r="Z603" s="191"/>
      <c r="AA603" s="191"/>
      <c r="AB603" s="191"/>
      <c r="AC603" s="191"/>
      <c r="AD603" s="628"/>
      <c r="AE603" s="191"/>
      <c r="AF603" s="191"/>
      <c r="AG603" s="191"/>
      <c r="AH603" s="622"/>
      <c r="AI603" s="622"/>
      <c r="AJ603" s="622"/>
      <c r="AK603" s="622"/>
      <c r="AL603" s="622"/>
      <c r="AM603" s="622"/>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c r="BQ603" s="191"/>
      <c r="BR603" s="191"/>
      <c r="BS603" s="191"/>
      <c r="BT603" s="191"/>
      <c r="BU603" s="191"/>
      <c r="BV603" s="191"/>
      <c r="BW603" s="191"/>
      <c r="BX603" s="191"/>
      <c r="BY603" s="191"/>
      <c r="BZ603" s="191"/>
      <c r="CA603" s="191"/>
      <c r="CB603" s="191"/>
      <c r="CC603" s="191"/>
      <c r="CD603" s="191"/>
      <c r="CE603" s="191"/>
      <c r="CF603" s="191"/>
      <c r="CG603" s="191"/>
      <c r="CH603" s="191"/>
      <c r="CI603" s="191"/>
      <c r="CJ603" s="191"/>
      <c r="CK603" s="191"/>
      <c r="CL603" s="191"/>
      <c r="CM603" s="191"/>
      <c r="CN603" s="191"/>
      <c r="CO603" s="191"/>
      <c r="CP603" s="191"/>
      <c r="CQ603" s="191"/>
    </row>
    <row r="604" spans="1:95" ht="12.75" customHeight="1">
      <c r="A604" s="191"/>
      <c r="B604" s="191"/>
      <c r="C604" s="191"/>
      <c r="D604" s="191"/>
      <c r="E604" s="191"/>
      <c r="F604" s="191"/>
      <c r="G604" s="191"/>
      <c r="H604" s="191"/>
      <c r="I604" s="191"/>
      <c r="J604" s="191"/>
      <c r="K604" s="191"/>
      <c r="L604" s="191"/>
      <c r="M604" s="191"/>
      <c r="N604" s="191"/>
      <c r="O604" s="191"/>
      <c r="P604" s="191"/>
      <c r="Q604" s="191"/>
      <c r="R604" s="191"/>
      <c r="S604" s="191"/>
      <c r="T604" s="191"/>
      <c r="U604" s="191"/>
      <c r="V604" s="191"/>
      <c r="W604" s="191"/>
      <c r="X604" s="191"/>
      <c r="Y604" s="191"/>
      <c r="Z604" s="191"/>
      <c r="AA604" s="191"/>
      <c r="AB604" s="191"/>
      <c r="AC604" s="191"/>
      <c r="AD604" s="628"/>
      <c r="AE604" s="191"/>
      <c r="AF604" s="191"/>
      <c r="AG604" s="191"/>
      <c r="AH604" s="622"/>
      <c r="AI604" s="622"/>
      <c r="AJ604" s="622"/>
      <c r="AK604" s="622"/>
      <c r="AL604" s="622"/>
      <c r="AM604" s="622"/>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c r="BQ604" s="191"/>
      <c r="BR604" s="191"/>
      <c r="BS604" s="191"/>
      <c r="BT604" s="191"/>
      <c r="BU604" s="191"/>
      <c r="BV604" s="191"/>
      <c r="BW604" s="191"/>
      <c r="BX604" s="191"/>
      <c r="BY604" s="191"/>
      <c r="BZ604" s="191"/>
      <c r="CA604" s="191"/>
      <c r="CB604" s="191"/>
      <c r="CC604" s="191"/>
      <c r="CD604" s="191"/>
      <c r="CE604" s="191"/>
      <c r="CF604" s="191"/>
      <c r="CG604" s="191"/>
      <c r="CH604" s="191"/>
      <c r="CI604" s="191"/>
      <c r="CJ604" s="191"/>
      <c r="CK604" s="191"/>
      <c r="CL604" s="191"/>
      <c r="CM604" s="191"/>
      <c r="CN604" s="191"/>
      <c r="CO604" s="191"/>
      <c r="CP604" s="191"/>
      <c r="CQ604" s="191"/>
    </row>
    <row r="605" spans="1:95" ht="12.75" customHeight="1">
      <c r="A605" s="191"/>
      <c r="B605" s="191"/>
      <c r="C605" s="191"/>
      <c r="D605" s="191"/>
      <c r="E605" s="191"/>
      <c r="F605" s="191"/>
      <c r="G605" s="191"/>
      <c r="H605" s="191"/>
      <c r="I605" s="191"/>
      <c r="J605" s="191"/>
      <c r="K605" s="191"/>
      <c r="L605" s="191"/>
      <c r="M605" s="191"/>
      <c r="N605" s="191"/>
      <c r="O605" s="191"/>
      <c r="P605" s="191"/>
      <c r="Q605" s="191"/>
      <c r="R605" s="191"/>
      <c r="S605" s="191"/>
      <c r="T605" s="191"/>
      <c r="U605" s="191"/>
      <c r="V605" s="191"/>
      <c r="W605" s="191"/>
      <c r="X605" s="191"/>
      <c r="Y605" s="191"/>
      <c r="Z605" s="191"/>
      <c r="AA605" s="191"/>
      <c r="AB605" s="191"/>
      <c r="AC605" s="191"/>
      <c r="AD605" s="628"/>
      <c r="AE605" s="191"/>
      <c r="AF605" s="191"/>
      <c r="AG605" s="191"/>
      <c r="AH605" s="622"/>
      <c r="AI605" s="622"/>
      <c r="AJ605" s="622"/>
      <c r="AK605" s="622"/>
      <c r="AL605" s="622"/>
      <c r="AM605" s="622"/>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c r="BQ605" s="191"/>
      <c r="BR605" s="191"/>
      <c r="BS605" s="191"/>
      <c r="BT605" s="191"/>
      <c r="BU605" s="191"/>
      <c r="BV605" s="191"/>
      <c r="BW605" s="191"/>
      <c r="BX605" s="191"/>
      <c r="BY605" s="191"/>
      <c r="BZ605" s="191"/>
      <c r="CA605" s="191"/>
      <c r="CB605" s="191"/>
      <c r="CC605" s="191"/>
      <c r="CD605" s="191"/>
      <c r="CE605" s="191"/>
      <c r="CF605" s="191"/>
      <c r="CG605" s="191"/>
      <c r="CH605" s="191"/>
      <c r="CI605" s="191"/>
      <c r="CJ605" s="191"/>
      <c r="CK605" s="191"/>
      <c r="CL605" s="191"/>
      <c r="CM605" s="191"/>
      <c r="CN605" s="191"/>
      <c r="CO605" s="191"/>
      <c r="CP605" s="191"/>
      <c r="CQ605" s="191"/>
    </row>
    <row r="606" spans="1:95" ht="12.75" customHeight="1">
      <c r="A606" s="191"/>
      <c r="B606" s="191"/>
      <c r="C606" s="191"/>
      <c r="D606" s="191"/>
      <c r="E606" s="191"/>
      <c r="F606" s="191"/>
      <c r="G606" s="191"/>
      <c r="H606" s="191"/>
      <c r="I606" s="191"/>
      <c r="J606" s="191"/>
      <c r="K606" s="191"/>
      <c r="L606" s="191"/>
      <c r="M606" s="191"/>
      <c r="N606" s="191"/>
      <c r="O606" s="191"/>
      <c r="P606" s="191"/>
      <c r="Q606" s="191"/>
      <c r="R606" s="191"/>
      <c r="S606" s="191"/>
      <c r="T606" s="191"/>
      <c r="U606" s="191"/>
      <c r="V606" s="191"/>
      <c r="W606" s="191"/>
      <c r="X606" s="191"/>
      <c r="Y606" s="191"/>
      <c r="Z606" s="191"/>
      <c r="AA606" s="191"/>
      <c r="AB606" s="191"/>
      <c r="AC606" s="191"/>
      <c r="AD606" s="628"/>
      <c r="AE606" s="191"/>
      <c r="AF606" s="191"/>
      <c r="AG606" s="191"/>
      <c r="AH606" s="622"/>
      <c r="AI606" s="622"/>
      <c r="AJ606" s="622"/>
      <c r="AK606" s="622"/>
      <c r="AL606" s="622"/>
      <c r="AM606" s="622"/>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c r="BQ606" s="191"/>
      <c r="BR606" s="191"/>
      <c r="BS606" s="191"/>
      <c r="BT606" s="191"/>
      <c r="BU606" s="191"/>
      <c r="BV606" s="191"/>
      <c r="BW606" s="191"/>
      <c r="BX606" s="191"/>
      <c r="BY606" s="191"/>
      <c r="BZ606" s="191"/>
      <c r="CA606" s="191"/>
      <c r="CB606" s="191"/>
      <c r="CC606" s="191"/>
      <c r="CD606" s="191"/>
      <c r="CE606" s="191"/>
      <c r="CF606" s="191"/>
      <c r="CG606" s="191"/>
      <c r="CH606" s="191"/>
      <c r="CI606" s="191"/>
      <c r="CJ606" s="191"/>
      <c r="CK606" s="191"/>
      <c r="CL606" s="191"/>
      <c r="CM606" s="191"/>
      <c r="CN606" s="191"/>
      <c r="CO606" s="191"/>
      <c r="CP606" s="191"/>
      <c r="CQ606" s="191"/>
    </row>
    <row r="607" spans="1:95" ht="12.75" customHeight="1">
      <c r="A607" s="191"/>
      <c r="B607" s="191"/>
      <c r="C607" s="191"/>
      <c r="D607" s="191"/>
      <c r="E607" s="191"/>
      <c r="F607" s="191"/>
      <c r="G607" s="191"/>
      <c r="H607" s="191"/>
      <c r="I607" s="191"/>
      <c r="J607" s="191"/>
      <c r="K607" s="191"/>
      <c r="L607" s="191"/>
      <c r="M607" s="191"/>
      <c r="N607" s="191"/>
      <c r="O607" s="191"/>
      <c r="P607" s="191"/>
      <c r="Q607" s="191"/>
      <c r="R607" s="191"/>
      <c r="S607" s="191"/>
      <c r="T607" s="191"/>
      <c r="U607" s="191"/>
      <c r="V607" s="191"/>
      <c r="W607" s="191"/>
      <c r="X607" s="191"/>
      <c r="Y607" s="191"/>
      <c r="Z607" s="191"/>
      <c r="AA607" s="191"/>
      <c r="AB607" s="191"/>
      <c r="AC607" s="191"/>
      <c r="AD607" s="628"/>
      <c r="AE607" s="191"/>
      <c r="AF607" s="191"/>
      <c r="AG607" s="191"/>
      <c r="AH607" s="622"/>
      <c r="AI607" s="622"/>
      <c r="AJ607" s="622"/>
      <c r="AK607" s="622"/>
      <c r="AL607" s="622"/>
      <c r="AM607" s="622"/>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c r="BQ607" s="191"/>
      <c r="BR607" s="191"/>
      <c r="BS607" s="191"/>
      <c r="BT607" s="191"/>
      <c r="BU607" s="191"/>
      <c r="BV607" s="191"/>
      <c r="BW607" s="191"/>
      <c r="BX607" s="191"/>
      <c r="BY607" s="191"/>
      <c r="BZ607" s="191"/>
      <c r="CA607" s="191"/>
      <c r="CB607" s="191"/>
      <c r="CC607" s="191"/>
      <c r="CD607" s="191"/>
      <c r="CE607" s="191"/>
      <c r="CF607" s="191"/>
      <c r="CG607" s="191"/>
      <c r="CH607" s="191"/>
      <c r="CI607" s="191"/>
      <c r="CJ607" s="191"/>
      <c r="CK607" s="191"/>
      <c r="CL607" s="191"/>
      <c r="CM607" s="191"/>
      <c r="CN607" s="191"/>
      <c r="CO607" s="191"/>
      <c r="CP607" s="191"/>
      <c r="CQ607" s="191"/>
    </row>
    <row r="608" spans="1:95" ht="12.75" customHeight="1">
      <c r="A608" s="191"/>
      <c r="B608" s="191"/>
      <c r="C608" s="191"/>
      <c r="D608" s="191"/>
      <c r="E608" s="191"/>
      <c r="F608" s="191"/>
      <c r="G608" s="191"/>
      <c r="H608" s="191"/>
      <c r="I608" s="191"/>
      <c r="J608" s="191"/>
      <c r="K608" s="191"/>
      <c r="L608" s="191"/>
      <c r="M608" s="191"/>
      <c r="N608" s="191"/>
      <c r="O608" s="191"/>
      <c r="P608" s="191"/>
      <c r="Q608" s="191"/>
      <c r="R608" s="191"/>
      <c r="S608" s="191"/>
      <c r="T608" s="191"/>
      <c r="U608" s="191"/>
      <c r="V608" s="191"/>
      <c r="W608" s="191"/>
      <c r="X608" s="191"/>
      <c r="Y608" s="191"/>
      <c r="Z608" s="191"/>
      <c r="AA608" s="191"/>
      <c r="AB608" s="191"/>
      <c r="AC608" s="191"/>
      <c r="AD608" s="628"/>
      <c r="AE608" s="191"/>
      <c r="AF608" s="191"/>
      <c r="AG608" s="191"/>
      <c r="AH608" s="622"/>
      <c r="AI608" s="622"/>
      <c r="AJ608" s="622"/>
      <c r="AK608" s="622"/>
      <c r="AL608" s="622"/>
      <c r="AM608" s="622"/>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c r="BQ608" s="191"/>
      <c r="BR608" s="191"/>
      <c r="BS608" s="191"/>
      <c r="BT608" s="191"/>
      <c r="BU608" s="191"/>
      <c r="BV608" s="191"/>
      <c r="BW608" s="191"/>
      <c r="BX608" s="191"/>
      <c r="BY608" s="191"/>
      <c r="BZ608" s="191"/>
      <c r="CA608" s="191"/>
      <c r="CB608" s="191"/>
      <c r="CC608" s="191"/>
      <c r="CD608" s="191"/>
      <c r="CE608" s="191"/>
      <c r="CF608" s="191"/>
      <c r="CG608" s="191"/>
      <c r="CH608" s="191"/>
      <c r="CI608" s="191"/>
      <c r="CJ608" s="191"/>
      <c r="CK608" s="191"/>
      <c r="CL608" s="191"/>
      <c r="CM608" s="191"/>
      <c r="CN608" s="191"/>
      <c r="CO608" s="191"/>
      <c r="CP608" s="191"/>
      <c r="CQ608" s="191"/>
    </row>
    <row r="609" spans="1:95" ht="12.75" customHeight="1">
      <c r="A609" s="191"/>
      <c r="B609" s="191"/>
      <c r="C609" s="191"/>
      <c r="D609" s="191"/>
      <c r="E609" s="191"/>
      <c r="F609" s="191"/>
      <c r="G609" s="191"/>
      <c r="H609" s="191"/>
      <c r="I609" s="191"/>
      <c r="J609" s="191"/>
      <c r="K609" s="191"/>
      <c r="L609" s="191"/>
      <c r="M609" s="191"/>
      <c r="N609" s="191"/>
      <c r="O609" s="191"/>
      <c r="P609" s="191"/>
      <c r="Q609" s="191"/>
      <c r="R609" s="191"/>
      <c r="S609" s="191"/>
      <c r="T609" s="191"/>
      <c r="U609" s="191"/>
      <c r="V609" s="191"/>
      <c r="W609" s="191"/>
      <c r="X609" s="191"/>
      <c r="Y609" s="191"/>
      <c r="Z609" s="191"/>
      <c r="AA609" s="191"/>
      <c r="AB609" s="191"/>
      <c r="AC609" s="191"/>
      <c r="AD609" s="628"/>
      <c r="AE609" s="191"/>
      <c r="AF609" s="191"/>
      <c r="AG609" s="191"/>
      <c r="AH609" s="622"/>
      <c r="AI609" s="622"/>
      <c r="AJ609" s="622"/>
      <c r="AK609" s="622"/>
      <c r="AL609" s="622"/>
      <c r="AM609" s="622"/>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c r="BQ609" s="191"/>
      <c r="BR609" s="191"/>
      <c r="BS609" s="191"/>
      <c r="BT609" s="191"/>
      <c r="BU609" s="191"/>
      <c r="BV609" s="191"/>
      <c r="BW609" s="191"/>
      <c r="BX609" s="191"/>
      <c r="BY609" s="191"/>
      <c r="BZ609" s="191"/>
      <c r="CA609" s="191"/>
      <c r="CB609" s="191"/>
      <c r="CC609" s="191"/>
      <c r="CD609" s="191"/>
      <c r="CE609" s="191"/>
      <c r="CF609" s="191"/>
      <c r="CG609" s="191"/>
      <c r="CH609" s="191"/>
      <c r="CI609" s="191"/>
      <c r="CJ609" s="191"/>
      <c r="CK609" s="191"/>
      <c r="CL609" s="191"/>
      <c r="CM609" s="191"/>
      <c r="CN609" s="191"/>
      <c r="CO609" s="191"/>
      <c r="CP609" s="191"/>
      <c r="CQ609" s="191"/>
    </row>
    <row r="610" spans="1:95" ht="12.75" customHeight="1">
      <c r="A610" s="191"/>
      <c r="B610" s="191"/>
      <c r="C610" s="191"/>
      <c r="D610" s="191"/>
      <c r="E610" s="191"/>
      <c r="F610" s="191"/>
      <c r="G610" s="191"/>
      <c r="H610" s="191"/>
      <c r="I610" s="191"/>
      <c r="J610" s="191"/>
      <c r="K610" s="191"/>
      <c r="L610" s="191"/>
      <c r="M610" s="191"/>
      <c r="N610" s="191"/>
      <c r="O610" s="191"/>
      <c r="P610" s="191"/>
      <c r="Q610" s="191"/>
      <c r="R610" s="191"/>
      <c r="S610" s="191"/>
      <c r="T610" s="191"/>
      <c r="U610" s="191"/>
      <c r="V610" s="191"/>
      <c r="W610" s="191"/>
      <c r="X610" s="191"/>
      <c r="Y610" s="191"/>
      <c r="Z610" s="191"/>
      <c r="AA610" s="191"/>
      <c r="AB610" s="191"/>
      <c r="AC610" s="191"/>
      <c r="AD610" s="628"/>
      <c r="AE610" s="191"/>
      <c r="AF610" s="191"/>
      <c r="AG610" s="191"/>
      <c r="AH610" s="622"/>
      <c r="AI610" s="622"/>
      <c r="AJ610" s="622"/>
      <c r="AK610" s="622"/>
      <c r="AL610" s="622"/>
      <c r="AM610" s="622"/>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c r="BQ610" s="191"/>
      <c r="BR610" s="191"/>
      <c r="BS610" s="191"/>
      <c r="BT610" s="191"/>
      <c r="BU610" s="191"/>
      <c r="BV610" s="191"/>
      <c r="BW610" s="191"/>
      <c r="BX610" s="191"/>
      <c r="BY610" s="191"/>
      <c r="BZ610" s="191"/>
      <c r="CA610" s="191"/>
      <c r="CB610" s="191"/>
      <c r="CC610" s="191"/>
      <c r="CD610" s="191"/>
      <c r="CE610" s="191"/>
      <c r="CF610" s="191"/>
      <c r="CG610" s="191"/>
      <c r="CH610" s="191"/>
      <c r="CI610" s="191"/>
      <c r="CJ610" s="191"/>
      <c r="CK610" s="191"/>
      <c r="CL610" s="191"/>
      <c r="CM610" s="191"/>
      <c r="CN610" s="191"/>
      <c r="CO610" s="191"/>
      <c r="CP610" s="191"/>
      <c r="CQ610" s="191"/>
    </row>
    <row r="611" spans="1:95" ht="12.75" customHeight="1">
      <c r="A611" s="191"/>
      <c r="B611" s="191"/>
      <c r="C611" s="191"/>
      <c r="D611" s="191"/>
      <c r="E611" s="191"/>
      <c r="F611" s="191"/>
      <c r="G611" s="191"/>
      <c r="H611" s="191"/>
      <c r="I611" s="191"/>
      <c r="J611" s="191"/>
      <c r="K611" s="191"/>
      <c r="L611" s="191"/>
      <c r="M611" s="191"/>
      <c r="N611" s="191"/>
      <c r="O611" s="191"/>
      <c r="P611" s="191"/>
      <c r="Q611" s="191"/>
      <c r="R611" s="191"/>
      <c r="S611" s="191"/>
      <c r="T611" s="191"/>
      <c r="U611" s="191"/>
      <c r="V611" s="191"/>
      <c r="W611" s="191"/>
      <c r="X611" s="191"/>
      <c r="Y611" s="191"/>
      <c r="Z611" s="191"/>
      <c r="AA611" s="191"/>
      <c r="AB611" s="191"/>
      <c r="AC611" s="191"/>
      <c r="AD611" s="628"/>
      <c r="AE611" s="191"/>
      <c r="AF611" s="191"/>
      <c r="AG611" s="191"/>
      <c r="AH611" s="622"/>
      <c r="AI611" s="622"/>
      <c r="AJ611" s="622"/>
      <c r="AK611" s="622"/>
      <c r="AL611" s="622"/>
      <c r="AM611" s="622"/>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c r="BQ611" s="191"/>
      <c r="BR611" s="191"/>
      <c r="BS611" s="191"/>
      <c r="BT611" s="191"/>
      <c r="BU611" s="191"/>
      <c r="BV611" s="191"/>
      <c r="BW611" s="191"/>
      <c r="BX611" s="191"/>
      <c r="BY611" s="191"/>
      <c r="BZ611" s="191"/>
      <c r="CA611" s="191"/>
      <c r="CB611" s="191"/>
      <c r="CC611" s="191"/>
      <c r="CD611" s="191"/>
      <c r="CE611" s="191"/>
      <c r="CF611" s="191"/>
      <c r="CG611" s="191"/>
      <c r="CH611" s="191"/>
      <c r="CI611" s="191"/>
      <c r="CJ611" s="191"/>
      <c r="CK611" s="191"/>
      <c r="CL611" s="191"/>
      <c r="CM611" s="191"/>
      <c r="CN611" s="191"/>
      <c r="CO611" s="191"/>
      <c r="CP611" s="191"/>
      <c r="CQ611" s="191"/>
    </row>
    <row r="612" spans="1:95" ht="12.75" customHeight="1">
      <c r="A612" s="191"/>
      <c r="B612" s="191"/>
      <c r="C612" s="191"/>
      <c r="D612" s="191"/>
      <c r="E612" s="191"/>
      <c r="F612" s="191"/>
      <c r="G612" s="191"/>
      <c r="H612" s="191"/>
      <c r="I612" s="191"/>
      <c r="J612" s="191"/>
      <c r="K612" s="191"/>
      <c r="L612" s="191"/>
      <c r="M612" s="191"/>
      <c r="N612" s="191"/>
      <c r="O612" s="191"/>
      <c r="P612" s="191"/>
      <c r="Q612" s="191"/>
      <c r="R612" s="191"/>
      <c r="S612" s="191"/>
      <c r="T612" s="191"/>
      <c r="U612" s="191"/>
      <c r="V612" s="191"/>
      <c r="W612" s="191"/>
      <c r="X612" s="191"/>
      <c r="Y612" s="191"/>
      <c r="Z612" s="191"/>
      <c r="AA612" s="191"/>
      <c r="AB612" s="191"/>
      <c r="AC612" s="191"/>
      <c r="AD612" s="628"/>
      <c r="AE612" s="191"/>
      <c r="AF612" s="191"/>
      <c r="AG612" s="191"/>
      <c r="AH612" s="622"/>
      <c r="AI612" s="622"/>
      <c r="AJ612" s="622"/>
      <c r="AK612" s="622"/>
      <c r="AL612" s="622"/>
      <c r="AM612" s="622"/>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c r="BQ612" s="191"/>
      <c r="BR612" s="191"/>
      <c r="BS612" s="191"/>
      <c r="BT612" s="191"/>
      <c r="BU612" s="191"/>
      <c r="BV612" s="191"/>
      <c r="BW612" s="191"/>
      <c r="BX612" s="191"/>
      <c r="BY612" s="191"/>
      <c r="BZ612" s="191"/>
      <c r="CA612" s="191"/>
      <c r="CB612" s="191"/>
      <c r="CC612" s="191"/>
      <c r="CD612" s="191"/>
      <c r="CE612" s="191"/>
      <c r="CF612" s="191"/>
      <c r="CG612" s="191"/>
      <c r="CH612" s="191"/>
      <c r="CI612" s="191"/>
      <c r="CJ612" s="191"/>
      <c r="CK612" s="191"/>
      <c r="CL612" s="191"/>
      <c r="CM612" s="191"/>
      <c r="CN612" s="191"/>
      <c r="CO612" s="191"/>
      <c r="CP612" s="191"/>
      <c r="CQ612" s="191"/>
    </row>
    <row r="613" spans="1:95" ht="12.75" customHeight="1">
      <c r="A613" s="191"/>
      <c r="B613" s="191"/>
      <c r="C613" s="191"/>
      <c r="D613" s="191"/>
      <c r="E613" s="191"/>
      <c r="F613" s="191"/>
      <c r="G613" s="191"/>
      <c r="H613" s="191"/>
      <c r="I613" s="191"/>
      <c r="J613" s="191"/>
      <c r="K613" s="191"/>
      <c r="L613" s="191"/>
      <c r="M613" s="191"/>
      <c r="N613" s="191"/>
      <c r="O613" s="191"/>
      <c r="P613" s="191"/>
      <c r="Q613" s="191"/>
      <c r="R613" s="191"/>
      <c r="S613" s="191"/>
      <c r="T613" s="191"/>
      <c r="U613" s="191"/>
      <c r="V613" s="191"/>
      <c r="W613" s="191"/>
      <c r="X613" s="191"/>
      <c r="Y613" s="191"/>
      <c r="Z613" s="191"/>
      <c r="AA613" s="191"/>
      <c r="AB613" s="191"/>
      <c r="AC613" s="191"/>
      <c r="AD613" s="628"/>
      <c r="AE613" s="191"/>
      <c r="AF613" s="191"/>
      <c r="AG613" s="191"/>
      <c r="AH613" s="622"/>
      <c r="AI613" s="622"/>
      <c r="AJ613" s="622"/>
      <c r="AK613" s="622"/>
      <c r="AL613" s="622"/>
      <c r="AM613" s="622"/>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c r="BQ613" s="191"/>
      <c r="BR613" s="191"/>
      <c r="BS613" s="191"/>
      <c r="BT613" s="191"/>
      <c r="BU613" s="191"/>
      <c r="BV613" s="191"/>
      <c r="BW613" s="191"/>
      <c r="BX613" s="191"/>
      <c r="BY613" s="191"/>
      <c r="BZ613" s="191"/>
      <c r="CA613" s="191"/>
      <c r="CB613" s="191"/>
      <c r="CC613" s="191"/>
      <c r="CD613" s="191"/>
      <c r="CE613" s="191"/>
      <c r="CF613" s="191"/>
      <c r="CG613" s="191"/>
      <c r="CH613" s="191"/>
      <c r="CI613" s="191"/>
      <c r="CJ613" s="191"/>
      <c r="CK613" s="191"/>
      <c r="CL613" s="191"/>
      <c r="CM613" s="191"/>
      <c r="CN613" s="191"/>
      <c r="CO613" s="191"/>
      <c r="CP613" s="191"/>
      <c r="CQ613" s="191"/>
    </row>
    <row r="614" spans="1:95" ht="12.75" customHeight="1">
      <c r="A614" s="191"/>
      <c r="B614" s="191"/>
      <c r="C614" s="191"/>
      <c r="D614" s="191"/>
      <c r="E614" s="191"/>
      <c r="F614" s="191"/>
      <c r="G614" s="191"/>
      <c r="H614" s="191"/>
      <c r="I614" s="191"/>
      <c r="J614" s="191"/>
      <c r="K614" s="191"/>
      <c r="L614" s="191"/>
      <c r="M614" s="191"/>
      <c r="N614" s="191"/>
      <c r="O614" s="191"/>
      <c r="P614" s="191"/>
      <c r="Q614" s="191"/>
      <c r="R614" s="191"/>
      <c r="S614" s="191"/>
      <c r="T614" s="191"/>
      <c r="U614" s="191"/>
      <c r="V614" s="191"/>
      <c r="W614" s="191"/>
      <c r="X614" s="191"/>
      <c r="Y614" s="191"/>
      <c r="Z614" s="191"/>
      <c r="AA614" s="191"/>
      <c r="AB614" s="191"/>
      <c r="AC614" s="191"/>
      <c r="AD614" s="628"/>
      <c r="AE614" s="191"/>
      <c r="AF614" s="191"/>
      <c r="AG614" s="191"/>
      <c r="AH614" s="622"/>
      <c r="AI614" s="622"/>
      <c r="AJ614" s="622"/>
      <c r="AK614" s="622"/>
      <c r="AL614" s="622"/>
      <c r="AM614" s="622"/>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c r="BQ614" s="191"/>
      <c r="BR614" s="191"/>
      <c r="BS614" s="191"/>
      <c r="BT614" s="191"/>
      <c r="BU614" s="191"/>
      <c r="BV614" s="191"/>
      <c r="BW614" s="191"/>
      <c r="BX614" s="191"/>
      <c r="BY614" s="191"/>
      <c r="BZ614" s="191"/>
      <c r="CA614" s="191"/>
      <c r="CB614" s="191"/>
      <c r="CC614" s="191"/>
      <c r="CD614" s="191"/>
      <c r="CE614" s="191"/>
      <c r="CF614" s="191"/>
      <c r="CG614" s="191"/>
      <c r="CH614" s="191"/>
      <c r="CI614" s="191"/>
      <c r="CJ614" s="191"/>
      <c r="CK614" s="191"/>
      <c r="CL614" s="191"/>
      <c r="CM614" s="191"/>
      <c r="CN614" s="191"/>
      <c r="CO614" s="191"/>
      <c r="CP614" s="191"/>
      <c r="CQ614" s="191"/>
    </row>
    <row r="615" spans="1:95" ht="12.75" customHeight="1">
      <c r="A615" s="191"/>
      <c r="B615" s="191"/>
      <c r="C615" s="191"/>
      <c r="D615" s="191"/>
      <c r="E615" s="191"/>
      <c r="F615" s="191"/>
      <c r="G615" s="191"/>
      <c r="H615" s="191"/>
      <c r="I615" s="191"/>
      <c r="J615" s="191"/>
      <c r="K615" s="191"/>
      <c r="L615" s="191"/>
      <c r="M615" s="191"/>
      <c r="N615" s="191"/>
      <c r="O615" s="191"/>
      <c r="P615" s="191"/>
      <c r="Q615" s="191"/>
      <c r="R615" s="191"/>
      <c r="S615" s="191"/>
      <c r="T615" s="191"/>
      <c r="U615" s="191"/>
      <c r="V615" s="191"/>
      <c r="W615" s="191"/>
      <c r="X615" s="191"/>
      <c r="Y615" s="191"/>
      <c r="Z615" s="191"/>
      <c r="AA615" s="191"/>
      <c r="AB615" s="191"/>
      <c r="AC615" s="191"/>
      <c r="AD615" s="628"/>
      <c r="AE615" s="191"/>
      <c r="AF615" s="191"/>
      <c r="AG615" s="191"/>
      <c r="AH615" s="622"/>
      <c r="AI615" s="622"/>
      <c r="AJ615" s="622"/>
      <c r="AK615" s="622"/>
      <c r="AL615" s="622"/>
      <c r="AM615" s="622"/>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c r="BQ615" s="191"/>
      <c r="BR615" s="191"/>
      <c r="BS615" s="191"/>
      <c r="BT615" s="191"/>
      <c r="BU615" s="191"/>
      <c r="BV615" s="191"/>
      <c r="BW615" s="191"/>
      <c r="BX615" s="191"/>
      <c r="BY615" s="191"/>
      <c r="BZ615" s="191"/>
      <c r="CA615" s="191"/>
      <c r="CB615" s="191"/>
      <c r="CC615" s="191"/>
      <c r="CD615" s="191"/>
      <c r="CE615" s="191"/>
      <c r="CF615" s="191"/>
      <c r="CG615" s="191"/>
      <c r="CH615" s="191"/>
      <c r="CI615" s="191"/>
      <c r="CJ615" s="191"/>
      <c r="CK615" s="191"/>
      <c r="CL615" s="191"/>
      <c r="CM615" s="191"/>
      <c r="CN615" s="191"/>
      <c r="CO615" s="191"/>
      <c r="CP615" s="191"/>
      <c r="CQ615" s="191"/>
    </row>
    <row r="616" spans="1:95" ht="12.75" customHeight="1">
      <c r="A616" s="191"/>
      <c r="B616" s="191"/>
      <c r="C616" s="191"/>
      <c r="D616" s="191"/>
      <c r="E616" s="191"/>
      <c r="F616" s="191"/>
      <c r="G616" s="191"/>
      <c r="H616" s="191"/>
      <c r="I616" s="191"/>
      <c r="J616" s="191"/>
      <c r="K616" s="191"/>
      <c r="L616" s="191"/>
      <c r="M616" s="191"/>
      <c r="N616" s="191"/>
      <c r="O616" s="191"/>
      <c r="P616" s="191"/>
      <c r="Q616" s="191"/>
      <c r="R616" s="191"/>
      <c r="S616" s="191"/>
      <c r="T616" s="191"/>
      <c r="U616" s="191"/>
      <c r="V616" s="191"/>
      <c r="W616" s="191"/>
      <c r="X616" s="191"/>
      <c r="Y616" s="191"/>
      <c r="Z616" s="191"/>
      <c r="AA616" s="191"/>
      <c r="AB616" s="191"/>
      <c r="AC616" s="191"/>
      <c r="AD616" s="628"/>
      <c r="AE616" s="191"/>
      <c r="AF616" s="191"/>
      <c r="AG616" s="191"/>
      <c r="AH616" s="622"/>
      <c r="AI616" s="622"/>
      <c r="AJ616" s="622"/>
      <c r="AK616" s="622"/>
      <c r="AL616" s="622"/>
      <c r="AM616" s="622"/>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c r="BQ616" s="191"/>
      <c r="BR616" s="191"/>
      <c r="BS616" s="191"/>
      <c r="BT616" s="191"/>
      <c r="BU616" s="191"/>
      <c r="BV616" s="191"/>
      <c r="BW616" s="191"/>
      <c r="BX616" s="191"/>
      <c r="BY616" s="191"/>
      <c r="BZ616" s="191"/>
      <c r="CA616" s="191"/>
      <c r="CB616" s="191"/>
      <c r="CC616" s="191"/>
      <c r="CD616" s="191"/>
      <c r="CE616" s="191"/>
      <c r="CF616" s="191"/>
      <c r="CG616" s="191"/>
      <c r="CH616" s="191"/>
      <c r="CI616" s="191"/>
      <c r="CJ616" s="191"/>
      <c r="CK616" s="191"/>
      <c r="CL616" s="191"/>
      <c r="CM616" s="191"/>
      <c r="CN616" s="191"/>
      <c r="CO616" s="191"/>
      <c r="CP616" s="191"/>
      <c r="CQ616" s="191"/>
    </row>
    <row r="617" spans="1:95" ht="12.75" customHeight="1">
      <c r="A617" s="191"/>
      <c r="B617" s="191"/>
      <c r="C617" s="191"/>
      <c r="D617" s="191"/>
      <c r="E617" s="191"/>
      <c r="F617" s="191"/>
      <c r="G617" s="191"/>
      <c r="H617" s="191"/>
      <c r="I617" s="191"/>
      <c r="J617" s="191"/>
      <c r="K617" s="191"/>
      <c r="L617" s="191"/>
      <c r="M617" s="191"/>
      <c r="N617" s="191"/>
      <c r="O617" s="191"/>
      <c r="P617" s="191"/>
      <c r="Q617" s="191"/>
      <c r="R617" s="191"/>
      <c r="S617" s="191"/>
      <c r="T617" s="191"/>
      <c r="U617" s="191"/>
      <c r="V617" s="191"/>
      <c r="W617" s="191"/>
      <c r="X617" s="191"/>
      <c r="Y617" s="191"/>
      <c r="Z617" s="191"/>
      <c r="AA617" s="191"/>
      <c r="AB617" s="191"/>
      <c r="AC617" s="191"/>
      <c r="AD617" s="628"/>
      <c r="AE617" s="191"/>
      <c r="AF617" s="191"/>
      <c r="AG617" s="191"/>
      <c r="AH617" s="622"/>
      <c r="AI617" s="622"/>
      <c r="AJ617" s="622"/>
      <c r="AK617" s="622"/>
      <c r="AL617" s="622"/>
      <c r="AM617" s="622"/>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c r="BQ617" s="191"/>
      <c r="BR617" s="191"/>
      <c r="BS617" s="191"/>
      <c r="BT617" s="191"/>
      <c r="BU617" s="191"/>
      <c r="BV617" s="191"/>
      <c r="BW617" s="191"/>
      <c r="BX617" s="191"/>
      <c r="BY617" s="191"/>
      <c r="BZ617" s="191"/>
      <c r="CA617" s="191"/>
      <c r="CB617" s="191"/>
      <c r="CC617" s="191"/>
      <c r="CD617" s="191"/>
      <c r="CE617" s="191"/>
      <c r="CF617" s="191"/>
      <c r="CG617" s="191"/>
      <c r="CH617" s="191"/>
      <c r="CI617" s="191"/>
      <c r="CJ617" s="191"/>
      <c r="CK617" s="191"/>
      <c r="CL617" s="191"/>
      <c r="CM617" s="191"/>
      <c r="CN617" s="191"/>
      <c r="CO617" s="191"/>
      <c r="CP617" s="191"/>
      <c r="CQ617" s="191"/>
    </row>
    <row r="618" spans="1:95" ht="12.75" customHeight="1">
      <c r="A618" s="191"/>
      <c r="B618" s="191"/>
      <c r="C618" s="191"/>
      <c r="D618" s="191"/>
      <c r="E618" s="191"/>
      <c r="F618" s="191"/>
      <c r="G618" s="191"/>
      <c r="H618" s="191"/>
      <c r="I618" s="191"/>
      <c r="J618" s="191"/>
      <c r="K618" s="191"/>
      <c r="L618" s="191"/>
      <c r="M618" s="191"/>
      <c r="N618" s="191"/>
      <c r="O618" s="191"/>
      <c r="P618" s="191"/>
      <c r="Q618" s="191"/>
      <c r="R618" s="191"/>
      <c r="S618" s="191"/>
      <c r="T618" s="191"/>
      <c r="U618" s="191"/>
      <c r="V618" s="191"/>
      <c r="W618" s="191"/>
      <c r="X618" s="191"/>
      <c r="Y618" s="191"/>
      <c r="Z618" s="191"/>
      <c r="AA618" s="191"/>
      <c r="AB618" s="191"/>
      <c r="AC618" s="191"/>
      <c r="AD618" s="628"/>
      <c r="AE618" s="191"/>
      <c r="AF618" s="191"/>
      <c r="AG618" s="191"/>
      <c r="AH618" s="622"/>
      <c r="AI618" s="622"/>
      <c r="AJ618" s="622"/>
      <c r="AK618" s="622"/>
      <c r="AL618" s="622"/>
      <c r="AM618" s="622"/>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c r="BQ618" s="191"/>
      <c r="BR618" s="191"/>
      <c r="BS618" s="191"/>
      <c r="BT618" s="191"/>
      <c r="BU618" s="191"/>
      <c r="BV618" s="191"/>
      <c r="BW618" s="191"/>
      <c r="BX618" s="191"/>
      <c r="BY618" s="191"/>
      <c r="BZ618" s="191"/>
      <c r="CA618" s="191"/>
      <c r="CB618" s="191"/>
      <c r="CC618" s="191"/>
      <c r="CD618" s="191"/>
      <c r="CE618" s="191"/>
      <c r="CF618" s="191"/>
      <c r="CG618" s="191"/>
      <c r="CH618" s="191"/>
      <c r="CI618" s="191"/>
      <c r="CJ618" s="191"/>
      <c r="CK618" s="191"/>
      <c r="CL618" s="191"/>
      <c r="CM618" s="191"/>
      <c r="CN618" s="191"/>
      <c r="CO618" s="191"/>
      <c r="CP618" s="191"/>
      <c r="CQ618" s="191"/>
    </row>
    <row r="619" spans="1:95" ht="12.75" customHeight="1">
      <c r="A619" s="191"/>
      <c r="B619" s="191"/>
      <c r="C619" s="191"/>
      <c r="D619" s="191"/>
      <c r="E619" s="191"/>
      <c r="F619" s="191"/>
      <c r="G619" s="191"/>
      <c r="H619" s="191"/>
      <c r="I619" s="191"/>
      <c r="J619" s="191"/>
      <c r="K619" s="191"/>
      <c r="L619" s="191"/>
      <c r="M619" s="191"/>
      <c r="N619" s="191"/>
      <c r="O619" s="191"/>
      <c r="P619" s="191"/>
      <c r="Q619" s="191"/>
      <c r="R619" s="191"/>
      <c r="S619" s="191"/>
      <c r="T619" s="191"/>
      <c r="U619" s="191"/>
      <c r="V619" s="191"/>
      <c r="W619" s="191"/>
      <c r="X619" s="191"/>
      <c r="Y619" s="191"/>
      <c r="Z619" s="191"/>
      <c r="AA619" s="191"/>
      <c r="AB619" s="191"/>
      <c r="AC619" s="191"/>
      <c r="AD619" s="628"/>
      <c r="AE619" s="191"/>
      <c r="AF619" s="191"/>
      <c r="AG619" s="191"/>
      <c r="AH619" s="622"/>
      <c r="AI619" s="622"/>
      <c r="AJ619" s="622"/>
      <c r="AK619" s="622"/>
      <c r="AL619" s="622"/>
      <c r="AM619" s="622"/>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c r="BQ619" s="191"/>
      <c r="BR619" s="191"/>
      <c r="BS619" s="191"/>
      <c r="BT619" s="191"/>
      <c r="BU619" s="191"/>
      <c r="BV619" s="191"/>
      <c r="BW619" s="191"/>
      <c r="BX619" s="191"/>
      <c r="BY619" s="191"/>
      <c r="BZ619" s="191"/>
      <c r="CA619" s="191"/>
      <c r="CB619" s="191"/>
      <c r="CC619" s="191"/>
      <c r="CD619" s="191"/>
      <c r="CE619" s="191"/>
      <c r="CF619" s="191"/>
      <c r="CG619" s="191"/>
      <c r="CH619" s="191"/>
      <c r="CI619" s="191"/>
      <c r="CJ619" s="191"/>
      <c r="CK619" s="191"/>
      <c r="CL619" s="191"/>
      <c r="CM619" s="191"/>
      <c r="CN619" s="191"/>
      <c r="CO619" s="191"/>
      <c r="CP619" s="191"/>
      <c r="CQ619" s="191"/>
    </row>
    <row r="620" spans="1:95" ht="12.75" customHeight="1">
      <c r="A620" s="191"/>
      <c r="B620" s="191"/>
      <c r="C620" s="191"/>
      <c r="D620" s="191"/>
      <c r="E620" s="191"/>
      <c r="F620" s="191"/>
      <c r="G620" s="191"/>
      <c r="H620" s="191"/>
      <c r="I620" s="191"/>
      <c r="J620" s="191"/>
      <c r="K620" s="191"/>
      <c r="L620" s="191"/>
      <c r="M620" s="191"/>
      <c r="N620" s="191"/>
      <c r="O620" s="191"/>
      <c r="P620" s="191"/>
      <c r="Q620" s="191"/>
      <c r="R620" s="191"/>
      <c r="S620" s="191"/>
      <c r="T620" s="191"/>
      <c r="U620" s="191"/>
      <c r="V620" s="191"/>
      <c r="W620" s="191"/>
      <c r="X620" s="191"/>
      <c r="Y620" s="191"/>
      <c r="Z620" s="191"/>
      <c r="AA620" s="191"/>
      <c r="AB620" s="191"/>
      <c r="AC620" s="191"/>
      <c r="AD620" s="628"/>
      <c r="AE620" s="191"/>
      <c r="AF620" s="191"/>
      <c r="AG620" s="191"/>
      <c r="AH620" s="622"/>
      <c r="AI620" s="622"/>
      <c r="AJ620" s="622"/>
      <c r="AK620" s="622"/>
      <c r="AL620" s="622"/>
      <c r="AM620" s="622"/>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c r="BQ620" s="191"/>
      <c r="BR620" s="191"/>
      <c r="BS620" s="191"/>
      <c r="BT620" s="191"/>
      <c r="BU620" s="191"/>
      <c r="BV620" s="191"/>
      <c r="BW620" s="191"/>
      <c r="BX620" s="191"/>
      <c r="BY620" s="191"/>
      <c r="BZ620" s="191"/>
      <c r="CA620" s="191"/>
      <c r="CB620" s="191"/>
      <c r="CC620" s="191"/>
      <c r="CD620" s="191"/>
      <c r="CE620" s="191"/>
      <c r="CF620" s="191"/>
      <c r="CG620" s="191"/>
      <c r="CH620" s="191"/>
      <c r="CI620" s="191"/>
      <c r="CJ620" s="191"/>
      <c r="CK620" s="191"/>
      <c r="CL620" s="191"/>
      <c r="CM620" s="191"/>
      <c r="CN620" s="191"/>
      <c r="CO620" s="191"/>
      <c r="CP620" s="191"/>
      <c r="CQ620" s="191"/>
    </row>
    <row r="621" spans="1:95" ht="12.75" customHeight="1">
      <c r="A621" s="191"/>
      <c r="B621" s="191"/>
      <c r="C621" s="191"/>
      <c r="D621" s="191"/>
      <c r="E621" s="191"/>
      <c r="F621" s="191"/>
      <c r="G621" s="191"/>
      <c r="H621" s="191"/>
      <c r="I621" s="191"/>
      <c r="J621" s="191"/>
      <c r="K621" s="191"/>
      <c r="L621" s="191"/>
      <c r="M621" s="191"/>
      <c r="N621" s="191"/>
      <c r="O621" s="191"/>
      <c r="P621" s="191"/>
      <c r="Q621" s="191"/>
      <c r="R621" s="191"/>
      <c r="S621" s="191"/>
      <c r="T621" s="191"/>
      <c r="U621" s="191"/>
      <c r="V621" s="191"/>
      <c r="W621" s="191"/>
      <c r="X621" s="191"/>
      <c r="Y621" s="191"/>
      <c r="Z621" s="191"/>
      <c r="AA621" s="191"/>
      <c r="AB621" s="191"/>
      <c r="AC621" s="191"/>
      <c r="AD621" s="628"/>
      <c r="AE621" s="191"/>
      <c r="AF621" s="191"/>
      <c r="AG621" s="191"/>
      <c r="AH621" s="622"/>
      <c r="AI621" s="622"/>
      <c r="AJ621" s="622"/>
      <c r="AK621" s="622"/>
      <c r="AL621" s="622"/>
      <c r="AM621" s="622"/>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c r="BQ621" s="191"/>
      <c r="BR621" s="191"/>
      <c r="BS621" s="191"/>
      <c r="BT621" s="191"/>
      <c r="BU621" s="191"/>
      <c r="BV621" s="191"/>
      <c r="BW621" s="191"/>
      <c r="BX621" s="191"/>
      <c r="BY621" s="191"/>
      <c r="BZ621" s="191"/>
      <c r="CA621" s="191"/>
      <c r="CB621" s="191"/>
      <c r="CC621" s="191"/>
      <c r="CD621" s="191"/>
      <c r="CE621" s="191"/>
      <c r="CF621" s="191"/>
      <c r="CG621" s="191"/>
      <c r="CH621" s="191"/>
      <c r="CI621" s="191"/>
      <c r="CJ621" s="191"/>
      <c r="CK621" s="191"/>
      <c r="CL621" s="191"/>
      <c r="CM621" s="191"/>
      <c r="CN621" s="191"/>
      <c r="CO621" s="191"/>
      <c r="CP621" s="191"/>
      <c r="CQ621" s="191"/>
    </row>
    <row r="622" spans="1:95" ht="12.75" customHeight="1">
      <c r="A622" s="191"/>
      <c r="B622" s="191"/>
      <c r="C622" s="191"/>
      <c r="D622" s="191"/>
      <c r="E622" s="191"/>
      <c r="F622" s="191"/>
      <c r="G622" s="191"/>
      <c r="H622" s="191"/>
      <c r="I622" s="191"/>
      <c r="J622" s="191"/>
      <c r="K622" s="191"/>
      <c r="L622" s="191"/>
      <c r="M622" s="191"/>
      <c r="N622" s="191"/>
      <c r="O622" s="191"/>
      <c r="P622" s="191"/>
      <c r="Q622" s="191"/>
      <c r="R622" s="191"/>
      <c r="S622" s="191"/>
      <c r="T622" s="191"/>
      <c r="U622" s="191"/>
      <c r="V622" s="191"/>
      <c r="W622" s="191"/>
      <c r="X622" s="191"/>
      <c r="Y622" s="191"/>
      <c r="Z622" s="191"/>
      <c r="AA622" s="191"/>
      <c r="AB622" s="191"/>
      <c r="AC622" s="191"/>
      <c r="AD622" s="628"/>
      <c r="AE622" s="191"/>
      <c r="AF622" s="191"/>
      <c r="AG622" s="191"/>
      <c r="AH622" s="622"/>
      <c r="AI622" s="622"/>
      <c r="AJ622" s="622"/>
      <c r="AK622" s="622"/>
      <c r="AL622" s="622"/>
      <c r="AM622" s="622"/>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c r="BQ622" s="191"/>
      <c r="BR622" s="191"/>
      <c r="BS622" s="191"/>
      <c r="BT622" s="191"/>
      <c r="BU622" s="191"/>
      <c r="BV622" s="191"/>
      <c r="BW622" s="191"/>
      <c r="BX622" s="191"/>
      <c r="BY622" s="191"/>
      <c r="BZ622" s="191"/>
      <c r="CA622" s="191"/>
      <c r="CB622" s="191"/>
      <c r="CC622" s="191"/>
      <c r="CD622" s="191"/>
      <c r="CE622" s="191"/>
      <c r="CF622" s="191"/>
      <c r="CG622" s="191"/>
      <c r="CH622" s="191"/>
      <c r="CI622" s="191"/>
      <c r="CJ622" s="191"/>
      <c r="CK622" s="191"/>
      <c r="CL622" s="191"/>
      <c r="CM622" s="191"/>
      <c r="CN622" s="191"/>
      <c r="CO622" s="191"/>
      <c r="CP622" s="191"/>
      <c r="CQ622" s="191"/>
    </row>
    <row r="623" spans="1:95" ht="12.75" customHeight="1">
      <c r="A623" s="191"/>
      <c r="B623" s="191"/>
      <c r="C623" s="191"/>
      <c r="D623" s="191"/>
      <c r="E623" s="191"/>
      <c r="F623" s="191"/>
      <c r="G623" s="191"/>
      <c r="H623" s="191"/>
      <c r="I623" s="191"/>
      <c r="J623" s="191"/>
      <c r="K623" s="191"/>
      <c r="L623" s="191"/>
      <c r="M623" s="191"/>
      <c r="N623" s="191"/>
      <c r="O623" s="191"/>
      <c r="P623" s="191"/>
      <c r="Q623" s="191"/>
      <c r="R623" s="191"/>
      <c r="S623" s="191"/>
      <c r="T623" s="191"/>
      <c r="U623" s="191"/>
      <c r="V623" s="191"/>
      <c r="W623" s="191"/>
      <c r="X623" s="191"/>
      <c r="Y623" s="191"/>
      <c r="Z623" s="191"/>
      <c r="AA623" s="191"/>
      <c r="AB623" s="191"/>
      <c r="AC623" s="191"/>
      <c r="AD623" s="628"/>
      <c r="AE623" s="191"/>
      <c r="AF623" s="191"/>
      <c r="AG623" s="191"/>
      <c r="AH623" s="622"/>
      <c r="AI623" s="622"/>
      <c r="AJ623" s="622"/>
      <c r="AK623" s="622"/>
      <c r="AL623" s="622"/>
      <c r="AM623" s="622"/>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c r="BQ623" s="191"/>
      <c r="BR623" s="191"/>
      <c r="BS623" s="191"/>
      <c r="BT623" s="191"/>
      <c r="BU623" s="191"/>
      <c r="BV623" s="191"/>
      <c r="BW623" s="191"/>
      <c r="BX623" s="191"/>
      <c r="BY623" s="191"/>
      <c r="BZ623" s="191"/>
      <c r="CA623" s="191"/>
      <c r="CB623" s="191"/>
      <c r="CC623" s="191"/>
      <c r="CD623" s="191"/>
      <c r="CE623" s="191"/>
      <c r="CF623" s="191"/>
      <c r="CG623" s="191"/>
      <c r="CH623" s="191"/>
      <c r="CI623" s="191"/>
      <c r="CJ623" s="191"/>
      <c r="CK623" s="191"/>
      <c r="CL623" s="191"/>
      <c r="CM623" s="191"/>
      <c r="CN623" s="191"/>
      <c r="CO623" s="191"/>
      <c r="CP623" s="191"/>
      <c r="CQ623" s="191"/>
    </row>
    <row r="624" spans="1:95" ht="12.75" customHeight="1">
      <c r="A624" s="191"/>
      <c r="B624" s="191"/>
      <c r="C624" s="191"/>
      <c r="D624" s="191"/>
      <c r="E624" s="191"/>
      <c r="F624" s="191"/>
      <c r="G624" s="191"/>
      <c r="H624" s="191"/>
      <c r="I624" s="191"/>
      <c r="J624" s="191"/>
      <c r="K624" s="191"/>
      <c r="L624" s="191"/>
      <c r="M624" s="191"/>
      <c r="N624" s="191"/>
      <c r="O624" s="191"/>
      <c r="P624" s="191"/>
      <c r="Q624" s="191"/>
      <c r="R624" s="191"/>
      <c r="S624" s="191"/>
      <c r="T624" s="191"/>
      <c r="U624" s="191"/>
      <c r="V624" s="191"/>
      <c r="W624" s="191"/>
      <c r="X624" s="191"/>
      <c r="Y624" s="191"/>
      <c r="Z624" s="191"/>
      <c r="AA624" s="191"/>
      <c r="AB624" s="191"/>
      <c r="AC624" s="191"/>
      <c r="AD624" s="628"/>
      <c r="AE624" s="191"/>
      <c r="AF624" s="191"/>
      <c r="AG624" s="191"/>
      <c r="AH624" s="622"/>
      <c r="AI624" s="622"/>
      <c r="AJ624" s="622"/>
      <c r="AK624" s="622"/>
      <c r="AL624" s="622"/>
      <c r="AM624" s="622"/>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c r="BQ624" s="191"/>
      <c r="BR624" s="191"/>
      <c r="BS624" s="191"/>
      <c r="BT624" s="191"/>
      <c r="BU624" s="191"/>
      <c r="BV624" s="191"/>
      <c r="BW624" s="191"/>
      <c r="BX624" s="191"/>
      <c r="BY624" s="191"/>
      <c r="BZ624" s="191"/>
      <c r="CA624" s="191"/>
      <c r="CB624" s="191"/>
      <c r="CC624" s="191"/>
      <c r="CD624" s="191"/>
      <c r="CE624" s="191"/>
      <c r="CF624" s="191"/>
      <c r="CG624" s="191"/>
      <c r="CH624" s="191"/>
      <c r="CI624" s="191"/>
      <c r="CJ624" s="191"/>
      <c r="CK624" s="191"/>
      <c r="CL624" s="191"/>
      <c r="CM624" s="191"/>
      <c r="CN624" s="191"/>
      <c r="CO624" s="191"/>
      <c r="CP624" s="191"/>
      <c r="CQ624" s="191"/>
    </row>
    <row r="625" spans="1:95" ht="12.75" customHeight="1">
      <c r="A625" s="191"/>
      <c r="B625" s="191"/>
      <c r="C625" s="191"/>
      <c r="D625" s="191"/>
      <c r="E625" s="191"/>
      <c r="F625" s="191"/>
      <c r="G625" s="191"/>
      <c r="H625" s="191"/>
      <c r="I625" s="191"/>
      <c r="J625" s="191"/>
      <c r="K625" s="191"/>
      <c r="L625" s="191"/>
      <c r="M625" s="191"/>
      <c r="N625" s="191"/>
      <c r="O625" s="191"/>
      <c r="P625" s="191"/>
      <c r="Q625" s="191"/>
      <c r="R625" s="191"/>
      <c r="S625" s="191"/>
      <c r="T625" s="191"/>
      <c r="U625" s="191"/>
      <c r="V625" s="191"/>
      <c r="W625" s="191"/>
      <c r="X625" s="191"/>
      <c r="Y625" s="191"/>
      <c r="Z625" s="191"/>
      <c r="AA625" s="191"/>
      <c r="AB625" s="191"/>
      <c r="AC625" s="191"/>
      <c r="AD625" s="628"/>
      <c r="AE625" s="191"/>
      <c r="AF625" s="191"/>
      <c r="AG625" s="191"/>
      <c r="AH625" s="622"/>
      <c r="AI625" s="622"/>
      <c r="AJ625" s="622"/>
      <c r="AK625" s="622"/>
      <c r="AL625" s="622"/>
      <c r="AM625" s="622"/>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c r="BQ625" s="191"/>
      <c r="BR625" s="191"/>
      <c r="BS625" s="191"/>
      <c r="BT625" s="191"/>
      <c r="BU625" s="191"/>
      <c r="BV625" s="191"/>
      <c r="BW625" s="191"/>
      <c r="BX625" s="191"/>
      <c r="BY625" s="191"/>
      <c r="BZ625" s="191"/>
      <c r="CA625" s="191"/>
      <c r="CB625" s="191"/>
      <c r="CC625" s="191"/>
      <c r="CD625" s="191"/>
      <c r="CE625" s="191"/>
      <c r="CF625" s="191"/>
      <c r="CG625" s="191"/>
      <c r="CH625" s="191"/>
      <c r="CI625" s="191"/>
      <c r="CJ625" s="191"/>
      <c r="CK625" s="191"/>
      <c r="CL625" s="191"/>
      <c r="CM625" s="191"/>
      <c r="CN625" s="191"/>
      <c r="CO625" s="191"/>
      <c r="CP625" s="191"/>
      <c r="CQ625" s="191"/>
    </row>
    <row r="626" spans="1:95" ht="12.75" customHeight="1">
      <c r="A626" s="191"/>
      <c r="B626" s="191"/>
      <c r="C626" s="191"/>
      <c r="D626" s="191"/>
      <c r="E626" s="191"/>
      <c r="F626" s="191"/>
      <c r="G626" s="191"/>
      <c r="H626" s="191"/>
      <c r="I626" s="191"/>
      <c r="J626" s="191"/>
      <c r="K626" s="191"/>
      <c r="L626" s="191"/>
      <c r="M626" s="191"/>
      <c r="N626" s="191"/>
      <c r="O626" s="191"/>
      <c r="P626" s="191"/>
      <c r="Q626" s="191"/>
      <c r="R626" s="191"/>
      <c r="S626" s="191"/>
      <c r="T626" s="191"/>
      <c r="U626" s="191"/>
      <c r="V626" s="191"/>
      <c r="W626" s="191"/>
      <c r="X626" s="191"/>
      <c r="Y626" s="191"/>
      <c r="Z626" s="191"/>
      <c r="AA626" s="191"/>
      <c r="AB626" s="191"/>
      <c r="AC626" s="191"/>
      <c r="AD626" s="628"/>
      <c r="AE626" s="191"/>
      <c r="AF626" s="191"/>
      <c r="AG626" s="191"/>
      <c r="AH626" s="622"/>
      <c r="AI626" s="622"/>
      <c r="AJ626" s="622"/>
      <c r="AK626" s="622"/>
      <c r="AL626" s="622"/>
      <c r="AM626" s="622"/>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c r="BQ626" s="191"/>
      <c r="BR626" s="191"/>
      <c r="BS626" s="191"/>
      <c r="BT626" s="191"/>
      <c r="BU626" s="191"/>
      <c r="BV626" s="191"/>
      <c r="BW626" s="191"/>
      <c r="BX626" s="191"/>
      <c r="BY626" s="191"/>
      <c r="BZ626" s="191"/>
      <c r="CA626" s="191"/>
      <c r="CB626" s="191"/>
      <c r="CC626" s="191"/>
      <c r="CD626" s="191"/>
      <c r="CE626" s="191"/>
      <c r="CF626" s="191"/>
      <c r="CG626" s="191"/>
      <c r="CH626" s="191"/>
      <c r="CI626" s="191"/>
      <c r="CJ626" s="191"/>
      <c r="CK626" s="191"/>
      <c r="CL626" s="191"/>
      <c r="CM626" s="191"/>
      <c r="CN626" s="191"/>
      <c r="CO626" s="191"/>
      <c r="CP626" s="191"/>
      <c r="CQ626" s="191"/>
    </row>
    <row r="627" spans="1:95" ht="12.75" customHeight="1">
      <c r="A627" s="191"/>
      <c r="B627" s="191"/>
      <c r="C627" s="191"/>
      <c r="D627" s="191"/>
      <c r="E627" s="191"/>
      <c r="F627" s="191"/>
      <c r="G627" s="191"/>
      <c r="H627" s="191"/>
      <c r="I627" s="191"/>
      <c r="J627" s="191"/>
      <c r="K627" s="191"/>
      <c r="L627" s="191"/>
      <c r="M627" s="191"/>
      <c r="N627" s="191"/>
      <c r="O627" s="191"/>
      <c r="P627" s="191"/>
      <c r="Q627" s="191"/>
      <c r="R627" s="191"/>
      <c r="S627" s="191"/>
      <c r="T627" s="191"/>
      <c r="U627" s="191"/>
      <c r="V627" s="191"/>
      <c r="W627" s="191"/>
      <c r="X627" s="191"/>
      <c r="Y627" s="191"/>
      <c r="Z627" s="191"/>
      <c r="AA627" s="191"/>
      <c r="AB627" s="191"/>
      <c r="AC627" s="191"/>
      <c r="AD627" s="628"/>
      <c r="AE627" s="191"/>
      <c r="AF627" s="191"/>
      <c r="AG627" s="191"/>
      <c r="AH627" s="622"/>
      <c r="AI627" s="622"/>
      <c r="AJ627" s="622"/>
      <c r="AK627" s="622"/>
      <c r="AL627" s="622"/>
      <c r="AM627" s="622"/>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c r="BQ627" s="191"/>
      <c r="BR627" s="191"/>
      <c r="BS627" s="191"/>
      <c r="BT627" s="191"/>
      <c r="BU627" s="191"/>
      <c r="BV627" s="191"/>
      <c r="BW627" s="191"/>
      <c r="BX627" s="191"/>
      <c r="BY627" s="191"/>
      <c r="BZ627" s="191"/>
      <c r="CA627" s="191"/>
      <c r="CB627" s="191"/>
      <c r="CC627" s="191"/>
      <c r="CD627" s="191"/>
      <c r="CE627" s="191"/>
      <c r="CF627" s="191"/>
      <c r="CG627" s="191"/>
      <c r="CH627" s="191"/>
      <c r="CI627" s="191"/>
      <c r="CJ627" s="191"/>
      <c r="CK627" s="191"/>
      <c r="CL627" s="191"/>
      <c r="CM627" s="191"/>
      <c r="CN627" s="191"/>
      <c r="CO627" s="191"/>
      <c r="CP627" s="191"/>
      <c r="CQ627" s="191"/>
    </row>
    <row r="628" spans="1:95" ht="12.75" customHeight="1">
      <c r="A628" s="191"/>
      <c r="B628" s="191"/>
      <c r="C628" s="191"/>
      <c r="D628" s="191"/>
      <c r="E628" s="191"/>
      <c r="F628" s="191"/>
      <c r="G628" s="191"/>
      <c r="H628" s="191"/>
      <c r="I628" s="191"/>
      <c r="J628" s="191"/>
      <c r="K628" s="191"/>
      <c r="L628" s="191"/>
      <c r="M628" s="191"/>
      <c r="N628" s="191"/>
      <c r="O628" s="191"/>
      <c r="P628" s="191"/>
      <c r="Q628" s="191"/>
      <c r="R628" s="191"/>
      <c r="S628" s="191"/>
      <c r="T628" s="191"/>
      <c r="U628" s="191"/>
      <c r="V628" s="191"/>
      <c r="W628" s="191"/>
      <c r="X628" s="191"/>
      <c r="Y628" s="191"/>
      <c r="Z628" s="191"/>
      <c r="AA628" s="191"/>
      <c r="AB628" s="191"/>
      <c r="AC628" s="191"/>
      <c r="AD628" s="628"/>
      <c r="AE628" s="191"/>
      <c r="AF628" s="191"/>
      <c r="AG628" s="191"/>
      <c r="AH628" s="622"/>
      <c r="AI628" s="622"/>
      <c r="AJ628" s="622"/>
      <c r="AK628" s="622"/>
      <c r="AL628" s="622"/>
      <c r="AM628" s="622"/>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c r="BQ628" s="191"/>
      <c r="BR628" s="191"/>
      <c r="BS628" s="191"/>
      <c r="BT628" s="191"/>
      <c r="BU628" s="191"/>
      <c r="BV628" s="191"/>
      <c r="BW628" s="191"/>
      <c r="BX628" s="191"/>
      <c r="BY628" s="191"/>
      <c r="BZ628" s="191"/>
      <c r="CA628" s="191"/>
      <c r="CB628" s="191"/>
      <c r="CC628" s="191"/>
      <c r="CD628" s="191"/>
      <c r="CE628" s="191"/>
      <c r="CF628" s="191"/>
      <c r="CG628" s="191"/>
      <c r="CH628" s="191"/>
      <c r="CI628" s="191"/>
      <c r="CJ628" s="191"/>
      <c r="CK628" s="191"/>
      <c r="CL628" s="191"/>
      <c r="CM628" s="191"/>
      <c r="CN628" s="191"/>
      <c r="CO628" s="191"/>
      <c r="CP628" s="191"/>
      <c r="CQ628" s="191"/>
    </row>
    <row r="629" spans="1:95" ht="12.75" customHeight="1">
      <c r="A629" s="191"/>
      <c r="B629" s="191"/>
      <c r="C629" s="191"/>
      <c r="D629" s="191"/>
      <c r="E629" s="191"/>
      <c r="F629" s="191"/>
      <c r="G629" s="191"/>
      <c r="H629" s="191"/>
      <c r="I629" s="191"/>
      <c r="J629" s="191"/>
      <c r="K629" s="191"/>
      <c r="L629" s="191"/>
      <c r="M629" s="191"/>
      <c r="N629" s="191"/>
      <c r="O629" s="191"/>
      <c r="P629" s="191"/>
      <c r="Q629" s="191"/>
      <c r="R629" s="191"/>
      <c r="S629" s="191"/>
      <c r="T629" s="191"/>
      <c r="U629" s="191"/>
      <c r="V629" s="191"/>
      <c r="W629" s="191"/>
      <c r="X629" s="191"/>
      <c r="Y629" s="191"/>
      <c r="Z629" s="191"/>
      <c r="AA629" s="191"/>
      <c r="AB629" s="191"/>
      <c r="AC629" s="191"/>
      <c r="AD629" s="628"/>
      <c r="AE629" s="191"/>
      <c r="AF629" s="191"/>
      <c r="AG629" s="191"/>
      <c r="AH629" s="622"/>
      <c r="AI629" s="622"/>
      <c r="AJ629" s="622"/>
      <c r="AK629" s="622"/>
      <c r="AL629" s="622"/>
      <c r="AM629" s="622"/>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c r="BQ629" s="191"/>
      <c r="BR629" s="191"/>
      <c r="BS629" s="191"/>
      <c r="BT629" s="191"/>
      <c r="BU629" s="191"/>
      <c r="BV629" s="191"/>
      <c r="BW629" s="191"/>
      <c r="BX629" s="191"/>
      <c r="BY629" s="191"/>
      <c r="BZ629" s="191"/>
      <c r="CA629" s="191"/>
      <c r="CB629" s="191"/>
      <c r="CC629" s="191"/>
      <c r="CD629" s="191"/>
      <c r="CE629" s="191"/>
      <c r="CF629" s="191"/>
      <c r="CG629" s="191"/>
      <c r="CH629" s="191"/>
      <c r="CI629" s="191"/>
      <c r="CJ629" s="191"/>
      <c r="CK629" s="191"/>
      <c r="CL629" s="191"/>
      <c r="CM629" s="191"/>
      <c r="CN629" s="191"/>
      <c r="CO629" s="191"/>
      <c r="CP629" s="191"/>
      <c r="CQ629" s="191"/>
    </row>
    <row r="630" spans="1:95" ht="12.75" customHeight="1">
      <c r="A630" s="191"/>
      <c r="B630" s="191"/>
      <c r="C630" s="191"/>
      <c r="D630" s="191"/>
      <c r="E630" s="191"/>
      <c r="F630" s="191"/>
      <c r="G630" s="191"/>
      <c r="H630" s="191"/>
      <c r="I630" s="191"/>
      <c r="J630" s="191"/>
      <c r="K630" s="191"/>
      <c r="L630" s="191"/>
      <c r="M630" s="191"/>
      <c r="N630" s="191"/>
      <c r="O630" s="191"/>
      <c r="P630" s="191"/>
      <c r="Q630" s="191"/>
      <c r="R630" s="191"/>
      <c r="S630" s="191"/>
      <c r="T630" s="191"/>
      <c r="U630" s="191"/>
      <c r="V630" s="191"/>
      <c r="W630" s="191"/>
      <c r="X630" s="191"/>
      <c r="Y630" s="191"/>
      <c r="Z630" s="191"/>
      <c r="AA630" s="191"/>
      <c r="AB630" s="191"/>
      <c r="AC630" s="191"/>
      <c r="AD630" s="628"/>
      <c r="AE630" s="191"/>
      <c r="AF630" s="191"/>
      <c r="AG630" s="191"/>
      <c r="AH630" s="622"/>
      <c r="AI630" s="622"/>
      <c r="AJ630" s="622"/>
      <c r="AK630" s="622"/>
      <c r="AL630" s="622"/>
      <c r="AM630" s="622"/>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c r="BQ630" s="191"/>
      <c r="BR630" s="191"/>
      <c r="BS630" s="191"/>
      <c r="BT630" s="191"/>
      <c r="BU630" s="191"/>
      <c r="BV630" s="191"/>
      <c r="BW630" s="191"/>
      <c r="BX630" s="191"/>
      <c r="BY630" s="191"/>
      <c r="BZ630" s="191"/>
      <c r="CA630" s="191"/>
      <c r="CB630" s="191"/>
      <c r="CC630" s="191"/>
      <c r="CD630" s="191"/>
      <c r="CE630" s="191"/>
      <c r="CF630" s="191"/>
      <c r="CG630" s="191"/>
      <c r="CH630" s="191"/>
      <c r="CI630" s="191"/>
      <c r="CJ630" s="191"/>
      <c r="CK630" s="191"/>
      <c r="CL630" s="191"/>
      <c r="CM630" s="191"/>
      <c r="CN630" s="191"/>
      <c r="CO630" s="191"/>
      <c r="CP630" s="191"/>
      <c r="CQ630" s="191"/>
    </row>
    <row r="631" spans="1:95" ht="12.75" customHeight="1">
      <c r="A631" s="191"/>
      <c r="B631" s="191"/>
      <c r="C631" s="191"/>
      <c r="D631" s="191"/>
      <c r="E631" s="191"/>
      <c r="F631" s="191"/>
      <c r="G631" s="191"/>
      <c r="H631" s="191"/>
      <c r="I631" s="191"/>
      <c r="J631" s="191"/>
      <c r="K631" s="191"/>
      <c r="L631" s="191"/>
      <c r="M631" s="191"/>
      <c r="N631" s="191"/>
      <c r="O631" s="191"/>
      <c r="P631" s="191"/>
      <c r="Q631" s="191"/>
      <c r="R631" s="191"/>
      <c r="S631" s="191"/>
      <c r="T631" s="191"/>
      <c r="U631" s="191"/>
      <c r="V631" s="191"/>
      <c r="W631" s="191"/>
      <c r="X631" s="191"/>
      <c r="Y631" s="191"/>
      <c r="Z631" s="191"/>
      <c r="AA631" s="191"/>
      <c r="AB631" s="191"/>
      <c r="AC631" s="191"/>
      <c r="AD631" s="628"/>
      <c r="AE631" s="191"/>
      <c r="AF631" s="191"/>
      <c r="AG631" s="191"/>
      <c r="AH631" s="622"/>
      <c r="AI631" s="622"/>
      <c r="AJ631" s="622"/>
      <c r="AK631" s="622"/>
      <c r="AL631" s="622"/>
      <c r="AM631" s="622"/>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c r="BQ631" s="191"/>
      <c r="BR631" s="191"/>
      <c r="BS631" s="191"/>
      <c r="BT631" s="191"/>
      <c r="BU631" s="191"/>
      <c r="BV631" s="191"/>
      <c r="BW631" s="191"/>
      <c r="BX631" s="191"/>
      <c r="BY631" s="191"/>
      <c r="BZ631" s="191"/>
      <c r="CA631" s="191"/>
      <c r="CB631" s="191"/>
      <c r="CC631" s="191"/>
      <c r="CD631" s="191"/>
      <c r="CE631" s="191"/>
      <c r="CF631" s="191"/>
      <c r="CG631" s="191"/>
      <c r="CH631" s="191"/>
      <c r="CI631" s="191"/>
      <c r="CJ631" s="191"/>
      <c r="CK631" s="191"/>
      <c r="CL631" s="191"/>
      <c r="CM631" s="191"/>
      <c r="CN631" s="191"/>
      <c r="CO631" s="191"/>
      <c r="CP631" s="191"/>
      <c r="CQ631" s="191"/>
    </row>
    <row r="632" spans="1:95" ht="12.75" customHeight="1">
      <c r="A632" s="191"/>
      <c r="B632" s="191"/>
      <c r="C632" s="191"/>
      <c r="D632" s="191"/>
      <c r="E632" s="191"/>
      <c r="F632" s="191"/>
      <c r="G632" s="191"/>
      <c r="H632" s="191"/>
      <c r="I632" s="191"/>
      <c r="J632" s="191"/>
      <c r="K632" s="191"/>
      <c r="L632" s="191"/>
      <c r="M632" s="191"/>
      <c r="N632" s="191"/>
      <c r="O632" s="191"/>
      <c r="P632" s="191"/>
      <c r="Q632" s="191"/>
      <c r="R632" s="191"/>
      <c r="S632" s="191"/>
      <c r="T632" s="191"/>
      <c r="U632" s="191"/>
      <c r="V632" s="191"/>
      <c r="W632" s="191"/>
      <c r="X632" s="191"/>
      <c r="Y632" s="191"/>
      <c r="Z632" s="191"/>
      <c r="AA632" s="191"/>
      <c r="AB632" s="191"/>
      <c r="AC632" s="191"/>
      <c r="AD632" s="628"/>
      <c r="AE632" s="191"/>
      <c r="AF632" s="191"/>
      <c r="AG632" s="191"/>
      <c r="AH632" s="622"/>
      <c r="AI632" s="622"/>
      <c r="AJ632" s="622"/>
      <c r="AK632" s="622"/>
      <c r="AL632" s="622"/>
      <c r="AM632" s="622"/>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c r="BQ632" s="191"/>
      <c r="BR632" s="191"/>
      <c r="BS632" s="191"/>
      <c r="BT632" s="191"/>
      <c r="BU632" s="191"/>
      <c r="BV632" s="191"/>
      <c r="BW632" s="191"/>
      <c r="BX632" s="191"/>
      <c r="BY632" s="191"/>
      <c r="BZ632" s="191"/>
      <c r="CA632" s="191"/>
      <c r="CB632" s="191"/>
      <c r="CC632" s="191"/>
      <c r="CD632" s="191"/>
      <c r="CE632" s="191"/>
      <c r="CF632" s="191"/>
      <c r="CG632" s="191"/>
      <c r="CH632" s="191"/>
      <c r="CI632" s="191"/>
      <c r="CJ632" s="191"/>
      <c r="CK632" s="191"/>
      <c r="CL632" s="191"/>
      <c r="CM632" s="191"/>
      <c r="CN632" s="191"/>
      <c r="CO632" s="191"/>
      <c r="CP632" s="191"/>
      <c r="CQ632" s="191"/>
    </row>
    <row r="633" spans="1:95" ht="12.75" customHeight="1">
      <c r="A633" s="191"/>
      <c r="B633" s="191"/>
      <c r="C633" s="191"/>
      <c r="D633" s="191"/>
      <c r="E633" s="191"/>
      <c r="F633" s="191"/>
      <c r="G633" s="191"/>
      <c r="H633" s="191"/>
      <c r="I633" s="191"/>
      <c r="J633" s="191"/>
      <c r="K633" s="191"/>
      <c r="L633" s="191"/>
      <c r="M633" s="191"/>
      <c r="N633" s="191"/>
      <c r="O633" s="191"/>
      <c r="P633" s="191"/>
      <c r="Q633" s="191"/>
      <c r="R633" s="191"/>
      <c r="S633" s="191"/>
      <c r="T633" s="191"/>
      <c r="U633" s="191"/>
      <c r="V633" s="191"/>
      <c r="W633" s="191"/>
      <c r="X633" s="191"/>
      <c r="Y633" s="191"/>
      <c r="Z633" s="191"/>
      <c r="AA633" s="191"/>
      <c r="AB633" s="191"/>
      <c r="AC633" s="191"/>
      <c r="AD633" s="628"/>
      <c r="AE633" s="191"/>
      <c r="AF633" s="191"/>
      <c r="AG633" s="191"/>
      <c r="AH633" s="622"/>
      <c r="AI633" s="622"/>
      <c r="AJ633" s="622"/>
      <c r="AK633" s="622"/>
      <c r="AL633" s="622"/>
      <c r="AM633" s="622"/>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c r="BQ633" s="191"/>
      <c r="BR633" s="191"/>
      <c r="BS633" s="191"/>
      <c r="BT633" s="191"/>
      <c r="BU633" s="191"/>
      <c r="BV633" s="191"/>
      <c r="BW633" s="191"/>
      <c r="BX633" s="191"/>
      <c r="BY633" s="191"/>
      <c r="BZ633" s="191"/>
      <c r="CA633" s="191"/>
      <c r="CB633" s="191"/>
      <c r="CC633" s="191"/>
      <c r="CD633" s="191"/>
      <c r="CE633" s="191"/>
      <c r="CF633" s="191"/>
      <c r="CG633" s="191"/>
      <c r="CH633" s="191"/>
      <c r="CI633" s="191"/>
      <c r="CJ633" s="191"/>
      <c r="CK633" s="191"/>
      <c r="CL633" s="191"/>
      <c r="CM633" s="191"/>
      <c r="CN633" s="191"/>
      <c r="CO633" s="191"/>
      <c r="CP633" s="191"/>
      <c r="CQ633" s="191"/>
    </row>
    <row r="634" spans="1:95" ht="12.75" customHeight="1">
      <c r="A634" s="191"/>
      <c r="B634" s="191"/>
      <c r="C634" s="191"/>
      <c r="D634" s="191"/>
      <c r="E634" s="191"/>
      <c r="F634" s="191"/>
      <c r="G634" s="191"/>
      <c r="H634" s="191"/>
      <c r="I634" s="191"/>
      <c r="J634" s="191"/>
      <c r="K634" s="191"/>
      <c r="L634" s="191"/>
      <c r="M634" s="191"/>
      <c r="N634" s="191"/>
      <c r="O634" s="191"/>
      <c r="P634" s="191"/>
      <c r="Q634" s="191"/>
      <c r="R634" s="191"/>
      <c r="S634" s="191"/>
      <c r="T634" s="191"/>
      <c r="U634" s="191"/>
      <c r="V634" s="191"/>
      <c r="W634" s="191"/>
      <c r="X634" s="191"/>
      <c r="Y634" s="191"/>
      <c r="Z634" s="191"/>
      <c r="AA634" s="191"/>
      <c r="AB634" s="191"/>
      <c r="AC634" s="191"/>
      <c r="AD634" s="628"/>
      <c r="AE634" s="191"/>
      <c r="AF634" s="191"/>
      <c r="AG634" s="191"/>
      <c r="AH634" s="622"/>
      <c r="AI634" s="622"/>
      <c r="AJ634" s="622"/>
      <c r="AK634" s="622"/>
      <c r="AL634" s="622"/>
      <c r="AM634" s="622"/>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c r="BQ634" s="191"/>
      <c r="BR634" s="191"/>
      <c r="BS634" s="191"/>
      <c r="BT634" s="191"/>
      <c r="BU634" s="191"/>
      <c r="BV634" s="191"/>
      <c r="BW634" s="191"/>
      <c r="BX634" s="191"/>
      <c r="BY634" s="191"/>
      <c r="BZ634" s="191"/>
      <c r="CA634" s="191"/>
      <c r="CB634" s="191"/>
      <c r="CC634" s="191"/>
      <c r="CD634" s="191"/>
      <c r="CE634" s="191"/>
      <c r="CF634" s="191"/>
      <c r="CG634" s="191"/>
      <c r="CH634" s="191"/>
      <c r="CI634" s="191"/>
      <c r="CJ634" s="191"/>
      <c r="CK634" s="191"/>
      <c r="CL634" s="191"/>
      <c r="CM634" s="191"/>
      <c r="CN634" s="191"/>
      <c r="CO634" s="191"/>
      <c r="CP634" s="191"/>
      <c r="CQ634" s="191"/>
    </row>
    <row r="635" spans="1:95" ht="12.75" customHeight="1">
      <c r="A635" s="191"/>
      <c r="B635" s="191"/>
      <c r="C635" s="191"/>
      <c r="D635" s="191"/>
      <c r="E635" s="191"/>
      <c r="F635" s="191"/>
      <c r="G635" s="191"/>
      <c r="H635" s="191"/>
      <c r="I635" s="191"/>
      <c r="J635" s="191"/>
      <c r="K635" s="191"/>
      <c r="L635" s="191"/>
      <c r="M635" s="191"/>
      <c r="N635" s="191"/>
      <c r="O635" s="191"/>
      <c r="P635" s="191"/>
      <c r="Q635" s="191"/>
      <c r="R635" s="191"/>
      <c r="S635" s="191"/>
      <c r="T635" s="191"/>
      <c r="U635" s="191"/>
      <c r="V635" s="191"/>
      <c r="W635" s="191"/>
      <c r="X635" s="191"/>
      <c r="Y635" s="191"/>
      <c r="Z635" s="191"/>
      <c r="AA635" s="191"/>
      <c r="AB635" s="191"/>
      <c r="AC635" s="191"/>
      <c r="AD635" s="628"/>
      <c r="AE635" s="191"/>
      <c r="AF635" s="191"/>
      <c r="AG635" s="191"/>
      <c r="AH635" s="622"/>
      <c r="AI635" s="622"/>
      <c r="AJ635" s="622"/>
      <c r="AK635" s="622"/>
      <c r="AL635" s="622"/>
      <c r="AM635" s="622"/>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c r="BQ635" s="191"/>
      <c r="BR635" s="191"/>
      <c r="BS635" s="191"/>
      <c r="BT635" s="191"/>
      <c r="BU635" s="191"/>
      <c r="BV635" s="191"/>
      <c r="BW635" s="191"/>
      <c r="BX635" s="191"/>
      <c r="BY635" s="191"/>
      <c r="BZ635" s="191"/>
      <c r="CA635" s="191"/>
      <c r="CB635" s="191"/>
      <c r="CC635" s="191"/>
      <c r="CD635" s="191"/>
      <c r="CE635" s="191"/>
      <c r="CF635" s="191"/>
      <c r="CG635" s="191"/>
      <c r="CH635" s="191"/>
      <c r="CI635" s="191"/>
      <c r="CJ635" s="191"/>
      <c r="CK635" s="191"/>
      <c r="CL635" s="191"/>
      <c r="CM635" s="191"/>
      <c r="CN635" s="191"/>
      <c r="CO635" s="191"/>
      <c r="CP635" s="191"/>
      <c r="CQ635" s="191"/>
    </row>
    <row r="636" spans="1:95" ht="12.75" customHeight="1">
      <c r="A636" s="191"/>
      <c r="B636" s="191"/>
      <c r="C636" s="191"/>
      <c r="D636" s="191"/>
      <c r="E636" s="191"/>
      <c r="F636" s="191"/>
      <c r="G636" s="191"/>
      <c r="H636" s="191"/>
      <c r="I636" s="191"/>
      <c r="J636" s="191"/>
      <c r="K636" s="191"/>
      <c r="L636" s="191"/>
      <c r="M636" s="191"/>
      <c r="N636" s="191"/>
      <c r="O636" s="191"/>
      <c r="P636" s="191"/>
      <c r="Q636" s="191"/>
      <c r="R636" s="191"/>
      <c r="S636" s="191"/>
      <c r="T636" s="191"/>
      <c r="U636" s="191"/>
      <c r="V636" s="191"/>
      <c r="W636" s="191"/>
      <c r="X636" s="191"/>
      <c r="Y636" s="191"/>
      <c r="Z636" s="191"/>
      <c r="AA636" s="191"/>
      <c r="AB636" s="191"/>
      <c r="AC636" s="191"/>
      <c r="AD636" s="628"/>
      <c r="AE636" s="191"/>
      <c r="AF636" s="191"/>
      <c r="AG636" s="191"/>
      <c r="AH636" s="622"/>
      <c r="AI636" s="622"/>
      <c r="AJ636" s="622"/>
      <c r="AK636" s="622"/>
      <c r="AL636" s="622"/>
      <c r="AM636" s="622"/>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c r="BQ636" s="191"/>
      <c r="BR636" s="191"/>
      <c r="BS636" s="191"/>
      <c r="BT636" s="191"/>
      <c r="BU636" s="191"/>
      <c r="BV636" s="191"/>
      <c r="BW636" s="191"/>
      <c r="BX636" s="191"/>
      <c r="BY636" s="191"/>
      <c r="BZ636" s="191"/>
      <c r="CA636" s="191"/>
      <c r="CB636" s="191"/>
      <c r="CC636" s="191"/>
      <c r="CD636" s="191"/>
      <c r="CE636" s="191"/>
      <c r="CF636" s="191"/>
      <c r="CG636" s="191"/>
      <c r="CH636" s="191"/>
      <c r="CI636" s="191"/>
      <c r="CJ636" s="191"/>
      <c r="CK636" s="191"/>
      <c r="CL636" s="191"/>
      <c r="CM636" s="191"/>
      <c r="CN636" s="191"/>
      <c r="CO636" s="191"/>
      <c r="CP636" s="191"/>
      <c r="CQ636" s="191"/>
    </row>
    <row r="637" spans="1:95" ht="12.75" customHeight="1">
      <c r="A637" s="191"/>
      <c r="B637" s="191"/>
      <c r="C637" s="191"/>
      <c r="D637" s="191"/>
      <c r="E637" s="191"/>
      <c r="F637" s="191"/>
      <c r="G637" s="191"/>
      <c r="H637" s="191"/>
      <c r="I637" s="191"/>
      <c r="J637" s="191"/>
      <c r="K637" s="191"/>
      <c r="L637" s="191"/>
      <c r="M637" s="191"/>
      <c r="N637" s="191"/>
      <c r="O637" s="191"/>
      <c r="P637" s="191"/>
      <c r="Q637" s="191"/>
      <c r="R637" s="191"/>
      <c r="S637" s="191"/>
      <c r="T637" s="191"/>
      <c r="U637" s="191"/>
      <c r="V637" s="191"/>
      <c r="W637" s="191"/>
      <c r="X637" s="191"/>
      <c r="Y637" s="191"/>
      <c r="Z637" s="191"/>
      <c r="AA637" s="191"/>
      <c r="AB637" s="191"/>
      <c r="AC637" s="191"/>
      <c r="AD637" s="628"/>
      <c r="AE637" s="191"/>
      <c r="AF637" s="191"/>
      <c r="AG637" s="191"/>
      <c r="AH637" s="622"/>
      <c r="AI637" s="622"/>
      <c r="AJ637" s="622"/>
      <c r="AK637" s="622"/>
      <c r="AL637" s="622"/>
      <c r="AM637" s="622"/>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c r="BQ637" s="191"/>
      <c r="BR637" s="191"/>
      <c r="BS637" s="191"/>
      <c r="BT637" s="191"/>
      <c r="BU637" s="191"/>
      <c r="BV637" s="191"/>
      <c r="BW637" s="191"/>
      <c r="BX637" s="191"/>
      <c r="BY637" s="191"/>
      <c r="BZ637" s="191"/>
      <c r="CA637" s="191"/>
      <c r="CB637" s="191"/>
      <c r="CC637" s="191"/>
      <c r="CD637" s="191"/>
      <c r="CE637" s="191"/>
      <c r="CF637" s="191"/>
      <c r="CG637" s="191"/>
      <c r="CH637" s="191"/>
      <c r="CI637" s="191"/>
      <c r="CJ637" s="191"/>
      <c r="CK637" s="191"/>
      <c r="CL637" s="191"/>
      <c r="CM637" s="191"/>
      <c r="CN637" s="191"/>
      <c r="CO637" s="191"/>
      <c r="CP637" s="191"/>
      <c r="CQ637" s="191"/>
    </row>
    <row r="638" spans="1:95" ht="12.75" customHeight="1">
      <c r="A638" s="191"/>
      <c r="B638" s="191"/>
      <c r="C638" s="191"/>
      <c r="D638" s="191"/>
      <c r="E638" s="191"/>
      <c r="F638" s="191"/>
      <c r="G638" s="191"/>
      <c r="H638" s="191"/>
      <c r="I638" s="191"/>
      <c r="J638" s="191"/>
      <c r="K638" s="191"/>
      <c r="L638" s="191"/>
      <c r="M638" s="191"/>
      <c r="N638" s="191"/>
      <c r="O638" s="191"/>
      <c r="P638" s="191"/>
      <c r="Q638" s="191"/>
      <c r="R638" s="191"/>
      <c r="S638" s="191"/>
      <c r="T638" s="191"/>
      <c r="U638" s="191"/>
      <c r="V638" s="191"/>
      <c r="W638" s="191"/>
      <c r="X638" s="191"/>
      <c r="Y638" s="191"/>
      <c r="Z638" s="191"/>
      <c r="AA638" s="191"/>
      <c r="AB638" s="191"/>
      <c r="AC638" s="191"/>
      <c r="AD638" s="628"/>
      <c r="AE638" s="191"/>
      <c r="AF638" s="191"/>
      <c r="AG638" s="191"/>
      <c r="AH638" s="622"/>
      <c r="AI638" s="622"/>
      <c r="AJ638" s="622"/>
      <c r="AK638" s="622"/>
      <c r="AL638" s="622"/>
      <c r="AM638" s="622"/>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c r="BQ638" s="191"/>
      <c r="BR638" s="191"/>
      <c r="BS638" s="191"/>
      <c r="BT638" s="191"/>
      <c r="BU638" s="191"/>
      <c r="BV638" s="191"/>
      <c r="BW638" s="191"/>
      <c r="BX638" s="191"/>
      <c r="BY638" s="191"/>
      <c r="BZ638" s="191"/>
      <c r="CA638" s="191"/>
      <c r="CB638" s="191"/>
      <c r="CC638" s="191"/>
      <c r="CD638" s="191"/>
      <c r="CE638" s="191"/>
      <c r="CF638" s="191"/>
      <c r="CG638" s="191"/>
      <c r="CH638" s="191"/>
      <c r="CI638" s="191"/>
      <c r="CJ638" s="191"/>
      <c r="CK638" s="191"/>
      <c r="CL638" s="191"/>
      <c r="CM638" s="191"/>
      <c r="CN638" s="191"/>
      <c r="CO638" s="191"/>
      <c r="CP638" s="191"/>
      <c r="CQ638" s="191"/>
    </row>
    <row r="639" spans="1:95" ht="12.75" customHeight="1">
      <c r="A639" s="191"/>
      <c r="B639" s="191"/>
      <c r="C639" s="191"/>
      <c r="D639" s="191"/>
      <c r="E639" s="191"/>
      <c r="F639" s="191"/>
      <c r="G639" s="191"/>
      <c r="H639" s="191"/>
      <c r="I639" s="191"/>
      <c r="J639" s="191"/>
      <c r="K639" s="191"/>
      <c r="L639" s="191"/>
      <c r="M639" s="191"/>
      <c r="N639" s="191"/>
      <c r="O639" s="191"/>
      <c r="P639" s="191"/>
      <c r="Q639" s="191"/>
      <c r="R639" s="191"/>
      <c r="S639" s="191"/>
      <c r="T639" s="191"/>
      <c r="U639" s="191"/>
      <c r="V639" s="191"/>
      <c r="W639" s="191"/>
      <c r="X639" s="191"/>
      <c r="Y639" s="191"/>
      <c r="Z639" s="191"/>
      <c r="AA639" s="191"/>
      <c r="AB639" s="191"/>
      <c r="AC639" s="191"/>
      <c r="AD639" s="628"/>
      <c r="AE639" s="191"/>
      <c r="AF639" s="191"/>
      <c r="AG639" s="191"/>
      <c r="AH639" s="622"/>
      <c r="AI639" s="622"/>
      <c r="AJ639" s="622"/>
      <c r="AK639" s="622"/>
      <c r="AL639" s="622"/>
      <c r="AM639" s="622"/>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c r="BQ639" s="191"/>
      <c r="BR639" s="191"/>
      <c r="BS639" s="191"/>
      <c r="BT639" s="191"/>
      <c r="BU639" s="191"/>
      <c r="BV639" s="191"/>
      <c r="BW639" s="191"/>
      <c r="BX639" s="191"/>
      <c r="BY639" s="191"/>
      <c r="BZ639" s="191"/>
      <c r="CA639" s="191"/>
      <c r="CB639" s="191"/>
      <c r="CC639" s="191"/>
      <c r="CD639" s="191"/>
      <c r="CE639" s="191"/>
      <c r="CF639" s="191"/>
      <c r="CG639" s="191"/>
      <c r="CH639" s="191"/>
      <c r="CI639" s="191"/>
      <c r="CJ639" s="191"/>
      <c r="CK639" s="191"/>
      <c r="CL639" s="191"/>
      <c r="CM639" s="191"/>
      <c r="CN639" s="191"/>
      <c r="CO639" s="191"/>
      <c r="CP639" s="191"/>
      <c r="CQ639" s="191"/>
    </row>
    <row r="640" spans="1:95" ht="12.75" customHeight="1">
      <c r="A640" s="191"/>
      <c r="B640" s="191"/>
      <c r="C640" s="191"/>
      <c r="D640" s="191"/>
      <c r="E640" s="191"/>
      <c r="F640" s="191"/>
      <c r="G640" s="191"/>
      <c r="H640" s="191"/>
      <c r="I640" s="191"/>
      <c r="J640" s="191"/>
      <c r="K640" s="191"/>
      <c r="L640" s="191"/>
      <c r="M640" s="191"/>
      <c r="N640" s="191"/>
      <c r="O640" s="191"/>
      <c r="P640" s="191"/>
      <c r="Q640" s="191"/>
      <c r="R640" s="191"/>
      <c r="S640" s="191"/>
      <c r="T640" s="191"/>
      <c r="U640" s="191"/>
      <c r="V640" s="191"/>
      <c r="W640" s="191"/>
      <c r="X640" s="191"/>
      <c r="Y640" s="191"/>
      <c r="Z640" s="191"/>
      <c r="AA640" s="191"/>
      <c r="AB640" s="191"/>
      <c r="AC640" s="191"/>
      <c r="AD640" s="628"/>
      <c r="AE640" s="191"/>
      <c r="AF640" s="191"/>
      <c r="AG640" s="191"/>
      <c r="AH640" s="622"/>
      <c r="AI640" s="622"/>
      <c r="AJ640" s="622"/>
      <c r="AK640" s="622"/>
      <c r="AL640" s="622"/>
      <c r="AM640" s="622"/>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c r="BQ640" s="191"/>
      <c r="BR640" s="191"/>
      <c r="BS640" s="191"/>
      <c r="BT640" s="191"/>
      <c r="BU640" s="191"/>
      <c r="BV640" s="191"/>
      <c r="BW640" s="191"/>
      <c r="BX640" s="191"/>
      <c r="BY640" s="191"/>
      <c r="BZ640" s="191"/>
      <c r="CA640" s="191"/>
      <c r="CB640" s="191"/>
      <c r="CC640" s="191"/>
      <c r="CD640" s="191"/>
      <c r="CE640" s="191"/>
      <c r="CF640" s="191"/>
      <c r="CG640" s="191"/>
      <c r="CH640" s="191"/>
      <c r="CI640" s="191"/>
      <c r="CJ640" s="191"/>
      <c r="CK640" s="191"/>
      <c r="CL640" s="191"/>
      <c r="CM640" s="191"/>
      <c r="CN640" s="191"/>
      <c r="CO640" s="191"/>
      <c r="CP640" s="191"/>
      <c r="CQ640" s="191"/>
    </row>
    <row r="641" spans="1:95" ht="12.75" customHeight="1">
      <c r="A641" s="191"/>
      <c r="B641" s="191"/>
      <c r="C641" s="191"/>
      <c r="D641" s="191"/>
      <c r="E641" s="191"/>
      <c r="F641" s="191"/>
      <c r="G641" s="191"/>
      <c r="H641" s="191"/>
      <c r="I641" s="191"/>
      <c r="J641" s="191"/>
      <c r="K641" s="191"/>
      <c r="L641" s="191"/>
      <c r="M641" s="191"/>
      <c r="N641" s="191"/>
      <c r="O641" s="191"/>
      <c r="P641" s="191"/>
      <c r="Q641" s="191"/>
      <c r="R641" s="191"/>
      <c r="S641" s="191"/>
      <c r="T641" s="191"/>
      <c r="U641" s="191"/>
      <c r="V641" s="191"/>
      <c r="W641" s="191"/>
      <c r="X641" s="191"/>
      <c r="Y641" s="191"/>
      <c r="Z641" s="191"/>
      <c r="AA641" s="191"/>
      <c r="AB641" s="191"/>
      <c r="AC641" s="191"/>
      <c r="AD641" s="628"/>
      <c r="AE641" s="191"/>
      <c r="AF641" s="191"/>
      <c r="AG641" s="191"/>
      <c r="AH641" s="622"/>
      <c r="AI641" s="622"/>
      <c r="AJ641" s="622"/>
      <c r="AK641" s="622"/>
      <c r="AL641" s="622"/>
      <c r="AM641" s="622"/>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c r="BQ641" s="191"/>
      <c r="BR641" s="191"/>
      <c r="BS641" s="191"/>
      <c r="BT641" s="191"/>
      <c r="BU641" s="191"/>
      <c r="BV641" s="191"/>
      <c r="BW641" s="191"/>
      <c r="BX641" s="191"/>
      <c r="BY641" s="191"/>
      <c r="BZ641" s="191"/>
      <c r="CA641" s="191"/>
      <c r="CB641" s="191"/>
      <c r="CC641" s="191"/>
      <c r="CD641" s="191"/>
      <c r="CE641" s="191"/>
      <c r="CF641" s="191"/>
      <c r="CG641" s="191"/>
      <c r="CH641" s="191"/>
      <c r="CI641" s="191"/>
      <c r="CJ641" s="191"/>
      <c r="CK641" s="191"/>
      <c r="CL641" s="191"/>
      <c r="CM641" s="191"/>
      <c r="CN641" s="191"/>
      <c r="CO641" s="191"/>
      <c r="CP641" s="191"/>
      <c r="CQ641" s="191"/>
    </row>
    <row r="642" spans="1:95" ht="12.75" customHeight="1">
      <c r="A642" s="191"/>
      <c r="B642" s="191"/>
      <c r="C642" s="191"/>
      <c r="D642" s="191"/>
      <c r="E642" s="191"/>
      <c r="F642" s="191"/>
      <c r="G642" s="191"/>
      <c r="H642" s="191"/>
      <c r="I642" s="191"/>
      <c r="J642" s="191"/>
      <c r="K642" s="191"/>
      <c r="L642" s="191"/>
      <c r="M642" s="191"/>
      <c r="N642" s="191"/>
      <c r="O642" s="191"/>
      <c r="P642" s="191"/>
      <c r="Q642" s="191"/>
      <c r="R642" s="191"/>
      <c r="S642" s="191"/>
      <c r="T642" s="191"/>
      <c r="U642" s="191"/>
      <c r="V642" s="191"/>
      <c r="W642" s="191"/>
      <c r="X642" s="191"/>
      <c r="Y642" s="191"/>
      <c r="Z642" s="191"/>
      <c r="AA642" s="191"/>
      <c r="AB642" s="191"/>
      <c r="AC642" s="191"/>
      <c r="AD642" s="628"/>
      <c r="AE642" s="191"/>
      <c r="AF642" s="191"/>
      <c r="AG642" s="191"/>
      <c r="AH642" s="622"/>
      <c r="AI642" s="622"/>
      <c r="AJ642" s="622"/>
      <c r="AK642" s="622"/>
      <c r="AL642" s="622"/>
      <c r="AM642" s="622"/>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c r="BQ642" s="191"/>
      <c r="BR642" s="191"/>
      <c r="BS642" s="191"/>
      <c r="BT642" s="191"/>
      <c r="BU642" s="191"/>
      <c r="BV642" s="191"/>
      <c r="BW642" s="191"/>
      <c r="BX642" s="191"/>
      <c r="BY642" s="191"/>
      <c r="BZ642" s="191"/>
      <c r="CA642" s="191"/>
      <c r="CB642" s="191"/>
      <c r="CC642" s="191"/>
      <c r="CD642" s="191"/>
      <c r="CE642" s="191"/>
      <c r="CF642" s="191"/>
      <c r="CG642" s="191"/>
      <c r="CH642" s="191"/>
      <c r="CI642" s="191"/>
      <c r="CJ642" s="191"/>
      <c r="CK642" s="191"/>
      <c r="CL642" s="191"/>
      <c r="CM642" s="191"/>
      <c r="CN642" s="191"/>
      <c r="CO642" s="191"/>
      <c r="CP642" s="191"/>
      <c r="CQ642" s="191"/>
    </row>
    <row r="643" spans="1:95" ht="12.75" customHeight="1">
      <c r="A643" s="191"/>
      <c r="B643" s="191"/>
      <c r="C643" s="191"/>
      <c r="D643" s="191"/>
      <c r="E643" s="191"/>
      <c r="F643" s="191"/>
      <c r="G643" s="191"/>
      <c r="H643" s="191"/>
      <c r="I643" s="191"/>
      <c r="J643" s="191"/>
      <c r="K643" s="191"/>
      <c r="L643" s="191"/>
      <c r="M643" s="191"/>
      <c r="N643" s="191"/>
      <c r="O643" s="191"/>
      <c r="P643" s="191"/>
      <c r="Q643" s="191"/>
      <c r="R643" s="191"/>
      <c r="S643" s="191"/>
      <c r="T643" s="191"/>
      <c r="U643" s="191"/>
      <c r="V643" s="191"/>
      <c r="W643" s="191"/>
      <c r="X643" s="191"/>
      <c r="Y643" s="191"/>
      <c r="Z643" s="191"/>
      <c r="AA643" s="191"/>
      <c r="AB643" s="191"/>
      <c r="AC643" s="191"/>
      <c r="AD643" s="628"/>
      <c r="AE643" s="191"/>
      <c r="AF643" s="191"/>
      <c r="AG643" s="191"/>
      <c r="AH643" s="622"/>
      <c r="AI643" s="622"/>
      <c r="AJ643" s="622"/>
      <c r="AK643" s="622"/>
      <c r="AL643" s="622"/>
      <c r="AM643" s="622"/>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c r="BQ643" s="191"/>
      <c r="BR643" s="191"/>
      <c r="BS643" s="191"/>
      <c r="BT643" s="191"/>
      <c r="BU643" s="191"/>
      <c r="BV643" s="191"/>
      <c r="BW643" s="191"/>
      <c r="BX643" s="191"/>
      <c r="BY643" s="191"/>
      <c r="BZ643" s="191"/>
      <c r="CA643" s="191"/>
      <c r="CB643" s="191"/>
      <c r="CC643" s="191"/>
      <c r="CD643" s="191"/>
      <c r="CE643" s="191"/>
      <c r="CF643" s="191"/>
      <c r="CG643" s="191"/>
      <c r="CH643" s="191"/>
      <c r="CI643" s="191"/>
      <c r="CJ643" s="191"/>
      <c r="CK643" s="191"/>
      <c r="CL643" s="191"/>
      <c r="CM643" s="191"/>
      <c r="CN643" s="191"/>
      <c r="CO643" s="191"/>
      <c r="CP643" s="191"/>
      <c r="CQ643" s="191"/>
    </row>
    <row r="644" spans="1:95" ht="12.75" customHeight="1">
      <c r="A644" s="191"/>
      <c r="B644" s="191"/>
      <c r="C644" s="191"/>
      <c r="D644" s="191"/>
      <c r="E644" s="191"/>
      <c r="F644" s="191"/>
      <c r="G644" s="191"/>
      <c r="H644" s="191"/>
      <c r="I644" s="191"/>
      <c r="J644" s="191"/>
      <c r="K644" s="191"/>
      <c r="L644" s="191"/>
      <c r="M644" s="191"/>
      <c r="N644" s="191"/>
      <c r="O644" s="191"/>
      <c r="P644" s="191"/>
      <c r="Q644" s="191"/>
      <c r="R644" s="191"/>
      <c r="S644" s="191"/>
      <c r="T644" s="191"/>
      <c r="U644" s="191"/>
      <c r="V644" s="191"/>
      <c r="W644" s="191"/>
      <c r="X644" s="191"/>
      <c r="Y644" s="191"/>
      <c r="Z644" s="191"/>
      <c r="AA644" s="191"/>
      <c r="AB644" s="191"/>
      <c r="AC644" s="191"/>
      <c r="AD644" s="628"/>
      <c r="AE644" s="191"/>
      <c r="AF644" s="191"/>
      <c r="AG644" s="191"/>
      <c r="AH644" s="622"/>
      <c r="AI644" s="622"/>
      <c r="AJ644" s="622"/>
      <c r="AK644" s="622"/>
      <c r="AL644" s="622"/>
      <c r="AM644" s="622"/>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c r="BQ644" s="191"/>
      <c r="BR644" s="191"/>
      <c r="BS644" s="191"/>
      <c r="BT644" s="191"/>
      <c r="BU644" s="191"/>
      <c r="BV644" s="191"/>
      <c r="BW644" s="191"/>
      <c r="BX644" s="191"/>
      <c r="BY644" s="191"/>
      <c r="BZ644" s="191"/>
      <c r="CA644" s="191"/>
      <c r="CB644" s="191"/>
      <c r="CC644" s="191"/>
      <c r="CD644" s="191"/>
      <c r="CE644" s="191"/>
      <c r="CF644" s="191"/>
      <c r="CG644" s="191"/>
      <c r="CH644" s="191"/>
      <c r="CI644" s="191"/>
      <c r="CJ644" s="191"/>
      <c r="CK644" s="191"/>
      <c r="CL644" s="191"/>
      <c r="CM644" s="191"/>
      <c r="CN644" s="191"/>
      <c r="CO644" s="191"/>
      <c r="CP644" s="191"/>
      <c r="CQ644" s="191"/>
    </row>
    <row r="645" spans="1:95" ht="12.75" customHeight="1">
      <c r="A645" s="191"/>
      <c r="B645" s="191"/>
      <c r="C645" s="191"/>
      <c r="D645" s="191"/>
      <c r="E645" s="191"/>
      <c r="F645" s="191"/>
      <c r="G645" s="191"/>
      <c r="H645" s="191"/>
      <c r="I645" s="191"/>
      <c r="J645" s="191"/>
      <c r="K645" s="191"/>
      <c r="L645" s="191"/>
      <c r="M645" s="191"/>
      <c r="N645" s="191"/>
      <c r="O645" s="191"/>
      <c r="P645" s="191"/>
      <c r="Q645" s="191"/>
      <c r="R645" s="191"/>
      <c r="S645" s="191"/>
      <c r="T645" s="191"/>
      <c r="U645" s="191"/>
      <c r="V645" s="191"/>
      <c r="W645" s="191"/>
      <c r="X645" s="191"/>
      <c r="Y645" s="191"/>
      <c r="Z645" s="191"/>
      <c r="AA645" s="191"/>
      <c r="AB645" s="191"/>
      <c r="AC645" s="191"/>
      <c r="AD645" s="628"/>
      <c r="AE645" s="191"/>
      <c r="AF645" s="191"/>
      <c r="AG645" s="191"/>
      <c r="AH645" s="622"/>
      <c r="AI645" s="622"/>
      <c r="AJ645" s="622"/>
      <c r="AK645" s="622"/>
      <c r="AL645" s="622"/>
      <c r="AM645" s="622"/>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c r="BQ645" s="191"/>
      <c r="BR645" s="191"/>
      <c r="BS645" s="191"/>
      <c r="BT645" s="191"/>
      <c r="BU645" s="191"/>
      <c r="BV645" s="191"/>
      <c r="BW645" s="191"/>
      <c r="BX645" s="191"/>
      <c r="BY645" s="191"/>
      <c r="BZ645" s="191"/>
      <c r="CA645" s="191"/>
      <c r="CB645" s="191"/>
      <c r="CC645" s="191"/>
      <c r="CD645" s="191"/>
      <c r="CE645" s="191"/>
      <c r="CF645" s="191"/>
      <c r="CG645" s="191"/>
      <c r="CH645" s="191"/>
      <c r="CI645" s="191"/>
      <c r="CJ645" s="191"/>
      <c r="CK645" s="191"/>
      <c r="CL645" s="191"/>
      <c r="CM645" s="191"/>
      <c r="CN645" s="191"/>
      <c r="CO645" s="191"/>
      <c r="CP645" s="191"/>
      <c r="CQ645" s="191"/>
    </row>
    <row r="646" spans="1:95" ht="12.75" customHeight="1">
      <c r="A646" s="191"/>
      <c r="B646" s="191"/>
      <c r="C646" s="191"/>
      <c r="D646" s="191"/>
      <c r="E646" s="191"/>
      <c r="F646" s="191"/>
      <c r="G646" s="191"/>
      <c r="H646" s="191"/>
      <c r="I646" s="191"/>
      <c r="J646" s="191"/>
      <c r="K646" s="191"/>
      <c r="L646" s="191"/>
      <c r="M646" s="191"/>
      <c r="N646" s="191"/>
      <c r="O646" s="191"/>
      <c r="P646" s="191"/>
      <c r="Q646" s="191"/>
      <c r="R646" s="191"/>
      <c r="S646" s="191"/>
      <c r="T646" s="191"/>
      <c r="U646" s="191"/>
      <c r="V646" s="191"/>
      <c r="W646" s="191"/>
      <c r="X646" s="191"/>
      <c r="Y646" s="191"/>
      <c r="Z646" s="191"/>
      <c r="AA646" s="191"/>
      <c r="AB646" s="191"/>
      <c r="AC646" s="191"/>
      <c r="AD646" s="628"/>
      <c r="AE646" s="191"/>
      <c r="AF646" s="191"/>
      <c r="AG646" s="191"/>
      <c r="AH646" s="622"/>
      <c r="AI646" s="622"/>
      <c r="AJ646" s="622"/>
      <c r="AK646" s="622"/>
      <c r="AL646" s="622"/>
      <c r="AM646" s="622"/>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c r="BQ646" s="191"/>
      <c r="BR646" s="191"/>
      <c r="BS646" s="191"/>
      <c r="BT646" s="191"/>
      <c r="BU646" s="191"/>
      <c r="BV646" s="191"/>
      <c r="BW646" s="191"/>
      <c r="BX646" s="191"/>
      <c r="BY646" s="191"/>
      <c r="BZ646" s="191"/>
      <c r="CA646" s="191"/>
      <c r="CB646" s="191"/>
      <c r="CC646" s="191"/>
      <c r="CD646" s="191"/>
      <c r="CE646" s="191"/>
      <c r="CF646" s="191"/>
      <c r="CG646" s="191"/>
      <c r="CH646" s="191"/>
      <c r="CI646" s="191"/>
      <c r="CJ646" s="191"/>
      <c r="CK646" s="191"/>
      <c r="CL646" s="191"/>
      <c r="CM646" s="191"/>
      <c r="CN646" s="191"/>
      <c r="CO646" s="191"/>
      <c r="CP646" s="191"/>
      <c r="CQ646" s="191"/>
    </row>
    <row r="647" spans="1:95" ht="12.75" customHeight="1">
      <c r="A647" s="191"/>
      <c r="B647" s="191"/>
      <c r="C647" s="191"/>
      <c r="D647" s="191"/>
      <c r="E647" s="191"/>
      <c r="F647" s="191"/>
      <c r="G647" s="191"/>
      <c r="H647" s="191"/>
      <c r="I647" s="191"/>
      <c r="J647" s="191"/>
      <c r="K647" s="191"/>
      <c r="L647" s="191"/>
      <c r="M647" s="191"/>
      <c r="N647" s="191"/>
      <c r="O647" s="191"/>
      <c r="P647" s="191"/>
      <c r="Q647" s="191"/>
      <c r="R647" s="191"/>
      <c r="S647" s="191"/>
      <c r="T647" s="191"/>
      <c r="U647" s="191"/>
      <c r="V647" s="191"/>
      <c r="W647" s="191"/>
      <c r="X647" s="191"/>
      <c r="Y647" s="191"/>
      <c r="Z647" s="191"/>
      <c r="AA647" s="191"/>
      <c r="AB647" s="191"/>
      <c r="AC647" s="191"/>
      <c r="AD647" s="628"/>
      <c r="AE647" s="191"/>
      <c r="AF647" s="191"/>
      <c r="AG647" s="191"/>
      <c r="AH647" s="622"/>
      <c r="AI647" s="622"/>
      <c r="AJ647" s="622"/>
      <c r="AK647" s="622"/>
      <c r="AL647" s="622"/>
      <c r="AM647" s="622"/>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c r="BQ647" s="191"/>
      <c r="BR647" s="191"/>
      <c r="BS647" s="191"/>
      <c r="BT647" s="191"/>
      <c r="BU647" s="191"/>
      <c r="BV647" s="191"/>
      <c r="BW647" s="191"/>
      <c r="BX647" s="191"/>
      <c r="BY647" s="191"/>
      <c r="BZ647" s="191"/>
      <c r="CA647" s="191"/>
      <c r="CB647" s="191"/>
      <c r="CC647" s="191"/>
      <c r="CD647" s="191"/>
      <c r="CE647" s="191"/>
      <c r="CF647" s="191"/>
      <c r="CG647" s="191"/>
      <c r="CH647" s="191"/>
      <c r="CI647" s="191"/>
      <c r="CJ647" s="191"/>
      <c r="CK647" s="191"/>
      <c r="CL647" s="191"/>
      <c r="CM647" s="191"/>
      <c r="CN647" s="191"/>
      <c r="CO647" s="191"/>
      <c r="CP647" s="191"/>
      <c r="CQ647" s="191"/>
    </row>
    <row r="648" spans="1:95" ht="12.75" customHeight="1">
      <c r="A648" s="191"/>
      <c r="B648" s="191"/>
      <c r="C648" s="191"/>
      <c r="D648" s="191"/>
      <c r="E648" s="191"/>
      <c r="F648" s="191"/>
      <c r="G648" s="191"/>
      <c r="H648" s="191"/>
      <c r="I648" s="191"/>
      <c r="J648" s="191"/>
      <c r="K648" s="191"/>
      <c r="L648" s="191"/>
      <c r="M648" s="191"/>
      <c r="N648" s="191"/>
      <c r="O648" s="191"/>
      <c r="P648" s="191"/>
      <c r="Q648" s="191"/>
      <c r="R648" s="191"/>
      <c r="S648" s="191"/>
      <c r="T648" s="191"/>
      <c r="U648" s="191"/>
      <c r="V648" s="191"/>
      <c r="W648" s="191"/>
      <c r="X648" s="191"/>
      <c r="Y648" s="191"/>
      <c r="Z648" s="191"/>
      <c r="AA648" s="191"/>
      <c r="AB648" s="191"/>
      <c r="AC648" s="191"/>
      <c r="AD648" s="628"/>
      <c r="AE648" s="191"/>
      <c r="AF648" s="191"/>
      <c r="AG648" s="191"/>
      <c r="AH648" s="622"/>
      <c r="AI648" s="622"/>
      <c r="AJ648" s="622"/>
      <c r="AK648" s="622"/>
      <c r="AL648" s="622"/>
      <c r="AM648" s="622"/>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c r="BQ648" s="191"/>
      <c r="BR648" s="191"/>
      <c r="BS648" s="191"/>
      <c r="BT648" s="191"/>
      <c r="BU648" s="191"/>
      <c r="BV648" s="191"/>
      <c r="BW648" s="191"/>
      <c r="BX648" s="191"/>
      <c r="BY648" s="191"/>
      <c r="BZ648" s="191"/>
      <c r="CA648" s="191"/>
      <c r="CB648" s="191"/>
      <c r="CC648" s="191"/>
      <c r="CD648" s="191"/>
      <c r="CE648" s="191"/>
      <c r="CF648" s="191"/>
      <c r="CG648" s="191"/>
      <c r="CH648" s="191"/>
      <c r="CI648" s="191"/>
      <c r="CJ648" s="191"/>
      <c r="CK648" s="191"/>
      <c r="CL648" s="191"/>
      <c r="CM648" s="191"/>
      <c r="CN648" s="191"/>
      <c r="CO648" s="191"/>
      <c r="CP648" s="191"/>
      <c r="CQ648" s="191"/>
    </row>
    <row r="649" spans="1:95" ht="12.75" customHeight="1">
      <c r="A649" s="191"/>
      <c r="B649" s="191"/>
      <c r="C649" s="191"/>
      <c r="D649" s="191"/>
      <c r="E649" s="191"/>
      <c r="F649" s="191"/>
      <c r="G649" s="191"/>
      <c r="H649" s="191"/>
      <c r="I649" s="191"/>
      <c r="J649" s="191"/>
      <c r="K649" s="191"/>
      <c r="L649" s="191"/>
      <c r="M649" s="191"/>
      <c r="N649" s="191"/>
      <c r="O649" s="191"/>
      <c r="P649" s="191"/>
      <c r="Q649" s="191"/>
      <c r="R649" s="191"/>
      <c r="S649" s="191"/>
      <c r="T649" s="191"/>
      <c r="U649" s="191"/>
      <c r="V649" s="191"/>
      <c r="W649" s="191"/>
      <c r="X649" s="191"/>
      <c r="Y649" s="191"/>
      <c r="Z649" s="191"/>
      <c r="AA649" s="191"/>
      <c r="AB649" s="191"/>
      <c r="AC649" s="191"/>
      <c r="AD649" s="628"/>
      <c r="AE649" s="191"/>
      <c r="AF649" s="191"/>
      <c r="AG649" s="191"/>
      <c r="AH649" s="622"/>
      <c r="AI649" s="622"/>
      <c r="AJ649" s="622"/>
      <c r="AK649" s="622"/>
      <c r="AL649" s="622"/>
      <c r="AM649" s="622"/>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c r="BQ649" s="191"/>
      <c r="BR649" s="191"/>
      <c r="BS649" s="191"/>
      <c r="BT649" s="191"/>
      <c r="BU649" s="191"/>
      <c r="BV649" s="191"/>
      <c r="BW649" s="191"/>
      <c r="BX649" s="191"/>
      <c r="BY649" s="191"/>
      <c r="BZ649" s="191"/>
      <c r="CA649" s="191"/>
      <c r="CB649" s="191"/>
      <c r="CC649" s="191"/>
      <c r="CD649" s="191"/>
      <c r="CE649" s="191"/>
      <c r="CF649" s="191"/>
      <c r="CG649" s="191"/>
      <c r="CH649" s="191"/>
      <c r="CI649" s="191"/>
      <c r="CJ649" s="191"/>
      <c r="CK649" s="191"/>
      <c r="CL649" s="191"/>
      <c r="CM649" s="191"/>
      <c r="CN649" s="191"/>
      <c r="CO649" s="191"/>
      <c r="CP649" s="191"/>
      <c r="CQ649" s="191"/>
    </row>
    <row r="650" spans="1:95" ht="12.75" customHeight="1">
      <c r="A650" s="191"/>
      <c r="B650" s="191"/>
      <c r="C650" s="191"/>
      <c r="D650" s="191"/>
      <c r="E650" s="191"/>
      <c r="F650" s="191"/>
      <c r="G650" s="191"/>
      <c r="H650" s="191"/>
      <c r="I650" s="191"/>
      <c r="J650" s="191"/>
      <c r="K650" s="191"/>
      <c r="L650" s="191"/>
      <c r="M650" s="191"/>
      <c r="N650" s="191"/>
      <c r="O650" s="191"/>
      <c r="P650" s="191"/>
      <c r="Q650" s="191"/>
      <c r="R650" s="191"/>
      <c r="S650" s="191"/>
      <c r="T650" s="191"/>
      <c r="U650" s="191"/>
      <c r="V650" s="191"/>
      <c r="W650" s="191"/>
      <c r="X650" s="191"/>
      <c r="Y650" s="191"/>
      <c r="Z650" s="191"/>
      <c r="AA650" s="191"/>
      <c r="AB650" s="191"/>
      <c r="AC650" s="191"/>
      <c r="AD650" s="628"/>
      <c r="AE650" s="191"/>
      <c r="AF650" s="191"/>
      <c r="AG650" s="191"/>
      <c r="AH650" s="622"/>
      <c r="AI650" s="622"/>
      <c r="AJ650" s="622"/>
      <c r="AK650" s="622"/>
      <c r="AL650" s="622"/>
      <c r="AM650" s="622"/>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c r="BQ650" s="191"/>
      <c r="BR650" s="191"/>
      <c r="BS650" s="191"/>
      <c r="BT650" s="191"/>
      <c r="BU650" s="191"/>
      <c r="BV650" s="191"/>
      <c r="BW650" s="191"/>
      <c r="BX650" s="191"/>
      <c r="BY650" s="191"/>
      <c r="BZ650" s="191"/>
      <c r="CA650" s="191"/>
      <c r="CB650" s="191"/>
      <c r="CC650" s="191"/>
      <c r="CD650" s="191"/>
      <c r="CE650" s="191"/>
      <c r="CF650" s="191"/>
      <c r="CG650" s="191"/>
      <c r="CH650" s="191"/>
      <c r="CI650" s="191"/>
      <c r="CJ650" s="191"/>
      <c r="CK650" s="191"/>
      <c r="CL650" s="191"/>
      <c r="CM650" s="191"/>
      <c r="CN650" s="191"/>
      <c r="CO650" s="191"/>
      <c r="CP650" s="191"/>
      <c r="CQ650" s="191"/>
    </row>
    <row r="651" spans="1:95" ht="12.75" customHeight="1">
      <c r="A651" s="191"/>
      <c r="B651" s="191"/>
      <c r="C651" s="191"/>
      <c r="D651" s="191"/>
      <c r="E651" s="191"/>
      <c r="F651" s="191"/>
      <c r="G651" s="191"/>
      <c r="H651" s="191"/>
      <c r="I651" s="191"/>
      <c r="J651" s="191"/>
      <c r="K651" s="191"/>
      <c r="L651" s="191"/>
      <c r="M651" s="191"/>
      <c r="N651" s="191"/>
      <c r="O651" s="191"/>
      <c r="P651" s="191"/>
      <c r="Q651" s="191"/>
      <c r="R651" s="191"/>
      <c r="S651" s="191"/>
      <c r="T651" s="191"/>
      <c r="U651" s="191"/>
      <c r="V651" s="191"/>
      <c r="W651" s="191"/>
      <c r="X651" s="191"/>
      <c r="Y651" s="191"/>
      <c r="Z651" s="191"/>
      <c r="AA651" s="191"/>
      <c r="AB651" s="191"/>
      <c r="AC651" s="191"/>
      <c r="AD651" s="628"/>
      <c r="AE651" s="191"/>
      <c r="AF651" s="191"/>
      <c r="AG651" s="191"/>
      <c r="AH651" s="622"/>
      <c r="AI651" s="622"/>
      <c r="AJ651" s="622"/>
      <c r="AK651" s="622"/>
      <c r="AL651" s="622"/>
      <c r="AM651" s="622"/>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c r="BQ651" s="191"/>
      <c r="BR651" s="191"/>
      <c r="BS651" s="191"/>
      <c r="BT651" s="191"/>
      <c r="BU651" s="191"/>
      <c r="BV651" s="191"/>
      <c r="BW651" s="191"/>
      <c r="BX651" s="191"/>
      <c r="BY651" s="191"/>
      <c r="BZ651" s="191"/>
      <c r="CA651" s="191"/>
      <c r="CB651" s="191"/>
      <c r="CC651" s="191"/>
      <c r="CD651" s="191"/>
      <c r="CE651" s="191"/>
      <c r="CF651" s="191"/>
      <c r="CG651" s="191"/>
      <c r="CH651" s="191"/>
      <c r="CI651" s="191"/>
      <c r="CJ651" s="191"/>
      <c r="CK651" s="191"/>
      <c r="CL651" s="191"/>
      <c r="CM651" s="191"/>
      <c r="CN651" s="191"/>
      <c r="CO651" s="191"/>
      <c r="CP651" s="191"/>
      <c r="CQ651" s="191"/>
    </row>
    <row r="652" spans="1:95" ht="12.75" customHeight="1">
      <c r="A652" s="191"/>
      <c r="B652" s="191"/>
      <c r="C652" s="191"/>
      <c r="D652" s="191"/>
      <c r="E652" s="191"/>
      <c r="F652" s="191"/>
      <c r="G652" s="191"/>
      <c r="H652" s="191"/>
      <c r="I652" s="191"/>
      <c r="J652" s="191"/>
      <c r="K652" s="191"/>
      <c r="L652" s="191"/>
      <c r="M652" s="191"/>
      <c r="N652" s="191"/>
      <c r="O652" s="191"/>
      <c r="P652" s="191"/>
      <c r="Q652" s="191"/>
      <c r="R652" s="191"/>
      <c r="S652" s="191"/>
      <c r="T652" s="191"/>
      <c r="U652" s="191"/>
      <c r="V652" s="191"/>
      <c r="W652" s="191"/>
      <c r="X652" s="191"/>
      <c r="Y652" s="191"/>
      <c r="Z652" s="191"/>
      <c r="AA652" s="191"/>
      <c r="AB652" s="191"/>
      <c r="AC652" s="191"/>
      <c r="AD652" s="628"/>
      <c r="AE652" s="191"/>
      <c r="AF652" s="191"/>
      <c r="AG652" s="191"/>
      <c r="AH652" s="622"/>
      <c r="AI652" s="622"/>
      <c r="AJ652" s="622"/>
      <c r="AK652" s="622"/>
      <c r="AL652" s="622"/>
      <c r="AM652" s="622"/>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c r="BQ652" s="191"/>
      <c r="BR652" s="191"/>
      <c r="BS652" s="191"/>
      <c r="BT652" s="191"/>
      <c r="BU652" s="191"/>
      <c r="BV652" s="191"/>
      <c r="BW652" s="191"/>
      <c r="BX652" s="191"/>
      <c r="BY652" s="191"/>
      <c r="BZ652" s="191"/>
      <c r="CA652" s="191"/>
      <c r="CB652" s="191"/>
      <c r="CC652" s="191"/>
      <c r="CD652" s="191"/>
      <c r="CE652" s="191"/>
      <c r="CF652" s="191"/>
      <c r="CG652" s="191"/>
      <c r="CH652" s="191"/>
      <c r="CI652" s="191"/>
      <c r="CJ652" s="191"/>
      <c r="CK652" s="191"/>
      <c r="CL652" s="191"/>
      <c r="CM652" s="191"/>
      <c r="CN652" s="191"/>
      <c r="CO652" s="191"/>
      <c r="CP652" s="191"/>
      <c r="CQ652" s="191"/>
    </row>
    <row r="653" spans="1:95" ht="12.75" customHeight="1">
      <c r="A653" s="191"/>
      <c r="B653" s="191"/>
      <c r="C653" s="191"/>
      <c r="D653" s="191"/>
      <c r="E653" s="191"/>
      <c r="F653" s="191"/>
      <c r="G653" s="191"/>
      <c r="H653" s="191"/>
      <c r="I653" s="191"/>
      <c r="J653" s="191"/>
      <c r="K653" s="191"/>
      <c r="L653" s="191"/>
      <c r="M653" s="191"/>
      <c r="N653" s="191"/>
      <c r="O653" s="191"/>
      <c r="P653" s="191"/>
      <c r="Q653" s="191"/>
      <c r="R653" s="191"/>
      <c r="S653" s="191"/>
      <c r="T653" s="191"/>
      <c r="U653" s="191"/>
      <c r="V653" s="191"/>
      <c r="W653" s="191"/>
      <c r="X653" s="191"/>
      <c r="Y653" s="191"/>
      <c r="Z653" s="191"/>
      <c r="AA653" s="191"/>
      <c r="AB653" s="191"/>
      <c r="AC653" s="191"/>
      <c r="AD653" s="628"/>
      <c r="AE653" s="191"/>
      <c r="AF653" s="191"/>
      <c r="AG653" s="191"/>
      <c r="AH653" s="622"/>
      <c r="AI653" s="622"/>
      <c r="AJ653" s="622"/>
      <c r="AK653" s="622"/>
      <c r="AL653" s="622"/>
      <c r="AM653" s="622"/>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c r="BQ653" s="191"/>
      <c r="BR653" s="191"/>
      <c r="BS653" s="191"/>
      <c r="BT653" s="191"/>
      <c r="BU653" s="191"/>
      <c r="BV653" s="191"/>
      <c r="BW653" s="191"/>
      <c r="BX653" s="191"/>
      <c r="BY653" s="191"/>
      <c r="BZ653" s="191"/>
      <c r="CA653" s="191"/>
      <c r="CB653" s="191"/>
      <c r="CC653" s="191"/>
      <c r="CD653" s="191"/>
      <c r="CE653" s="191"/>
      <c r="CF653" s="191"/>
      <c r="CG653" s="191"/>
      <c r="CH653" s="191"/>
      <c r="CI653" s="191"/>
      <c r="CJ653" s="191"/>
      <c r="CK653" s="191"/>
      <c r="CL653" s="191"/>
      <c r="CM653" s="191"/>
      <c r="CN653" s="191"/>
      <c r="CO653" s="191"/>
      <c r="CP653" s="191"/>
      <c r="CQ653" s="191"/>
    </row>
    <row r="654" spans="1:95" ht="12.75" customHeight="1">
      <c r="A654" s="191"/>
      <c r="B654" s="191"/>
      <c r="C654" s="191"/>
      <c r="D654" s="191"/>
      <c r="E654" s="191"/>
      <c r="F654" s="191"/>
      <c r="G654" s="191"/>
      <c r="H654" s="191"/>
      <c r="I654" s="191"/>
      <c r="J654" s="191"/>
      <c r="K654" s="191"/>
      <c r="L654" s="191"/>
      <c r="M654" s="191"/>
      <c r="N654" s="191"/>
      <c r="O654" s="191"/>
      <c r="P654" s="191"/>
      <c r="Q654" s="191"/>
      <c r="R654" s="191"/>
      <c r="S654" s="191"/>
      <c r="T654" s="191"/>
      <c r="U654" s="191"/>
      <c r="V654" s="191"/>
      <c r="W654" s="191"/>
      <c r="X654" s="191"/>
      <c r="Y654" s="191"/>
      <c r="Z654" s="191"/>
      <c r="AA654" s="191"/>
      <c r="AB654" s="191"/>
      <c r="AC654" s="191"/>
      <c r="AD654" s="628"/>
      <c r="AE654" s="191"/>
      <c r="AF654" s="191"/>
      <c r="AG654" s="191"/>
      <c r="AH654" s="622"/>
      <c r="AI654" s="622"/>
      <c r="AJ654" s="622"/>
      <c r="AK654" s="622"/>
      <c r="AL654" s="622"/>
      <c r="AM654" s="622"/>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c r="BQ654" s="191"/>
      <c r="BR654" s="191"/>
      <c r="BS654" s="191"/>
      <c r="BT654" s="191"/>
      <c r="BU654" s="191"/>
      <c r="BV654" s="191"/>
      <c r="BW654" s="191"/>
      <c r="BX654" s="191"/>
      <c r="BY654" s="191"/>
      <c r="BZ654" s="191"/>
      <c r="CA654" s="191"/>
      <c r="CB654" s="191"/>
      <c r="CC654" s="191"/>
      <c r="CD654" s="191"/>
      <c r="CE654" s="191"/>
      <c r="CF654" s="191"/>
      <c r="CG654" s="191"/>
      <c r="CH654" s="191"/>
      <c r="CI654" s="191"/>
      <c r="CJ654" s="191"/>
      <c r="CK654" s="191"/>
      <c r="CL654" s="191"/>
      <c r="CM654" s="191"/>
      <c r="CN654" s="191"/>
      <c r="CO654" s="191"/>
      <c r="CP654" s="191"/>
      <c r="CQ654" s="191"/>
    </row>
    <row r="655" spans="1:95" ht="12.75" customHeight="1">
      <c r="A655" s="191"/>
      <c r="B655" s="191"/>
      <c r="C655" s="191"/>
      <c r="D655" s="191"/>
      <c r="E655" s="191"/>
      <c r="F655" s="191"/>
      <c r="G655" s="191"/>
      <c r="H655" s="191"/>
      <c r="I655" s="191"/>
      <c r="J655" s="191"/>
      <c r="K655" s="191"/>
      <c r="L655" s="191"/>
      <c r="M655" s="191"/>
      <c r="N655" s="191"/>
      <c r="O655" s="191"/>
      <c r="P655" s="191"/>
      <c r="Q655" s="191"/>
      <c r="R655" s="191"/>
      <c r="S655" s="191"/>
      <c r="T655" s="191"/>
      <c r="U655" s="191"/>
      <c r="V655" s="191"/>
      <c r="W655" s="191"/>
      <c r="X655" s="191"/>
      <c r="Y655" s="191"/>
      <c r="Z655" s="191"/>
      <c r="AA655" s="191"/>
      <c r="AB655" s="191"/>
      <c r="AC655" s="191"/>
      <c r="AD655" s="628"/>
      <c r="AE655" s="191"/>
      <c r="AF655" s="191"/>
      <c r="AG655" s="191"/>
      <c r="AH655" s="622"/>
      <c r="AI655" s="622"/>
      <c r="AJ655" s="622"/>
      <c r="AK655" s="622"/>
      <c r="AL655" s="622"/>
      <c r="AM655" s="622"/>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c r="BQ655" s="191"/>
      <c r="BR655" s="191"/>
      <c r="BS655" s="191"/>
      <c r="BT655" s="191"/>
      <c r="BU655" s="191"/>
      <c r="BV655" s="191"/>
      <c r="BW655" s="191"/>
      <c r="BX655" s="191"/>
      <c r="BY655" s="191"/>
      <c r="BZ655" s="191"/>
      <c r="CA655" s="191"/>
      <c r="CB655" s="191"/>
      <c r="CC655" s="191"/>
      <c r="CD655" s="191"/>
      <c r="CE655" s="191"/>
      <c r="CF655" s="191"/>
      <c r="CG655" s="191"/>
      <c r="CH655" s="191"/>
      <c r="CI655" s="191"/>
      <c r="CJ655" s="191"/>
      <c r="CK655" s="191"/>
      <c r="CL655" s="191"/>
      <c r="CM655" s="191"/>
      <c r="CN655" s="191"/>
      <c r="CO655" s="191"/>
      <c r="CP655" s="191"/>
      <c r="CQ655" s="191"/>
    </row>
    <row r="656" spans="1:95" ht="12.75" customHeight="1">
      <c r="A656" s="191"/>
      <c r="B656" s="191"/>
      <c r="C656" s="191"/>
      <c r="D656" s="191"/>
      <c r="E656" s="191"/>
      <c r="F656" s="191"/>
      <c r="G656" s="191"/>
      <c r="H656" s="191"/>
      <c r="I656" s="191"/>
      <c r="J656" s="191"/>
      <c r="K656" s="191"/>
      <c r="L656" s="191"/>
      <c r="M656" s="191"/>
      <c r="N656" s="191"/>
      <c r="O656" s="191"/>
      <c r="P656" s="191"/>
      <c r="Q656" s="191"/>
      <c r="R656" s="191"/>
      <c r="S656" s="191"/>
      <c r="T656" s="191"/>
      <c r="U656" s="191"/>
      <c r="V656" s="191"/>
      <c r="W656" s="191"/>
      <c r="X656" s="191"/>
      <c r="Y656" s="191"/>
      <c r="Z656" s="191"/>
      <c r="AA656" s="191"/>
      <c r="AB656" s="191"/>
      <c r="AC656" s="191"/>
      <c r="AD656" s="628"/>
      <c r="AE656" s="191"/>
      <c r="AF656" s="191"/>
      <c r="AG656" s="191"/>
      <c r="AH656" s="622"/>
      <c r="AI656" s="622"/>
      <c r="AJ656" s="622"/>
      <c r="AK656" s="622"/>
      <c r="AL656" s="622"/>
      <c r="AM656" s="622"/>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c r="BQ656" s="191"/>
      <c r="BR656" s="191"/>
      <c r="BS656" s="191"/>
      <c r="BT656" s="191"/>
      <c r="BU656" s="191"/>
      <c r="BV656" s="191"/>
      <c r="BW656" s="191"/>
      <c r="BX656" s="191"/>
      <c r="BY656" s="191"/>
      <c r="BZ656" s="191"/>
      <c r="CA656" s="191"/>
      <c r="CB656" s="191"/>
      <c r="CC656" s="191"/>
      <c r="CD656" s="191"/>
      <c r="CE656" s="191"/>
      <c r="CF656" s="191"/>
      <c r="CG656" s="191"/>
      <c r="CH656" s="191"/>
      <c r="CI656" s="191"/>
      <c r="CJ656" s="191"/>
      <c r="CK656" s="191"/>
      <c r="CL656" s="191"/>
      <c r="CM656" s="191"/>
      <c r="CN656" s="191"/>
      <c r="CO656" s="191"/>
      <c r="CP656" s="191"/>
      <c r="CQ656" s="191"/>
    </row>
    <row r="657" spans="1:95" ht="12.75" customHeight="1">
      <c r="A657" s="191"/>
      <c r="B657" s="191"/>
      <c r="C657" s="191"/>
      <c r="D657" s="191"/>
      <c r="E657" s="191"/>
      <c r="F657" s="191"/>
      <c r="G657" s="191"/>
      <c r="H657" s="191"/>
      <c r="I657" s="191"/>
      <c r="J657" s="191"/>
      <c r="K657" s="191"/>
      <c r="L657" s="191"/>
      <c r="M657" s="191"/>
      <c r="N657" s="191"/>
      <c r="O657" s="191"/>
      <c r="P657" s="191"/>
      <c r="Q657" s="191"/>
      <c r="R657" s="191"/>
      <c r="S657" s="191"/>
      <c r="T657" s="191"/>
      <c r="U657" s="191"/>
      <c r="V657" s="191"/>
      <c r="W657" s="191"/>
      <c r="X657" s="191"/>
      <c r="Y657" s="191"/>
      <c r="Z657" s="191"/>
      <c r="AA657" s="191"/>
      <c r="AB657" s="191"/>
      <c r="AC657" s="191"/>
      <c r="AD657" s="628"/>
      <c r="AE657" s="191"/>
      <c r="AF657" s="191"/>
      <c r="AG657" s="191"/>
      <c r="AH657" s="622"/>
      <c r="AI657" s="622"/>
      <c r="AJ657" s="622"/>
      <c r="AK657" s="622"/>
      <c r="AL657" s="622"/>
      <c r="AM657" s="622"/>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c r="BQ657" s="191"/>
      <c r="BR657" s="191"/>
      <c r="BS657" s="191"/>
      <c r="BT657" s="191"/>
      <c r="BU657" s="191"/>
      <c r="BV657" s="191"/>
      <c r="BW657" s="191"/>
      <c r="BX657" s="191"/>
      <c r="BY657" s="191"/>
      <c r="BZ657" s="191"/>
      <c r="CA657" s="191"/>
      <c r="CB657" s="191"/>
      <c r="CC657" s="191"/>
      <c r="CD657" s="191"/>
      <c r="CE657" s="191"/>
      <c r="CF657" s="191"/>
      <c r="CG657" s="191"/>
      <c r="CH657" s="191"/>
      <c r="CI657" s="191"/>
      <c r="CJ657" s="191"/>
      <c r="CK657" s="191"/>
      <c r="CL657" s="191"/>
      <c r="CM657" s="191"/>
      <c r="CN657" s="191"/>
      <c r="CO657" s="191"/>
      <c r="CP657" s="191"/>
      <c r="CQ657" s="191"/>
    </row>
    <row r="658" spans="1:95" ht="12.75" customHeight="1">
      <c r="A658" s="191"/>
      <c r="B658" s="191"/>
      <c r="C658" s="191"/>
      <c r="D658" s="191"/>
      <c r="E658" s="191"/>
      <c r="F658" s="191"/>
      <c r="G658" s="191"/>
      <c r="H658" s="191"/>
      <c r="I658" s="191"/>
      <c r="J658" s="191"/>
      <c r="K658" s="191"/>
      <c r="L658" s="191"/>
      <c r="M658" s="191"/>
      <c r="N658" s="191"/>
      <c r="O658" s="191"/>
      <c r="P658" s="191"/>
      <c r="Q658" s="191"/>
      <c r="R658" s="191"/>
      <c r="S658" s="191"/>
      <c r="T658" s="191"/>
      <c r="U658" s="191"/>
      <c r="V658" s="191"/>
      <c r="W658" s="191"/>
      <c r="X658" s="191"/>
      <c r="Y658" s="191"/>
      <c r="Z658" s="191"/>
      <c r="AA658" s="191"/>
      <c r="AB658" s="191"/>
      <c r="AC658" s="191"/>
      <c r="AD658" s="628"/>
      <c r="AE658" s="191"/>
      <c r="AF658" s="191"/>
      <c r="AG658" s="191"/>
      <c r="AH658" s="622"/>
      <c r="AI658" s="622"/>
      <c r="AJ658" s="622"/>
      <c r="AK658" s="622"/>
      <c r="AL658" s="622"/>
      <c r="AM658" s="622"/>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c r="BQ658" s="191"/>
      <c r="BR658" s="191"/>
      <c r="BS658" s="191"/>
      <c r="BT658" s="191"/>
      <c r="BU658" s="191"/>
      <c r="BV658" s="191"/>
      <c r="BW658" s="191"/>
      <c r="BX658" s="191"/>
      <c r="BY658" s="191"/>
      <c r="BZ658" s="191"/>
      <c r="CA658" s="191"/>
      <c r="CB658" s="191"/>
      <c r="CC658" s="191"/>
      <c r="CD658" s="191"/>
      <c r="CE658" s="191"/>
      <c r="CF658" s="191"/>
      <c r="CG658" s="191"/>
      <c r="CH658" s="191"/>
      <c r="CI658" s="191"/>
      <c r="CJ658" s="191"/>
      <c r="CK658" s="191"/>
      <c r="CL658" s="191"/>
      <c r="CM658" s="191"/>
      <c r="CN658" s="191"/>
      <c r="CO658" s="191"/>
      <c r="CP658" s="191"/>
      <c r="CQ658" s="191"/>
    </row>
    <row r="659" spans="1:95" ht="12.75" customHeight="1">
      <c r="A659" s="191"/>
      <c r="B659" s="191"/>
      <c r="C659" s="191"/>
      <c r="D659" s="191"/>
      <c r="E659" s="191"/>
      <c r="F659" s="191"/>
      <c r="G659" s="191"/>
      <c r="H659" s="191"/>
      <c r="I659" s="191"/>
      <c r="J659" s="191"/>
      <c r="K659" s="191"/>
      <c r="L659" s="191"/>
      <c r="M659" s="191"/>
      <c r="N659" s="191"/>
      <c r="O659" s="191"/>
      <c r="P659" s="191"/>
      <c r="Q659" s="191"/>
      <c r="R659" s="191"/>
      <c r="S659" s="191"/>
      <c r="T659" s="191"/>
      <c r="U659" s="191"/>
      <c r="V659" s="191"/>
      <c r="W659" s="191"/>
      <c r="X659" s="191"/>
      <c r="Y659" s="191"/>
      <c r="Z659" s="191"/>
      <c r="AA659" s="191"/>
      <c r="AB659" s="191"/>
      <c r="AC659" s="191"/>
      <c r="AD659" s="628"/>
      <c r="AE659" s="191"/>
      <c r="AF659" s="191"/>
      <c r="AG659" s="191"/>
      <c r="AH659" s="622"/>
      <c r="AI659" s="622"/>
      <c r="AJ659" s="622"/>
      <c r="AK659" s="622"/>
      <c r="AL659" s="622"/>
      <c r="AM659" s="622"/>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c r="BQ659" s="191"/>
      <c r="BR659" s="191"/>
      <c r="BS659" s="191"/>
      <c r="BT659" s="191"/>
      <c r="BU659" s="191"/>
      <c r="BV659" s="191"/>
      <c r="BW659" s="191"/>
      <c r="BX659" s="191"/>
      <c r="BY659" s="191"/>
      <c r="BZ659" s="191"/>
      <c r="CA659" s="191"/>
      <c r="CB659" s="191"/>
      <c r="CC659" s="191"/>
      <c r="CD659" s="191"/>
      <c r="CE659" s="191"/>
      <c r="CF659" s="191"/>
      <c r="CG659" s="191"/>
      <c r="CH659" s="191"/>
      <c r="CI659" s="191"/>
      <c r="CJ659" s="191"/>
      <c r="CK659" s="191"/>
      <c r="CL659" s="191"/>
      <c r="CM659" s="191"/>
      <c r="CN659" s="191"/>
      <c r="CO659" s="191"/>
      <c r="CP659" s="191"/>
      <c r="CQ659" s="191"/>
    </row>
    <row r="660" spans="1:95" ht="12.75" customHeight="1">
      <c r="A660" s="191"/>
      <c r="B660" s="191"/>
      <c r="C660" s="191"/>
      <c r="D660" s="191"/>
      <c r="E660" s="191"/>
      <c r="F660" s="191"/>
      <c r="G660" s="191"/>
      <c r="H660" s="191"/>
      <c r="I660" s="191"/>
      <c r="J660" s="191"/>
      <c r="K660" s="191"/>
      <c r="L660" s="191"/>
      <c r="M660" s="191"/>
      <c r="N660" s="191"/>
      <c r="O660" s="191"/>
      <c r="P660" s="191"/>
      <c r="Q660" s="191"/>
      <c r="R660" s="191"/>
      <c r="S660" s="191"/>
      <c r="T660" s="191"/>
      <c r="U660" s="191"/>
      <c r="V660" s="191"/>
      <c r="W660" s="191"/>
      <c r="X660" s="191"/>
      <c r="Y660" s="191"/>
      <c r="Z660" s="191"/>
      <c r="AA660" s="191"/>
      <c r="AB660" s="191"/>
      <c r="AC660" s="191"/>
      <c r="AD660" s="628"/>
      <c r="AE660" s="191"/>
      <c r="AF660" s="191"/>
      <c r="AG660" s="191"/>
      <c r="AH660" s="622"/>
      <c r="AI660" s="622"/>
      <c r="AJ660" s="622"/>
      <c r="AK660" s="622"/>
      <c r="AL660" s="622"/>
      <c r="AM660" s="622"/>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c r="BQ660" s="191"/>
      <c r="BR660" s="191"/>
      <c r="BS660" s="191"/>
      <c r="BT660" s="191"/>
      <c r="BU660" s="191"/>
      <c r="BV660" s="191"/>
      <c r="BW660" s="191"/>
      <c r="BX660" s="191"/>
      <c r="BY660" s="191"/>
      <c r="BZ660" s="191"/>
      <c r="CA660" s="191"/>
      <c r="CB660" s="191"/>
      <c r="CC660" s="191"/>
      <c r="CD660" s="191"/>
      <c r="CE660" s="191"/>
      <c r="CF660" s="191"/>
      <c r="CG660" s="191"/>
      <c r="CH660" s="191"/>
      <c r="CI660" s="191"/>
      <c r="CJ660" s="191"/>
      <c r="CK660" s="191"/>
      <c r="CL660" s="191"/>
      <c r="CM660" s="191"/>
      <c r="CN660" s="191"/>
      <c r="CO660" s="191"/>
      <c r="CP660" s="191"/>
      <c r="CQ660" s="191"/>
    </row>
    <row r="661" spans="1:95" ht="12.75" customHeight="1">
      <c r="A661" s="191"/>
      <c r="B661" s="191"/>
      <c r="C661" s="191"/>
      <c r="D661" s="191"/>
      <c r="E661" s="191"/>
      <c r="F661" s="191"/>
      <c r="G661" s="191"/>
      <c r="H661" s="191"/>
      <c r="I661" s="191"/>
      <c r="J661" s="191"/>
      <c r="K661" s="191"/>
      <c r="L661" s="191"/>
      <c r="M661" s="191"/>
      <c r="N661" s="191"/>
      <c r="O661" s="191"/>
      <c r="P661" s="191"/>
      <c r="Q661" s="191"/>
      <c r="R661" s="191"/>
      <c r="S661" s="191"/>
      <c r="T661" s="191"/>
      <c r="U661" s="191"/>
      <c r="V661" s="191"/>
      <c r="W661" s="191"/>
      <c r="X661" s="191"/>
      <c r="Y661" s="191"/>
      <c r="Z661" s="191"/>
      <c r="AA661" s="191"/>
      <c r="AB661" s="191"/>
      <c r="AC661" s="191"/>
      <c r="AD661" s="628"/>
      <c r="AE661" s="191"/>
      <c r="AF661" s="191"/>
      <c r="AG661" s="191"/>
      <c r="AH661" s="622"/>
      <c r="AI661" s="622"/>
      <c r="AJ661" s="622"/>
      <c r="AK661" s="622"/>
      <c r="AL661" s="622"/>
      <c r="AM661" s="622"/>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c r="BQ661" s="191"/>
      <c r="BR661" s="191"/>
      <c r="BS661" s="191"/>
      <c r="BT661" s="191"/>
      <c r="BU661" s="191"/>
      <c r="BV661" s="191"/>
      <c r="BW661" s="191"/>
      <c r="BX661" s="191"/>
      <c r="BY661" s="191"/>
      <c r="BZ661" s="191"/>
      <c r="CA661" s="191"/>
      <c r="CB661" s="191"/>
      <c r="CC661" s="191"/>
      <c r="CD661" s="191"/>
      <c r="CE661" s="191"/>
      <c r="CF661" s="191"/>
      <c r="CG661" s="191"/>
      <c r="CH661" s="191"/>
      <c r="CI661" s="191"/>
      <c r="CJ661" s="191"/>
      <c r="CK661" s="191"/>
      <c r="CL661" s="191"/>
      <c r="CM661" s="191"/>
      <c r="CN661" s="191"/>
      <c r="CO661" s="191"/>
      <c r="CP661" s="191"/>
      <c r="CQ661" s="191"/>
    </row>
    <row r="662" spans="1:95" ht="12.75" customHeight="1">
      <c r="A662" s="191"/>
      <c r="B662" s="191"/>
      <c r="C662" s="191"/>
      <c r="D662" s="191"/>
      <c r="E662" s="191"/>
      <c r="F662" s="191"/>
      <c r="G662" s="191"/>
      <c r="H662" s="191"/>
      <c r="I662" s="191"/>
      <c r="J662" s="191"/>
      <c r="K662" s="191"/>
      <c r="L662" s="191"/>
      <c r="M662" s="191"/>
      <c r="N662" s="191"/>
      <c r="O662" s="191"/>
      <c r="P662" s="191"/>
      <c r="Q662" s="191"/>
      <c r="R662" s="191"/>
      <c r="S662" s="191"/>
      <c r="T662" s="191"/>
      <c r="U662" s="191"/>
      <c r="V662" s="191"/>
      <c r="W662" s="191"/>
      <c r="X662" s="191"/>
      <c r="Y662" s="191"/>
      <c r="Z662" s="191"/>
      <c r="AA662" s="191"/>
      <c r="AB662" s="191"/>
      <c r="AC662" s="191"/>
      <c r="AD662" s="628"/>
      <c r="AE662" s="191"/>
      <c r="AF662" s="191"/>
      <c r="AG662" s="191"/>
      <c r="AH662" s="622"/>
      <c r="AI662" s="622"/>
      <c r="AJ662" s="622"/>
      <c r="AK662" s="622"/>
      <c r="AL662" s="622"/>
      <c r="AM662" s="622"/>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c r="BQ662" s="191"/>
      <c r="BR662" s="191"/>
      <c r="BS662" s="191"/>
      <c r="BT662" s="191"/>
      <c r="BU662" s="191"/>
      <c r="BV662" s="191"/>
      <c r="BW662" s="191"/>
      <c r="BX662" s="191"/>
      <c r="BY662" s="191"/>
      <c r="BZ662" s="191"/>
      <c r="CA662" s="191"/>
      <c r="CB662" s="191"/>
      <c r="CC662" s="191"/>
      <c r="CD662" s="191"/>
      <c r="CE662" s="191"/>
      <c r="CF662" s="191"/>
      <c r="CG662" s="191"/>
      <c r="CH662" s="191"/>
      <c r="CI662" s="191"/>
      <c r="CJ662" s="191"/>
      <c r="CK662" s="191"/>
      <c r="CL662" s="191"/>
      <c r="CM662" s="191"/>
      <c r="CN662" s="191"/>
      <c r="CO662" s="191"/>
      <c r="CP662" s="191"/>
      <c r="CQ662" s="191"/>
    </row>
    <row r="663" spans="1:95" ht="12.75" customHeight="1">
      <c r="A663" s="191"/>
      <c r="B663" s="191"/>
      <c r="C663" s="191"/>
      <c r="D663" s="191"/>
      <c r="E663" s="191"/>
      <c r="F663" s="191"/>
      <c r="G663" s="191"/>
      <c r="H663" s="191"/>
      <c r="I663" s="191"/>
      <c r="J663" s="191"/>
      <c r="K663" s="191"/>
      <c r="L663" s="191"/>
      <c r="M663" s="191"/>
      <c r="N663" s="191"/>
      <c r="O663" s="191"/>
      <c r="P663" s="191"/>
      <c r="Q663" s="191"/>
      <c r="R663" s="191"/>
      <c r="S663" s="191"/>
      <c r="T663" s="191"/>
      <c r="U663" s="191"/>
      <c r="V663" s="191"/>
      <c r="W663" s="191"/>
      <c r="X663" s="191"/>
      <c r="Y663" s="191"/>
      <c r="Z663" s="191"/>
      <c r="AA663" s="191"/>
      <c r="AB663" s="191"/>
      <c r="AC663" s="191"/>
      <c r="AD663" s="628"/>
      <c r="AE663" s="191"/>
      <c r="AF663" s="191"/>
      <c r="AG663" s="191"/>
      <c r="AH663" s="622"/>
      <c r="AI663" s="622"/>
      <c r="AJ663" s="622"/>
      <c r="AK663" s="622"/>
      <c r="AL663" s="622"/>
      <c r="AM663" s="622"/>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c r="BQ663" s="191"/>
      <c r="BR663" s="191"/>
      <c r="BS663" s="191"/>
      <c r="BT663" s="191"/>
      <c r="BU663" s="191"/>
      <c r="BV663" s="191"/>
      <c r="BW663" s="191"/>
      <c r="BX663" s="191"/>
      <c r="BY663" s="191"/>
      <c r="BZ663" s="191"/>
      <c r="CA663" s="191"/>
      <c r="CB663" s="191"/>
      <c r="CC663" s="191"/>
      <c r="CD663" s="191"/>
      <c r="CE663" s="191"/>
      <c r="CF663" s="191"/>
      <c r="CG663" s="191"/>
      <c r="CH663" s="191"/>
      <c r="CI663" s="191"/>
      <c r="CJ663" s="191"/>
      <c r="CK663" s="191"/>
      <c r="CL663" s="191"/>
      <c r="CM663" s="191"/>
      <c r="CN663" s="191"/>
      <c r="CO663" s="191"/>
      <c r="CP663" s="191"/>
      <c r="CQ663" s="191"/>
    </row>
    <row r="664" spans="1:95" ht="12.75" customHeight="1">
      <c r="A664" s="191"/>
      <c r="B664" s="191"/>
      <c r="C664" s="191"/>
      <c r="D664" s="191"/>
      <c r="E664" s="191"/>
      <c r="F664" s="191"/>
      <c r="G664" s="191"/>
      <c r="H664" s="191"/>
      <c r="I664" s="191"/>
      <c r="J664" s="191"/>
      <c r="K664" s="191"/>
      <c r="L664" s="191"/>
      <c r="M664" s="191"/>
      <c r="N664" s="191"/>
      <c r="O664" s="191"/>
      <c r="P664" s="191"/>
      <c r="Q664" s="191"/>
      <c r="R664" s="191"/>
      <c r="S664" s="191"/>
      <c r="T664" s="191"/>
      <c r="U664" s="191"/>
      <c r="V664" s="191"/>
      <c r="W664" s="191"/>
      <c r="X664" s="191"/>
      <c r="Y664" s="191"/>
      <c r="Z664" s="191"/>
      <c r="AA664" s="191"/>
      <c r="AB664" s="191"/>
      <c r="AC664" s="191"/>
      <c r="AD664" s="628"/>
      <c r="AE664" s="191"/>
      <c r="AF664" s="191"/>
      <c r="AG664" s="191"/>
      <c r="AH664" s="622"/>
      <c r="AI664" s="622"/>
      <c r="AJ664" s="622"/>
      <c r="AK664" s="622"/>
      <c r="AL664" s="622"/>
      <c r="AM664" s="622"/>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c r="BQ664" s="191"/>
      <c r="BR664" s="191"/>
      <c r="BS664" s="191"/>
      <c r="BT664" s="191"/>
      <c r="BU664" s="191"/>
      <c r="BV664" s="191"/>
      <c r="BW664" s="191"/>
      <c r="BX664" s="191"/>
      <c r="BY664" s="191"/>
      <c r="BZ664" s="191"/>
      <c r="CA664" s="191"/>
      <c r="CB664" s="191"/>
      <c r="CC664" s="191"/>
      <c r="CD664" s="191"/>
      <c r="CE664" s="191"/>
      <c r="CF664" s="191"/>
      <c r="CG664" s="191"/>
      <c r="CH664" s="191"/>
      <c r="CI664" s="191"/>
      <c r="CJ664" s="191"/>
      <c r="CK664" s="191"/>
      <c r="CL664" s="191"/>
      <c r="CM664" s="191"/>
      <c r="CN664" s="191"/>
      <c r="CO664" s="191"/>
      <c r="CP664" s="191"/>
      <c r="CQ664" s="191"/>
    </row>
    <row r="665" spans="1:95" ht="12.75" customHeight="1">
      <c r="A665" s="191"/>
      <c r="B665" s="191"/>
      <c r="C665" s="191"/>
      <c r="D665" s="191"/>
      <c r="E665" s="191"/>
      <c r="F665" s="191"/>
      <c r="G665" s="191"/>
      <c r="H665" s="191"/>
      <c r="I665" s="191"/>
      <c r="J665" s="191"/>
      <c r="K665" s="191"/>
      <c r="L665" s="191"/>
      <c r="M665" s="191"/>
      <c r="N665" s="191"/>
      <c r="O665" s="191"/>
      <c r="P665" s="191"/>
      <c r="Q665" s="191"/>
      <c r="R665" s="191"/>
      <c r="S665" s="191"/>
      <c r="T665" s="191"/>
      <c r="U665" s="191"/>
      <c r="V665" s="191"/>
      <c r="W665" s="191"/>
      <c r="X665" s="191"/>
      <c r="Y665" s="191"/>
      <c r="Z665" s="191"/>
      <c r="AA665" s="191"/>
      <c r="AB665" s="191"/>
      <c r="AC665" s="191"/>
      <c r="AD665" s="628"/>
      <c r="AE665" s="191"/>
      <c r="AF665" s="191"/>
      <c r="AG665" s="191"/>
      <c r="AH665" s="622"/>
      <c r="AI665" s="622"/>
      <c r="AJ665" s="622"/>
      <c r="AK665" s="622"/>
      <c r="AL665" s="622"/>
      <c r="AM665" s="622"/>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c r="BQ665" s="191"/>
      <c r="BR665" s="191"/>
      <c r="BS665" s="191"/>
      <c r="BT665" s="191"/>
      <c r="BU665" s="191"/>
      <c r="BV665" s="191"/>
      <c r="BW665" s="191"/>
      <c r="BX665" s="191"/>
      <c r="BY665" s="191"/>
      <c r="BZ665" s="191"/>
      <c r="CA665" s="191"/>
      <c r="CB665" s="191"/>
      <c r="CC665" s="191"/>
      <c r="CD665" s="191"/>
      <c r="CE665" s="191"/>
      <c r="CF665" s="191"/>
      <c r="CG665" s="191"/>
      <c r="CH665" s="191"/>
      <c r="CI665" s="191"/>
      <c r="CJ665" s="191"/>
      <c r="CK665" s="191"/>
      <c r="CL665" s="191"/>
      <c r="CM665" s="191"/>
      <c r="CN665" s="191"/>
      <c r="CO665" s="191"/>
      <c r="CP665" s="191"/>
      <c r="CQ665" s="191"/>
    </row>
    <row r="666" spans="1:95" ht="12.75" customHeight="1">
      <c r="A666" s="191"/>
      <c r="B666" s="191"/>
      <c r="C666" s="191"/>
      <c r="D666" s="191"/>
      <c r="E666" s="191"/>
      <c r="F666" s="191"/>
      <c r="G666" s="191"/>
      <c r="H666" s="191"/>
      <c r="I666" s="191"/>
      <c r="J666" s="191"/>
      <c r="K666" s="191"/>
      <c r="L666" s="191"/>
      <c r="M666" s="191"/>
      <c r="N666" s="191"/>
      <c r="O666" s="191"/>
      <c r="P666" s="191"/>
      <c r="Q666" s="191"/>
      <c r="R666" s="191"/>
      <c r="S666" s="191"/>
      <c r="T666" s="191"/>
      <c r="U666" s="191"/>
      <c r="V666" s="191"/>
      <c r="W666" s="191"/>
      <c r="X666" s="191"/>
      <c r="Y666" s="191"/>
      <c r="Z666" s="191"/>
      <c r="AA666" s="191"/>
      <c r="AB666" s="191"/>
      <c r="AC666" s="191"/>
      <c r="AD666" s="628"/>
      <c r="AE666" s="191"/>
      <c r="AF666" s="191"/>
      <c r="AG666" s="191"/>
      <c r="AH666" s="622"/>
      <c r="AI666" s="622"/>
      <c r="AJ666" s="622"/>
      <c r="AK666" s="622"/>
      <c r="AL666" s="622"/>
      <c r="AM666" s="622"/>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c r="BQ666" s="191"/>
      <c r="BR666" s="191"/>
      <c r="BS666" s="191"/>
      <c r="BT666" s="191"/>
      <c r="BU666" s="191"/>
      <c r="BV666" s="191"/>
      <c r="BW666" s="191"/>
      <c r="BX666" s="191"/>
      <c r="BY666" s="191"/>
      <c r="BZ666" s="191"/>
      <c r="CA666" s="191"/>
      <c r="CB666" s="191"/>
      <c r="CC666" s="191"/>
      <c r="CD666" s="191"/>
      <c r="CE666" s="191"/>
      <c r="CF666" s="191"/>
      <c r="CG666" s="191"/>
      <c r="CH666" s="191"/>
      <c r="CI666" s="191"/>
      <c r="CJ666" s="191"/>
      <c r="CK666" s="191"/>
      <c r="CL666" s="191"/>
      <c r="CM666" s="191"/>
      <c r="CN666" s="191"/>
      <c r="CO666" s="191"/>
      <c r="CP666" s="191"/>
      <c r="CQ666" s="191"/>
    </row>
    <row r="667" spans="1:95" ht="12.75" customHeight="1">
      <c r="A667" s="191"/>
      <c r="B667" s="191"/>
      <c r="C667" s="191"/>
      <c r="D667" s="191"/>
      <c r="E667" s="191"/>
      <c r="F667" s="191"/>
      <c r="G667" s="191"/>
      <c r="H667" s="191"/>
      <c r="I667" s="191"/>
      <c r="J667" s="191"/>
      <c r="K667" s="191"/>
      <c r="L667" s="191"/>
      <c r="M667" s="191"/>
      <c r="N667" s="191"/>
      <c r="O667" s="191"/>
      <c r="P667" s="191"/>
      <c r="Q667" s="191"/>
      <c r="R667" s="191"/>
      <c r="S667" s="191"/>
      <c r="T667" s="191"/>
      <c r="U667" s="191"/>
      <c r="V667" s="191"/>
      <c r="W667" s="191"/>
      <c r="X667" s="191"/>
      <c r="Y667" s="191"/>
      <c r="Z667" s="191"/>
      <c r="AA667" s="191"/>
      <c r="AB667" s="191"/>
      <c r="AC667" s="191"/>
      <c r="AD667" s="628"/>
      <c r="AE667" s="191"/>
      <c r="AF667" s="191"/>
      <c r="AG667" s="191"/>
      <c r="AH667" s="622"/>
      <c r="AI667" s="622"/>
      <c r="AJ667" s="622"/>
      <c r="AK667" s="622"/>
      <c r="AL667" s="622"/>
      <c r="AM667" s="622"/>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c r="BQ667" s="191"/>
      <c r="BR667" s="191"/>
      <c r="BS667" s="191"/>
      <c r="BT667" s="191"/>
      <c r="BU667" s="191"/>
      <c r="BV667" s="191"/>
      <c r="BW667" s="191"/>
      <c r="BX667" s="191"/>
      <c r="BY667" s="191"/>
      <c r="BZ667" s="191"/>
      <c r="CA667" s="191"/>
      <c r="CB667" s="191"/>
      <c r="CC667" s="191"/>
      <c r="CD667" s="191"/>
      <c r="CE667" s="191"/>
      <c r="CF667" s="191"/>
      <c r="CG667" s="191"/>
      <c r="CH667" s="191"/>
      <c r="CI667" s="191"/>
      <c r="CJ667" s="191"/>
      <c r="CK667" s="191"/>
      <c r="CL667" s="191"/>
      <c r="CM667" s="191"/>
      <c r="CN667" s="191"/>
      <c r="CO667" s="191"/>
      <c r="CP667" s="191"/>
      <c r="CQ667" s="191"/>
    </row>
    <row r="668" spans="1:95" ht="12.75" customHeight="1">
      <c r="A668" s="191"/>
      <c r="B668" s="191"/>
      <c r="C668" s="191"/>
      <c r="D668" s="191"/>
      <c r="E668" s="191"/>
      <c r="F668" s="191"/>
      <c r="G668" s="191"/>
      <c r="H668" s="191"/>
      <c r="I668" s="191"/>
      <c r="J668" s="191"/>
      <c r="K668" s="191"/>
      <c r="L668" s="191"/>
      <c r="M668" s="191"/>
      <c r="N668" s="191"/>
      <c r="O668" s="191"/>
      <c r="P668" s="191"/>
      <c r="Q668" s="191"/>
      <c r="R668" s="191"/>
      <c r="S668" s="191"/>
      <c r="T668" s="191"/>
      <c r="U668" s="191"/>
      <c r="V668" s="191"/>
      <c r="W668" s="191"/>
      <c r="X668" s="191"/>
      <c r="Y668" s="191"/>
      <c r="Z668" s="191"/>
      <c r="AA668" s="191"/>
      <c r="AB668" s="191"/>
      <c r="AC668" s="191"/>
      <c r="AD668" s="628"/>
      <c r="AE668" s="191"/>
      <c r="AF668" s="191"/>
      <c r="AG668" s="191"/>
      <c r="AH668" s="622"/>
      <c r="AI668" s="622"/>
      <c r="AJ668" s="622"/>
      <c r="AK668" s="622"/>
      <c r="AL668" s="622"/>
      <c r="AM668" s="622"/>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c r="BQ668" s="191"/>
      <c r="BR668" s="191"/>
      <c r="BS668" s="191"/>
      <c r="BT668" s="191"/>
      <c r="BU668" s="191"/>
      <c r="BV668" s="191"/>
      <c r="BW668" s="191"/>
      <c r="BX668" s="191"/>
      <c r="BY668" s="191"/>
      <c r="BZ668" s="191"/>
      <c r="CA668" s="191"/>
      <c r="CB668" s="191"/>
      <c r="CC668" s="191"/>
      <c r="CD668" s="191"/>
      <c r="CE668" s="191"/>
      <c r="CF668" s="191"/>
      <c r="CG668" s="191"/>
      <c r="CH668" s="191"/>
      <c r="CI668" s="191"/>
      <c r="CJ668" s="191"/>
      <c r="CK668" s="191"/>
      <c r="CL668" s="191"/>
      <c r="CM668" s="191"/>
      <c r="CN668" s="191"/>
      <c r="CO668" s="191"/>
      <c r="CP668" s="191"/>
      <c r="CQ668" s="191"/>
    </row>
    <row r="669" spans="1:95" ht="12.75" customHeight="1">
      <c r="A669" s="191"/>
      <c r="B669" s="191"/>
      <c r="C669" s="191"/>
      <c r="D669" s="191"/>
      <c r="E669" s="191"/>
      <c r="F669" s="191"/>
      <c r="G669" s="191"/>
      <c r="H669" s="191"/>
      <c r="I669" s="191"/>
      <c r="J669" s="191"/>
      <c r="K669" s="191"/>
      <c r="L669" s="191"/>
      <c r="M669" s="191"/>
      <c r="N669" s="191"/>
      <c r="O669" s="191"/>
      <c r="P669" s="191"/>
      <c r="Q669" s="191"/>
      <c r="R669" s="191"/>
      <c r="S669" s="191"/>
      <c r="T669" s="191"/>
      <c r="U669" s="191"/>
      <c r="V669" s="191"/>
      <c r="W669" s="191"/>
      <c r="X669" s="191"/>
      <c r="Y669" s="191"/>
      <c r="Z669" s="191"/>
      <c r="AA669" s="191"/>
      <c r="AB669" s="191"/>
      <c r="AC669" s="191"/>
      <c r="AD669" s="628"/>
      <c r="AE669" s="191"/>
      <c r="AF669" s="191"/>
      <c r="AG669" s="191"/>
      <c r="AH669" s="622"/>
      <c r="AI669" s="622"/>
      <c r="AJ669" s="622"/>
      <c r="AK669" s="622"/>
      <c r="AL669" s="622"/>
      <c r="AM669" s="622"/>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c r="BQ669" s="191"/>
      <c r="BR669" s="191"/>
      <c r="BS669" s="191"/>
      <c r="BT669" s="191"/>
      <c r="BU669" s="191"/>
      <c r="BV669" s="191"/>
      <c r="BW669" s="191"/>
      <c r="BX669" s="191"/>
      <c r="BY669" s="191"/>
      <c r="BZ669" s="191"/>
      <c r="CA669" s="191"/>
      <c r="CB669" s="191"/>
      <c r="CC669" s="191"/>
      <c r="CD669" s="191"/>
      <c r="CE669" s="191"/>
      <c r="CF669" s="191"/>
      <c r="CG669" s="191"/>
      <c r="CH669" s="191"/>
      <c r="CI669" s="191"/>
      <c r="CJ669" s="191"/>
      <c r="CK669" s="191"/>
      <c r="CL669" s="191"/>
      <c r="CM669" s="191"/>
      <c r="CN669" s="191"/>
      <c r="CO669" s="191"/>
      <c r="CP669" s="191"/>
      <c r="CQ669" s="191"/>
    </row>
    <row r="670" spans="1:95" ht="12.75" customHeight="1">
      <c r="A670" s="191"/>
      <c r="B670" s="191"/>
      <c r="C670" s="191"/>
      <c r="D670" s="191"/>
      <c r="E670" s="191"/>
      <c r="F670" s="191"/>
      <c r="G670" s="191"/>
      <c r="H670" s="191"/>
      <c r="I670" s="191"/>
      <c r="J670" s="191"/>
      <c r="K670" s="191"/>
      <c r="L670" s="191"/>
      <c r="M670" s="191"/>
      <c r="N670" s="191"/>
      <c r="O670" s="191"/>
      <c r="P670" s="191"/>
      <c r="Q670" s="191"/>
      <c r="R670" s="191"/>
      <c r="S670" s="191"/>
      <c r="T670" s="191"/>
      <c r="U670" s="191"/>
      <c r="V670" s="191"/>
      <c r="W670" s="191"/>
      <c r="X670" s="191"/>
      <c r="Y670" s="191"/>
      <c r="Z670" s="191"/>
      <c r="AA670" s="191"/>
      <c r="AB670" s="191"/>
      <c r="AC670" s="191"/>
      <c r="AD670" s="628"/>
      <c r="AE670" s="191"/>
      <c r="AF670" s="191"/>
      <c r="AG670" s="191"/>
      <c r="AH670" s="622"/>
      <c r="AI670" s="622"/>
      <c r="AJ670" s="622"/>
      <c r="AK670" s="622"/>
      <c r="AL670" s="622"/>
      <c r="AM670" s="622"/>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c r="BQ670" s="191"/>
      <c r="BR670" s="191"/>
      <c r="BS670" s="191"/>
      <c r="BT670" s="191"/>
      <c r="BU670" s="191"/>
      <c r="BV670" s="191"/>
      <c r="BW670" s="191"/>
      <c r="BX670" s="191"/>
      <c r="BY670" s="191"/>
      <c r="BZ670" s="191"/>
      <c r="CA670" s="191"/>
      <c r="CB670" s="191"/>
      <c r="CC670" s="191"/>
      <c r="CD670" s="191"/>
      <c r="CE670" s="191"/>
      <c r="CF670" s="191"/>
      <c r="CG670" s="191"/>
      <c r="CH670" s="191"/>
      <c r="CI670" s="191"/>
      <c r="CJ670" s="191"/>
      <c r="CK670" s="191"/>
      <c r="CL670" s="191"/>
      <c r="CM670" s="191"/>
      <c r="CN670" s="191"/>
      <c r="CO670" s="191"/>
      <c r="CP670" s="191"/>
      <c r="CQ670" s="191"/>
    </row>
    <row r="671" spans="1:95" ht="12.75" customHeight="1">
      <c r="A671" s="191"/>
      <c r="B671" s="191"/>
      <c r="C671" s="191"/>
      <c r="D671" s="191"/>
      <c r="E671" s="191"/>
      <c r="F671" s="191"/>
      <c r="G671" s="191"/>
      <c r="H671" s="191"/>
      <c r="I671" s="191"/>
      <c r="J671" s="191"/>
      <c r="K671" s="191"/>
      <c r="L671" s="191"/>
      <c r="M671" s="191"/>
      <c r="N671" s="191"/>
      <c r="O671" s="191"/>
      <c r="P671" s="191"/>
      <c r="Q671" s="191"/>
      <c r="R671" s="191"/>
      <c r="S671" s="191"/>
      <c r="T671" s="191"/>
      <c r="U671" s="191"/>
      <c r="V671" s="191"/>
      <c r="W671" s="191"/>
      <c r="X671" s="191"/>
      <c r="Y671" s="191"/>
      <c r="Z671" s="191"/>
      <c r="AA671" s="191"/>
      <c r="AB671" s="191"/>
      <c r="AC671" s="191"/>
      <c r="AD671" s="628"/>
      <c r="AE671" s="191"/>
      <c r="AF671" s="191"/>
      <c r="AG671" s="191"/>
      <c r="AH671" s="622"/>
      <c r="AI671" s="622"/>
      <c r="AJ671" s="622"/>
      <c r="AK671" s="622"/>
      <c r="AL671" s="622"/>
      <c r="AM671" s="622"/>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c r="BQ671" s="191"/>
      <c r="BR671" s="191"/>
      <c r="BS671" s="191"/>
      <c r="BT671" s="191"/>
      <c r="BU671" s="191"/>
      <c r="BV671" s="191"/>
      <c r="BW671" s="191"/>
      <c r="BX671" s="191"/>
      <c r="BY671" s="191"/>
      <c r="BZ671" s="191"/>
      <c r="CA671" s="191"/>
      <c r="CB671" s="191"/>
      <c r="CC671" s="191"/>
      <c r="CD671" s="191"/>
      <c r="CE671" s="191"/>
      <c r="CF671" s="191"/>
      <c r="CG671" s="191"/>
      <c r="CH671" s="191"/>
      <c r="CI671" s="191"/>
      <c r="CJ671" s="191"/>
      <c r="CK671" s="191"/>
      <c r="CL671" s="191"/>
      <c r="CM671" s="191"/>
      <c r="CN671" s="191"/>
      <c r="CO671" s="191"/>
      <c r="CP671" s="191"/>
      <c r="CQ671" s="191"/>
    </row>
    <row r="672" spans="1:95" ht="12.75" customHeight="1">
      <c r="A672" s="191"/>
      <c r="B672" s="191"/>
      <c r="C672" s="191"/>
      <c r="D672" s="191"/>
      <c r="E672" s="191"/>
      <c r="F672" s="191"/>
      <c r="G672" s="191"/>
      <c r="H672" s="191"/>
      <c r="I672" s="191"/>
      <c r="J672" s="191"/>
      <c r="K672" s="191"/>
      <c r="L672" s="191"/>
      <c r="M672" s="191"/>
      <c r="N672" s="191"/>
      <c r="O672" s="191"/>
      <c r="P672" s="191"/>
      <c r="Q672" s="191"/>
      <c r="R672" s="191"/>
      <c r="S672" s="191"/>
      <c r="T672" s="191"/>
      <c r="U672" s="191"/>
      <c r="V672" s="191"/>
      <c r="W672" s="191"/>
      <c r="X672" s="191"/>
      <c r="Y672" s="191"/>
      <c r="Z672" s="191"/>
      <c r="AA672" s="191"/>
      <c r="AB672" s="191"/>
      <c r="AC672" s="191"/>
      <c r="AD672" s="628"/>
      <c r="AE672" s="191"/>
      <c r="AF672" s="191"/>
      <c r="AG672" s="191"/>
      <c r="AH672" s="622"/>
      <c r="AI672" s="622"/>
      <c r="AJ672" s="622"/>
      <c r="AK672" s="622"/>
      <c r="AL672" s="622"/>
      <c r="AM672" s="622"/>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c r="BQ672" s="191"/>
      <c r="BR672" s="191"/>
      <c r="BS672" s="191"/>
      <c r="BT672" s="191"/>
      <c r="BU672" s="191"/>
      <c r="BV672" s="191"/>
      <c r="BW672" s="191"/>
      <c r="BX672" s="191"/>
      <c r="BY672" s="191"/>
      <c r="BZ672" s="191"/>
      <c r="CA672" s="191"/>
      <c r="CB672" s="191"/>
      <c r="CC672" s="191"/>
      <c r="CD672" s="191"/>
      <c r="CE672" s="191"/>
      <c r="CF672" s="191"/>
      <c r="CG672" s="191"/>
      <c r="CH672" s="191"/>
      <c r="CI672" s="191"/>
      <c r="CJ672" s="191"/>
      <c r="CK672" s="191"/>
      <c r="CL672" s="191"/>
      <c r="CM672" s="191"/>
      <c r="CN672" s="191"/>
      <c r="CO672" s="191"/>
      <c r="CP672" s="191"/>
      <c r="CQ672" s="191"/>
    </row>
    <row r="673" spans="1:95" ht="12.75" customHeight="1">
      <c r="A673" s="191"/>
      <c r="B673" s="191"/>
      <c r="C673" s="191"/>
      <c r="D673" s="191"/>
      <c r="E673" s="191"/>
      <c r="F673" s="191"/>
      <c r="G673" s="191"/>
      <c r="H673" s="191"/>
      <c r="I673" s="191"/>
      <c r="J673" s="191"/>
      <c r="K673" s="191"/>
      <c r="L673" s="191"/>
      <c r="M673" s="191"/>
      <c r="N673" s="191"/>
      <c r="O673" s="191"/>
      <c r="P673" s="191"/>
      <c r="Q673" s="191"/>
      <c r="R673" s="191"/>
      <c r="S673" s="191"/>
      <c r="T673" s="191"/>
      <c r="U673" s="191"/>
      <c r="V673" s="191"/>
      <c r="W673" s="191"/>
      <c r="X673" s="191"/>
      <c r="Y673" s="191"/>
      <c r="Z673" s="191"/>
      <c r="AA673" s="191"/>
      <c r="AB673" s="191"/>
      <c r="AC673" s="191"/>
      <c r="AD673" s="628"/>
      <c r="AE673" s="191"/>
      <c r="AF673" s="191"/>
      <c r="AG673" s="191"/>
      <c r="AH673" s="622"/>
      <c r="AI673" s="622"/>
      <c r="AJ673" s="622"/>
      <c r="AK673" s="622"/>
      <c r="AL673" s="622"/>
      <c r="AM673" s="622"/>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c r="BQ673" s="191"/>
      <c r="BR673" s="191"/>
      <c r="BS673" s="191"/>
      <c r="BT673" s="191"/>
      <c r="BU673" s="191"/>
      <c r="BV673" s="191"/>
      <c r="BW673" s="191"/>
      <c r="BX673" s="191"/>
      <c r="BY673" s="191"/>
      <c r="BZ673" s="191"/>
      <c r="CA673" s="191"/>
      <c r="CB673" s="191"/>
      <c r="CC673" s="191"/>
      <c r="CD673" s="191"/>
      <c r="CE673" s="191"/>
      <c r="CF673" s="191"/>
      <c r="CG673" s="191"/>
      <c r="CH673" s="191"/>
      <c r="CI673" s="191"/>
      <c r="CJ673" s="191"/>
      <c r="CK673" s="191"/>
      <c r="CL673" s="191"/>
      <c r="CM673" s="191"/>
      <c r="CN673" s="191"/>
      <c r="CO673" s="191"/>
      <c r="CP673" s="191"/>
      <c r="CQ673" s="191"/>
    </row>
    <row r="674" spans="1:95" ht="12.75" customHeight="1">
      <c r="A674" s="191"/>
      <c r="B674" s="191"/>
      <c r="C674" s="191"/>
      <c r="D674" s="191"/>
      <c r="E674" s="191"/>
      <c r="F674" s="191"/>
      <c r="G674" s="191"/>
      <c r="H674" s="191"/>
      <c r="I674" s="191"/>
      <c r="J674" s="191"/>
      <c r="K674" s="191"/>
      <c r="L674" s="191"/>
      <c r="M674" s="191"/>
      <c r="N674" s="191"/>
      <c r="O674" s="191"/>
      <c r="P674" s="191"/>
      <c r="Q674" s="191"/>
      <c r="R674" s="191"/>
      <c r="S674" s="191"/>
      <c r="T674" s="191"/>
      <c r="U674" s="191"/>
      <c r="V674" s="191"/>
      <c r="W674" s="191"/>
      <c r="X674" s="191"/>
      <c r="Y674" s="191"/>
      <c r="Z674" s="191"/>
      <c r="AA674" s="191"/>
      <c r="AB674" s="191"/>
      <c r="AC674" s="191"/>
      <c r="AD674" s="628"/>
      <c r="AE674" s="191"/>
      <c r="AF674" s="191"/>
      <c r="AG674" s="191"/>
      <c r="AH674" s="622"/>
      <c r="AI674" s="622"/>
      <c r="AJ674" s="622"/>
      <c r="AK674" s="622"/>
      <c r="AL674" s="622"/>
      <c r="AM674" s="622"/>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c r="BQ674" s="191"/>
      <c r="BR674" s="191"/>
      <c r="BS674" s="191"/>
      <c r="BT674" s="191"/>
      <c r="BU674" s="191"/>
      <c r="BV674" s="191"/>
      <c r="BW674" s="191"/>
      <c r="BX674" s="191"/>
      <c r="BY674" s="191"/>
      <c r="BZ674" s="191"/>
      <c r="CA674" s="191"/>
      <c r="CB674" s="191"/>
      <c r="CC674" s="191"/>
      <c r="CD674" s="191"/>
      <c r="CE674" s="191"/>
      <c r="CF674" s="191"/>
      <c r="CG674" s="191"/>
      <c r="CH674" s="191"/>
      <c r="CI674" s="191"/>
      <c r="CJ674" s="191"/>
      <c r="CK674" s="191"/>
      <c r="CL674" s="191"/>
      <c r="CM674" s="191"/>
      <c r="CN674" s="191"/>
      <c r="CO674" s="191"/>
      <c r="CP674" s="191"/>
      <c r="CQ674" s="191"/>
    </row>
    <row r="675" spans="1:95" ht="12.75" customHeight="1">
      <c r="A675" s="191"/>
      <c r="B675" s="191"/>
      <c r="C675" s="191"/>
      <c r="D675" s="191"/>
      <c r="E675" s="191"/>
      <c r="F675" s="191"/>
      <c r="G675" s="191"/>
      <c r="H675" s="191"/>
      <c r="I675" s="191"/>
      <c r="J675" s="191"/>
      <c r="K675" s="191"/>
      <c r="L675" s="191"/>
      <c r="M675" s="191"/>
      <c r="N675" s="191"/>
      <c r="O675" s="191"/>
      <c r="P675" s="191"/>
      <c r="Q675" s="191"/>
      <c r="R675" s="191"/>
      <c r="S675" s="191"/>
      <c r="T675" s="191"/>
      <c r="U675" s="191"/>
      <c r="V675" s="191"/>
      <c r="W675" s="191"/>
      <c r="X675" s="191"/>
      <c r="Y675" s="191"/>
      <c r="Z675" s="191"/>
      <c r="AA675" s="191"/>
      <c r="AB675" s="191"/>
      <c r="AC675" s="191"/>
      <c r="AD675" s="628"/>
      <c r="AE675" s="191"/>
      <c r="AF675" s="191"/>
      <c r="AG675" s="191"/>
      <c r="AH675" s="622"/>
      <c r="AI675" s="622"/>
      <c r="AJ675" s="622"/>
      <c r="AK675" s="622"/>
      <c r="AL675" s="622"/>
      <c r="AM675" s="622"/>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c r="BQ675" s="191"/>
      <c r="BR675" s="191"/>
      <c r="BS675" s="191"/>
      <c r="BT675" s="191"/>
      <c r="BU675" s="191"/>
      <c r="BV675" s="191"/>
      <c r="BW675" s="191"/>
      <c r="BX675" s="191"/>
      <c r="BY675" s="191"/>
      <c r="BZ675" s="191"/>
      <c r="CA675" s="191"/>
      <c r="CB675" s="191"/>
      <c r="CC675" s="191"/>
      <c r="CD675" s="191"/>
      <c r="CE675" s="191"/>
      <c r="CF675" s="191"/>
      <c r="CG675" s="191"/>
      <c r="CH675" s="191"/>
      <c r="CI675" s="191"/>
      <c r="CJ675" s="191"/>
      <c r="CK675" s="191"/>
      <c r="CL675" s="191"/>
      <c r="CM675" s="191"/>
      <c r="CN675" s="191"/>
      <c r="CO675" s="191"/>
      <c r="CP675" s="191"/>
      <c r="CQ675" s="191"/>
    </row>
    <row r="676" spans="1:95" ht="12.75" customHeight="1">
      <c r="A676" s="191"/>
      <c r="B676" s="191"/>
      <c r="C676" s="191"/>
      <c r="D676" s="191"/>
      <c r="E676" s="191"/>
      <c r="F676" s="191"/>
      <c r="G676" s="191"/>
      <c r="H676" s="191"/>
      <c r="I676" s="191"/>
      <c r="J676" s="191"/>
      <c r="K676" s="191"/>
      <c r="L676" s="191"/>
      <c r="M676" s="191"/>
      <c r="N676" s="191"/>
      <c r="O676" s="191"/>
      <c r="P676" s="191"/>
      <c r="Q676" s="191"/>
      <c r="R676" s="191"/>
      <c r="S676" s="191"/>
      <c r="T676" s="191"/>
      <c r="U676" s="191"/>
      <c r="V676" s="191"/>
      <c r="W676" s="191"/>
      <c r="X676" s="191"/>
      <c r="Y676" s="191"/>
      <c r="Z676" s="191"/>
      <c r="AA676" s="191"/>
      <c r="AB676" s="191"/>
      <c r="AC676" s="191"/>
      <c r="AD676" s="628"/>
      <c r="AE676" s="191"/>
      <c r="AF676" s="191"/>
      <c r="AG676" s="191"/>
      <c r="AH676" s="622"/>
      <c r="AI676" s="622"/>
      <c r="AJ676" s="622"/>
      <c r="AK676" s="622"/>
      <c r="AL676" s="622"/>
      <c r="AM676" s="622"/>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c r="BQ676" s="191"/>
      <c r="BR676" s="191"/>
      <c r="BS676" s="191"/>
      <c r="BT676" s="191"/>
      <c r="BU676" s="191"/>
      <c r="BV676" s="191"/>
      <c r="BW676" s="191"/>
      <c r="BX676" s="191"/>
      <c r="BY676" s="191"/>
      <c r="BZ676" s="191"/>
      <c r="CA676" s="191"/>
      <c r="CB676" s="191"/>
      <c r="CC676" s="191"/>
      <c r="CD676" s="191"/>
      <c r="CE676" s="191"/>
      <c r="CF676" s="191"/>
      <c r="CG676" s="191"/>
      <c r="CH676" s="191"/>
      <c r="CI676" s="191"/>
      <c r="CJ676" s="191"/>
      <c r="CK676" s="191"/>
      <c r="CL676" s="191"/>
      <c r="CM676" s="191"/>
      <c r="CN676" s="191"/>
      <c r="CO676" s="191"/>
      <c r="CP676" s="191"/>
      <c r="CQ676" s="191"/>
    </row>
    <row r="677" spans="1:95" ht="12.75" customHeight="1">
      <c r="A677" s="191"/>
      <c r="B677" s="191"/>
      <c r="C677" s="191"/>
      <c r="D677" s="191"/>
      <c r="E677" s="191"/>
      <c r="F677" s="191"/>
      <c r="G677" s="191"/>
      <c r="H677" s="191"/>
      <c r="I677" s="191"/>
      <c r="J677" s="191"/>
      <c r="K677" s="191"/>
      <c r="L677" s="191"/>
      <c r="M677" s="191"/>
      <c r="N677" s="191"/>
      <c r="O677" s="191"/>
      <c r="P677" s="191"/>
      <c r="Q677" s="191"/>
      <c r="R677" s="191"/>
      <c r="S677" s="191"/>
      <c r="T677" s="191"/>
      <c r="U677" s="191"/>
      <c r="V677" s="191"/>
      <c r="W677" s="191"/>
      <c r="X677" s="191"/>
      <c r="Y677" s="191"/>
      <c r="Z677" s="191"/>
      <c r="AA677" s="191"/>
      <c r="AB677" s="191"/>
      <c r="AC677" s="191"/>
      <c r="AD677" s="628"/>
      <c r="AE677" s="191"/>
      <c r="AF677" s="191"/>
      <c r="AG677" s="191"/>
      <c r="AH677" s="622"/>
      <c r="AI677" s="622"/>
      <c r="AJ677" s="622"/>
      <c r="AK677" s="622"/>
      <c r="AL677" s="622"/>
      <c r="AM677" s="622"/>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c r="BQ677" s="191"/>
      <c r="BR677" s="191"/>
      <c r="BS677" s="191"/>
      <c r="BT677" s="191"/>
      <c r="BU677" s="191"/>
      <c r="BV677" s="191"/>
      <c r="BW677" s="191"/>
      <c r="BX677" s="191"/>
      <c r="BY677" s="191"/>
      <c r="BZ677" s="191"/>
      <c r="CA677" s="191"/>
      <c r="CB677" s="191"/>
      <c r="CC677" s="191"/>
      <c r="CD677" s="191"/>
      <c r="CE677" s="191"/>
      <c r="CF677" s="191"/>
      <c r="CG677" s="191"/>
      <c r="CH677" s="191"/>
      <c r="CI677" s="191"/>
      <c r="CJ677" s="191"/>
      <c r="CK677" s="191"/>
      <c r="CL677" s="191"/>
      <c r="CM677" s="191"/>
      <c r="CN677" s="191"/>
      <c r="CO677" s="191"/>
      <c r="CP677" s="191"/>
      <c r="CQ677" s="191"/>
    </row>
    <row r="678" spans="1:95" ht="12.75" customHeight="1">
      <c r="A678" s="191"/>
      <c r="B678" s="191"/>
      <c r="C678" s="191"/>
      <c r="D678" s="191"/>
      <c r="E678" s="191"/>
      <c r="F678" s="191"/>
      <c r="G678" s="191"/>
      <c r="H678" s="191"/>
      <c r="I678" s="191"/>
      <c r="J678" s="191"/>
      <c r="K678" s="191"/>
      <c r="L678" s="191"/>
      <c r="M678" s="191"/>
      <c r="N678" s="191"/>
      <c r="O678" s="191"/>
      <c r="P678" s="191"/>
      <c r="Q678" s="191"/>
      <c r="R678" s="191"/>
      <c r="S678" s="191"/>
      <c r="T678" s="191"/>
      <c r="U678" s="191"/>
      <c r="V678" s="191"/>
      <c r="W678" s="191"/>
      <c r="X678" s="191"/>
      <c r="Y678" s="191"/>
      <c r="Z678" s="191"/>
      <c r="AA678" s="191"/>
      <c r="AB678" s="191"/>
      <c r="AC678" s="191"/>
      <c r="AD678" s="628"/>
      <c r="AE678" s="191"/>
      <c r="AF678" s="191"/>
      <c r="AG678" s="191"/>
      <c r="AH678" s="622"/>
      <c r="AI678" s="622"/>
      <c r="AJ678" s="622"/>
      <c r="AK678" s="622"/>
      <c r="AL678" s="622"/>
      <c r="AM678" s="622"/>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c r="BQ678" s="191"/>
      <c r="BR678" s="191"/>
      <c r="BS678" s="191"/>
      <c r="BT678" s="191"/>
      <c r="BU678" s="191"/>
      <c r="BV678" s="191"/>
      <c r="BW678" s="191"/>
      <c r="BX678" s="191"/>
      <c r="BY678" s="191"/>
      <c r="BZ678" s="191"/>
      <c r="CA678" s="191"/>
      <c r="CB678" s="191"/>
      <c r="CC678" s="191"/>
      <c r="CD678" s="191"/>
      <c r="CE678" s="191"/>
      <c r="CF678" s="191"/>
      <c r="CG678" s="191"/>
      <c r="CH678" s="191"/>
      <c r="CI678" s="191"/>
      <c r="CJ678" s="191"/>
      <c r="CK678" s="191"/>
      <c r="CL678" s="191"/>
      <c r="CM678" s="191"/>
      <c r="CN678" s="191"/>
      <c r="CO678" s="191"/>
      <c r="CP678" s="191"/>
      <c r="CQ678" s="191"/>
    </row>
    <row r="679" spans="1:95" ht="12.75" customHeight="1">
      <c r="A679" s="191"/>
      <c r="B679" s="191"/>
      <c r="C679" s="191"/>
      <c r="D679" s="191"/>
      <c r="E679" s="191"/>
      <c r="F679" s="191"/>
      <c r="G679" s="191"/>
      <c r="H679" s="191"/>
      <c r="I679" s="191"/>
      <c r="J679" s="191"/>
      <c r="K679" s="191"/>
      <c r="L679" s="191"/>
      <c r="M679" s="191"/>
      <c r="N679" s="191"/>
      <c r="O679" s="191"/>
      <c r="P679" s="191"/>
      <c r="Q679" s="191"/>
      <c r="R679" s="191"/>
      <c r="S679" s="191"/>
      <c r="T679" s="191"/>
      <c r="U679" s="191"/>
      <c r="V679" s="191"/>
      <c r="W679" s="191"/>
      <c r="X679" s="191"/>
      <c r="Y679" s="191"/>
      <c r="Z679" s="191"/>
      <c r="AA679" s="191"/>
      <c r="AB679" s="191"/>
      <c r="AC679" s="191"/>
      <c r="AD679" s="628"/>
      <c r="AE679" s="191"/>
      <c r="AF679" s="191"/>
      <c r="AG679" s="191"/>
      <c r="AH679" s="622"/>
      <c r="AI679" s="622"/>
      <c r="AJ679" s="622"/>
      <c r="AK679" s="622"/>
      <c r="AL679" s="622"/>
      <c r="AM679" s="622"/>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c r="BQ679" s="191"/>
      <c r="BR679" s="191"/>
      <c r="BS679" s="191"/>
      <c r="BT679" s="191"/>
      <c r="BU679" s="191"/>
      <c r="BV679" s="191"/>
      <c r="BW679" s="191"/>
      <c r="BX679" s="191"/>
      <c r="BY679" s="191"/>
      <c r="BZ679" s="191"/>
      <c r="CA679" s="191"/>
      <c r="CB679" s="191"/>
      <c r="CC679" s="191"/>
      <c r="CD679" s="191"/>
      <c r="CE679" s="191"/>
      <c r="CF679" s="191"/>
      <c r="CG679" s="191"/>
      <c r="CH679" s="191"/>
      <c r="CI679" s="191"/>
      <c r="CJ679" s="191"/>
      <c r="CK679" s="191"/>
      <c r="CL679" s="191"/>
      <c r="CM679" s="191"/>
      <c r="CN679" s="191"/>
      <c r="CO679" s="191"/>
      <c r="CP679" s="191"/>
      <c r="CQ679" s="191"/>
    </row>
    <row r="680" spans="1:95" ht="12.75" customHeight="1">
      <c r="A680" s="191"/>
      <c r="B680" s="191"/>
      <c r="C680" s="191"/>
      <c r="D680" s="191"/>
      <c r="E680" s="191"/>
      <c r="F680" s="191"/>
      <c r="G680" s="191"/>
      <c r="H680" s="191"/>
      <c r="I680" s="191"/>
      <c r="J680" s="191"/>
      <c r="K680" s="191"/>
      <c r="L680" s="191"/>
      <c r="M680" s="191"/>
      <c r="N680" s="191"/>
      <c r="O680" s="191"/>
      <c r="P680" s="191"/>
      <c r="Q680" s="191"/>
      <c r="R680" s="191"/>
      <c r="S680" s="191"/>
      <c r="T680" s="191"/>
      <c r="U680" s="191"/>
      <c r="V680" s="191"/>
      <c r="W680" s="191"/>
      <c r="X680" s="191"/>
      <c r="Y680" s="191"/>
      <c r="Z680" s="191"/>
      <c r="AA680" s="191"/>
      <c r="AB680" s="191"/>
      <c r="AC680" s="191"/>
      <c r="AD680" s="628"/>
      <c r="AE680" s="191"/>
      <c r="AF680" s="191"/>
      <c r="AG680" s="191"/>
      <c r="AH680" s="622"/>
      <c r="AI680" s="622"/>
      <c r="AJ680" s="622"/>
      <c r="AK680" s="622"/>
      <c r="AL680" s="622"/>
      <c r="AM680" s="622"/>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c r="BQ680" s="191"/>
      <c r="BR680" s="191"/>
      <c r="BS680" s="191"/>
      <c r="BT680" s="191"/>
      <c r="BU680" s="191"/>
      <c r="BV680" s="191"/>
      <c r="BW680" s="191"/>
      <c r="BX680" s="191"/>
      <c r="BY680" s="191"/>
      <c r="BZ680" s="191"/>
      <c r="CA680" s="191"/>
      <c r="CB680" s="191"/>
      <c r="CC680" s="191"/>
      <c r="CD680" s="191"/>
      <c r="CE680" s="191"/>
      <c r="CF680" s="191"/>
      <c r="CG680" s="191"/>
      <c r="CH680" s="191"/>
      <c r="CI680" s="191"/>
      <c r="CJ680" s="191"/>
      <c r="CK680" s="191"/>
      <c r="CL680" s="191"/>
      <c r="CM680" s="191"/>
      <c r="CN680" s="191"/>
      <c r="CO680" s="191"/>
      <c r="CP680" s="191"/>
      <c r="CQ680" s="191"/>
    </row>
    <row r="681" spans="1:95" ht="12.75" customHeight="1">
      <c r="A681" s="191"/>
      <c r="B681" s="191"/>
      <c r="C681" s="191"/>
      <c r="D681" s="191"/>
      <c r="E681" s="191"/>
      <c r="F681" s="191"/>
      <c r="G681" s="191"/>
      <c r="H681" s="191"/>
      <c r="I681" s="191"/>
      <c r="J681" s="191"/>
      <c r="K681" s="191"/>
      <c r="L681" s="191"/>
      <c r="M681" s="191"/>
      <c r="N681" s="191"/>
      <c r="O681" s="191"/>
      <c r="P681" s="191"/>
      <c r="Q681" s="191"/>
      <c r="R681" s="191"/>
      <c r="S681" s="191"/>
      <c r="T681" s="191"/>
      <c r="U681" s="191"/>
      <c r="V681" s="191"/>
      <c r="W681" s="191"/>
      <c r="X681" s="191"/>
      <c r="Y681" s="191"/>
      <c r="Z681" s="191"/>
      <c r="AA681" s="191"/>
      <c r="AB681" s="191"/>
      <c r="AC681" s="191"/>
      <c r="AD681" s="628"/>
      <c r="AE681" s="191"/>
      <c r="AF681" s="191"/>
      <c r="AG681" s="191"/>
      <c r="AH681" s="622"/>
      <c r="AI681" s="622"/>
      <c r="AJ681" s="622"/>
      <c r="AK681" s="622"/>
      <c r="AL681" s="622"/>
      <c r="AM681" s="622"/>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c r="BQ681" s="191"/>
      <c r="BR681" s="191"/>
      <c r="BS681" s="191"/>
      <c r="BT681" s="191"/>
      <c r="BU681" s="191"/>
      <c r="BV681" s="191"/>
      <c r="BW681" s="191"/>
      <c r="BX681" s="191"/>
      <c r="BY681" s="191"/>
      <c r="BZ681" s="191"/>
      <c r="CA681" s="191"/>
      <c r="CB681" s="191"/>
      <c r="CC681" s="191"/>
      <c r="CD681" s="191"/>
      <c r="CE681" s="191"/>
      <c r="CF681" s="191"/>
      <c r="CG681" s="191"/>
      <c r="CH681" s="191"/>
      <c r="CI681" s="191"/>
      <c r="CJ681" s="191"/>
      <c r="CK681" s="191"/>
      <c r="CL681" s="191"/>
      <c r="CM681" s="191"/>
      <c r="CN681" s="191"/>
      <c r="CO681" s="191"/>
      <c r="CP681" s="191"/>
      <c r="CQ681" s="191"/>
    </row>
    <row r="682" spans="1:95" ht="12.75" customHeight="1">
      <c r="A682" s="191"/>
      <c r="B682" s="191"/>
      <c r="C682" s="191"/>
      <c r="D682" s="191"/>
      <c r="E682" s="191"/>
      <c r="F682" s="191"/>
      <c r="G682" s="191"/>
      <c r="H682" s="191"/>
      <c r="I682" s="191"/>
      <c r="J682" s="191"/>
      <c r="K682" s="191"/>
      <c r="L682" s="191"/>
      <c r="M682" s="191"/>
      <c r="N682" s="191"/>
      <c r="O682" s="191"/>
      <c r="P682" s="191"/>
      <c r="Q682" s="191"/>
      <c r="R682" s="191"/>
      <c r="S682" s="191"/>
      <c r="T682" s="191"/>
      <c r="U682" s="191"/>
      <c r="V682" s="191"/>
      <c r="W682" s="191"/>
      <c r="X682" s="191"/>
      <c r="Y682" s="191"/>
      <c r="Z682" s="191"/>
      <c r="AA682" s="191"/>
      <c r="AB682" s="191"/>
      <c r="AC682" s="191"/>
      <c r="AD682" s="628"/>
      <c r="AE682" s="191"/>
      <c r="AF682" s="191"/>
      <c r="AG682" s="191"/>
      <c r="AH682" s="622"/>
      <c r="AI682" s="622"/>
      <c r="AJ682" s="622"/>
      <c r="AK682" s="622"/>
      <c r="AL682" s="622"/>
      <c r="AM682" s="622"/>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c r="BQ682" s="191"/>
      <c r="BR682" s="191"/>
      <c r="BS682" s="191"/>
      <c r="BT682" s="191"/>
      <c r="BU682" s="191"/>
      <c r="BV682" s="191"/>
      <c r="BW682" s="191"/>
      <c r="BX682" s="191"/>
      <c r="BY682" s="191"/>
      <c r="BZ682" s="191"/>
      <c r="CA682" s="191"/>
      <c r="CB682" s="191"/>
      <c r="CC682" s="191"/>
      <c r="CD682" s="191"/>
      <c r="CE682" s="191"/>
      <c r="CF682" s="191"/>
      <c r="CG682" s="191"/>
      <c r="CH682" s="191"/>
      <c r="CI682" s="191"/>
      <c r="CJ682" s="191"/>
      <c r="CK682" s="191"/>
      <c r="CL682" s="191"/>
      <c r="CM682" s="191"/>
      <c r="CN682" s="191"/>
      <c r="CO682" s="191"/>
      <c r="CP682" s="191"/>
      <c r="CQ682" s="191"/>
    </row>
    <row r="683" spans="1:95" ht="12.75" customHeight="1">
      <c r="A683" s="191"/>
      <c r="B683" s="191"/>
      <c r="C683" s="191"/>
      <c r="D683" s="191"/>
      <c r="E683" s="191"/>
      <c r="F683" s="191"/>
      <c r="G683" s="191"/>
      <c r="H683" s="191"/>
      <c r="I683" s="191"/>
      <c r="J683" s="191"/>
      <c r="K683" s="191"/>
      <c r="L683" s="191"/>
      <c r="M683" s="191"/>
      <c r="N683" s="191"/>
      <c r="O683" s="191"/>
      <c r="P683" s="191"/>
      <c r="Q683" s="191"/>
      <c r="R683" s="191"/>
      <c r="S683" s="191"/>
      <c r="T683" s="191"/>
      <c r="U683" s="191"/>
      <c r="V683" s="191"/>
      <c r="W683" s="191"/>
      <c r="X683" s="191"/>
      <c r="Y683" s="191"/>
      <c r="Z683" s="191"/>
      <c r="AA683" s="191"/>
      <c r="AB683" s="191"/>
      <c r="AC683" s="191"/>
      <c r="AD683" s="628"/>
      <c r="AE683" s="191"/>
      <c r="AF683" s="191"/>
      <c r="AG683" s="191"/>
      <c r="AH683" s="622"/>
      <c r="AI683" s="622"/>
      <c r="AJ683" s="622"/>
      <c r="AK683" s="622"/>
      <c r="AL683" s="622"/>
      <c r="AM683" s="622"/>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c r="BQ683" s="191"/>
      <c r="BR683" s="191"/>
      <c r="BS683" s="191"/>
      <c r="BT683" s="191"/>
      <c r="BU683" s="191"/>
      <c r="BV683" s="191"/>
      <c r="BW683" s="191"/>
      <c r="BX683" s="191"/>
      <c r="BY683" s="191"/>
      <c r="BZ683" s="191"/>
      <c r="CA683" s="191"/>
      <c r="CB683" s="191"/>
      <c r="CC683" s="191"/>
      <c r="CD683" s="191"/>
      <c r="CE683" s="191"/>
      <c r="CF683" s="191"/>
      <c r="CG683" s="191"/>
      <c r="CH683" s="191"/>
      <c r="CI683" s="191"/>
      <c r="CJ683" s="191"/>
      <c r="CK683" s="191"/>
      <c r="CL683" s="191"/>
      <c r="CM683" s="191"/>
      <c r="CN683" s="191"/>
      <c r="CO683" s="191"/>
      <c r="CP683" s="191"/>
      <c r="CQ683" s="191"/>
    </row>
    <row r="684" spans="1:95" ht="12.75" customHeight="1">
      <c r="A684" s="191"/>
      <c r="B684" s="191"/>
      <c r="C684" s="191"/>
      <c r="D684" s="191"/>
      <c r="E684" s="191"/>
      <c r="F684" s="191"/>
      <c r="G684" s="191"/>
      <c r="H684" s="191"/>
      <c r="I684" s="191"/>
      <c r="J684" s="191"/>
      <c r="K684" s="191"/>
      <c r="L684" s="191"/>
      <c r="M684" s="191"/>
      <c r="N684" s="191"/>
      <c r="O684" s="191"/>
      <c r="P684" s="191"/>
      <c r="Q684" s="191"/>
      <c r="R684" s="191"/>
      <c r="S684" s="191"/>
      <c r="T684" s="191"/>
      <c r="U684" s="191"/>
      <c r="V684" s="191"/>
      <c r="W684" s="191"/>
      <c r="X684" s="191"/>
      <c r="Y684" s="191"/>
      <c r="Z684" s="191"/>
      <c r="AA684" s="191"/>
      <c r="AB684" s="191"/>
      <c r="AC684" s="191"/>
      <c r="AD684" s="628"/>
      <c r="AE684" s="191"/>
      <c r="AF684" s="191"/>
      <c r="AG684" s="191"/>
      <c r="AH684" s="622"/>
      <c r="AI684" s="622"/>
      <c r="AJ684" s="622"/>
      <c r="AK684" s="622"/>
      <c r="AL684" s="622"/>
      <c r="AM684" s="622"/>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c r="BQ684" s="191"/>
      <c r="BR684" s="191"/>
      <c r="BS684" s="191"/>
      <c r="BT684" s="191"/>
      <c r="BU684" s="191"/>
      <c r="BV684" s="191"/>
      <c r="BW684" s="191"/>
      <c r="BX684" s="191"/>
      <c r="BY684" s="191"/>
      <c r="BZ684" s="191"/>
      <c r="CA684" s="191"/>
      <c r="CB684" s="191"/>
      <c r="CC684" s="191"/>
      <c r="CD684" s="191"/>
      <c r="CE684" s="191"/>
      <c r="CF684" s="191"/>
      <c r="CG684" s="191"/>
      <c r="CH684" s="191"/>
      <c r="CI684" s="191"/>
      <c r="CJ684" s="191"/>
      <c r="CK684" s="191"/>
      <c r="CL684" s="191"/>
      <c r="CM684" s="191"/>
      <c r="CN684" s="191"/>
      <c r="CO684" s="191"/>
      <c r="CP684" s="191"/>
      <c r="CQ684" s="191"/>
    </row>
    <row r="685" spans="1:95" ht="12.75" customHeight="1">
      <c r="A685" s="191"/>
      <c r="B685" s="191"/>
      <c r="C685" s="191"/>
      <c r="D685" s="191"/>
      <c r="E685" s="191"/>
      <c r="F685" s="191"/>
      <c r="G685" s="191"/>
      <c r="H685" s="191"/>
      <c r="I685" s="191"/>
      <c r="J685" s="191"/>
      <c r="K685" s="191"/>
      <c r="L685" s="191"/>
      <c r="M685" s="191"/>
      <c r="N685" s="191"/>
      <c r="O685" s="191"/>
      <c r="P685" s="191"/>
      <c r="Q685" s="191"/>
      <c r="R685" s="191"/>
      <c r="S685" s="191"/>
      <c r="T685" s="191"/>
      <c r="U685" s="191"/>
      <c r="V685" s="191"/>
      <c r="W685" s="191"/>
      <c r="X685" s="191"/>
      <c r="Y685" s="191"/>
      <c r="Z685" s="191"/>
      <c r="AA685" s="191"/>
      <c r="AB685" s="191"/>
      <c r="AC685" s="191"/>
      <c r="AD685" s="628"/>
      <c r="AE685" s="191"/>
      <c r="AF685" s="191"/>
      <c r="AG685" s="191"/>
      <c r="AH685" s="622"/>
      <c r="AI685" s="622"/>
      <c r="AJ685" s="622"/>
      <c r="AK685" s="622"/>
      <c r="AL685" s="622"/>
      <c r="AM685" s="622"/>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c r="BQ685" s="191"/>
      <c r="BR685" s="191"/>
      <c r="BS685" s="191"/>
      <c r="BT685" s="191"/>
      <c r="BU685" s="191"/>
      <c r="BV685" s="191"/>
      <c r="BW685" s="191"/>
      <c r="BX685" s="191"/>
      <c r="BY685" s="191"/>
      <c r="BZ685" s="191"/>
      <c r="CA685" s="191"/>
      <c r="CB685" s="191"/>
      <c r="CC685" s="191"/>
      <c r="CD685" s="191"/>
      <c r="CE685" s="191"/>
      <c r="CF685" s="191"/>
      <c r="CG685" s="191"/>
      <c r="CH685" s="191"/>
      <c r="CI685" s="191"/>
      <c r="CJ685" s="191"/>
      <c r="CK685" s="191"/>
      <c r="CL685" s="191"/>
      <c r="CM685" s="191"/>
      <c r="CN685" s="191"/>
      <c r="CO685" s="191"/>
      <c r="CP685" s="191"/>
      <c r="CQ685" s="191"/>
    </row>
    <row r="686" spans="1:95" ht="12.75" customHeight="1">
      <c r="A686" s="191"/>
      <c r="B686" s="191"/>
      <c r="C686" s="191"/>
      <c r="D686" s="191"/>
      <c r="E686" s="191"/>
      <c r="F686" s="191"/>
      <c r="G686" s="191"/>
      <c r="H686" s="191"/>
      <c r="I686" s="191"/>
      <c r="J686" s="191"/>
      <c r="K686" s="191"/>
      <c r="L686" s="191"/>
      <c r="M686" s="191"/>
      <c r="N686" s="191"/>
      <c r="O686" s="191"/>
      <c r="P686" s="191"/>
      <c r="Q686" s="191"/>
      <c r="R686" s="191"/>
      <c r="S686" s="191"/>
      <c r="T686" s="191"/>
      <c r="U686" s="191"/>
      <c r="V686" s="191"/>
      <c r="W686" s="191"/>
      <c r="X686" s="191"/>
      <c r="Y686" s="191"/>
      <c r="Z686" s="191"/>
      <c r="AA686" s="191"/>
      <c r="AB686" s="191"/>
      <c r="AC686" s="191"/>
      <c r="AD686" s="628"/>
      <c r="AE686" s="191"/>
      <c r="AF686" s="191"/>
      <c r="AG686" s="191"/>
      <c r="AH686" s="622"/>
      <c r="AI686" s="622"/>
      <c r="AJ686" s="622"/>
      <c r="AK686" s="622"/>
      <c r="AL686" s="622"/>
      <c r="AM686" s="622"/>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c r="BQ686" s="191"/>
      <c r="BR686" s="191"/>
      <c r="BS686" s="191"/>
      <c r="BT686" s="191"/>
      <c r="BU686" s="191"/>
      <c r="BV686" s="191"/>
      <c r="BW686" s="191"/>
      <c r="BX686" s="191"/>
      <c r="BY686" s="191"/>
      <c r="BZ686" s="191"/>
      <c r="CA686" s="191"/>
      <c r="CB686" s="191"/>
      <c r="CC686" s="191"/>
      <c r="CD686" s="191"/>
      <c r="CE686" s="191"/>
      <c r="CF686" s="191"/>
      <c r="CG686" s="191"/>
      <c r="CH686" s="191"/>
      <c r="CI686" s="191"/>
      <c r="CJ686" s="191"/>
      <c r="CK686" s="191"/>
      <c r="CL686" s="191"/>
      <c r="CM686" s="191"/>
      <c r="CN686" s="191"/>
      <c r="CO686" s="191"/>
      <c r="CP686" s="191"/>
      <c r="CQ686" s="191"/>
    </row>
    <row r="687" spans="1:95" ht="12.75" customHeight="1">
      <c r="A687" s="191"/>
      <c r="B687" s="191"/>
      <c r="C687" s="191"/>
      <c r="D687" s="191"/>
      <c r="E687" s="191"/>
      <c r="F687" s="191"/>
      <c r="G687" s="191"/>
      <c r="H687" s="191"/>
      <c r="I687" s="191"/>
      <c r="J687" s="191"/>
      <c r="K687" s="191"/>
      <c r="L687" s="191"/>
      <c r="M687" s="191"/>
      <c r="N687" s="191"/>
      <c r="O687" s="191"/>
      <c r="P687" s="191"/>
      <c r="Q687" s="191"/>
      <c r="R687" s="191"/>
      <c r="S687" s="191"/>
      <c r="T687" s="191"/>
      <c r="U687" s="191"/>
      <c r="V687" s="191"/>
      <c r="W687" s="191"/>
      <c r="X687" s="191"/>
      <c r="Y687" s="191"/>
      <c r="Z687" s="191"/>
      <c r="AA687" s="191"/>
      <c r="AB687" s="191"/>
      <c r="AC687" s="191"/>
      <c r="AD687" s="628"/>
      <c r="AE687" s="191"/>
      <c r="AF687" s="191"/>
      <c r="AG687" s="191"/>
      <c r="AH687" s="622"/>
      <c r="AI687" s="622"/>
      <c r="AJ687" s="622"/>
      <c r="AK687" s="622"/>
      <c r="AL687" s="622"/>
      <c r="AM687" s="622"/>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c r="BQ687" s="191"/>
      <c r="BR687" s="191"/>
      <c r="BS687" s="191"/>
      <c r="BT687" s="191"/>
      <c r="BU687" s="191"/>
      <c r="BV687" s="191"/>
      <c r="BW687" s="191"/>
      <c r="BX687" s="191"/>
      <c r="BY687" s="191"/>
      <c r="BZ687" s="191"/>
      <c r="CA687" s="191"/>
      <c r="CB687" s="191"/>
      <c r="CC687" s="191"/>
      <c r="CD687" s="191"/>
      <c r="CE687" s="191"/>
      <c r="CF687" s="191"/>
      <c r="CG687" s="191"/>
      <c r="CH687" s="191"/>
      <c r="CI687" s="191"/>
      <c r="CJ687" s="191"/>
      <c r="CK687" s="191"/>
      <c r="CL687" s="191"/>
      <c r="CM687" s="191"/>
      <c r="CN687" s="191"/>
      <c r="CO687" s="191"/>
      <c r="CP687" s="191"/>
      <c r="CQ687" s="191"/>
    </row>
    <row r="688" spans="1:95" ht="12.75" customHeight="1">
      <c r="A688" s="191"/>
      <c r="B688" s="191"/>
      <c r="C688" s="191"/>
      <c r="D688" s="191"/>
      <c r="E688" s="191"/>
      <c r="F688" s="191"/>
      <c r="G688" s="191"/>
      <c r="H688" s="191"/>
      <c r="I688" s="191"/>
      <c r="J688" s="191"/>
      <c r="K688" s="191"/>
      <c r="L688" s="191"/>
      <c r="M688" s="191"/>
      <c r="N688" s="191"/>
      <c r="O688" s="191"/>
      <c r="P688" s="191"/>
      <c r="Q688" s="191"/>
      <c r="R688" s="191"/>
      <c r="S688" s="191"/>
      <c r="T688" s="191"/>
      <c r="U688" s="191"/>
      <c r="V688" s="191"/>
      <c r="W688" s="191"/>
      <c r="X688" s="191"/>
      <c r="Y688" s="191"/>
      <c r="Z688" s="191"/>
      <c r="AA688" s="191"/>
      <c r="AB688" s="191"/>
      <c r="AC688" s="191"/>
      <c r="AD688" s="628"/>
      <c r="AE688" s="191"/>
      <c r="AF688" s="191"/>
      <c r="AG688" s="191"/>
      <c r="AH688" s="622"/>
      <c r="AI688" s="622"/>
      <c r="AJ688" s="622"/>
      <c r="AK688" s="622"/>
      <c r="AL688" s="622"/>
      <c r="AM688" s="622"/>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c r="BQ688" s="191"/>
      <c r="BR688" s="191"/>
      <c r="BS688" s="191"/>
      <c r="BT688" s="191"/>
      <c r="BU688" s="191"/>
      <c r="BV688" s="191"/>
      <c r="BW688" s="191"/>
      <c r="BX688" s="191"/>
      <c r="BY688" s="191"/>
      <c r="BZ688" s="191"/>
      <c r="CA688" s="191"/>
      <c r="CB688" s="191"/>
      <c r="CC688" s="191"/>
      <c r="CD688" s="191"/>
      <c r="CE688" s="191"/>
      <c r="CF688" s="191"/>
      <c r="CG688" s="191"/>
      <c r="CH688" s="191"/>
      <c r="CI688" s="191"/>
      <c r="CJ688" s="191"/>
      <c r="CK688" s="191"/>
      <c r="CL688" s="191"/>
      <c r="CM688" s="191"/>
      <c r="CN688" s="191"/>
      <c r="CO688" s="191"/>
      <c r="CP688" s="191"/>
      <c r="CQ688" s="191"/>
    </row>
    <row r="689" spans="1:95" ht="12.75" customHeight="1">
      <c r="A689" s="191"/>
      <c r="B689" s="191"/>
      <c r="C689" s="191"/>
      <c r="D689" s="191"/>
      <c r="E689" s="191"/>
      <c r="F689" s="191"/>
      <c r="G689" s="191"/>
      <c r="H689" s="191"/>
      <c r="I689" s="191"/>
      <c r="J689" s="191"/>
      <c r="K689" s="191"/>
      <c r="L689" s="191"/>
      <c r="M689" s="191"/>
      <c r="N689" s="191"/>
      <c r="O689" s="191"/>
      <c r="P689" s="191"/>
      <c r="Q689" s="191"/>
      <c r="R689" s="191"/>
      <c r="S689" s="191"/>
      <c r="T689" s="191"/>
      <c r="U689" s="191"/>
      <c r="V689" s="191"/>
      <c r="W689" s="191"/>
      <c r="X689" s="191"/>
      <c r="Y689" s="191"/>
      <c r="Z689" s="191"/>
      <c r="AA689" s="191"/>
      <c r="AB689" s="191"/>
      <c r="AC689" s="191"/>
      <c r="AD689" s="628"/>
      <c r="AE689" s="191"/>
      <c r="AF689" s="191"/>
      <c r="AG689" s="191"/>
      <c r="AH689" s="622"/>
      <c r="AI689" s="622"/>
      <c r="AJ689" s="622"/>
      <c r="AK689" s="622"/>
      <c r="AL689" s="622"/>
      <c r="AM689" s="622"/>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c r="BQ689" s="191"/>
      <c r="BR689" s="191"/>
      <c r="BS689" s="191"/>
      <c r="BT689" s="191"/>
      <c r="BU689" s="191"/>
      <c r="BV689" s="191"/>
      <c r="BW689" s="191"/>
      <c r="BX689" s="191"/>
      <c r="BY689" s="191"/>
      <c r="BZ689" s="191"/>
      <c r="CA689" s="191"/>
      <c r="CB689" s="191"/>
      <c r="CC689" s="191"/>
      <c r="CD689" s="191"/>
      <c r="CE689" s="191"/>
      <c r="CF689" s="191"/>
      <c r="CG689" s="191"/>
      <c r="CH689" s="191"/>
      <c r="CI689" s="191"/>
      <c r="CJ689" s="191"/>
      <c r="CK689" s="191"/>
      <c r="CL689" s="191"/>
      <c r="CM689" s="191"/>
      <c r="CN689" s="191"/>
      <c r="CO689" s="191"/>
      <c r="CP689" s="191"/>
      <c r="CQ689" s="191"/>
    </row>
    <row r="690" spans="1:95" ht="12.75" customHeight="1">
      <c r="A690" s="191"/>
      <c r="B690" s="191"/>
      <c r="C690" s="191"/>
      <c r="D690" s="191"/>
      <c r="E690" s="191"/>
      <c r="F690" s="191"/>
      <c r="G690" s="191"/>
      <c r="H690" s="191"/>
      <c r="I690" s="191"/>
      <c r="J690" s="191"/>
      <c r="K690" s="191"/>
      <c r="L690" s="191"/>
      <c r="M690" s="191"/>
      <c r="N690" s="191"/>
      <c r="O690" s="191"/>
      <c r="P690" s="191"/>
      <c r="Q690" s="191"/>
      <c r="R690" s="191"/>
      <c r="S690" s="191"/>
      <c r="T690" s="191"/>
      <c r="U690" s="191"/>
      <c r="V690" s="191"/>
      <c r="W690" s="191"/>
      <c r="X690" s="191"/>
      <c r="Y690" s="191"/>
      <c r="Z690" s="191"/>
      <c r="AA690" s="191"/>
      <c r="AB690" s="191"/>
      <c r="AC690" s="191"/>
      <c r="AD690" s="628"/>
      <c r="AE690" s="191"/>
      <c r="AF690" s="191"/>
      <c r="AG690" s="191"/>
      <c r="AH690" s="622"/>
      <c r="AI690" s="622"/>
      <c r="AJ690" s="622"/>
      <c r="AK690" s="622"/>
      <c r="AL690" s="622"/>
      <c r="AM690" s="622"/>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c r="BQ690" s="191"/>
      <c r="BR690" s="191"/>
      <c r="BS690" s="191"/>
      <c r="BT690" s="191"/>
      <c r="BU690" s="191"/>
      <c r="BV690" s="191"/>
      <c r="BW690" s="191"/>
      <c r="BX690" s="191"/>
      <c r="BY690" s="191"/>
      <c r="BZ690" s="191"/>
      <c r="CA690" s="191"/>
      <c r="CB690" s="191"/>
      <c r="CC690" s="191"/>
      <c r="CD690" s="191"/>
      <c r="CE690" s="191"/>
      <c r="CF690" s="191"/>
      <c r="CG690" s="191"/>
      <c r="CH690" s="191"/>
      <c r="CI690" s="191"/>
      <c r="CJ690" s="191"/>
      <c r="CK690" s="191"/>
      <c r="CL690" s="191"/>
      <c r="CM690" s="191"/>
      <c r="CN690" s="191"/>
      <c r="CO690" s="191"/>
      <c r="CP690" s="191"/>
      <c r="CQ690" s="191"/>
    </row>
    <row r="691" spans="1:95" ht="12.75" customHeight="1">
      <c r="A691" s="191"/>
      <c r="B691" s="191"/>
      <c r="C691" s="191"/>
      <c r="D691" s="191"/>
      <c r="E691" s="191"/>
      <c r="F691" s="191"/>
      <c r="G691" s="191"/>
      <c r="H691" s="191"/>
      <c r="I691" s="191"/>
      <c r="J691" s="191"/>
      <c r="K691" s="191"/>
      <c r="L691" s="191"/>
      <c r="M691" s="191"/>
      <c r="N691" s="191"/>
      <c r="O691" s="191"/>
      <c r="P691" s="191"/>
      <c r="Q691" s="191"/>
      <c r="R691" s="191"/>
      <c r="S691" s="191"/>
      <c r="T691" s="191"/>
      <c r="U691" s="191"/>
      <c r="V691" s="191"/>
      <c r="W691" s="191"/>
      <c r="X691" s="191"/>
      <c r="Y691" s="191"/>
      <c r="Z691" s="191"/>
      <c r="AA691" s="191"/>
      <c r="AB691" s="191"/>
      <c r="AC691" s="191"/>
      <c r="AD691" s="628"/>
      <c r="AE691" s="191"/>
      <c r="AF691" s="191"/>
      <c r="AG691" s="191"/>
      <c r="AH691" s="622"/>
      <c r="AI691" s="622"/>
      <c r="AJ691" s="622"/>
      <c r="AK691" s="622"/>
      <c r="AL691" s="622"/>
      <c r="AM691" s="622"/>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c r="BQ691" s="191"/>
      <c r="BR691" s="191"/>
      <c r="BS691" s="191"/>
      <c r="BT691" s="191"/>
      <c r="BU691" s="191"/>
      <c r="BV691" s="191"/>
      <c r="BW691" s="191"/>
      <c r="BX691" s="191"/>
      <c r="BY691" s="191"/>
      <c r="BZ691" s="191"/>
      <c r="CA691" s="191"/>
      <c r="CB691" s="191"/>
      <c r="CC691" s="191"/>
      <c r="CD691" s="191"/>
      <c r="CE691" s="191"/>
      <c r="CF691" s="191"/>
      <c r="CG691" s="191"/>
      <c r="CH691" s="191"/>
      <c r="CI691" s="191"/>
      <c r="CJ691" s="191"/>
      <c r="CK691" s="191"/>
      <c r="CL691" s="191"/>
      <c r="CM691" s="191"/>
      <c r="CN691" s="191"/>
      <c r="CO691" s="191"/>
      <c r="CP691" s="191"/>
      <c r="CQ691" s="191"/>
    </row>
    <row r="692" spans="1:95" ht="12.75" customHeight="1">
      <c r="A692" s="191"/>
      <c r="B692" s="191"/>
      <c r="C692" s="191"/>
      <c r="D692" s="191"/>
      <c r="E692" s="191"/>
      <c r="F692" s="191"/>
      <c r="G692" s="191"/>
      <c r="H692" s="191"/>
      <c r="I692" s="191"/>
      <c r="J692" s="191"/>
      <c r="K692" s="191"/>
      <c r="L692" s="191"/>
      <c r="M692" s="191"/>
      <c r="N692" s="191"/>
      <c r="O692" s="191"/>
      <c r="P692" s="191"/>
      <c r="Q692" s="191"/>
      <c r="R692" s="191"/>
      <c r="S692" s="191"/>
      <c r="T692" s="191"/>
      <c r="U692" s="191"/>
      <c r="V692" s="191"/>
      <c r="W692" s="191"/>
      <c r="X692" s="191"/>
      <c r="Y692" s="191"/>
      <c r="Z692" s="191"/>
      <c r="AA692" s="191"/>
      <c r="AB692" s="191"/>
      <c r="AC692" s="191"/>
      <c r="AD692" s="628"/>
      <c r="AE692" s="191"/>
      <c r="AF692" s="191"/>
      <c r="AG692" s="191"/>
      <c r="AH692" s="622"/>
      <c r="AI692" s="622"/>
      <c r="AJ692" s="622"/>
      <c r="AK692" s="622"/>
      <c r="AL692" s="622"/>
      <c r="AM692" s="622"/>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c r="BQ692" s="191"/>
      <c r="BR692" s="191"/>
      <c r="BS692" s="191"/>
      <c r="BT692" s="191"/>
      <c r="BU692" s="191"/>
      <c r="BV692" s="191"/>
      <c r="BW692" s="191"/>
      <c r="BX692" s="191"/>
      <c r="BY692" s="191"/>
      <c r="BZ692" s="191"/>
      <c r="CA692" s="191"/>
      <c r="CB692" s="191"/>
      <c r="CC692" s="191"/>
      <c r="CD692" s="191"/>
      <c r="CE692" s="191"/>
      <c r="CF692" s="191"/>
      <c r="CG692" s="191"/>
      <c r="CH692" s="191"/>
      <c r="CI692" s="191"/>
      <c r="CJ692" s="191"/>
      <c r="CK692" s="191"/>
      <c r="CL692" s="191"/>
      <c r="CM692" s="191"/>
      <c r="CN692" s="191"/>
      <c r="CO692" s="191"/>
      <c r="CP692" s="191"/>
      <c r="CQ692" s="191"/>
    </row>
    <row r="693" spans="1:95" ht="12.75" customHeight="1">
      <c r="A693" s="191"/>
      <c r="B693" s="191"/>
      <c r="C693" s="191"/>
      <c r="D693" s="191"/>
      <c r="E693" s="191"/>
      <c r="F693" s="191"/>
      <c r="G693" s="191"/>
      <c r="H693" s="191"/>
      <c r="I693" s="191"/>
      <c r="J693" s="191"/>
      <c r="K693" s="191"/>
      <c r="L693" s="191"/>
      <c r="M693" s="191"/>
      <c r="N693" s="191"/>
      <c r="O693" s="191"/>
      <c r="P693" s="191"/>
      <c r="Q693" s="191"/>
      <c r="R693" s="191"/>
      <c r="S693" s="191"/>
      <c r="T693" s="191"/>
      <c r="U693" s="191"/>
      <c r="V693" s="191"/>
      <c r="W693" s="191"/>
      <c r="X693" s="191"/>
      <c r="Y693" s="191"/>
      <c r="Z693" s="191"/>
      <c r="AA693" s="191"/>
      <c r="AB693" s="191"/>
      <c r="AC693" s="191"/>
      <c r="AD693" s="628"/>
      <c r="AE693" s="191"/>
      <c r="AF693" s="191"/>
      <c r="AG693" s="191"/>
      <c r="AH693" s="622"/>
      <c r="AI693" s="622"/>
      <c r="AJ693" s="622"/>
      <c r="AK693" s="622"/>
      <c r="AL693" s="622"/>
      <c r="AM693" s="622"/>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c r="BQ693" s="191"/>
      <c r="BR693" s="191"/>
      <c r="BS693" s="191"/>
      <c r="BT693" s="191"/>
      <c r="BU693" s="191"/>
      <c r="BV693" s="191"/>
      <c r="BW693" s="191"/>
      <c r="BX693" s="191"/>
      <c r="BY693" s="191"/>
      <c r="BZ693" s="191"/>
      <c r="CA693" s="191"/>
      <c r="CB693" s="191"/>
      <c r="CC693" s="191"/>
      <c r="CD693" s="191"/>
      <c r="CE693" s="191"/>
      <c r="CF693" s="191"/>
      <c r="CG693" s="191"/>
      <c r="CH693" s="191"/>
      <c r="CI693" s="191"/>
      <c r="CJ693" s="191"/>
      <c r="CK693" s="191"/>
      <c r="CL693" s="191"/>
      <c r="CM693" s="191"/>
      <c r="CN693" s="191"/>
      <c r="CO693" s="191"/>
      <c r="CP693" s="191"/>
      <c r="CQ693" s="191"/>
    </row>
    <row r="694" spans="1:95" ht="12.75" customHeight="1">
      <c r="A694" s="191"/>
      <c r="B694" s="191"/>
      <c r="C694" s="191"/>
      <c r="D694" s="191"/>
      <c r="E694" s="191"/>
      <c r="F694" s="191"/>
      <c r="G694" s="191"/>
      <c r="H694" s="191"/>
      <c r="I694" s="191"/>
      <c r="J694" s="191"/>
      <c r="K694" s="191"/>
      <c r="L694" s="191"/>
      <c r="M694" s="191"/>
      <c r="N694" s="191"/>
      <c r="O694" s="191"/>
      <c r="P694" s="191"/>
      <c r="Q694" s="191"/>
      <c r="R694" s="191"/>
      <c r="S694" s="191"/>
      <c r="T694" s="191"/>
      <c r="U694" s="191"/>
      <c r="V694" s="191"/>
      <c r="W694" s="191"/>
      <c r="X694" s="191"/>
      <c r="Y694" s="191"/>
      <c r="Z694" s="191"/>
      <c r="AA694" s="191"/>
      <c r="AB694" s="191"/>
      <c r="AC694" s="191"/>
      <c r="AD694" s="628"/>
      <c r="AE694" s="191"/>
      <c r="AF694" s="191"/>
      <c r="AG694" s="191"/>
      <c r="AH694" s="622"/>
      <c r="AI694" s="622"/>
      <c r="AJ694" s="622"/>
      <c r="AK694" s="622"/>
      <c r="AL694" s="622"/>
      <c r="AM694" s="622"/>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c r="BQ694" s="191"/>
      <c r="BR694" s="191"/>
      <c r="BS694" s="191"/>
      <c r="BT694" s="191"/>
      <c r="BU694" s="191"/>
      <c r="BV694" s="191"/>
      <c r="BW694" s="191"/>
      <c r="BX694" s="191"/>
      <c r="BY694" s="191"/>
      <c r="BZ694" s="191"/>
      <c r="CA694" s="191"/>
      <c r="CB694" s="191"/>
      <c r="CC694" s="191"/>
      <c r="CD694" s="191"/>
      <c r="CE694" s="191"/>
      <c r="CF694" s="191"/>
      <c r="CG694" s="191"/>
      <c r="CH694" s="191"/>
      <c r="CI694" s="191"/>
      <c r="CJ694" s="191"/>
      <c r="CK694" s="191"/>
      <c r="CL694" s="191"/>
      <c r="CM694" s="191"/>
      <c r="CN694" s="191"/>
      <c r="CO694" s="191"/>
      <c r="CP694" s="191"/>
      <c r="CQ694" s="191"/>
    </row>
    <row r="695" spans="1:95" ht="12.75" customHeight="1">
      <c r="A695" s="191"/>
      <c r="B695" s="191"/>
      <c r="C695" s="191"/>
      <c r="D695" s="191"/>
      <c r="E695" s="191"/>
      <c r="F695" s="191"/>
      <c r="G695" s="191"/>
      <c r="H695" s="191"/>
      <c r="I695" s="191"/>
      <c r="J695" s="191"/>
      <c r="K695" s="191"/>
      <c r="L695" s="191"/>
      <c r="M695" s="191"/>
      <c r="N695" s="191"/>
      <c r="O695" s="191"/>
      <c r="P695" s="191"/>
      <c r="Q695" s="191"/>
      <c r="R695" s="191"/>
      <c r="S695" s="191"/>
      <c r="T695" s="191"/>
      <c r="U695" s="191"/>
      <c r="V695" s="191"/>
      <c r="W695" s="191"/>
      <c r="X695" s="191"/>
      <c r="Y695" s="191"/>
      <c r="Z695" s="191"/>
      <c r="AA695" s="191"/>
      <c r="AB695" s="191"/>
      <c r="AC695" s="191"/>
      <c r="AD695" s="628"/>
      <c r="AE695" s="191"/>
      <c r="AF695" s="191"/>
      <c r="AG695" s="191"/>
      <c r="AH695" s="622"/>
      <c r="AI695" s="622"/>
      <c r="AJ695" s="622"/>
      <c r="AK695" s="622"/>
      <c r="AL695" s="622"/>
      <c r="AM695" s="622"/>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c r="BQ695" s="191"/>
      <c r="BR695" s="191"/>
      <c r="BS695" s="191"/>
      <c r="BT695" s="191"/>
      <c r="BU695" s="191"/>
      <c r="BV695" s="191"/>
      <c r="BW695" s="191"/>
      <c r="BX695" s="191"/>
      <c r="BY695" s="191"/>
      <c r="BZ695" s="191"/>
      <c r="CA695" s="191"/>
      <c r="CB695" s="191"/>
      <c r="CC695" s="191"/>
      <c r="CD695" s="191"/>
      <c r="CE695" s="191"/>
      <c r="CF695" s="191"/>
      <c r="CG695" s="191"/>
      <c r="CH695" s="191"/>
      <c r="CI695" s="191"/>
      <c r="CJ695" s="191"/>
      <c r="CK695" s="191"/>
      <c r="CL695" s="191"/>
      <c r="CM695" s="191"/>
      <c r="CN695" s="191"/>
      <c r="CO695" s="191"/>
      <c r="CP695" s="191"/>
      <c r="CQ695" s="191"/>
    </row>
    <row r="696" spans="1:95" ht="12.75" customHeight="1">
      <c r="A696" s="191"/>
      <c r="B696" s="191"/>
      <c r="C696" s="191"/>
      <c r="D696" s="191"/>
      <c r="E696" s="191"/>
      <c r="F696" s="191"/>
      <c r="G696" s="191"/>
      <c r="H696" s="191"/>
      <c r="I696" s="191"/>
      <c r="J696" s="191"/>
      <c r="K696" s="191"/>
      <c r="L696" s="191"/>
      <c r="M696" s="191"/>
      <c r="N696" s="191"/>
      <c r="O696" s="191"/>
      <c r="P696" s="191"/>
      <c r="Q696" s="191"/>
      <c r="R696" s="191"/>
      <c r="S696" s="191"/>
      <c r="T696" s="191"/>
      <c r="U696" s="191"/>
      <c r="V696" s="191"/>
      <c r="W696" s="191"/>
      <c r="X696" s="191"/>
      <c r="Y696" s="191"/>
      <c r="Z696" s="191"/>
      <c r="AA696" s="191"/>
      <c r="AB696" s="191"/>
      <c r="AC696" s="191"/>
      <c r="AD696" s="628"/>
      <c r="AE696" s="191"/>
      <c r="AF696" s="191"/>
      <c r="AG696" s="191"/>
      <c r="AH696" s="622"/>
      <c r="AI696" s="622"/>
      <c r="AJ696" s="622"/>
      <c r="AK696" s="622"/>
      <c r="AL696" s="622"/>
      <c r="AM696" s="622"/>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c r="BQ696" s="191"/>
      <c r="BR696" s="191"/>
      <c r="BS696" s="191"/>
      <c r="BT696" s="191"/>
      <c r="BU696" s="191"/>
      <c r="BV696" s="191"/>
      <c r="BW696" s="191"/>
      <c r="BX696" s="191"/>
      <c r="BY696" s="191"/>
      <c r="BZ696" s="191"/>
      <c r="CA696" s="191"/>
      <c r="CB696" s="191"/>
      <c r="CC696" s="191"/>
      <c r="CD696" s="191"/>
      <c r="CE696" s="191"/>
      <c r="CF696" s="191"/>
      <c r="CG696" s="191"/>
      <c r="CH696" s="191"/>
      <c r="CI696" s="191"/>
      <c r="CJ696" s="191"/>
      <c r="CK696" s="191"/>
      <c r="CL696" s="191"/>
      <c r="CM696" s="191"/>
      <c r="CN696" s="191"/>
      <c r="CO696" s="191"/>
      <c r="CP696" s="191"/>
      <c r="CQ696" s="191"/>
    </row>
    <row r="697" spans="1:95" ht="12.75" customHeight="1">
      <c r="A697" s="191"/>
      <c r="B697" s="191"/>
      <c r="C697" s="191"/>
      <c r="D697" s="191"/>
      <c r="E697" s="191"/>
      <c r="F697" s="191"/>
      <c r="G697" s="191"/>
      <c r="H697" s="191"/>
      <c r="I697" s="191"/>
      <c r="J697" s="191"/>
      <c r="K697" s="191"/>
      <c r="L697" s="191"/>
      <c r="M697" s="191"/>
      <c r="N697" s="191"/>
      <c r="O697" s="191"/>
      <c r="P697" s="191"/>
      <c r="Q697" s="191"/>
      <c r="R697" s="191"/>
      <c r="S697" s="191"/>
      <c r="T697" s="191"/>
      <c r="U697" s="191"/>
      <c r="V697" s="191"/>
      <c r="W697" s="191"/>
      <c r="X697" s="191"/>
      <c r="Y697" s="191"/>
      <c r="Z697" s="191"/>
      <c r="AA697" s="191"/>
      <c r="AB697" s="191"/>
      <c r="AC697" s="191"/>
      <c r="AD697" s="628"/>
      <c r="AE697" s="191"/>
      <c r="AF697" s="191"/>
      <c r="AG697" s="191"/>
      <c r="AH697" s="622"/>
      <c r="AI697" s="622"/>
      <c r="AJ697" s="622"/>
      <c r="AK697" s="622"/>
      <c r="AL697" s="622"/>
      <c r="AM697" s="622"/>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c r="BQ697" s="191"/>
      <c r="BR697" s="191"/>
      <c r="BS697" s="191"/>
      <c r="BT697" s="191"/>
      <c r="BU697" s="191"/>
      <c r="BV697" s="191"/>
      <c r="BW697" s="191"/>
      <c r="BX697" s="191"/>
      <c r="BY697" s="191"/>
      <c r="BZ697" s="191"/>
      <c r="CA697" s="191"/>
      <c r="CB697" s="191"/>
      <c r="CC697" s="191"/>
      <c r="CD697" s="191"/>
      <c r="CE697" s="191"/>
      <c r="CF697" s="191"/>
      <c r="CG697" s="191"/>
      <c r="CH697" s="191"/>
      <c r="CI697" s="191"/>
      <c r="CJ697" s="191"/>
      <c r="CK697" s="191"/>
      <c r="CL697" s="191"/>
      <c r="CM697" s="191"/>
      <c r="CN697" s="191"/>
      <c r="CO697" s="191"/>
      <c r="CP697" s="191"/>
      <c r="CQ697" s="191"/>
    </row>
    <row r="698" spans="1:95" ht="12.75" customHeight="1">
      <c r="A698" s="191"/>
      <c r="B698" s="191"/>
      <c r="C698" s="191"/>
      <c r="D698" s="191"/>
      <c r="E698" s="191"/>
      <c r="F698" s="191"/>
      <c r="G698" s="191"/>
      <c r="H698" s="191"/>
      <c r="I698" s="191"/>
      <c r="J698" s="191"/>
      <c r="K698" s="191"/>
      <c r="L698" s="191"/>
      <c r="M698" s="191"/>
      <c r="N698" s="191"/>
      <c r="O698" s="191"/>
      <c r="P698" s="191"/>
      <c r="Q698" s="191"/>
      <c r="R698" s="191"/>
      <c r="S698" s="191"/>
      <c r="T698" s="191"/>
      <c r="U698" s="191"/>
      <c r="V698" s="191"/>
      <c r="W698" s="191"/>
      <c r="X698" s="191"/>
      <c r="Y698" s="191"/>
      <c r="Z698" s="191"/>
      <c r="AA698" s="191"/>
      <c r="AB698" s="191"/>
      <c r="AC698" s="191"/>
      <c r="AD698" s="628"/>
      <c r="AE698" s="191"/>
      <c r="AF698" s="191"/>
      <c r="AG698" s="191"/>
      <c r="AH698" s="622"/>
      <c r="AI698" s="622"/>
      <c r="AJ698" s="622"/>
      <c r="AK698" s="622"/>
      <c r="AL698" s="622"/>
      <c r="AM698" s="622"/>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c r="BQ698" s="191"/>
      <c r="BR698" s="191"/>
      <c r="BS698" s="191"/>
      <c r="BT698" s="191"/>
      <c r="BU698" s="191"/>
      <c r="BV698" s="191"/>
      <c r="BW698" s="191"/>
      <c r="BX698" s="191"/>
      <c r="BY698" s="191"/>
      <c r="BZ698" s="191"/>
      <c r="CA698" s="191"/>
      <c r="CB698" s="191"/>
      <c r="CC698" s="191"/>
      <c r="CD698" s="191"/>
      <c r="CE698" s="191"/>
      <c r="CF698" s="191"/>
      <c r="CG698" s="191"/>
      <c r="CH698" s="191"/>
      <c r="CI698" s="191"/>
      <c r="CJ698" s="191"/>
      <c r="CK698" s="191"/>
      <c r="CL698" s="191"/>
      <c r="CM698" s="191"/>
      <c r="CN698" s="191"/>
      <c r="CO698" s="191"/>
      <c r="CP698" s="191"/>
      <c r="CQ698" s="191"/>
    </row>
    <row r="699" spans="1:95" ht="12.75" customHeight="1">
      <c r="A699" s="191"/>
      <c r="B699" s="191"/>
      <c r="C699" s="191"/>
      <c r="D699" s="191"/>
      <c r="E699" s="191"/>
      <c r="F699" s="191"/>
      <c r="G699" s="191"/>
      <c r="H699" s="191"/>
      <c r="I699" s="191"/>
      <c r="J699" s="191"/>
      <c r="K699" s="191"/>
      <c r="L699" s="191"/>
      <c r="M699" s="191"/>
      <c r="N699" s="191"/>
      <c r="O699" s="191"/>
      <c r="P699" s="191"/>
      <c r="Q699" s="191"/>
      <c r="R699" s="191"/>
      <c r="S699" s="191"/>
      <c r="T699" s="191"/>
      <c r="U699" s="191"/>
      <c r="V699" s="191"/>
      <c r="W699" s="191"/>
      <c r="X699" s="191"/>
      <c r="Y699" s="191"/>
      <c r="Z699" s="191"/>
      <c r="AA699" s="191"/>
      <c r="AB699" s="191"/>
      <c r="AC699" s="191"/>
      <c r="AD699" s="628"/>
      <c r="AE699" s="191"/>
      <c r="AF699" s="191"/>
      <c r="AG699" s="191"/>
      <c r="AH699" s="622"/>
      <c r="AI699" s="622"/>
      <c r="AJ699" s="622"/>
      <c r="AK699" s="622"/>
      <c r="AL699" s="622"/>
      <c r="AM699" s="622"/>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c r="BQ699" s="191"/>
      <c r="BR699" s="191"/>
      <c r="BS699" s="191"/>
      <c r="BT699" s="191"/>
      <c r="BU699" s="191"/>
      <c r="BV699" s="191"/>
      <c r="BW699" s="191"/>
      <c r="BX699" s="191"/>
      <c r="BY699" s="191"/>
      <c r="BZ699" s="191"/>
      <c r="CA699" s="191"/>
      <c r="CB699" s="191"/>
      <c r="CC699" s="191"/>
      <c r="CD699" s="191"/>
      <c r="CE699" s="191"/>
      <c r="CF699" s="191"/>
      <c r="CG699" s="191"/>
      <c r="CH699" s="191"/>
      <c r="CI699" s="191"/>
      <c r="CJ699" s="191"/>
      <c r="CK699" s="191"/>
      <c r="CL699" s="191"/>
      <c r="CM699" s="191"/>
      <c r="CN699" s="191"/>
      <c r="CO699" s="191"/>
      <c r="CP699" s="191"/>
      <c r="CQ699" s="191"/>
    </row>
    <row r="700" spans="1:95" ht="12.75" customHeight="1">
      <c r="A700" s="191"/>
      <c r="B700" s="191"/>
      <c r="C700" s="191"/>
      <c r="D700" s="191"/>
      <c r="E700" s="191"/>
      <c r="F700" s="191"/>
      <c r="G700" s="191"/>
      <c r="H700" s="191"/>
      <c r="I700" s="191"/>
      <c r="J700" s="191"/>
      <c r="K700" s="191"/>
      <c r="L700" s="191"/>
      <c r="M700" s="191"/>
      <c r="N700" s="191"/>
      <c r="O700" s="191"/>
      <c r="P700" s="191"/>
      <c r="Q700" s="191"/>
      <c r="R700" s="191"/>
      <c r="S700" s="191"/>
      <c r="T700" s="191"/>
      <c r="U700" s="191"/>
      <c r="V700" s="191"/>
      <c r="W700" s="191"/>
      <c r="X700" s="191"/>
      <c r="Y700" s="191"/>
      <c r="Z700" s="191"/>
      <c r="AA700" s="191"/>
      <c r="AB700" s="191"/>
      <c r="AC700" s="191"/>
      <c r="AD700" s="628"/>
      <c r="AE700" s="191"/>
      <c r="AF700" s="191"/>
      <c r="AG700" s="191"/>
      <c r="AH700" s="622"/>
      <c r="AI700" s="622"/>
      <c r="AJ700" s="622"/>
      <c r="AK700" s="622"/>
      <c r="AL700" s="622"/>
      <c r="AM700" s="622"/>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c r="BQ700" s="191"/>
      <c r="BR700" s="191"/>
      <c r="BS700" s="191"/>
      <c r="BT700" s="191"/>
      <c r="BU700" s="191"/>
      <c r="BV700" s="191"/>
      <c r="BW700" s="191"/>
      <c r="BX700" s="191"/>
      <c r="BY700" s="191"/>
      <c r="BZ700" s="191"/>
      <c r="CA700" s="191"/>
      <c r="CB700" s="191"/>
      <c r="CC700" s="191"/>
      <c r="CD700" s="191"/>
      <c r="CE700" s="191"/>
      <c r="CF700" s="191"/>
      <c r="CG700" s="191"/>
      <c r="CH700" s="191"/>
      <c r="CI700" s="191"/>
      <c r="CJ700" s="191"/>
      <c r="CK700" s="191"/>
      <c r="CL700" s="191"/>
      <c r="CM700" s="191"/>
      <c r="CN700" s="191"/>
      <c r="CO700" s="191"/>
      <c r="CP700" s="191"/>
      <c r="CQ700" s="191"/>
    </row>
    <row r="701" spans="1:95" ht="12.75" customHeight="1">
      <c r="A701" s="191"/>
      <c r="B701" s="191"/>
      <c r="C701" s="191"/>
      <c r="D701" s="191"/>
      <c r="E701" s="191"/>
      <c r="F701" s="191"/>
      <c r="G701" s="191"/>
      <c r="H701" s="191"/>
      <c r="I701" s="191"/>
      <c r="J701" s="191"/>
      <c r="K701" s="191"/>
      <c r="L701" s="191"/>
      <c r="M701" s="191"/>
      <c r="N701" s="191"/>
      <c r="O701" s="191"/>
      <c r="P701" s="191"/>
      <c r="Q701" s="191"/>
      <c r="R701" s="191"/>
      <c r="S701" s="191"/>
      <c r="T701" s="191"/>
      <c r="U701" s="191"/>
      <c r="V701" s="191"/>
      <c r="W701" s="191"/>
      <c r="X701" s="191"/>
      <c r="Y701" s="191"/>
      <c r="Z701" s="191"/>
      <c r="AA701" s="191"/>
      <c r="AB701" s="191"/>
      <c r="AC701" s="191"/>
      <c r="AD701" s="628"/>
      <c r="AE701" s="191"/>
      <c r="AF701" s="191"/>
      <c r="AG701" s="191"/>
      <c r="AH701" s="622"/>
      <c r="AI701" s="622"/>
      <c r="AJ701" s="622"/>
      <c r="AK701" s="622"/>
      <c r="AL701" s="622"/>
      <c r="AM701" s="622"/>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c r="BQ701" s="191"/>
      <c r="BR701" s="191"/>
      <c r="BS701" s="191"/>
      <c r="BT701" s="191"/>
      <c r="BU701" s="191"/>
      <c r="BV701" s="191"/>
      <c r="BW701" s="191"/>
      <c r="BX701" s="191"/>
      <c r="BY701" s="191"/>
      <c r="BZ701" s="191"/>
      <c r="CA701" s="191"/>
      <c r="CB701" s="191"/>
      <c r="CC701" s="191"/>
      <c r="CD701" s="191"/>
      <c r="CE701" s="191"/>
      <c r="CF701" s="191"/>
      <c r="CG701" s="191"/>
      <c r="CH701" s="191"/>
      <c r="CI701" s="191"/>
      <c r="CJ701" s="191"/>
      <c r="CK701" s="191"/>
      <c r="CL701" s="191"/>
      <c r="CM701" s="191"/>
      <c r="CN701" s="191"/>
      <c r="CO701" s="191"/>
      <c r="CP701" s="191"/>
      <c r="CQ701" s="191"/>
    </row>
    <row r="702" spans="1:95" ht="12.75" customHeight="1">
      <c r="A702" s="191"/>
      <c r="B702" s="191"/>
      <c r="C702" s="191"/>
      <c r="D702" s="191"/>
      <c r="E702" s="191"/>
      <c r="F702" s="191"/>
      <c r="G702" s="191"/>
      <c r="H702" s="191"/>
      <c r="I702" s="191"/>
      <c r="J702" s="191"/>
      <c r="K702" s="191"/>
      <c r="L702" s="191"/>
      <c r="M702" s="191"/>
      <c r="N702" s="191"/>
      <c r="O702" s="191"/>
      <c r="P702" s="191"/>
      <c r="Q702" s="191"/>
      <c r="R702" s="191"/>
      <c r="S702" s="191"/>
      <c r="T702" s="191"/>
      <c r="U702" s="191"/>
      <c r="V702" s="191"/>
      <c r="W702" s="191"/>
      <c r="X702" s="191"/>
      <c r="Y702" s="191"/>
      <c r="Z702" s="191"/>
      <c r="AA702" s="191"/>
      <c r="AB702" s="191"/>
      <c r="AC702" s="191"/>
      <c r="AD702" s="628"/>
      <c r="AE702" s="191"/>
      <c r="AF702" s="191"/>
      <c r="AG702" s="191"/>
      <c r="AH702" s="622"/>
      <c r="AI702" s="622"/>
      <c r="AJ702" s="622"/>
      <c r="AK702" s="622"/>
      <c r="AL702" s="622"/>
      <c r="AM702" s="622"/>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c r="BQ702" s="191"/>
      <c r="BR702" s="191"/>
      <c r="BS702" s="191"/>
      <c r="BT702" s="191"/>
      <c r="BU702" s="191"/>
      <c r="BV702" s="191"/>
      <c r="BW702" s="191"/>
      <c r="BX702" s="191"/>
      <c r="BY702" s="191"/>
      <c r="BZ702" s="191"/>
      <c r="CA702" s="191"/>
      <c r="CB702" s="191"/>
      <c r="CC702" s="191"/>
      <c r="CD702" s="191"/>
      <c r="CE702" s="191"/>
      <c r="CF702" s="191"/>
      <c r="CG702" s="191"/>
      <c r="CH702" s="191"/>
      <c r="CI702" s="191"/>
      <c r="CJ702" s="191"/>
      <c r="CK702" s="191"/>
      <c r="CL702" s="191"/>
      <c r="CM702" s="191"/>
      <c r="CN702" s="191"/>
      <c r="CO702" s="191"/>
      <c r="CP702" s="191"/>
      <c r="CQ702" s="191"/>
    </row>
    <row r="703" spans="1:95" ht="12.75" customHeight="1">
      <c r="A703" s="191"/>
      <c r="B703" s="191"/>
      <c r="C703" s="191"/>
      <c r="D703" s="191"/>
      <c r="E703" s="191"/>
      <c r="F703" s="191"/>
      <c r="G703" s="191"/>
      <c r="H703" s="191"/>
      <c r="I703" s="191"/>
      <c r="J703" s="191"/>
      <c r="K703" s="191"/>
      <c r="L703" s="191"/>
      <c r="M703" s="191"/>
      <c r="N703" s="191"/>
      <c r="O703" s="191"/>
      <c r="P703" s="191"/>
      <c r="Q703" s="191"/>
      <c r="R703" s="191"/>
      <c r="S703" s="191"/>
      <c r="T703" s="191"/>
      <c r="U703" s="191"/>
      <c r="V703" s="191"/>
      <c r="W703" s="191"/>
      <c r="X703" s="191"/>
      <c r="Y703" s="191"/>
      <c r="Z703" s="191"/>
      <c r="AA703" s="191"/>
      <c r="AB703" s="191"/>
      <c r="AC703" s="191"/>
      <c r="AD703" s="628"/>
      <c r="AE703" s="191"/>
      <c r="AF703" s="191"/>
      <c r="AG703" s="191"/>
      <c r="AH703" s="622"/>
      <c r="AI703" s="622"/>
      <c r="AJ703" s="622"/>
      <c r="AK703" s="622"/>
      <c r="AL703" s="622"/>
      <c r="AM703" s="622"/>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c r="BQ703" s="191"/>
      <c r="BR703" s="191"/>
      <c r="BS703" s="191"/>
      <c r="BT703" s="191"/>
      <c r="BU703" s="191"/>
      <c r="BV703" s="191"/>
      <c r="BW703" s="191"/>
      <c r="BX703" s="191"/>
      <c r="BY703" s="191"/>
      <c r="BZ703" s="191"/>
      <c r="CA703" s="191"/>
      <c r="CB703" s="191"/>
      <c r="CC703" s="191"/>
      <c r="CD703" s="191"/>
      <c r="CE703" s="191"/>
      <c r="CF703" s="191"/>
      <c r="CG703" s="191"/>
      <c r="CH703" s="191"/>
      <c r="CI703" s="191"/>
      <c r="CJ703" s="191"/>
      <c r="CK703" s="191"/>
      <c r="CL703" s="191"/>
      <c r="CM703" s="191"/>
      <c r="CN703" s="191"/>
      <c r="CO703" s="191"/>
      <c r="CP703" s="191"/>
      <c r="CQ703" s="191"/>
    </row>
    <row r="704" spans="1:95" ht="12.75" customHeight="1">
      <c r="A704" s="191"/>
      <c r="B704" s="191"/>
      <c r="C704" s="191"/>
      <c r="D704" s="191"/>
      <c r="E704" s="191"/>
      <c r="F704" s="191"/>
      <c r="G704" s="191"/>
      <c r="H704" s="191"/>
      <c r="I704" s="191"/>
      <c r="J704" s="191"/>
      <c r="K704" s="191"/>
      <c r="L704" s="191"/>
      <c r="M704" s="191"/>
      <c r="N704" s="191"/>
      <c r="O704" s="191"/>
      <c r="P704" s="191"/>
      <c r="Q704" s="191"/>
      <c r="R704" s="191"/>
      <c r="S704" s="191"/>
      <c r="T704" s="191"/>
      <c r="U704" s="191"/>
      <c r="V704" s="191"/>
      <c r="W704" s="191"/>
      <c r="X704" s="191"/>
      <c r="Y704" s="191"/>
      <c r="Z704" s="191"/>
      <c r="AA704" s="191"/>
      <c r="AB704" s="191"/>
      <c r="AC704" s="191"/>
      <c r="AD704" s="628"/>
      <c r="AE704" s="191"/>
      <c r="AF704" s="191"/>
      <c r="AG704" s="191"/>
      <c r="AH704" s="622"/>
      <c r="AI704" s="622"/>
      <c r="AJ704" s="622"/>
      <c r="AK704" s="622"/>
      <c r="AL704" s="622"/>
      <c r="AM704" s="622"/>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c r="BQ704" s="191"/>
      <c r="BR704" s="191"/>
      <c r="BS704" s="191"/>
      <c r="BT704" s="191"/>
      <c r="BU704" s="191"/>
      <c r="BV704" s="191"/>
      <c r="BW704" s="191"/>
      <c r="BX704" s="191"/>
      <c r="BY704" s="191"/>
      <c r="BZ704" s="191"/>
      <c r="CA704" s="191"/>
      <c r="CB704" s="191"/>
      <c r="CC704" s="191"/>
      <c r="CD704" s="191"/>
      <c r="CE704" s="191"/>
      <c r="CF704" s="191"/>
      <c r="CG704" s="191"/>
      <c r="CH704" s="191"/>
      <c r="CI704" s="191"/>
      <c r="CJ704" s="191"/>
      <c r="CK704" s="191"/>
      <c r="CL704" s="191"/>
      <c r="CM704" s="191"/>
      <c r="CN704" s="191"/>
      <c r="CO704" s="191"/>
      <c r="CP704" s="191"/>
      <c r="CQ704" s="191"/>
    </row>
    <row r="705" spans="1:95" ht="12.75" customHeight="1">
      <c r="A705" s="191"/>
      <c r="B705" s="191"/>
      <c r="C705" s="191"/>
      <c r="D705" s="191"/>
      <c r="E705" s="191"/>
      <c r="F705" s="191"/>
      <c r="G705" s="191"/>
      <c r="H705" s="191"/>
      <c r="I705" s="191"/>
      <c r="J705" s="191"/>
      <c r="K705" s="191"/>
      <c r="L705" s="191"/>
      <c r="M705" s="191"/>
      <c r="N705" s="191"/>
      <c r="O705" s="191"/>
      <c r="P705" s="191"/>
      <c r="Q705" s="191"/>
      <c r="R705" s="191"/>
      <c r="S705" s="191"/>
      <c r="T705" s="191"/>
      <c r="U705" s="191"/>
      <c r="V705" s="191"/>
      <c r="W705" s="191"/>
      <c r="X705" s="191"/>
      <c r="Y705" s="191"/>
      <c r="Z705" s="191"/>
      <c r="AA705" s="191"/>
      <c r="AB705" s="191"/>
      <c r="AC705" s="191"/>
      <c r="AD705" s="628"/>
      <c r="AE705" s="191"/>
      <c r="AF705" s="191"/>
      <c r="AG705" s="191"/>
      <c r="AH705" s="622"/>
      <c r="AI705" s="622"/>
      <c r="AJ705" s="622"/>
      <c r="AK705" s="622"/>
      <c r="AL705" s="622"/>
      <c r="AM705" s="622"/>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c r="BQ705" s="191"/>
      <c r="BR705" s="191"/>
      <c r="BS705" s="191"/>
      <c r="BT705" s="191"/>
      <c r="BU705" s="191"/>
      <c r="BV705" s="191"/>
      <c r="BW705" s="191"/>
      <c r="BX705" s="191"/>
      <c r="BY705" s="191"/>
      <c r="BZ705" s="191"/>
      <c r="CA705" s="191"/>
      <c r="CB705" s="191"/>
      <c r="CC705" s="191"/>
      <c r="CD705" s="191"/>
      <c r="CE705" s="191"/>
      <c r="CF705" s="191"/>
      <c r="CG705" s="191"/>
      <c r="CH705" s="191"/>
      <c r="CI705" s="191"/>
      <c r="CJ705" s="191"/>
      <c r="CK705" s="191"/>
      <c r="CL705" s="191"/>
      <c r="CM705" s="191"/>
      <c r="CN705" s="191"/>
      <c r="CO705" s="191"/>
      <c r="CP705" s="191"/>
      <c r="CQ705" s="191"/>
    </row>
    <row r="706" spans="1:95" ht="12.75" customHeight="1">
      <c r="A706" s="191"/>
      <c r="B706" s="191"/>
      <c r="C706" s="191"/>
      <c r="D706" s="191"/>
      <c r="E706" s="191"/>
      <c r="F706" s="191"/>
      <c r="G706" s="191"/>
      <c r="H706" s="191"/>
      <c r="I706" s="191"/>
      <c r="J706" s="191"/>
      <c r="K706" s="191"/>
      <c r="L706" s="191"/>
      <c r="M706" s="191"/>
      <c r="N706" s="191"/>
      <c r="O706" s="191"/>
      <c r="P706" s="191"/>
      <c r="Q706" s="191"/>
      <c r="R706" s="191"/>
      <c r="S706" s="191"/>
      <c r="T706" s="191"/>
      <c r="U706" s="191"/>
      <c r="V706" s="191"/>
      <c r="W706" s="191"/>
      <c r="X706" s="191"/>
      <c r="Y706" s="191"/>
      <c r="Z706" s="191"/>
      <c r="AA706" s="191"/>
      <c r="AB706" s="191"/>
      <c r="AC706" s="191"/>
      <c r="AD706" s="628"/>
      <c r="AE706" s="191"/>
      <c r="AF706" s="191"/>
      <c r="AG706" s="191"/>
      <c r="AH706" s="622"/>
      <c r="AI706" s="622"/>
      <c r="AJ706" s="622"/>
      <c r="AK706" s="622"/>
      <c r="AL706" s="622"/>
      <c r="AM706" s="622"/>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c r="BQ706" s="191"/>
      <c r="BR706" s="191"/>
      <c r="BS706" s="191"/>
      <c r="BT706" s="191"/>
      <c r="BU706" s="191"/>
      <c r="BV706" s="191"/>
      <c r="BW706" s="191"/>
      <c r="BX706" s="191"/>
      <c r="BY706" s="191"/>
      <c r="BZ706" s="191"/>
      <c r="CA706" s="191"/>
      <c r="CB706" s="191"/>
      <c r="CC706" s="191"/>
      <c r="CD706" s="191"/>
      <c r="CE706" s="191"/>
      <c r="CF706" s="191"/>
      <c r="CG706" s="191"/>
      <c r="CH706" s="191"/>
      <c r="CI706" s="191"/>
      <c r="CJ706" s="191"/>
      <c r="CK706" s="191"/>
      <c r="CL706" s="191"/>
      <c r="CM706" s="191"/>
      <c r="CN706" s="191"/>
      <c r="CO706" s="191"/>
      <c r="CP706" s="191"/>
      <c r="CQ706" s="191"/>
    </row>
    <row r="707" spans="1:95" ht="12.75" customHeight="1">
      <c r="A707" s="191"/>
      <c r="B707" s="191"/>
      <c r="C707" s="191"/>
      <c r="D707" s="191"/>
      <c r="E707" s="191"/>
      <c r="F707" s="191"/>
      <c r="G707" s="191"/>
      <c r="H707" s="191"/>
      <c r="I707" s="191"/>
      <c r="J707" s="191"/>
      <c r="K707" s="191"/>
      <c r="L707" s="191"/>
      <c r="M707" s="191"/>
      <c r="N707" s="191"/>
      <c r="O707" s="191"/>
      <c r="P707" s="191"/>
      <c r="Q707" s="191"/>
      <c r="R707" s="191"/>
      <c r="S707" s="191"/>
      <c r="T707" s="191"/>
      <c r="U707" s="191"/>
      <c r="V707" s="191"/>
      <c r="W707" s="191"/>
      <c r="X707" s="191"/>
      <c r="Y707" s="191"/>
      <c r="Z707" s="191"/>
      <c r="AA707" s="191"/>
      <c r="AB707" s="191"/>
      <c r="AC707" s="191"/>
      <c r="AD707" s="628"/>
      <c r="AE707" s="191"/>
      <c r="AF707" s="191"/>
      <c r="AG707" s="191"/>
      <c r="AH707" s="622"/>
      <c r="AI707" s="622"/>
      <c r="AJ707" s="622"/>
      <c r="AK707" s="622"/>
      <c r="AL707" s="622"/>
      <c r="AM707" s="622"/>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c r="BQ707" s="191"/>
      <c r="BR707" s="191"/>
      <c r="BS707" s="191"/>
      <c r="BT707" s="191"/>
      <c r="BU707" s="191"/>
      <c r="BV707" s="191"/>
      <c r="BW707" s="191"/>
      <c r="BX707" s="191"/>
      <c r="BY707" s="191"/>
      <c r="BZ707" s="191"/>
      <c r="CA707" s="191"/>
      <c r="CB707" s="191"/>
      <c r="CC707" s="191"/>
      <c r="CD707" s="191"/>
      <c r="CE707" s="191"/>
      <c r="CF707" s="191"/>
      <c r="CG707" s="191"/>
      <c r="CH707" s="191"/>
      <c r="CI707" s="191"/>
      <c r="CJ707" s="191"/>
      <c r="CK707" s="191"/>
      <c r="CL707" s="191"/>
      <c r="CM707" s="191"/>
      <c r="CN707" s="191"/>
      <c r="CO707" s="191"/>
      <c r="CP707" s="191"/>
      <c r="CQ707" s="191"/>
    </row>
    <row r="708" spans="1:95" ht="12.75" customHeight="1">
      <c r="A708" s="191"/>
      <c r="B708" s="191"/>
      <c r="C708" s="191"/>
      <c r="D708" s="191"/>
      <c r="E708" s="191"/>
      <c r="F708" s="191"/>
      <c r="G708" s="191"/>
      <c r="H708" s="191"/>
      <c r="I708" s="191"/>
      <c r="J708" s="191"/>
      <c r="K708" s="191"/>
      <c r="L708" s="191"/>
      <c r="M708" s="191"/>
      <c r="N708" s="191"/>
      <c r="O708" s="191"/>
      <c r="P708" s="191"/>
      <c r="Q708" s="191"/>
      <c r="R708" s="191"/>
      <c r="S708" s="191"/>
      <c r="T708" s="191"/>
      <c r="U708" s="191"/>
      <c r="V708" s="191"/>
      <c r="W708" s="191"/>
      <c r="X708" s="191"/>
      <c r="Y708" s="191"/>
      <c r="Z708" s="191"/>
      <c r="AA708" s="191"/>
      <c r="AB708" s="191"/>
      <c r="AC708" s="191"/>
      <c r="AD708" s="628"/>
      <c r="AE708" s="191"/>
      <c r="AF708" s="191"/>
      <c r="AG708" s="191"/>
      <c r="AH708" s="622"/>
      <c r="AI708" s="622"/>
      <c r="AJ708" s="622"/>
      <c r="AK708" s="622"/>
      <c r="AL708" s="622"/>
      <c r="AM708" s="622"/>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c r="BQ708" s="191"/>
      <c r="BR708" s="191"/>
      <c r="BS708" s="191"/>
      <c r="BT708" s="191"/>
      <c r="BU708" s="191"/>
      <c r="BV708" s="191"/>
      <c r="BW708" s="191"/>
      <c r="BX708" s="191"/>
      <c r="BY708" s="191"/>
      <c r="BZ708" s="191"/>
      <c r="CA708" s="191"/>
      <c r="CB708" s="191"/>
      <c r="CC708" s="191"/>
      <c r="CD708" s="191"/>
      <c r="CE708" s="191"/>
      <c r="CF708" s="191"/>
      <c r="CG708" s="191"/>
      <c r="CH708" s="191"/>
      <c r="CI708" s="191"/>
      <c r="CJ708" s="191"/>
      <c r="CK708" s="191"/>
      <c r="CL708" s="191"/>
      <c r="CM708" s="191"/>
      <c r="CN708" s="191"/>
      <c r="CO708" s="191"/>
      <c r="CP708" s="191"/>
      <c r="CQ708" s="191"/>
    </row>
    <row r="709" spans="1:95" ht="12.75" customHeight="1">
      <c r="A709" s="191"/>
      <c r="B709" s="191"/>
      <c r="C709" s="191"/>
      <c r="D709" s="191"/>
      <c r="E709" s="191"/>
      <c r="F709" s="191"/>
      <c r="G709" s="191"/>
      <c r="H709" s="191"/>
      <c r="I709" s="191"/>
      <c r="J709" s="191"/>
      <c r="K709" s="191"/>
      <c r="L709" s="191"/>
      <c r="M709" s="191"/>
      <c r="N709" s="191"/>
      <c r="O709" s="191"/>
      <c r="P709" s="191"/>
      <c r="Q709" s="191"/>
      <c r="R709" s="191"/>
      <c r="S709" s="191"/>
      <c r="T709" s="191"/>
      <c r="U709" s="191"/>
      <c r="V709" s="191"/>
      <c r="W709" s="191"/>
      <c r="X709" s="191"/>
      <c r="Y709" s="191"/>
      <c r="Z709" s="191"/>
      <c r="AA709" s="191"/>
      <c r="AB709" s="191"/>
      <c r="AC709" s="191"/>
      <c r="AD709" s="628"/>
      <c r="AE709" s="191"/>
      <c r="AF709" s="191"/>
      <c r="AG709" s="191"/>
      <c r="AH709" s="622"/>
      <c r="AI709" s="622"/>
      <c r="AJ709" s="622"/>
      <c r="AK709" s="622"/>
      <c r="AL709" s="622"/>
      <c r="AM709" s="622"/>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c r="BQ709" s="191"/>
      <c r="BR709" s="191"/>
      <c r="BS709" s="191"/>
      <c r="BT709" s="191"/>
      <c r="BU709" s="191"/>
      <c r="BV709" s="191"/>
      <c r="BW709" s="191"/>
      <c r="BX709" s="191"/>
      <c r="BY709" s="191"/>
      <c r="BZ709" s="191"/>
      <c r="CA709" s="191"/>
      <c r="CB709" s="191"/>
      <c r="CC709" s="191"/>
      <c r="CD709" s="191"/>
      <c r="CE709" s="191"/>
      <c r="CF709" s="191"/>
      <c r="CG709" s="191"/>
      <c r="CH709" s="191"/>
      <c r="CI709" s="191"/>
      <c r="CJ709" s="191"/>
      <c r="CK709" s="191"/>
      <c r="CL709" s="191"/>
      <c r="CM709" s="191"/>
      <c r="CN709" s="191"/>
      <c r="CO709" s="191"/>
      <c r="CP709" s="191"/>
      <c r="CQ709" s="191"/>
    </row>
    <row r="710" spans="1:95" ht="12.75" customHeight="1">
      <c r="A710" s="191"/>
      <c r="B710" s="191"/>
      <c r="C710" s="191"/>
      <c r="D710" s="191"/>
      <c r="E710" s="191"/>
      <c r="F710" s="191"/>
      <c r="G710" s="191"/>
      <c r="H710" s="191"/>
      <c r="I710" s="191"/>
      <c r="J710" s="191"/>
      <c r="K710" s="191"/>
      <c r="L710" s="191"/>
      <c r="M710" s="191"/>
      <c r="N710" s="191"/>
      <c r="O710" s="191"/>
      <c r="P710" s="191"/>
      <c r="Q710" s="191"/>
      <c r="R710" s="191"/>
      <c r="S710" s="191"/>
      <c r="T710" s="191"/>
      <c r="U710" s="191"/>
      <c r="V710" s="191"/>
      <c r="W710" s="191"/>
      <c r="X710" s="191"/>
      <c r="Y710" s="191"/>
      <c r="Z710" s="191"/>
      <c r="AA710" s="191"/>
      <c r="AB710" s="191"/>
      <c r="AC710" s="191"/>
      <c r="AD710" s="628"/>
      <c r="AE710" s="191"/>
      <c r="AF710" s="191"/>
      <c r="AG710" s="191"/>
      <c r="AH710" s="622"/>
      <c r="AI710" s="622"/>
      <c r="AJ710" s="622"/>
      <c r="AK710" s="622"/>
      <c r="AL710" s="622"/>
      <c r="AM710" s="622"/>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c r="BQ710" s="191"/>
      <c r="BR710" s="191"/>
      <c r="BS710" s="191"/>
      <c r="BT710" s="191"/>
      <c r="BU710" s="191"/>
      <c r="BV710" s="191"/>
      <c r="BW710" s="191"/>
      <c r="BX710" s="191"/>
      <c r="BY710" s="191"/>
      <c r="BZ710" s="191"/>
      <c r="CA710" s="191"/>
      <c r="CB710" s="191"/>
      <c r="CC710" s="191"/>
      <c r="CD710" s="191"/>
      <c r="CE710" s="191"/>
      <c r="CF710" s="191"/>
      <c r="CG710" s="191"/>
      <c r="CH710" s="191"/>
      <c r="CI710" s="191"/>
      <c r="CJ710" s="191"/>
      <c r="CK710" s="191"/>
      <c r="CL710" s="191"/>
      <c r="CM710" s="191"/>
      <c r="CN710" s="191"/>
      <c r="CO710" s="191"/>
      <c r="CP710" s="191"/>
      <c r="CQ710" s="191"/>
    </row>
    <row r="711" spans="1:95" ht="12.75" customHeight="1">
      <c r="A711" s="191"/>
      <c r="B711" s="191"/>
      <c r="C711" s="191"/>
      <c r="D711" s="191"/>
      <c r="E711" s="191"/>
      <c r="F711" s="191"/>
      <c r="G711" s="191"/>
      <c r="H711" s="191"/>
      <c r="I711" s="191"/>
      <c r="J711" s="191"/>
      <c r="K711" s="191"/>
      <c r="L711" s="191"/>
      <c r="M711" s="191"/>
      <c r="N711" s="191"/>
      <c r="O711" s="191"/>
      <c r="P711" s="191"/>
      <c r="Q711" s="191"/>
      <c r="R711" s="191"/>
      <c r="S711" s="191"/>
      <c r="T711" s="191"/>
      <c r="U711" s="191"/>
      <c r="V711" s="191"/>
      <c r="W711" s="191"/>
      <c r="X711" s="191"/>
      <c r="Y711" s="191"/>
      <c r="Z711" s="191"/>
      <c r="AA711" s="191"/>
      <c r="AB711" s="191"/>
      <c r="AC711" s="191"/>
      <c r="AD711" s="628"/>
      <c r="AE711" s="191"/>
      <c r="AF711" s="191"/>
      <c r="AG711" s="191"/>
      <c r="AH711" s="622"/>
      <c r="AI711" s="622"/>
      <c r="AJ711" s="622"/>
      <c r="AK711" s="622"/>
      <c r="AL711" s="622"/>
      <c r="AM711" s="622"/>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c r="BQ711" s="191"/>
      <c r="BR711" s="191"/>
      <c r="BS711" s="191"/>
      <c r="BT711" s="191"/>
      <c r="BU711" s="191"/>
      <c r="BV711" s="191"/>
      <c r="BW711" s="191"/>
      <c r="BX711" s="191"/>
      <c r="BY711" s="191"/>
      <c r="BZ711" s="191"/>
      <c r="CA711" s="191"/>
      <c r="CB711" s="191"/>
      <c r="CC711" s="191"/>
      <c r="CD711" s="191"/>
      <c r="CE711" s="191"/>
      <c r="CF711" s="191"/>
      <c r="CG711" s="191"/>
      <c r="CH711" s="191"/>
      <c r="CI711" s="191"/>
      <c r="CJ711" s="191"/>
      <c r="CK711" s="191"/>
      <c r="CL711" s="191"/>
      <c r="CM711" s="191"/>
      <c r="CN711" s="191"/>
      <c r="CO711" s="191"/>
      <c r="CP711" s="191"/>
      <c r="CQ711" s="191"/>
    </row>
    <row r="712" spans="1:95" ht="12.75" customHeight="1">
      <c r="A712" s="191"/>
      <c r="B712" s="191"/>
      <c r="C712" s="191"/>
      <c r="D712" s="191"/>
      <c r="E712" s="191"/>
      <c r="F712" s="191"/>
      <c r="G712" s="191"/>
      <c r="H712" s="191"/>
      <c r="I712" s="191"/>
      <c r="J712" s="191"/>
      <c r="K712" s="191"/>
      <c r="L712" s="191"/>
      <c r="M712" s="191"/>
      <c r="N712" s="191"/>
      <c r="O712" s="191"/>
      <c r="P712" s="191"/>
      <c r="Q712" s="191"/>
      <c r="R712" s="191"/>
      <c r="S712" s="191"/>
      <c r="T712" s="191"/>
      <c r="U712" s="191"/>
      <c r="V712" s="191"/>
      <c r="W712" s="191"/>
      <c r="X712" s="191"/>
      <c r="Y712" s="191"/>
      <c r="Z712" s="191"/>
      <c r="AA712" s="191"/>
      <c r="AB712" s="191"/>
      <c r="AC712" s="191"/>
      <c r="AD712" s="628"/>
      <c r="AE712" s="191"/>
      <c r="AF712" s="191"/>
      <c r="AG712" s="191"/>
      <c r="AH712" s="622"/>
      <c r="AI712" s="622"/>
      <c r="AJ712" s="622"/>
      <c r="AK712" s="622"/>
      <c r="AL712" s="622"/>
      <c r="AM712" s="622"/>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c r="BQ712" s="191"/>
      <c r="BR712" s="191"/>
      <c r="BS712" s="191"/>
      <c r="BT712" s="191"/>
      <c r="BU712" s="191"/>
      <c r="BV712" s="191"/>
      <c r="BW712" s="191"/>
      <c r="BX712" s="191"/>
      <c r="BY712" s="191"/>
      <c r="BZ712" s="191"/>
      <c r="CA712" s="191"/>
      <c r="CB712" s="191"/>
      <c r="CC712" s="191"/>
      <c r="CD712" s="191"/>
      <c r="CE712" s="191"/>
      <c r="CF712" s="191"/>
      <c r="CG712" s="191"/>
      <c r="CH712" s="191"/>
      <c r="CI712" s="191"/>
      <c r="CJ712" s="191"/>
      <c r="CK712" s="191"/>
      <c r="CL712" s="191"/>
      <c r="CM712" s="191"/>
      <c r="CN712" s="191"/>
      <c r="CO712" s="191"/>
      <c r="CP712" s="191"/>
      <c r="CQ712" s="191"/>
    </row>
    <row r="713" spans="1:95" ht="12.75" customHeight="1">
      <c r="A713" s="191"/>
      <c r="B713" s="191"/>
      <c r="C713" s="191"/>
      <c r="D713" s="191"/>
      <c r="E713" s="191"/>
      <c r="F713" s="191"/>
      <c r="G713" s="191"/>
      <c r="H713" s="191"/>
      <c r="I713" s="191"/>
      <c r="J713" s="191"/>
      <c r="K713" s="191"/>
      <c r="L713" s="191"/>
      <c r="M713" s="191"/>
      <c r="N713" s="191"/>
      <c r="O713" s="191"/>
      <c r="P713" s="191"/>
      <c r="Q713" s="191"/>
      <c r="R713" s="191"/>
      <c r="S713" s="191"/>
      <c r="T713" s="191"/>
      <c r="U713" s="191"/>
      <c r="V713" s="191"/>
      <c r="W713" s="191"/>
      <c r="X713" s="191"/>
      <c r="Y713" s="191"/>
      <c r="Z713" s="191"/>
      <c r="AA713" s="191"/>
      <c r="AB713" s="191"/>
      <c r="AC713" s="191"/>
      <c r="AD713" s="628"/>
      <c r="AE713" s="191"/>
      <c r="AF713" s="191"/>
      <c r="AG713" s="191"/>
      <c r="AH713" s="622"/>
      <c r="AI713" s="622"/>
      <c r="AJ713" s="622"/>
      <c r="AK713" s="622"/>
      <c r="AL713" s="622"/>
      <c r="AM713" s="622"/>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c r="BQ713" s="191"/>
      <c r="BR713" s="191"/>
      <c r="BS713" s="191"/>
      <c r="BT713" s="191"/>
      <c r="BU713" s="191"/>
      <c r="BV713" s="191"/>
      <c r="BW713" s="191"/>
      <c r="BX713" s="191"/>
      <c r="BY713" s="191"/>
      <c r="BZ713" s="191"/>
      <c r="CA713" s="191"/>
      <c r="CB713" s="191"/>
      <c r="CC713" s="191"/>
      <c r="CD713" s="191"/>
      <c r="CE713" s="191"/>
      <c r="CF713" s="191"/>
      <c r="CG713" s="191"/>
      <c r="CH713" s="191"/>
      <c r="CI713" s="191"/>
      <c r="CJ713" s="191"/>
      <c r="CK713" s="191"/>
      <c r="CL713" s="191"/>
      <c r="CM713" s="191"/>
      <c r="CN713" s="191"/>
      <c r="CO713" s="191"/>
      <c r="CP713" s="191"/>
      <c r="CQ713" s="191"/>
    </row>
    <row r="714" spans="1:95" ht="12.75" customHeight="1">
      <c r="A714" s="191"/>
      <c r="B714" s="191"/>
      <c r="C714" s="191"/>
      <c r="D714" s="191"/>
      <c r="E714" s="191"/>
      <c r="F714" s="191"/>
      <c r="G714" s="191"/>
      <c r="H714" s="191"/>
      <c r="I714" s="191"/>
      <c r="J714" s="191"/>
      <c r="K714" s="191"/>
      <c r="L714" s="191"/>
      <c r="M714" s="191"/>
      <c r="N714" s="191"/>
      <c r="O714" s="191"/>
      <c r="P714" s="191"/>
      <c r="Q714" s="191"/>
      <c r="R714" s="191"/>
      <c r="S714" s="191"/>
      <c r="T714" s="191"/>
      <c r="U714" s="191"/>
      <c r="V714" s="191"/>
      <c r="W714" s="191"/>
      <c r="X714" s="191"/>
      <c r="Y714" s="191"/>
      <c r="Z714" s="191"/>
      <c r="AA714" s="191"/>
      <c r="AB714" s="191"/>
      <c r="AC714" s="191"/>
      <c r="AD714" s="628"/>
      <c r="AE714" s="191"/>
      <c r="AF714" s="191"/>
      <c r="AG714" s="191"/>
      <c r="AH714" s="622"/>
      <c r="AI714" s="622"/>
      <c r="AJ714" s="622"/>
      <c r="AK714" s="622"/>
      <c r="AL714" s="622"/>
      <c r="AM714" s="622"/>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c r="BQ714" s="191"/>
      <c r="BR714" s="191"/>
      <c r="BS714" s="191"/>
      <c r="BT714" s="191"/>
      <c r="BU714" s="191"/>
      <c r="BV714" s="191"/>
      <c r="BW714" s="191"/>
      <c r="BX714" s="191"/>
      <c r="BY714" s="191"/>
      <c r="BZ714" s="191"/>
      <c r="CA714" s="191"/>
      <c r="CB714" s="191"/>
      <c r="CC714" s="191"/>
      <c r="CD714" s="191"/>
      <c r="CE714" s="191"/>
      <c r="CF714" s="191"/>
      <c r="CG714" s="191"/>
      <c r="CH714" s="191"/>
      <c r="CI714" s="191"/>
      <c r="CJ714" s="191"/>
      <c r="CK714" s="191"/>
      <c r="CL714" s="191"/>
      <c r="CM714" s="191"/>
      <c r="CN714" s="191"/>
      <c r="CO714" s="191"/>
      <c r="CP714" s="191"/>
      <c r="CQ714" s="191"/>
    </row>
    <row r="715" spans="1:95" ht="12.75" customHeight="1">
      <c r="A715" s="191"/>
      <c r="B715" s="191"/>
      <c r="C715" s="191"/>
      <c r="D715" s="191"/>
      <c r="E715" s="191"/>
      <c r="F715" s="191"/>
      <c r="G715" s="191"/>
      <c r="H715" s="191"/>
      <c r="I715" s="191"/>
      <c r="J715" s="191"/>
      <c r="K715" s="191"/>
      <c r="L715" s="191"/>
      <c r="M715" s="191"/>
      <c r="N715" s="191"/>
      <c r="O715" s="191"/>
      <c r="P715" s="191"/>
      <c r="Q715" s="191"/>
      <c r="R715" s="191"/>
      <c r="S715" s="191"/>
      <c r="T715" s="191"/>
      <c r="U715" s="191"/>
      <c r="V715" s="191"/>
      <c r="W715" s="191"/>
      <c r="X715" s="191"/>
      <c r="Y715" s="191"/>
      <c r="Z715" s="191"/>
      <c r="AA715" s="191"/>
      <c r="AB715" s="191"/>
      <c r="AC715" s="191"/>
      <c r="AD715" s="628"/>
      <c r="AE715" s="191"/>
      <c r="AF715" s="191"/>
      <c r="AG715" s="191"/>
      <c r="AH715" s="622"/>
      <c r="AI715" s="622"/>
      <c r="AJ715" s="622"/>
      <c r="AK715" s="622"/>
      <c r="AL715" s="622"/>
      <c r="AM715" s="622"/>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c r="BQ715" s="191"/>
      <c r="BR715" s="191"/>
      <c r="BS715" s="191"/>
      <c r="BT715" s="191"/>
      <c r="BU715" s="191"/>
      <c r="BV715" s="191"/>
      <c r="BW715" s="191"/>
      <c r="BX715" s="191"/>
      <c r="BY715" s="191"/>
      <c r="BZ715" s="191"/>
      <c r="CA715" s="191"/>
      <c r="CB715" s="191"/>
      <c r="CC715" s="191"/>
      <c r="CD715" s="191"/>
      <c r="CE715" s="191"/>
      <c r="CF715" s="191"/>
      <c r="CG715" s="191"/>
      <c r="CH715" s="191"/>
      <c r="CI715" s="191"/>
      <c r="CJ715" s="191"/>
      <c r="CK715" s="191"/>
      <c r="CL715" s="191"/>
      <c r="CM715" s="191"/>
      <c r="CN715" s="191"/>
      <c r="CO715" s="191"/>
      <c r="CP715" s="191"/>
      <c r="CQ715" s="191"/>
    </row>
    <row r="716" spans="1:95" ht="12.75" customHeight="1">
      <c r="A716" s="191"/>
      <c r="B716" s="191"/>
      <c r="C716" s="191"/>
      <c r="D716" s="191"/>
      <c r="E716" s="191"/>
      <c r="F716" s="191"/>
      <c r="G716" s="191"/>
      <c r="H716" s="191"/>
      <c r="I716" s="191"/>
      <c r="J716" s="191"/>
      <c r="K716" s="191"/>
      <c r="L716" s="191"/>
      <c r="M716" s="191"/>
      <c r="N716" s="191"/>
      <c r="O716" s="191"/>
      <c r="P716" s="191"/>
      <c r="Q716" s="191"/>
      <c r="R716" s="191"/>
      <c r="S716" s="191"/>
      <c r="T716" s="191"/>
      <c r="U716" s="191"/>
      <c r="V716" s="191"/>
      <c r="W716" s="191"/>
      <c r="X716" s="191"/>
      <c r="Y716" s="191"/>
      <c r="Z716" s="191"/>
      <c r="AA716" s="191"/>
      <c r="AB716" s="191"/>
      <c r="AC716" s="191"/>
      <c r="AD716" s="628"/>
      <c r="AE716" s="191"/>
      <c r="AF716" s="191"/>
      <c r="AG716" s="191"/>
      <c r="AH716" s="622"/>
      <c r="AI716" s="622"/>
      <c r="AJ716" s="622"/>
      <c r="AK716" s="622"/>
      <c r="AL716" s="622"/>
      <c r="AM716" s="622"/>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c r="BQ716" s="191"/>
      <c r="BR716" s="191"/>
      <c r="BS716" s="191"/>
      <c r="BT716" s="191"/>
      <c r="BU716" s="191"/>
      <c r="BV716" s="191"/>
      <c r="BW716" s="191"/>
      <c r="BX716" s="191"/>
      <c r="BY716" s="191"/>
      <c r="BZ716" s="191"/>
      <c r="CA716" s="191"/>
      <c r="CB716" s="191"/>
      <c r="CC716" s="191"/>
      <c r="CD716" s="191"/>
      <c r="CE716" s="191"/>
      <c r="CF716" s="191"/>
      <c r="CG716" s="191"/>
      <c r="CH716" s="191"/>
      <c r="CI716" s="191"/>
      <c r="CJ716" s="191"/>
      <c r="CK716" s="191"/>
      <c r="CL716" s="191"/>
      <c r="CM716" s="191"/>
      <c r="CN716" s="191"/>
      <c r="CO716" s="191"/>
      <c r="CP716" s="191"/>
      <c r="CQ716" s="191"/>
    </row>
    <row r="717" spans="1:95" ht="12.75" customHeight="1">
      <c r="A717" s="191"/>
      <c r="B717" s="191"/>
      <c r="C717" s="191"/>
      <c r="D717" s="191"/>
      <c r="E717" s="191"/>
      <c r="F717" s="191"/>
      <c r="G717" s="191"/>
      <c r="H717" s="191"/>
      <c r="I717" s="191"/>
      <c r="J717" s="191"/>
      <c r="K717" s="191"/>
      <c r="L717" s="191"/>
      <c r="M717" s="191"/>
      <c r="N717" s="191"/>
      <c r="O717" s="191"/>
      <c r="P717" s="191"/>
      <c r="Q717" s="191"/>
      <c r="R717" s="191"/>
      <c r="S717" s="191"/>
      <c r="T717" s="191"/>
      <c r="U717" s="191"/>
      <c r="V717" s="191"/>
      <c r="W717" s="191"/>
      <c r="X717" s="191"/>
      <c r="Y717" s="191"/>
      <c r="Z717" s="191"/>
      <c r="AA717" s="191"/>
      <c r="AB717" s="191"/>
      <c r="AC717" s="191"/>
      <c r="AD717" s="628"/>
      <c r="AE717" s="191"/>
      <c r="AF717" s="191"/>
      <c r="AG717" s="191"/>
      <c r="AH717" s="622"/>
      <c r="AI717" s="622"/>
      <c r="AJ717" s="622"/>
      <c r="AK717" s="622"/>
      <c r="AL717" s="622"/>
      <c r="AM717" s="622"/>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c r="BQ717" s="191"/>
      <c r="BR717" s="191"/>
      <c r="BS717" s="191"/>
      <c r="BT717" s="191"/>
      <c r="BU717" s="191"/>
      <c r="BV717" s="191"/>
      <c r="BW717" s="191"/>
      <c r="BX717" s="191"/>
      <c r="BY717" s="191"/>
      <c r="BZ717" s="191"/>
      <c r="CA717" s="191"/>
      <c r="CB717" s="191"/>
      <c r="CC717" s="191"/>
      <c r="CD717" s="191"/>
      <c r="CE717" s="191"/>
      <c r="CF717" s="191"/>
      <c r="CG717" s="191"/>
      <c r="CH717" s="191"/>
      <c r="CI717" s="191"/>
      <c r="CJ717" s="191"/>
      <c r="CK717" s="191"/>
      <c r="CL717" s="191"/>
      <c r="CM717" s="191"/>
      <c r="CN717" s="191"/>
      <c r="CO717" s="191"/>
      <c r="CP717" s="191"/>
      <c r="CQ717" s="191"/>
    </row>
    <row r="718" spans="1:95" ht="12.75" customHeight="1">
      <c r="A718" s="191"/>
      <c r="B718" s="191"/>
      <c r="C718" s="191"/>
      <c r="D718" s="191"/>
      <c r="E718" s="191"/>
      <c r="F718" s="191"/>
      <c r="G718" s="191"/>
      <c r="H718" s="191"/>
      <c r="I718" s="191"/>
      <c r="J718" s="191"/>
      <c r="K718" s="191"/>
      <c r="L718" s="191"/>
      <c r="M718" s="191"/>
      <c r="N718" s="191"/>
      <c r="O718" s="191"/>
      <c r="P718" s="191"/>
      <c r="Q718" s="191"/>
      <c r="R718" s="191"/>
      <c r="S718" s="191"/>
      <c r="T718" s="191"/>
      <c r="U718" s="191"/>
      <c r="V718" s="191"/>
      <c r="W718" s="191"/>
      <c r="X718" s="191"/>
      <c r="Y718" s="191"/>
      <c r="Z718" s="191"/>
      <c r="AA718" s="191"/>
      <c r="AB718" s="191"/>
      <c r="AC718" s="191"/>
      <c r="AD718" s="628"/>
      <c r="AE718" s="191"/>
      <c r="AF718" s="191"/>
      <c r="AG718" s="191"/>
      <c r="AH718" s="622"/>
      <c r="AI718" s="622"/>
      <c r="AJ718" s="622"/>
      <c r="AK718" s="622"/>
      <c r="AL718" s="622"/>
      <c r="AM718" s="622"/>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c r="BQ718" s="191"/>
      <c r="BR718" s="191"/>
      <c r="BS718" s="191"/>
      <c r="BT718" s="191"/>
      <c r="BU718" s="191"/>
      <c r="BV718" s="191"/>
      <c r="BW718" s="191"/>
      <c r="BX718" s="191"/>
      <c r="BY718" s="191"/>
      <c r="BZ718" s="191"/>
      <c r="CA718" s="191"/>
      <c r="CB718" s="191"/>
      <c r="CC718" s="191"/>
      <c r="CD718" s="191"/>
      <c r="CE718" s="191"/>
      <c r="CF718" s="191"/>
      <c r="CG718" s="191"/>
      <c r="CH718" s="191"/>
      <c r="CI718" s="191"/>
      <c r="CJ718" s="191"/>
      <c r="CK718" s="191"/>
      <c r="CL718" s="191"/>
      <c r="CM718" s="191"/>
      <c r="CN718" s="191"/>
      <c r="CO718" s="191"/>
      <c r="CP718" s="191"/>
      <c r="CQ718" s="191"/>
    </row>
    <row r="719" spans="1:95" ht="12.75" customHeight="1">
      <c r="A719" s="191"/>
      <c r="B719" s="191"/>
      <c r="C719" s="191"/>
      <c r="D719" s="191"/>
      <c r="E719" s="191"/>
      <c r="F719" s="191"/>
      <c r="G719" s="191"/>
      <c r="H719" s="191"/>
      <c r="I719" s="191"/>
      <c r="J719" s="191"/>
      <c r="K719" s="191"/>
      <c r="L719" s="191"/>
      <c r="M719" s="191"/>
      <c r="N719" s="191"/>
      <c r="O719" s="191"/>
      <c r="P719" s="191"/>
      <c r="Q719" s="191"/>
      <c r="R719" s="191"/>
      <c r="S719" s="191"/>
      <c r="T719" s="191"/>
      <c r="U719" s="191"/>
      <c r="V719" s="191"/>
      <c r="W719" s="191"/>
      <c r="X719" s="191"/>
      <c r="Y719" s="191"/>
      <c r="Z719" s="191"/>
      <c r="AA719" s="191"/>
      <c r="AB719" s="191"/>
      <c r="AC719" s="191"/>
      <c r="AD719" s="628"/>
      <c r="AE719" s="191"/>
      <c r="AF719" s="191"/>
      <c r="AG719" s="191"/>
      <c r="AH719" s="622"/>
      <c r="AI719" s="622"/>
      <c r="AJ719" s="622"/>
      <c r="AK719" s="622"/>
      <c r="AL719" s="622"/>
      <c r="AM719" s="622"/>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c r="BQ719" s="191"/>
      <c r="BR719" s="191"/>
      <c r="BS719" s="191"/>
      <c r="BT719" s="191"/>
      <c r="BU719" s="191"/>
      <c r="BV719" s="191"/>
      <c r="BW719" s="191"/>
      <c r="BX719" s="191"/>
      <c r="BY719" s="191"/>
      <c r="BZ719" s="191"/>
      <c r="CA719" s="191"/>
      <c r="CB719" s="191"/>
      <c r="CC719" s="191"/>
      <c r="CD719" s="191"/>
      <c r="CE719" s="191"/>
      <c r="CF719" s="191"/>
      <c r="CG719" s="191"/>
      <c r="CH719" s="191"/>
      <c r="CI719" s="191"/>
      <c r="CJ719" s="191"/>
      <c r="CK719" s="191"/>
      <c r="CL719" s="191"/>
      <c r="CM719" s="191"/>
      <c r="CN719" s="191"/>
      <c r="CO719" s="191"/>
      <c r="CP719" s="191"/>
      <c r="CQ719" s="191"/>
    </row>
    <row r="720" spans="1:95" ht="12.75" customHeight="1">
      <c r="A720" s="191"/>
      <c r="B720" s="191"/>
      <c r="C720" s="191"/>
      <c r="D720" s="191"/>
      <c r="E720" s="191"/>
      <c r="F720" s="191"/>
      <c r="G720" s="191"/>
      <c r="H720" s="191"/>
      <c r="I720" s="191"/>
      <c r="J720" s="191"/>
      <c r="K720" s="191"/>
      <c r="L720" s="191"/>
      <c r="M720" s="191"/>
      <c r="N720" s="191"/>
      <c r="O720" s="191"/>
      <c r="P720" s="191"/>
      <c r="Q720" s="191"/>
      <c r="R720" s="191"/>
      <c r="S720" s="191"/>
      <c r="T720" s="191"/>
      <c r="U720" s="191"/>
      <c r="V720" s="191"/>
      <c r="W720" s="191"/>
      <c r="X720" s="191"/>
      <c r="Y720" s="191"/>
      <c r="Z720" s="191"/>
      <c r="AA720" s="191"/>
      <c r="AB720" s="191"/>
      <c r="AC720" s="191"/>
      <c r="AD720" s="628"/>
      <c r="AE720" s="191"/>
      <c r="AF720" s="191"/>
      <c r="AG720" s="191"/>
      <c r="AH720" s="622"/>
      <c r="AI720" s="622"/>
      <c r="AJ720" s="622"/>
      <c r="AK720" s="622"/>
      <c r="AL720" s="622"/>
      <c r="AM720" s="622"/>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c r="BQ720" s="191"/>
      <c r="BR720" s="191"/>
      <c r="BS720" s="191"/>
      <c r="BT720" s="191"/>
      <c r="BU720" s="191"/>
      <c r="BV720" s="191"/>
      <c r="BW720" s="191"/>
      <c r="BX720" s="191"/>
      <c r="BY720" s="191"/>
      <c r="BZ720" s="191"/>
      <c r="CA720" s="191"/>
      <c r="CB720" s="191"/>
      <c r="CC720" s="191"/>
      <c r="CD720" s="191"/>
      <c r="CE720" s="191"/>
      <c r="CF720" s="191"/>
      <c r="CG720" s="191"/>
      <c r="CH720" s="191"/>
      <c r="CI720" s="191"/>
      <c r="CJ720" s="191"/>
      <c r="CK720" s="191"/>
      <c r="CL720" s="191"/>
      <c r="CM720" s="191"/>
      <c r="CN720" s="191"/>
      <c r="CO720" s="191"/>
      <c r="CP720" s="191"/>
      <c r="CQ720" s="191"/>
    </row>
    <row r="721" spans="1:95" ht="12.75" customHeight="1">
      <c r="A721" s="191"/>
      <c r="B721" s="191"/>
      <c r="C721" s="191"/>
      <c r="D721" s="191"/>
      <c r="E721" s="191"/>
      <c r="F721" s="191"/>
      <c r="G721" s="191"/>
      <c r="H721" s="191"/>
      <c r="I721" s="191"/>
      <c r="J721" s="191"/>
      <c r="K721" s="191"/>
      <c r="L721" s="191"/>
      <c r="M721" s="191"/>
      <c r="N721" s="191"/>
      <c r="O721" s="191"/>
      <c r="P721" s="191"/>
      <c r="Q721" s="191"/>
      <c r="R721" s="191"/>
      <c r="S721" s="191"/>
      <c r="T721" s="191"/>
      <c r="U721" s="191"/>
      <c r="V721" s="191"/>
      <c r="W721" s="191"/>
      <c r="X721" s="191"/>
      <c r="Y721" s="191"/>
      <c r="Z721" s="191"/>
      <c r="AA721" s="191"/>
      <c r="AB721" s="191"/>
      <c r="AC721" s="191"/>
      <c r="AD721" s="628"/>
      <c r="AE721" s="191"/>
      <c r="AF721" s="191"/>
      <c r="AG721" s="191"/>
      <c r="AH721" s="622"/>
      <c r="AI721" s="622"/>
      <c r="AJ721" s="622"/>
      <c r="AK721" s="622"/>
      <c r="AL721" s="622"/>
      <c r="AM721" s="622"/>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c r="BQ721" s="191"/>
      <c r="BR721" s="191"/>
      <c r="BS721" s="191"/>
      <c r="BT721" s="191"/>
      <c r="BU721" s="191"/>
      <c r="BV721" s="191"/>
      <c r="BW721" s="191"/>
      <c r="BX721" s="191"/>
      <c r="BY721" s="191"/>
      <c r="BZ721" s="191"/>
      <c r="CA721" s="191"/>
      <c r="CB721" s="191"/>
      <c r="CC721" s="191"/>
      <c r="CD721" s="191"/>
      <c r="CE721" s="191"/>
      <c r="CF721" s="191"/>
      <c r="CG721" s="191"/>
      <c r="CH721" s="191"/>
      <c r="CI721" s="191"/>
      <c r="CJ721" s="191"/>
      <c r="CK721" s="191"/>
      <c r="CL721" s="191"/>
      <c r="CM721" s="191"/>
      <c r="CN721" s="191"/>
      <c r="CO721" s="191"/>
      <c r="CP721" s="191"/>
      <c r="CQ721" s="191"/>
    </row>
    <row r="722" spans="1:95" ht="12.75" customHeight="1">
      <c r="A722" s="191"/>
      <c r="B722" s="191"/>
      <c r="C722" s="191"/>
      <c r="D722" s="191"/>
      <c r="E722" s="191"/>
      <c r="F722" s="191"/>
      <c r="G722" s="191"/>
      <c r="H722" s="191"/>
      <c r="I722" s="191"/>
      <c r="J722" s="191"/>
      <c r="K722" s="191"/>
      <c r="L722" s="191"/>
      <c r="M722" s="191"/>
      <c r="N722" s="191"/>
      <c r="O722" s="191"/>
      <c r="P722" s="191"/>
      <c r="Q722" s="191"/>
      <c r="R722" s="191"/>
      <c r="S722" s="191"/>
      <c r="T722" s="191"/>
      <c r="U722" s="191"/>
      <c r="V722" s="191"/>
      <c r="W722" s="191"/>
      <c r="X722" s="191"/>
      <c r="Y722" s="191"/>
      <c r="Z722" s="191"/>
      <c r="AA722" s="191"/>
      <c r="AB722" s="191"/>
      <c r="AC722" s="191"/>
      <c r="AD722" s="628"/>
      <c r="AE722" s="191"/>
      <c r="AF722" s="191"/>
      <c r="AG722" s="191"/>
      <c r="AH722" s="622"/>
      <c r="AI722" s="622"/>
      <c r="AJ722" s="622"/>
      <c r="AK722" s="622"/>
      <c r="AL722" s="622"/>
      <c r="AM722" s="622"/>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c r="BQ722" s="191"/>
      <c r="BR722" s="191"/>
      <c r="BS722" s="191"/>
      <c r="BT722" s="191"/>
      <c r="BU722" s="191"/>
      <c r="BV722" s="191"/>
      <c r="BW722" s="191"/>
      <c r="BX722" s="191"/>
      <c r="BY722" s="191"/>
      <c r="BZ722" s="191"/>
      <c r="CA722" s="191"/>
      <c r="CB722" s="191"/>
      <c r="CC722" s="191"/>
      <c r="CD722" s="191"/>
      <c r="CE722" s="191"/>
      <c r="CF722" s="191"/>
      <c r="CG722" s="191"/>
      <c r="CH722" s="191"/>
      <c r="CI722" s="191"/>
      <c r="CJ722" s="191"/>
      <c r="CK722" s="191"/>
      <c r="CL722" s="191"/>
      <c r="CM722" s="191"/>
      <c r="CN722" s="191"/>
      <c r="CO722" s="191"/>
      <c r="CP722" s="191"/>
      <c r="CQ722" s="191"/>
    </row>
    <row r="723" spans="1:95" ht="12.75" customHeight="1">
      <c r="A723" s="191"/>
      <c r="B723" s="191"/>
      <c r="C723" s="191"/>
      <c r="D723" s="191"/>
      <c r="E723" s="191"/>
      <c r="F723" s="191"/>
      <c r="G723" s="191"/>
      <c r="H723" s="191"/>
      <c r="I723" s="191"/>
      <c r="J723" s="191"/>
      <c r="K723" s="191"/>
      <c r="L723" s="191"/>
      <c r="M723" s="191"/>
      <c r="N723" s="191"/>
      <c r="O723" s="191"/>
      <c r="P723" s="191"/>
      <c r="Q723" s="191"/>
      <c r="R723" s="191"/>
      <c r="S723" s="191"/>
      <c r="T723" s="191"/>
      <c r="U723" s="191"/>
      <c r="V723" s="191"/>
      <c r="W723" s="191"/>
      <c r="X723" s="191"/>
      <c r="Y723" s="191"/>
      <c r="Z723" s="191"/>
      <c r="AA723" s="191"/>
      <c r="AB723" s="191"/>
      <c r="AC723" s="191"/>
      <c r="AD723" s="628"/>
      <c r="AE723" s="191"/>
      <c r="AF723" s="191"/>
      <c r="AG723" s="191"/>
      <c r="AH723" s="622"/>
      <c r="AI723" s="622"/>
      <c r="AJ723" s="622"/>
      <c r="AK723" s="622"/>
      <c r="AL723" s="622"/>
      <c r="AM723" s="622"/>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c r="BQ723" s="191"/>
      <c r="BR723" s="191"/>
      <c r="BS723" s="191"/>
      <c r="BT723" s="191"/>
      <c r="BU723" s="191"/>
      <c r="BV723" s="191"/>
      <c r="BW723" s="191"/>
      <c r="BX723" s="191"/>
      <c r="BY723" s="191"/>
      <c r="BZ723" s="191"/>
      <c r="CA723" s="191"/>
      <c r="CB723" s="191"/>
      <c r="CC723" s="191"/>
      <c r="CD723" s="191"/>
      <c r="CE723" s="191"/>
      <c r="CF723" s="191"/>
      <c r="CG723" s="191"/>
      <c r="CH723" s="191"/>
      <c r="CI723" s="191"/>
      <c r="CJ723" s="191"/>
      <c r="CK723" s="191"/>
      <c r="CL723" s="191"/>
      <c r="CM723" s="191"/>
      <c r="CN723" s="191"/>
      <c r="CO723" s="191"/>
      <c r="CP723" s="191"/>
      <c r="CQ723" s="191"/>
    </row>
    <row r="724" spans="1:95" ht="12.75" customHeight="1">
      <c r="A724" s="191"/>
      <c r="B724" s="191"/>
      <c r="C724" s="191"/>
      <c r="D724" s="191"/>
      <c r="E724" s="191"/>
      <c r="F724" s="191"/>
      <c r="G724" s="191"/>
      <c r="H724" s="191"/>
      <c r="I724" s="191"/>
      <c r="J724" s="191"/>
      <c r="K724" s="191"/>
      <c r="L724" s="191"/>
      <c r="M724" s="191"/>
      <c r="N724" s="191"/>
      <c r="O724" s="191"/>
      <c r="P724" s="191"/>
      <c r="Q724" s="191"/>
      <c r="R724" s="191"/>
      <c r="S724" s="191"/>
      <c r="T724" s="191"/>
      <c r="U724" s="191"/>
      <c r="V724" s="191"/>
      <c r="W724" s="191"/>
      <c r="X724" s="191"/>
      <c r="Y724" s="191"/>
      <c r="Z724" s="191"/>
      <c r="AA724" s="191"/>
      <c r="AB724" s="191"/>
      <c r="AC724" s="191"/>
      <c r="AD724" s="628"/>
      <c r="AE724" s="191"/>
      <c r="AF724" s="191"/>
      <c r="AG724" s="191"/>
      <c r="AH724" s="622"/>
      <c r="AI724" s="622"/>
      <c r="AJ724" s="622"/>
      <c r="AK724" s="622"/>
      <c r="AL724" s="622"/>
      <c r="AM724" s="622"/>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c r="BQ724" s="191"/>
      <c r="BR724" s="191"/>
      <c r="BS724" s="191"/>
      <c r="BT724" s="191"/>
      <c r="BU724" s="191"/>
      <c r="BV724" s="191"/>
      <c r="BW724" s="191"/>
      <c r="BX724" s="191"/>
      <c r="BY724" s="191"/>
      <c r="BZ724" s="191"/>
      <c r="CA724" s="191"/>
      <c r="CB724" s="191"/>
      <c r="CC724" s="191"/>
      <c r="CD724" s="191"/>
      <c r="CE724" s="191"/>
      <c r="CF724" s="191"/>
      <c r="CG724" s="191"/>
      <c r="CH724" s="191"/>
      <c r="CI724" s="191"/>
      <c r="CJ724" s="191"/>
      <c r="CK724" s="191"/>
      <c r="CL724" s="191"/>
      <c r="CM724" s="191"/>
      <c r="CN724" s="191"/>
      <c r="CO724" s="191"/>
      <c r="CP724" s="191"/>
      <c r="CQ724" s="191"/>
    </row>
    <row r="725" spans="1:95" ht="12.75" customHeight="1">
      <c r="A725" s="191"/>
      <c r="B725" s="191"/>
      <c r="C725" s="191"/>
      <c r="D725" s="191"/>
      <c r="E725" s="191"/>
      <c r="F725" s="191"/>
      <c r="G725" s="191"/>
      <c r="H725" s="191"/>
      <c r="I725" s="191"/>
      <c r="J725" s="191"/>
      <c r="K725" s="191"/>
      <c r="L725" s="191"/>
      <c r="M725" s="191"/>
      <c r="N725" s="191"/>
      <c r="O725" s="191"/>
      <c r="P725" s="191"/>
      <c r="Q725" s="191"/>
      <c r="R725" s="191"/>
      <c r="S725" s="191"/>
      <c r="T725" s="191"/>
      <c r="U725" s="191"/>
      <c r="V725" s="191"/>
      <c r="W725" s="191"/>
      <c r="X725" s="191"/>
      <c r="Y725" s="191"/>
      <c r="Z725" s="191"/>
      <c r="AA725" s="191"/>
      <c r="AB725" s="191"/>
      <c r="AC725" s="191"/>
      <c r="AD725" s="628"/>
      <c r="AE725" s="191"/>
      <c r="AF725" s="191"/>
      <c r="AG725" s="191"/>
      <c r="AH725" s="622"/>
      <c r="AI725" s="622"/>
      <c r="AJ725" s="622"/>
      <c r="AK725" s="622"/>
      <c r="AL725" s="622"/>
      <c r="AM725" s="622"/>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c r="BQ725" s="191"/>
      <c r="BR725" s="191"/>
      <c r="BS725" s="191"/>
      <c r="BT725" s="191"/>
      <c r="BU725" s="191"/>
      <c r="BV725" s="191"/>
      <c r="BW725" s="191"/>
      <c r="BX725" s="191"/>
      <c r="BY725" s="191"/>
      <c r="BZ725" s="191"/>
      <c r="CA725" s="191"/>
      <c r="CB725" s="191"/>
      <c r="CC725" s="191"/>
      <c r="CD725" s="191"/>
      <c r="CE725" s="191"/>
      <c r="CF725" s="191"/>
      <c r="CG725" s="191"/>
      <c r="CH725" s="191"/>
      <c r="CI725" s="191"/>
      <c r="CJ725" s="191"/>
      <c r="CK725" s="191"/>
      <c r="CL725" s="191"/>
      <c r="CM725" s="191"/>
      <c r="CN725" s="191"/>
      <c r="CO725" s="191"/>
      <c r="CP725" s="191"/>
      <c r="CQ725" s="191"/>
    </row>
    <row r="726" spans="1:95" ht="12.75" customHeight="1">
      <c r="A726" s="191"/>
      <c r="B726" s="191"/>
      <c r="C726" s="191"/>
      <c r="D726" s="191"/>
      <c r="E726" s="191"/>
      <c r="F726" s="191"/>
      <c r="G726" s="191"/>
      <c r="H726" s="191"/>
      <c r="I726" s="191"/>
      <c r="J726" s="191"/>
      <c r="K726" s="191"/>
      <c r="L726" s="191"/>
      <c r="M726" s="191"/>
      <c r="N726" s="191"/>
      <c r="O726" s="191"/>
      <c r="P726" s="191"/>
      <c r="Q726" s="191"/>
      <c r="R726" s="191"/>
      <c r="S726" s="191"/>
      <c r="T726" s="191"/>
      <c r="U726" s="191"/>
      <c r="V726" s="191"/>
      <c r="W726" s="191"/>
      <c r="X726" s="191"/>
      <c r="Y726" s="191"/>
      <c r="Z726" s="191"/>
      <c r="AA726" s="191"/>
      <c r="AB726" s="191"/>
      <c r="AC726" s="191"/>
      <c r="AD726" s="628"/>
      <c r="AE726" s="191"/>
      <c r="AF726" s="191"/>
      <c r="AG726" s="191"/>
      <c r="AH726" s="622"/>
      <c r="AI726" s="622"/>
      <c r="AJ726" s="622"/>
      <c r="AK726" s="622"/>
      <c r="AL726" s="622"/>
      <c r="AM726" s="622"/>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c r="BQ726" s="191"/>
      <c r="BR726" s="191"/>
      <c r="BS726" s="191"/>
      <c r="BT726" s="191"/>
      <c r="BU726" s="191"/>
      <c r="BV726" s="191"/>
      <c r="BW726" s="191"/>
      <c r="BX726" s="191"/>
      <c r="BY726" s="191"/>
      <c r="BZ726" s="191"/>
      <c r="CA726" s="191"/>
      <c r="CB726" s="191"/>
      <c r="CC726" s="191"/>
      <c r="CD726" s="191"/>
      <c r="CE726" s="191"/>
      <c r="CF726" s="191"/>
      <c r="CG726" s="191"/>
      <c r="CH726" s="191"/>
      <c r="CI726" s="191"/>
      <c r="CJ726" s="191"/>
      <c r="CK726" s="191"/>
      <c r="CL726" s="191"/>
      <c r="CM726" s="191"/>
      <c r="CN726" s="191"/>
      <c r="CO726" s="191"/>
      <c r="CP726" s="191"/>
      <c r="CQ726" s="191"/>
    </row>
    <row r="727" spans="1:95" ht="12.75" customHeight="1">
      <c r="A727" s="191"/>
      <c r="B727" s="191"/>
      <c r="C727" s="191"/>
      <c r="D727" s="191"/>
      <c r="E727" s="191"/>
      <c r="F727" s="191"/>
      <c r="G727" s="191"/>
      <c r="H727" s="191"/>
      <c r="I727" s="191"/>
      <c r="J727" s="191"/>
      <c r="K727" s="191"/>
      <c r="L727" s="191"/>
      <c r="M727" s="191"/>
      <c r="N727" s="191"/>
      <c r="O727" s="191"/>
      <c r="P727" s="191"/>
      <c r="Q727" s="191"/>
      <c r="R727" s="191"/>
      <c r="S727" s="191"/>
      <c r="T727" s="191"/>
      <c r="U727" s="191"/>
      <c r="V727" s="191"/>
      <c r="W727" s="191"/>
      <c r="X727" s="191"/>
      <c r="Y727" s="191"/>
      <c r="Z727" s="191"/>
      <c r="AA727" s="191"/>
      <c r="AB727" s="191"/>
      <c r="AC727" s="191"/>
      <c r="AD727" s="628"/>
      <c r="AE727" s="191"/>
      <c r="AF727" s="191"/>
      <c r="AG727" s="191"/>
      <c r="AH727" s="622"/>
      <c r="AI727" s="622"/>
      <c r="AJ727" s="622"/>
      <c r="AK727" s="622"/>
      <c r="AL727" s="622"/>
      <c r="AM727" s="622"/>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c r="BQ727" s="191"/>
      <c r="BR727" s="191"/>
      <c r="BS727" s="191"/>
      <c r="BT727" s="191"/>
      <c r="BU727" s="191"/>
      <c r="BV727" s="191"/>
      <c r="BW727" s="191"/>
      <c r="BX727" s="191"/>
      <c r="BY727" s="191"/>
      <c r="BZ727" s="191"/>
      <c r="CA727" s="191"/>
      <c r="CB727" s="191"/>
      <c r="CC727" s="191"/>
      <c r="CD727" s="191"/>
      <c r="CE727" s="191"/>
      <c r="CF727" s="191"/>
      <c r="CG727" s="191"/>
      <c r="CH727" s="191"/>
      <c r="CI727" s="191"/>
      <c r="CJ727" s="191"/>
      <c r="CK727" s="191"/>
      <c r="CL727" s="191"/>
      <c r="CM727" s="191"/>
      <c r="CN727" s="191"/>
      <c r="CO727" s="191"/>
      <c r="CP727" s="191"/>
      <c r="CQ727" s="191"/>
    </row>
    <row r="728" spans="1:95" ht="12.75" customHeight="1">
      <c r="A728" s="191"/>
      <c r="B728" s="191"/>
      <c r="C728" s="191"/>
      <c r="D728" s="191"/>
      <c r="E728" s="191"/>
      <c r="F728" s="191"/>
      <c r="G728" s="191"/>
      <c r="H728" s="191"/>
      <c r="I728" s="191"/>
      <c r="J728" s="191"/>
      <c r="K728" s="191"/>
      <c r="L728" s="191"/>
      <c r="M728" s="191"/>
      <c r="N728" s="191"/>
      <c r="O728" s="191"/>
      <c r="P728" s="191"/>
      <c r="Q728" s="191"/>
      <c r="R728" s="191"/>
      <c r="S728" s="191"/>
      <c r="T728" s="191"/>
      <c r="U728" s="191"/>
      <c r="V728" s="191"/>
      <c r="W728" s="191"/>
      <c r="X728" s="191"/>
      <c r="Y728" s="191"/>
      <c r="Z728" s="191"/>
      <c r="AA728" s="191"/>
      <c r="AB728" s="191"/>
      <c r="AC728" s="191"/>
      <c r="AD728" s="628"/>
      <c r="AE728" s="191"/>
      <c r="AF728" s="191"/>
      <c r="AG728" s="191"/>
      <c r="AH728" s="622"/>
      <c r="AI728" s="622"/>
      <c r="AJ728" s="622"/>
      <c r="AK728" s="622"/>
      <c r="AL728" s="622"/>
      <c r="AM728" s="622"/>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c r="BQ728" s="191"/>
      <c r="BR728" s="191"/>
      <c r="BS728" s="191"/>
      <c r="BT728" s="191"/>
      <c r="BU728" s="191"/>
      <c r="BV728" s="191"/>
      <c r="BW728" s="191"/>
      <c r="BX728" s="191"/>
      <c r="BY728" s="191"/>
      <c r="BZ728" s="191"/>
      <c r="CA728" s="191"/>
      <c r="CB728" s="191"/>
      <c r="CC728" s="191"/>
      <c r="CD728" s="191"/>
      <c r="CE728" s="191"/>
      <c r="CF728" s="191"/>
      <c r="CG728" s="191"/>
      <c r="CH728" s="191"/>
      <c r="CI728" s="191"/>
      <c r="CJ728" s="191"/>
      <c r="CK728" s="191"/>
      <c r="CL728" s="191"/>
      <c r="CM728" s="191"/>
      <c r="CN728" s="191"/>
      <c r="CO728" s="191"/>
      <c r="CP728" s="191"/>
      <c r="CQ728" s="191"/>
    </row>
    <row r="729" spans="1:95" ht="12.75" customHeight="1">
      <c r="A729" s="191"/>
      <c r="B729" s="191"/>
      <c r="C729" s="191"/>
      <c r="D729" s="191"/>
      <c r="E729" s="191"/>
      <c r="F729" s="191"/>
      <c r="G729" s="191"/>
      <c r="H729" s="191"/>
      <c r="I729" s="191"/>
      <c r="J729" s="191"/>
      <c r="K729" s="191"/>
      <c r="L729" s="191"/>
      <c r="M729" s="191"/>
      <c r="N729" s="191"/>
      <c r="O729" s="191"/>
      <c r="P729" s="191"/>
      <c r="Q729" s="191"/>
      <c r="R729" s="191"/>
      <c r="S729" s="191"/>
      <c r="T729" s="191"/>
      <c r="U729" s="191"/>
      <c r="V729" s="191"/>
      <c r="W729" s="191"/>
      <c r="X729" s="191"/>
      <c r="Y729" s="191"/>
      <c r="Z729" s="191"/>
      <c r="AA729" s="191"/>
      <c r="AB729" s="191"/>
      <c r="AC729" s="191"/>
      <c r="AD729" s="628"/>
      <c r="AE729" s="191"/>
      <c r="AF729" s="191"/>
      <c r="AG729" s="191"/>
      <c r="AH729" s="622"/>
      <c r="AI729" s="622"/>
      <c r="AJ729" s="622"/>
      <c r="AK729" s="622"/>
      <c r="AL729" s="622"/>
      <c r="AM729" s="622"/>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c r="BQ729" s="191"/>
      <c r="BR729" s="191"/>
      <c r="BS729" s="191"/>
      <c r="BT729" s="191"/>
      <c r="BU729" s="191"/>
      <c r="BV729" s="191"/>
      <c r="BW729" s="191"/>
      <c r="BX729" s="191"/>
      <c r="BY729" s="191"/>
      <c r="BZ729" s="191"/>
      <c r="CA729" s="191"/>
      <c r="CB729" s="191"/>
      <c r="CC729" s="191"/>
      <c r="CD729" s="191"/>
      <c r="CE729" s="191"/>
      <c r="CF729" s="191"/>
      <c r="CG729" s="191"/>
      <c r="CH729" s="191"/>
      <c r="CI729" s="191"/>
      <c r="CJ729" s="191"/>
      <c r="CK729" s="191"/>
      <c r="CL729" s="191"/>
      <c r="CM729" s="191"/>
      <c r="CN729" s="191"/>
      <c r="CO729" s="191"/>
      <c r="CP729" s="191"/>
      <c r="CQ729" s="191"/>
    </row>
    <row r="730" spans="1:95" ht="12.75" customHeight="1">
      <c r="A730" s="191"/>
      <c r="B730" s="191"/>
      <c r="C730" s="191"/>
      <c r="D730" s="191"/>
      <c r="E730" s="191"/>
      <c r="F730" s="191"/>
      <c r="G730" s="191"/>
      <c r="H730" s="191"/>
      <c r="I730" s="191"/>
      <c r="J730" s="191"/>
      <c r="K730" s="191"/>
      <c r="L730" s="191"/>
      <c r="M730" s="191"/>
      <c r="N730" s="191"/>
      <c r="O730" s="191"/>
      <c r="P730" s="191"/>
      <c r="Q730" s="191"/>
      <c r="R730" s="191"/>
      <c r="S730" s="191"/>
      <c r="T730" s="191"/>
      <c r="U730" s="191"/>
      <c r="V730" s="191"/>
      <c r="W730" s="191"/>
      <c r="X730" s="191"/>
      <c r="Y730" s="191"/>
      <c r="Z730" s="191"/>
      <c r="AA730" s="191"/>
      <c r="AB730" s="191"/>
      <c r="AC730" s="191"/>
      <c r="AD730" s="628"/>
      <c r="AE730" s="191"/>
      <c r="AF730" s="191"/>
      <c r="AG730" s="191"/>
      <c r="AH730" s="622"/>
      <c r="AI730" s="622"/>
      <c r="AJ730" s="622"/>
      <c r="AK730" s="622"/>
      <c r="AL730" s="622"/>
      <c r="AM730" s="622"/>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c r="BQ730" s="191"/>
      <c r="BR730" s="191"/>
      <c r="BS730" s="191"/>
      <c r="BT730" s="191"/>
      <c r="BU730" s="191"/>
      <c r="BV730" s="191"/>
      <c r="BW730" s="191"/>
      <c r="BX730" s="191"/>
      <c r="BY730" s="191"/>
      <c r="BZ730" s="191"/>
      <c r="CA730" s="191"/>
      <c r="CB730" s="191"/>
      <c r="CC730" s="191"/>
      <c r="CD730" s="191"/>
      <c r="CE730" s="191"/>
      <c r="CF730" s="191"/>
      <c r="CG730" s="191"/>
      <c r="CH730" s="191"/>
      <c r="CI730" s="191"/>
      <c r="CJ730" s="191"/>
      <c r="CK730" s="191"/>
      <c r="CL730" s="191"/>
      <c r="CM730" s="191"/>
      <c r="CN730" s="191"/>
      <c r="CO730" s="191"/>
      <c r="CP730" s="191"/>
      <c r="CQ730" s="191"/>
    </row>
    <row r="731" spans="1:95" ht="12.75" customHeight="1">
      <c r="A731" s="191"/>
      <c r="B731" s="191"/>
      <c r="C731" s="191"/>
      <c r="D731" s="191"/>
      <c r="E731" s="191"/>
      <c r="F731" s="191"/>
      <c r="G731" s="191"/>
      <c r="H731" s="191"/>
      <c r="I731" s="191"/>
      <c r="J731" s="191"/>
      <c r="K731" s="191"/>
      <c r="L731" s="191"/>
      <c r="M731" s="191"/>
      <c r="N731" s="191"/>
      <c r="O731" s="191"/>
      <c r="P731" s="191"/>
      <c r="Q731" s="191"/>
      <c r="R731" s="191"/>
      <c r="S731" s="191"/>
      <c r="T731" s="191"/>
      <c r="U731" s="191"/>
      <c r="V731" s="191"/>
      <c r="W731" s="191"/>
      <c r="X731" s="191"/>
      <c r="Y731" s="191"/>
      <c r="Z731" s="191"/>
      <c r="AA731" s="191"/>
      <c r="AB731" s="191"/>
      <c r="AC731" s="191"/>
      <c r="AD731" s="628"/>
      <c r="AE731" s="191"/>
      <c r="AF731" s="191"/>
      <c r="AG731" s="191"/>
      <c r="AH731" s="622"/>
      <c r="AI731" s="622"/>
      <c r="AJ731" s="622"/>
      <c r="AK731" s="622"/>
      <c r="AL731" s="622"/>
      <c r="AM731" s="622"/>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c r="BQ731" s="191"/>
      <c r="BR731" s="191"/>
      <c r="BS731" s="191"/>
      <c r="BT731" s="191"/>
      <c r="BU731" s="191"/>
      <c r="BV731" s="191"/>
      <c r="BW731" s="191"/>
      <c r="BX731" s="191"/>
      <c r="BY731" s="191"/>
      <c r="BZ731" s="191"/>
      <c r="CA731" s="191"/>
      <c r="CB731" s="191"/>
      <c r="CC731" s="191"/>
      <c r="CD731" s="191"/>
      <c r="CE731" s="191"/>
      <c r="CF731" s="191"/>
      <c r="CG731" s="191"/>
      <c r="CH731" s="191"/>
      <c r="CI731" s="191"/>
      <c r="CJ731" s="191"/>
      <c r="CK731" s="191"/>
      <c r="CL731" s="191"/>
      <c r="CM731" s="191"/>
      <c r="CN731" s="191"/>
      <c r="CO731" s="191"/>
      <c r="CP731" s="191"/>
      <c r="CQ731" s="191"/>
    </row>
    <row r="732" spans="1:95" ht="12.75" customHeight="1">
      <c r="A732" s="191"/>
      <c r="B732" s="191"/>
      <c r="C732" s="191"/>
      <c r="D732" s="191"/>
      <c r="E732" s="191"/>
      <c r="F732" s="191"/>
      <c r="G732" s="191"/>
      <c r="H732" s="191"/>
      <c r="I732" s="191"/>
      <c r="J732" s="191"/>
      <c r="K732" s="191"/>
      <c r="L732" s="191"/>
      <c r="M732" s="191"/>
      <c r="N732" s="191"/>
      <c r="O732" s="191"/>
      <c r="P732" s="191"/>
      <c r="Q732" s="191"/>
      <c r="R732" s="191"/>
      <c r="S732" s="191"/>
      <c r="T732" s="191"/>
      <c r="U732" s="191"/>
      <c r="V732" s="191"/>
      <c r="W732" s="191"/>
      <c r="X732" s="191"/>
      <c r="Y732" s="191"/>
      <c r="Z732" s="191"/>
      <c r="AA732" s="191"/>
      <c r="AB732" s="191"/>
      <c r="AC732" s="191"/>
      <c r="AD732" s="628"/>
      <c r="AE732" s="191"/>
      <c r="AF732" s="191"/>
      <c r="AG732" s="191"/>
      <c r="AH732" s="622"/>
      <c r="AI732" s="622"/>
      <c r="AJ732" s="622"/>
      <c r="AK732" s="622"/>
      <c r="AL732" s="622"/>
      <c r="AM732" s="622"/>
      <c r="AN732" s="191"/>
      <c r="AO732" s="191"/>
      <c r="AP732" s="191"/>
      <c r="AQ732" s="191"/>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c r="BQ732" s="191"/>
      <c r="BR732" s="191"/>
      <c r="BS732" s="191"/>
      <c r="BT732" s="191"/>
      <c r="BU732" s="191"/>
      <c r="BV732" s="191"/>
      <c r="BW732" s="191"/>
      <c r="BX732" s="191"/>
      <c r="BY732" s="191"/>
      <c r="BZ732" s="191"/>
      <c r="CA732" s="191"/>
      <c r="CB732" s="191"/>
      <c r="CC732" s="191"/>
      <c r="CD732" s="191"/>
      <c r="CE732" s="191"/>
      <c r="CF732" s="191"/>
      <c r="CG732" s="191"/>
      <c r="CH732" s="191"/>
      <c r="CI732" s="191"/>
      <c r="CJ732" s="191"/>
      <c r="CK732" s="191"/>
      <c r="CL732" s="191"/>
      <c r="CM732" s="191"/>
      <c r="CN732" s="191"/>
      <c r="CO732" s="191"/>
      <c r="CP732" s="191"/>
      <c r="CQ732" s="191"/>
    </row>
    <row r="733" spans="1:95" ht="12.75" customHeight="1">
      <c r="A733" s="191"/>
      <c r="B733" s="191"/>
      <c r="C733" s="191"/>
      <c r="D733" s="191"/>
      <c r="E733" s="191"/>
      <c r="F733" s="191"/>
      <c r="G733" s="191"/>
      <c r="H733" s="191"/>
      <c r="I733" s="191"/>
      <c r="J733" s="191"/>
      <c r="K733" s="191"/>
      <c r="L733" s="191"/>
      <c r="M733" s="191"/>
      <c r="N733" s="191"/>
      <c r="O733" s="191"/>
      <c r="P733" s="191"/>
      <c r="Q733" s="191"/>
      <c r="R733" s="191"/>
      <c r="S733" s="191"/>
      <c r="T733" s="191"/>
      <c r="U733" s="191"/>
      <c r="V733" s="191"/>
      <c r="W733" s="191"/>
      <c r="X733" s="191"/>
      <c r="Y733" s="191"/>
      <c r="Z733" s="191"/>
      <c r="AA733" s="191"/>
      <c r="AB733" s="191"/>
      <c r="AC733" s="191"/>
      <c r="AD733" s="628"/>
      <c r="AE733" s="191"/>
      <c r="AF733" s="191"/>
      <c r="AG733" s="191"/>
      <c r="AH733" s="622"/>
      <c r="AI733" s="622"/>
      <c r="AJ733" s="622"/>
      <c r="AK733" s="622"/>
      <c r="AL733" s="622"/>
      <c r="AM733" s="622"/>
      <c r="AN733" s="191"/>
      <c r="AO733" s="191"/>
      <c r="AP733" s="191"/>
      <c r="AQ733" s="191"/>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c r="BQ733" s="191"/>
      <c r="BR733" s="191"/>
      <c r="BS733" s="191"/>
      <c r="BT733" s="191"/>
      <c r="BU733" s="191"/>
      <c r="BV733" s="191"/>
      <c r="BW733" s="191"/>
      <c r="BX733" s="191"/>
      <c r="BY733" s="191"/>
      <c r="BZ733" s="191"/>
      <c r="CA733" s="191"/>
      <c r="CB733" s="191"/>
      <c r="CC733" s="191"/>
      <c r="CD733" s="191"/>
      <c r="CE733" s="191"/>
      <c r="CF733" s="191"/>
      <c r="CG733" s="191"/>
      <c r="CH733" s="191"/>
      <c r="CI733" s="191"/>
      <c r="CJ733" s="191"/>
      <c r="CK733" s="191"/>
      <c r="CL733" s="191"/>
      <c r="CM733" s="191"/>
      <c r="CN733" s="191"/>
      <c r="CO733" s="191"/>
      <c r="CP733" s="191"/>
      <c r="CQ733" s="191"/>
    </row>
    <row r="734" spans="1:95" ht="12.75" customHeight="1">
      <c r="A734" s="191"/>
      <c r="B734" s="191"/>
      <c r="C734" s="191"/>
      <c r="D734" s="191"/>
      <c r="E734" s="191"/>
      <c r="F734" s="191"/>
      <c r="G734" s="191"/>
      <c r="H734" s="191"/>
      <c r="I734" s="191"/>
      <c r="J734" s="191"/>
      <c r="K734" s="191"/>
      <c r="L734" s="191"/>
      <c r="M734" s="191"/>
      <c r="N734" s="191"/>
      <c r="O734" s="191"/>
      <c r="P734" s="191"/>
      <c r="Q734" s="191"/>
      <c r="R734" s="191"/>
      <c r="S734" s="191"/>
      <c r="T734" s="191"/>
      <c r="U734" s="191"/>
      <c r="V734" s="191"/>
      <c r="W734" s="191"/>
      <c r="X734" s="191"/>
      <c r="Y734" s="191"/>
      <c r="Z734" s="191"/>
      <c r="AA734" s="191"/>
      <c r="AB734" s="191"/>
      <c r="AC734" s="191"/>
      <c r="AD734" s="628"/>
      <c r="AE734" s="191"/>
      <c r="AF734" s="191"/>
      <c r="AG734" s="191"/>
      <c r="AH734" s="622"/>
      <c r="AI734" s="622"/>
      <c r="AJ734" s="622"/>
      <c r="AK734" s="622"/>
      <c r="AL734" s="622"/>
      <c r="AM734" s="622"/>
      <c r="AN734" s="191"/>
      <c r="AO734" s="191"/>
      <c r="AP734" s="191"/>
      <c r="AQ734" s="191"/>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c r="BQ734" s="191"/>
      <c r="BR734" s="191"/>
      <c r="BS734" s="191"/>
      <c r="BT734" s="191"/>
      <c r="BU734" s="191"/>
      <c r="BV734" s="191"/>
      <c r="BW734" s="191"/>
      <c r="BX734" s="191"/>
      <c r="BY734" s="191"/>
      <c r="BZ734" s="191"/>
      <c r="CA734" s="191"/>
      <c r="CB734" s="191"/>
      <c r="CC734" s="191"/>
      <c r="CD734" s="191"/>
      <c r="CE734" s="191"/>
      <c r="CF734" s="191"/>
      <c r="CG734" s="191"/>
      <c r="CH734" s="191"/>
      <c r="CI734" s="191"/>
      <c r="CJ734" s="191"/>
      <c r="CK734" s="191"/>
      <c r="CL734" s="191"/>
      <c r="CM734" s="191"/>
      <c r="CN734" s="191"/>
      <c r="CO734" s="191"/>
      <c r="CP734" s="191"/>
      <c r="CQ734" s="191"/>
    </row>
    <row r="735" spans="1:95" ht="12.75" customHeight="1">
      <c r="A735" s="191"/>
      <c r="B735" s="191"/>
      <c r="C735" s="191"/>
      <c r="D735" s="191"/>
      <c r="E735" s="191"/>
      <c r="F735" s="191"/>
      <c r="G735" s="191"/>
      <c r="H735" s="191"/>
      <c r="I735" s="191"/>
      <c r="J735" s="191"/>
      <c r="K735" s="191"/>
      <c r="L735" s="191"/>
      <c r="M735" s="191"/>
      <c r="N735" s="191"/>
      <c r="O735" s="191"/>
      <c r="P735" s="191"/>
      <c r="Q735" s="191"/>
      <c r="R735" s="191"/>
      <c r="S735" s="191"/>
      <c r="T735" s="191"/>
      <c r="U735" s="191"/>
      <c r="V735" s="191"/>
      <c r="W735" s="191"/>
      <c r="X735" s="191"/>
      <c r="Y735" s="191"/>
      <c r="Z735" s="191"/>
      <c r="AA735" s="191"/>
      <c r="AB735" s="191"/>
      <c r="AC735" s="191"/>
      <c r="AD735" s="628"/>
      <c r="AE735" s="191"/>
      <c r="AF735" s="191"/>
      <c r="AG735" s="191"/>
      <c r="AH735" s="622"/>
      <c r="AI735" s="622"/>
      <c r="AJ735" s="622"/>
      <c r="AK735" s="622"/>
      <c r="AL735" s="622"/>
      <c r="AM735" s="622"/>
      <c r="AN735" s="191"/>
      <c r="AO735" s="191"/>
      <c r="AP735" s="191"/>
      <c r="AQ735" s="191"/>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c r="BQ735" s="191"/>
      <c r="BR735" s="191"/>
      <c r="BS735" s="191"/>
      <c r="BT735" s="191"/>
      <c r="BU735" s="191"/>
      <c r="BV735" s="191"/>
      <c r="BW735" s="191"/>
      <c r="BX735" s="191"/>
      <c r="BY735" s="191"/>
      <c r="BZ735" s="191"/>
      <c r="CA735" s="191"/>
      <c r="CB735" s="191"/>
      <c r="CC735" s="191"/>
      <c r="CD735" s="191"/>
      <c r="CE735" s="191"/>
      <c r="CF735" s="191"/>
      <c r="CG735" s="191"/>
      <c r="CH735" s="191"/>
      <c r="CI735" s="191"/>
      <c r="CJ735" s="191"/>
      <c r="CK735" s="191"/>
      <c r="CL735" s="191"/>
      <c r="CM735" s="191"/>
      <c r="CN735" s="191"/>
      <c r="CO735" s="191"/>
      <c r="CP735" s="191"/>
      <c r="CQ735" s="191"/>
    </row>
    <row r="736" spans="1:95" ht="12.75" customHeight="1">
      <c r="A736" s="191"/>
      <c r="B736" s="191"/>
      <c r="C736" s="191"/>
      <c r="D736" s="191"/>
      <c r="E736" s="191"/>
      <c r="F736" s="191"/>
      <c r="G736" s="191"/>
      <c r="H736" s="191"/>
      <c r="I736" s="191"/>
      <c r="J736" s="191"/>
      <c r="K736" s="191"/>
      <c r="L736" s="191"/>
      <c r="M736" s="191"/>
      <c r="N736" s="191"/>
      <c r="O736" s="191"/>
      <c r="P736" s="191"/>
      <c r="Q736" s="191"/>
      <c r="R736" s="191"/>
      <c r="S736" s="191"/>
      <c r="T736" s="191"/>
      <c r="U736" s="191"/>
      <c r="V736" s="191"/>
      <c r="W736" s="191"/>
      <c r="X736" s="191"/>
      <c r="Y736" s="191"/>
      <c r="Z736" s="191"/>
      <c r="AA736" s="191"/>
      <c r="AB736" s="191"/>
      <c r="AC736" s="191"/>
      <c r="AD736" s="628"/>
      <c r="AE736" s="191"/>
      <c r="AF736" s="191"/>
      <c r="AG736" s="191"/>
      <c r="AH736" s="622"/>
      <c r="AI736" s="622"/>
      <c r="AJ736" s="622"/>
      <c r="AK736" s="622"/>
      <c r="AL736" s="622"/>
      <c r="AM736" s="622"/>
      <c r="AN736" s="191"/>
      <c r="AO736" s="191"/>
      <c r="AP736" s="191"/>
      <c r="AQ736" s="191"/>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c r="BQ736" s="191"/>
      <c r="BR736" s="191"/>
      <c r="BS736" s="191"/>
      <c r="BT736" s="191"/>
      <c r="BU736" s="191"/>
      <c r="BV736" s="191"/>
      <c r="BW736" s="191"/>
      <c r="BX736" s="191"/>
      <c r="BY736" s="191"/>
      <c r="BZ736" s="191"/>
      <c r="CA736" s="191"/>
      <c r="CB736" s="191"/>
      <c r="CC736" s="191"/>
      <c r="CD736" s="191"/>
      <c r="CE736" s="191"/>
      <c r="CF736" s="191"/>
      <c r="CG736" s="191"/>
      <c r="CH736" s="191"/>
      <c r="CI736" s="191"/>
      <c r="CJ736" s="191"/>
      <c r="CK736" s="191"/>
      <c r="CL736" s="191"/>
      <c r="CM736" s="191"/>
      <c r="CN736" s="191"/>
      <c r="CO736" s="191"/>
      <c r="CP736" s="191"/>
      <c r="CQ736" s="191"/>
    </row>
    <row r="737" spans="1:95" ht="12.75" customHeight="1">
      <c r="A737" s="191"/>
      <c r="B737" s="191"/>
      <c r="C737" s="191"/>
      <c r="D737" s="191"/>
      <c r="E737" s="191"/>
      <c r="F737" s="191"/>
      <c r="G737" s="191"/>
      <c r="H737" s="191"/>
      <c r="I737" s="191"/>
      <c r="J737" s="191"/>
      <c r="K737" s="191"/>
      <c r="L737" s="191"/>
      <c r="M737" s="191"/>
      <c r="N737" s="191"/>
      <c r="O737" s="191"/>
      <c r="P737" s="191"/>
      <c r="Q737" s="191"/>
      <c r="R737" s="191"/>
      <c r="S737" s="191"/>
      <c r="T737" s="191"/>
      <c r="U737" s="191"/>
      <c r="V737" s="191"/>
      <c r="W737" s="191"/>
      <c r="X737" s="191"/>
      <c r="Y737" s="191"/>
      <c r="Z737" s="191"/>
      <c r="AA737" s="191"/>
      <c r="AB737" s="191"/>
      <c r="AC737" s="191"/>
      <c r="AD737" s="628"/>
      <c r="AE737" s="191"/>
      <c r="AF737" s="191"/>
      <c r="AG737" s="191"/>
      <c r="AH737" s="622"/>
      <c r="AI737" s="622"/>
      <c r="AJ737" s="622"/>
      <c r="AK737" s="622"/>
      <c r="AL737" s="622"/>
      <c r="AM737" s="622"/>
      <c r="AN737" s="191"/>
      <c r="AO737" s="191"/>
      <c r="AP737" s="191"/>
      <c r="AQ737" s="191"/>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c r="BQ737" s="191"/>
      <c r="BR737" s="191"/>
      <c r="BS737" s="191"/>
      <c r="BT737" s="191"/>
      <c r="BU737" s="191"/>
      <c r="BV737" s="191"/>
      <c r="BW737" s="191"/>
      <c r="BX737" s="191"/>
      <c r="BY737" s="191"/>
      <c r="BZ737" s="191"/>
      <c r="CA737" s="191"/>
      <c r="CB737" s="191"/>
      <c r="CC737" s="191"/>
      <c r="CD737" s="191"/>
      <c r="CE737" s="191"/>
      <c r="CF737" s="191"/>
      <c r="CG737" s="191"/>
      <c r="CH737" s="191"/>
      <c r="CI737" s="191"/>
      <c r="CJ737" s="191"/>
      <c r="CK737" s="191"/>
      <c r="CL737" s="191"/>
      <c r="CM737" s="191"/>
      <c r="CN737" s="191"/>
      <c r="CO737" s="191"/>
      <c r="CP737" s="191"/>
      <c r="CQ737" s="191"/>
    </row>
    <row r="738" spans="1:95" ht="12.75" customHeight="1">
      <c r="A738" s="191"/>
      <c r="B738" s="191"/>
      <c r="C738" s="191"/>
      <c r="D738" s="191"/>
      <c r="E738" s="191"/>
      <c r="F738" s="191"/>
      <c r="G738" s="191"/>
      <c r="H738" s="191"/>
      <c r="I738" s="191"/>
      <c r="J738" s="191"/>
      <c r="K738" s="191"/>
      <c r="L738" s="191"/>
      <c r="M738" s="191"/>
      <c r="N738" s="191"/>
      <c r="O738" s="191"/>
      <c r="P738" s="191"/>
      <c r="Q738" s="191"/>
      <c r="R738" s="191"/>
      <c r="S738" s="191"/>
      <c r="T738" s="191"/>
      <c r="U738" s="191"/>
      <c r="V738" s="191"/>
      <c r="W738" s="191"/>
      <c r="X738" s="191"/>
      <c r="Y738" s="191"/>
      <c r="Z738" s="191"/>
      <c r="AA738" s="191"/>
      <c r="AB738" s="191"/>
      <c r="AC738" s="191"/>
      <c r="AD738" s="628"/>
      <c r="AE738" s="191"/>
      <c r="AF738" s="191"/>
      <c r="AG738" s="191"/>
      <c r="AH738" s="622"/>
      <c r="AI738" s="622"/>
      <c r="AJ738" s="622"/>
      <c r="AK738" s="622"/>
      <c r="AL738" s="622"/>
      <c r="AM738" s="622"/>
      <c r="AN738" s="191"/>
      <c r="AO738" s="191"/>
      <c r="AP738" s="191"/>
      <c r="AQ738" s="191"/>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c r="BQ738" s="191"/>
      <c r="BR738" s="191"/>
      <c r="BS738" s="191"/>
      <c r="BT738" s="191"/>
      <c r="BU738" s="191"/>
      <c r="BV738" s="191"/>
      <c r="BW738" s="191"/>
      <c r="BX738" s="191"/>
      <c r="BY738" s="191"/>
      <c r="BZ738" s="191"/>
      <c r="CA738" s="191"/>
      <c r="CB738" s="191"/>
      <c r="CC738" s="191"/>
      <c r="CD738" s="191"/>
      <c r="CE738" s="191"/>
      <c r="CF738" s="191"/>
      <c r="CG738" s="191"/>
      <c r="CH738" s="191"/>
      <c r="CI738" s="191"/>
      <c r="CJ738" s="191"/>
      <c r="CK738" s="191"/>
      <c r="CL738" s="191"/>
      <c r="CM738" s="191"/>
      <c r="CN738" s="191"/>
      <c r="CO738" s="191"/>
      <c r="CP738" s="191"/>
      <c r="CQ738" s="191"/>
    </row>
    <row r="739" spans="1:95" ht="12.75" customHeight="1">
      <c r="A739" s="191"/>
      <c r="B739" s="191"/>
      <c r="C739" s="191"/>
      <c r="D739" s="191"/>
      <c r="E739" s="191"/>
      <c r="F739" s="191"/>
      <c r="G739" s="191"/>
      <c r="H739" s="191"/>
      <c r="I739" s="191"/>
      <c r="J739" s="191"/>
      <c r="K739" s="191"/>
      <c r="L739" s="191"/>
      <c r="M739" s="191"/>
      <c r="N739" s="191"/>
      <c r="O739" s="191"/>
      <c r="P739" s="191"/>
      <c r="Q739" s="191"/>
      <c r="R739" s="191"/>
      <c r="S739" s="191"/>
      <c r="T739" s="191"/>
      <c r="U739" s="191"/>
      <c r="V739" s="191"/>
      <c r="W739" s="191"/>
      <c r="X739" s="191"/>
      <c r="Y739" s="191"/>
      <c r="Z739" s="191"/>
      <c r="AA739" s="191"/>
      <c r="AB739" s="191"/>
      <c r="AC739" s="191"/>
      <c r="AD739" s="628"/>
      <c r="AE739" s="191"/>
      <c r="AF739" s="191"/>
      <c r="AG739" s="191"/>
      <c r="AH739" s="622"/>
      <c r="AI739" s="622"/>
      <c r="AJ739" s="622"/>
      <c r="AK739" s="622"/>
      <c r="AL739" s="622"/>
      <c r="AM739" s="622"/>
      <c r="AN739" s="191"/>
      <c r="AO739" s="191"/>
      <c r="AP739" s="191"/>
      <c r="AQ739" s="191"/>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c r="BQ739" s="191"/>
      <c r="BR739" s="191"/>
      <c r="BS739" s="191"/>
      <c r="BT739" s="191"/>
      <c r="BU739" s="191"/>
      <c r="BV739" s="191"/>
      <c r="BW739" s="191"/>
      <c r="BX739" s="191"/>
      <c r="BY739" s="191"/>
      <c r="BZ739" s="191"/>
      <c r="CA739" s="191"/>
      <c r="CB739" s="191"/>
      <c r="CC739" s="191"/>
      <c r="CD739" s="191"/>
      <c r="CE739" s="191"/>
      <c r="CF739" s="191"/>
      <c r="CG739" s="191"/>
      <c r="CH739" s="191"/>
      <c r="CI739" s="191"/>
      <c r="CJ739" s="191"/>
      <c r="CK739" s="191"/>
      <c r="CL739" s="191"/>
      <c r="CM739" s="191"/>
      <c r="CN739" s="191"/>
      <c r="CO739" s="191"/>
      <c r="CP739" s="191"/>
      <c r="CQ739" s="191"/>
    </row>
    <row r="740" spans="1:95" ht="12.75" customHeight="1">
      <c r="A740" s="191"/>
      <c r="B740" s="191"/>
      <c r="C740" s="191"/>
      <c r="D740" s="191"/>
      <c r="E740" s="191"/>
      <c r="F740" s="191"/>
      <c r="G740" s="191"/>
      <c r="H740" s="191"/>
      <c r="I740" s="191"/>
      <c r="J740" s="191"/>
      <c r="K740" s="191"/>
      <c r="L740" s="191"/>
      <c r="M740" s="191"/>
      <c r="N740" s="191"/>
      <c r="O740" s="191"/>
      <c r="P740" s="191"/>
      <c r="Q740" s="191"/>
      <c r="R740" s="191"/>
      <c r="S740" s="191"/>
      <c r="T740" s="191"/>
      <c r="U740" s="191"/>
      <c r="V740" s="191"/>
      <c r="W740" s="191"/>
      <c r="X740" s="191"/>
      <c r="Y740" s="191"/>
      <c r="Z740" s="191"/>
      <c r="AA740" s="191"/>
      <c r="AB740" s="191"/>
      <c r="AC740" s="191"/>
      <c r="AD740" s="628"/>
      <c r="AE740" s="191"/>
      <c r="AF740" s="191"/>
      <c r="AG740" s="191"/>
      <c r="AH740" s="622"/>
      <c r="AI740" s="622"/>
      <c r="AJ740" s="622"/>
      <c r="AK740" s="622"/>
      <c r="AL740" s="622"/>
      <c r="AM740" s="622"/>
      <c r="AN740" s="191"/>
      <c r="AO740" s="191"/>
      <c r="AP740" s="191"/>
      <c r="AQ740" s="191"/>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c r="BQ740" s="191"/>
      <c r="BR740" s="191"/>
      <c r="BS740" s="191"/>
      <c r="BT740" s="191"/>
      <c r="BU740" s="191"/>
      <c r="BV740" s="191"/>
      <c r="BW740" s="191"/>
      <c r="BX740" s="191"/>
      <c r="BY740" s="191"/>
      <c r="BZ740" s="191"/>
      <c r="CA740" s="191"/>
      <c r="CB740" s="191"/>
      <c r="CC740" s="191"/>
      <c r="CD740" s="191"/>
      <c r="CE740" s="191"/>
      <c r="CF740" s="191"/>
      <c r="CG740" s="191"/>
      <c r="CH740" s="191"/>
      <c r="CI740" s="191"/>
      <c r="CJ740" s="191"/>
      <c r="CK740" s="191"/>
      <c r="CL740" s="191"/>
      <c r="CM740" s="191"/>
      <c r="CN740" s="191"/>
      <c r="CO740" s="191"/>
      <c r="CP740" s="191"/>
      <c r="CQ740" s="191"/>
    </row>
    <row r="741" spans="1:95" ht="12.75" customHeight="1">
      <c r="A741" s="191"/>
      <c r="B741" s="191"/>
      <c r="C741" s="191"/>
      <c r="D741" s="191"/>
      <c r="E741" s="191"/>
      <c r="F741" s="191"/>
      <c r="G741" s="191"/>
      <c r="H741" s="191"/>
      <c r="I741" s="191"/>
      <c r="J741" s="191"/>
      <c r="K741" s="191"/>
      <c r="L741" s="191"/>
      <c r="M741" s="191"/>
      <c r="N741" s="191"/>
      <c r="O741" s="191"/>
      <c r="P741" s="191"/>
      <c r="Q741" s="191"/>
      <c r="R741" s="191"/>
      <c r="S741" s="191"/>
      <c r="T741" s="191"/>
      <c r="U741" s="191"/>
      <c r="V741" s="191"/>
      <c r="W741" s="191"/>
      <c r="X741" s="191"/>
      <c r="Y741" s="191"/>
      <c r="Z741" s="191"/>
      <c r="AA741" s="191"/>
      <c r="AB741" s="191"/>
      <c r="AC741" s="191"/>
      <c r="AD741" s="628"/>
      <c r="AE741" s="191"/>
      <c r="AF741" s="191"/>
      <c r="AG741" s="191"/>
      <c r="AH741" s="622"/>
      <c r="AI741" s="622"/>
      <c r="AJ741" s="622"/>
      <c r="AK741" s="622"/>
      <c r="AL741" s="622"/>
      <c r="AM741" s="622"/>
      <c r="AN741" s="191"/>
      <c r="AO741" s="191"/>
      <c r="AP741" s="191"/>
      <c r="AQ741" s="191"/>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c r="BQ741" s="191"/>
      <c r="BR741" s="191"/>
      <c r="BS741" s="191"/>
      <c r="BT741" s="191"/>
      <c r="BU741" s="191"/>
      <c r="BV741" s="191"/>
      <c r="BW741" s="191"/>
      <c r="BX741" s="191"/>
      <c r="BY741" s="191"/>
      <c r="BZ741" s="191"/>
      <c r="CA741" s="191"/>
      <c r="CB741" s="191"/>
      <c r="CC741" s="191"/>
      <c r="CD741" s="191"/>
      <c r="CE741" s="191"/>
      <c r="CF741" s="191"/>
      <c r="CG741" s="191"/>
      <c r="CH741" s="191"/>
      <c r="CI741" s="191"/>
      <c r="CJ741" s="191"/>
      <c r="CK741" s="191"/>
      <c r="CL741" s="191"/>
      <c r="CM741" s="191"/>
      <c r="CN741" s="191"/>
      <c r="CO741" s="191"/>
      <c r="CP741" s="191"/>
      <c r="CQ741" s="191"/>
    </row>
    <row r="742" spans="1:95" ht="12.75" customHeight="1">
      <c r="A742" s="191"/>
      <c r="B742" s="191"/>
      <c r="C742" s="191"/>
      <c r="D742" s="191"/>
      <c r="E742" s="191"/>
      <c r="F742" s="191"/>
      <c r="G742" s="191"/>
      <c r="H742" s="191"/>
      <c r="I742" s="191"/>
      <c r="J742" s="191"/>
      <c r="K742" s="191"/>
      <c r="L742" s="191"/>
      <c r="M742" s="191"/>
      <c r="N742" s="191"/>
      <c r="O742" s="191"/>
      <c r="P742" s="191"/>
      <c r="Q742" s="191"/>
      <c r="R742" s="191"/>
      <c r="S742" s="191"/>
      <c r="T742" s="191"/>
      <c r="U742" s="191"/>
      <c r="V742" s="191"/>
      <c r="W742" s="191"/>
      <c r="X742" s="191"/>
      <c r="Y742" s="191"/>
      <c r="Z742" s="191"/>
      <c r="AA742" s="191"/>
      <c r="AB742" s="191"/>
      <c r="AC742" s="191"/>
      <c r="AD742" s="628"/>
      <c r="AE742" s="191"/>
      <c r="AF742" s="191"/>
      <c r="AG742" s="191"/>
      <c r="AH742" s="622"/>
      <c r="AI742" s="622"/>
      <c r="AJ742" s="622"/>
      <c r="AK742" s="622"/>
      <c r="AL742" s="622"/>
      <c r="AM742" s="622"/>
      <c r="AN742" s="191"/>
      <c r="AO742" s="191"/>
      <c r="AP742" s="191"/>
      <c r="AQ742" s="191"/>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c r="BQ742" s="191"/>
      <c r="BR742" s="191"/>
      <c r="BS742" s="191"/>
      <c r="BT742" s="191"/>
      <c r="BU742" s="191"/>
      <c r="BV742" s="191"/>
      <c r="BW742" s="191"/>
      <c r="BX742" s="191"/>
      <c r="BY742" s="191"/>
      <c r="BZ742" s="191"/>
      <c r="CA742" s="191"/>
      <c r="CB742" s="191"/>
      <c r="CC742" s="191"/>
      <c r="CD742" s="191"/>
      <c r="CE742" s="191"/>
      <c r="CF742" s="191"/>
      <c r="CG742" s="191"/>
      <c r="CH742" s="191"/>
      <c r="CI742" s="191"/>
      <c r="CJ742" s="191"/>
      <c r="CK742" s="191"/>
      <c r="CL742" s="191"/>
      <c r="CM742" s="191"/>
      <c r="CN742" s="191"/>
      <c r="CO742" s="191"/>
      <c r="CP742" s="191"/>
      <c r="CQ742" s="191"/>
    </row>
    <row r="743" spans="1:95" ht="12.75" customHeight="1">
      <c r="A743" s="191"/>
      <c r="B743" s="191"/>
      <c r="C743" s="191"/>
      <c r="D743" s="191"/>
      <c r="E743" s="191"/>
      <c r="F743" s="191"/>
      <c r="G743" s="191"/>
      <c r="H743" s="191"/>
      <c r="I743" s="191"/>
      <c r="J743" s="191"/>
      <c r="K743" s="191"/>
      <c r="L743" s="191"/>
      <c r="M743" s="191"/>
      <c r="N743" s="191"/>
      <c r="O743" s="191"/>
      <c r="P743" s="191"/>
      <c r="Q743" s="191"/>
      <c r="R743" s="191"/>
      <c r="S743" s="191"/>
      <c r="T743" s="191"/>
      <c r="U743" s="191"/>
      <c r="V743" s="191"/>
      <c r="W743" s="191"/>
      <c r="X743" s="191"/>
      <c r="Y743" s="191"/>
      <c r="Z743" s="191"/>
      <c r="AA743" s="191"/>
      <c r="AB743" s="191"/>
      <c r="AC743" s="191"/>
      <c r="AD743" s="628"/>
      <c r="AE743" s="191"/>
      <c r="AF743" s="191"/>
      <c r="AG743" s="191"/>
      <c r="AH743" s="622"/>
      <c r="AI743" s="622"/>
      <c r="AJ743" s="622"/>
      <c r="AK743" s="622"/>
      <c r="AL743" s="622"/>
      <c r="AM743" s="622"/>
      <c r="AN743" s="191"/>
      <c r="AO743" s="191"/>
      <c r="AP743" s="191"/>
      <c r="AQ743" s="191"/>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c r="BQ743" s="191"/>
      <c r="BR743" s="191"/>
      <c r="BS743" s="191"/>
      <c r="BT743" s="191"/>
      <c r="BU743" s="191"/>
      <c r="BV743" s="191"/>
      <c r="BW743" s="191"/>
      <c r="BX743" s="191"/>
      <c r="BY743" s="191"/>
      <c r="BZ743" s="191"/>
      <c r="CA743" s="191"/>
      <c r="CB743" s="191"/>
      <c r="CC743" s="191"/>
      <c r="CD743" s="191"/>
      <c r="CE743" s="191"/>
      <c r="CF743" s="191"/>
      <c r="CG743" s="191"/>
      <c r="CH743" s="191"/>
      <c r="CI743" s="191"/>
      <c r="CJ743" s="191"/>
      <c r="CK743" s="191"/>
      <c r="CL743" s="191"/>
      <c r="CM743" s="191"/>
      <c r="CN743" s="191"/>
      <c r="CO743" s="191"/>
      <c r="CP743" s="191"/>
      <c r="CQ743" s="191"/>
    </row>
    <row r="744" spans="1:95" ht="12.75" customHeight="1">
      <c r="A744" s="191"/>
      <c r="B744" s="191"/>
      <c r="C744" s="191"/>
      <c r="D744" s="191"/>
      <c r="E744" s="191"/>
      <c r="F744" s="191"/>
      <c r="G744" s="191"/>
      <c r="H744" s="191"/>
      <c r="I744" s="191"/>
      <c r="J744" s="191"/>
      <c r="K744" s="191"/>
      <c r="L744" s="191"/>
      <c r="M744" s="191"/>
      <c r="N744" s="191"/>
      <c r="O744" s="191"/>
      <c r="P744" s="191"/>
      <c r="Q744" s="191"/>
      <c r="R744" s="191"/>
      <c r="S744" s="191"/>
      <c r="T744" s="191"/>
      <c r="U744" s="191"/>
      <c r="V744" s="191"/>
      <c r="W744" s="191"/>
      <c r="X744" s="191"/>
      <c r="Y744" s="191"/>
      <c r="Z744" s="191"/>
      <c r="AA744" s="191"/>
      <c r="AB744" s="191"/>
      <c r="AC744" s="191"/>
      <c r="AD744" s="628"/>
      <c r="AE744" s="191"/>
      <c r="AF744" s="191"/>
      <c r="AG744" s="191"/>
      <c r="AH744" s="622"/>
      <c r="AI744" s="622"/>
      <c r="AJ744" s="622"/>
      <c r="AK744" s="622"/>
      <c r="AL744" s="622"/>
      <c r="AM744" s="622"/>
      <c r="AN744" s="191"/>
      <c r="AO744" s="191"/>
      <c r="AP744" s="191"/>
      <c r="AQ744" s="191"/>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c r="BQ744" s="191"/>
      <c r="BR744" s="191"/>
      <c r="BS744" s="191"/>
      <c r="BT744" s="191"/>
      <c r="BU744" s="191"/>
      <c r="BV744" s="191"/>
      <c r="BW744" s="191"/>
      <c r="BX744" s="191"/>
      <c r="BY744" s="191"/>
      <c r="BZ744" s="191"/>
      <c r="CA744" s="191"/>
      <c r="CB744" s="191"/>
      <c r="CC744" s="191"/>
      <c r="CD744" s="191"/>
      <c r="CE744" s="191"/>
      <c r="CF744" s="191"/>
      <c r="CG744" s="191"/>
      <c r="CH744" s="191"/>
      <c r="CI744" s="191"/>
      <c r="CJ744" s="191"/>
      <c r="CK744" s="191"/>
      <c r="CL744" s="191"/>
      <c r="CM744" s="191"/>
      <c r="CN744" s="191"/>
      <c r="CO744" s="191"/>
      <c r="CP744" s="191"/>
      <c r="CQ744" s="191"/>
    </row>
    <row r="745" spans="1:95" ht="12.75" customHeight="1">
      <c r="A745" s="191"/>
      <c r="B745" s="191"/>
      <c r="C745" s="191"/>
      <c r="D745" s="191"/>
      <c r="E745" s="191"/>
      <c r="F745" s="191"/>
      <c r="G745" s="191"/>
      <c r="H745" s="191"/>
      <c r="I745" s="191"/>
      <c r="J745" s="191"/>
      <c r="K745" s="191"/>
      <c r="L745" s="191"/>
      <c r="M745" s="191"/>
      <c r="N745" s="191"/>
      <c r="O745" s="191"/>
      <c r="P745" s="191"/>
      <c r="Q745" s="191"/>
      <c r="R745" s="191"/>
      <c r="S745" s="191"/>
      <c r="T745" s="191"/>
      <c r="U745" s="191"/>
      <c r="V745" s="191"/>
      <c r="W745" s="191"/>
      <c r="X745" s="191"/>
      <c r="Y745" s="191"/>
      <c r="Z745" s="191"/>
      <c r="AA745" s="191"/>
      <c r="AB745" s="191"/>
      <c r="AC745" s="191"/>
      <c r="AD745" s="628"/>
      <c r="AE745" s="191"/>
      <c r="AF745" s="191"/>
      <c r="AG745" s="191"/>
      <c r="AH745" s="622"/>
      <c r="AI745" s="622"/>
      <c r="AJ745" s="622"/>
      <c r="AK745" s="622"/>
      <c r="AL745" s="622"/>
      <c r="AM745" s="622"/>
      <c r="AN745" s="191"/>
      <c r="AO745" s="191"/>
      <c r="AP745" s="191"/>
      <c r="AQ745" s="191"/>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c r="BQ745" s="191"/>
      <c r="BR745" s="191"/>
      <c r="BS745" s="191"/>
      <c r="BT745" s="191"/>
      <c r="BU745" s="191"/>
      <c r="BV745" s="191"/>
      <c r="BW745" s="191"/>
      <c r="BX745" s="191"/>
      <c r="BY745" s="191"/>
      <c r="BZ745" s="191"/>
      <c r="CA745" s="191"/>
      <c r="CB745" s="191"/>
      <c r="CC745" s="191"/>
      <c r="CD745" s="191"/>
      <c r="CE745" s="191"/>
      <c r="CF745" s="191"/>
      <c r="CG745" s="191"/>
      <c r="CH745" s="191"/>
      <c r="CI745" s="191"/>
      <c r="CJ745" s="191"/>
      <c r="CK745" s="191"/>
      <c r="CL745" s="191"/>
      <c r="CM745" s="191"/>
      <c r="CN745" s="191"/>
      <c r="CO745" s="191"/>
      <c r="CP745" s="191"/>
      <c r="CQ745" s="191"/>
    </row>
    <row r="746" spans="1:95" ht="12.75" customHeight="1">
      <c r="A746" s="191"/>
      <c r="B746" s="191"/>
      <c r="C746" s="191"/>
      <c r="D746" s="191"/>
      <c r="E746" s="191"/>
      <c r="F746" s="191"/>
      <c r="G746" s="191"/>
      <c r="H746" s="191"/>
      <c r="I746" s="191"/>
      <c r="J746" s="191"/>
      <c r="K746" s="191"/>
      <c r="L746" s="191"/>
      <c r="M746" s="191"/>
      <c r="N746" s="191"/>
      <c r="O746" s="191"/>
      <c r="P746" s="191"/>
      <c r="Q746" s="191"/>
      <c r="R746" s="191"/>
      <c r="S746" s="191"/>
      <c r="T746" s="191"/>
      <c r="U746" s="191"/>
      <c r="V746" s="191"/>
      <c r="W746" s="191"/>
      <c r="X746" s="191"/>
      <c r="Y746" s="191"/>
      <c r="Z746" s="191"/>
      <c r="AA746" s="191"/>
      <c r="AB746" s="191"/>
      <c r="AC746" s="191"/>
      <c r="AD746" s="628"/>
      <c r="AE746" s="191"/>
      <c r="AF746" s="191"/>
      <c r="AG746" s="191"/>
      <c r="AH746" s="622"/>
      <c r="AI746" s="622"/>
      <c r="AJ746" s="622"/>
      <c r="AK746" s="622"/>
      <c r="AL746" s="622"/>
      <c r="AM746" s="622"/>
      <c r="AN746" s="191"/>
      <c r="AO746" s="191"/>
      <c r="AP746" s="191"/>
      <c r="AQ746" s="191"/>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c r="BQ746" s="191"/>
      <c r="BR746" s="191"/>
      <c r="BS746" s="191"/>
      <c r="BT746" s="191"/>
      <c r="BU746" s="191"/>
      <c r="BV746" s="191"/>
      <c r="BW746" s="191"/>
      <c r="BX746" s="191"/>
      <c r="BY746" s="191"/>
      <c r="BZ746" s="191"/>
      <c r="CA746" s="191"/>
      <c r="CB746" s="191"/>
      <c r="CC746" s="191"/>
      <c r="CD746" s="191"/>
      <c r="CE746" s="191"/>
      <c r="CF746" s="191"/>
      <c r="CG746" s="191"/>
      <c r="CH746" s="191"/>
      <c r="CI746" s="191"/>
      <c r="CJ746" s="191"/>
      <c r="CK746" s="191"/>
      <c r="CL746" s="191"/>
      <c r="CM746" s="191"/>
      <c r="CN746" s="191"/>
      <c r="CO746" s="191"/>
      <c r="CP746" s="191"/>
      <c r="CQ746" s="191"/>
    </row>
    <row r="747" spans="1:95" ht="12.75" customHeight="1">
      <c r="A747" s="191"/>
      <c r="B747" s="191"/>
      <c r="C747" s="191"/>
      <c r="D747" s="191"/>
      <c r="E747" s="191"/>
      <c r="F747" s="191"/>
      <c r="G747" s="191"/>
      <c r="H747" s="191"/>
      <c r="I747" s="191"/>
      <c r="J747" s="191"/>
      <c r="K747" s="191"/>
      <c r="L747" s="191"/>
      <c r="M747" s="191"/>
      <c r="N747" s="191"/>
      <c r="O747" s="191"/>
      <c r="P747" s="191"/>
      <c r="Q747" s="191"/>
      <c r="R747" s="191"/>
      <c r="S747" s="191"/>
      <c r="T747" s="191"/>
      <c r="U747" s="191"/>
      <c r="V747" s="191"/>
      <c r="W747" s="191"/>
      <c r="X747" s="191"/>
      <c r="Y747" s="191"/>
      <c r="Z747" s="191"/>
      <c r="AA747" s="191"/>
      <c r="AB747" s="191"/>
      <c r="AC747" s="191"/>
      <c r="AD747" s="628"/>
      <c r="AE747" s="191"/>
      <c r="AF747" s="191"/>
      <c r="AG747" s="191"/>
      <c r="AH747" s="622"/>
      <c r="AI747" s="622"/>
      <c r="AJ747" s="622"/>
      <c r="AK747" s="622"/>
      <c r="AL747" s="622"/>
      <c r="AM747" s="622"/>
      <c r="AN747" s="191"/>
      <c r="AO747" s="191"/>
      <c r="AP747" s="191"/>
      <c r="AQ747" s="191"/>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c r="BQ747" s="191"/>
      <c r="BR747" s="191"/>
      <c r="BS747" s="191"/>
      <c r="BT747" s="191"/>
      <c r="BU747" s="191"/>
      <c r="BV747" s="191"/>
      <c r="BW747" s="191"/>
      <c r="BX747" s="191"/>
      <c r="BY747" s="191"/>
      <c r="BZ747" s="191"/>
      <c r="CA747" s="191"/>
      <c r="CB747" s="191"/>
      <c r="CC747" s="191"/>
      <c r="CD747" s="191"/>
      <c r="CE747" s="191"/>
      <c r="CF747" s="191"/>
      <c r="CG747" s="191"/>
      <c r="CH747" s="191"/>
      <c r="CI747" s="191"/>
      <c r="CJ747" s="191"/>
      <c r="CK747" s="191"/>
      <c r="CL747" s="191"/>
      <c r="CM747" s="191"/>
      <c r="CN747" s="191"/>
      <c r="CO747" s="191"/>
      <c r="CP747" s="191"/>
      <c r="CQ747" s="191"/>
    </row>
    <row r="748" spans="1:95" ht="12.75" customHeight="1">
      <c r="A748" s="191"/>
      <c r="B748" s="191"/>
      <c r="C748" s="191"/>
      <c r="D748" s="191"/>
      <c r="E748" s="191"/>
      <c r="F748" s="191"/>
      <c r="G748" s="191"/>
      <c r="H748" s="191"/>
      <c r="I748" s="191"/>
      <c r="J748" s="191"/>
      <c r="K748" s="191"/>
      <c r="L748" s="191"/>
      <c r="M748" s="191"/>
      <c r="N748" s="191"/>
      <c r="O748" s="191"/>
      <c r="P748" s="191"/>
      <c r="Q748" s="191"/>
      <c r="R748" s="191"/>
      <c r="S748" s="191"/>
      <c r="T748" s="191"/>
      <c r="U748" s="191"/>
      <c r="V748" s="191"/>
      <c r="W748" s="191"/>
      <c r="X748" s="191"/>
      <c r="Y748" s="191"/>
      <c r="Z748" s="191"/>
      <c r="AA748" s="191"/>
      <c r="AB748" s="191"/>
      <c r="AC748" s="191"/>
      <c r="AD748" s="628"/>
      <c r="AE748" s="191"/>
      <c r="AF748" s="191"/>
      <c r="AG748" s="191"/>
      <c r="AH748" s="622"/>
      <c r="AI748" s="622"/>
      <c r="AJ748" s="622"/>
      <c r="AK748" s="622"/>
      <c r="AL748" s="622"/>
      <c r="AM748" s="622"/>
      <c r="AN748" s="191"/>
      <c r="AO748" s="191"/>
      <c r="AP748" s="191"/>
      <c r="AQ748" s="191"/>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c r="BQ748" s="191"/>
      <c r="BR748" s="191"/>
      <c r="BS748" s="191"/>
      <c r="BT748" s="191"/>
      <c r="BU748" s="191"/>
      <c r="BV748" s="191"/>
      <c r="BW748" s="191"/>
      <c r="BX748" s="191"/>
      <c r="BY748" s="191"/>
      <c r="BZ748" s="191"/>
      <c r="CA748" s="191"/>
      <c r="CB748" s="191"/>
      <c r="CC748" s="191"/>
      <c r="CD748" s="191"/>
      <c r="CE748" s="191"/>
      <c r="CF748" s="191"/>
      <c r="CG748" s="191"/>
      <c r="CH748" s="191"/>
      <c r="CI748" s="191"/>
      <c r="CJ748" s="191"/>
      <c r="CK748" s="191"/>
      <c r="CL748" s="191"/>
      <c r="CM748" s="191"/>
      <c r="CN748" s="191"/>
      <c r="CO748" s="191"/>
      <c r="CP748" s="191"/>
      <c r="CQ748" s="191"/>
    </row>
    <row r="749" spans="1:95" ht="12.75" customHeight="1">
      <c r="A749" s="191"/>
      <c r="B749" s="191"/>
      <c r="C749" s="191"/>
      <c r="D749" s="191"/>
      <c r="E749" s="191"/>
      <c r="F749" s="191"/>
      <c r="G749" s="191"/>
      <c r="H749" s="191"/>
      <c r="I749" s="191"/>
      <c r="J749" s="191"/>
      <c r="K749" s="191"/>
      <c r="L749" s="191"/>
      <c r="M749" s="191"/>
      <c r="N749" s="191"/>
      <c r="O749" s="191"/>
      <c r="P749" s="191"/>
      <c r="Q749" s="191"/>
      <c r="R749" s="191"/>
      <c r="S749" s="191"/>
      <c r="T749" s="191"/>
      <c r="U749" s="191"/>
      <c r="V749" s="191"/>
      <c r="W749" s="191"/>
      <c r="X749" s="191"/>
      <c r="Y749" s="191"/>
      <c r="Z749" s="191"/>
      <c r="AA749" s="191"/>
      <c r="AB749" s="191"/>
      <c r="AC749" s="191"/>
      <c r="AD749" s="628"/>
      <c r="AE749" s="191"/>
      <c r="AF749" s="191"/>
      <c r="AG749" s="191"/>
      <c r="AH749" s="622"/>
      <c r="AI749" s="622"/>
      <c r="AJ749" s="622"/>
      <c r="AK749" s="622"/>
      <c r="AL749" s="622"/>
      <c r="AM749" s="622"/>
      <c r="AN749" s="191"/>
      <c r="AO749" s="191"/>
      <c r="AP749" s="191"/>
      <c r="AQ749" s="191"/>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c r="BQ749" s="191"/>
      <c r="BR749" s="191"/>
      <c r="BS749" s="191"/>
      <c r="BT749" s="191"/>
      <c r="BU749" s="191"/>
      <c r="BV749" s="191"/>
      <c r="BW749" s="191"/>
      <c r="BX749" s="191"/>
      <c r="BY749" s="191"/>
      <c r="BZ749" s="191"/>
      <c r="CA749" s="191"/>
      <c r="CB749" s="191"/>
      <c r="CC749" s="191"/>
      <c r="CD749" s="191"/>
      <c r="CE749" s="191"/>
      <c r="CF749" s="191"/>
      <c r="CG749" s="191"/>
      <c r="CH749" s="191"/>
      <c r="CI749" s="191"/>
      <c r="CJ749" s="191"/>
      <c r="CK749" s="191"/>
      <c r="CL749" s="191"/>
      <c r="CM749" s="191"/>
      <c r="CN749" s="191"/>
      <c r="CO749" s="191"/>
      <c r="CP749" s="191"/>
      <c r="CQ749" s="191"/>
    </row>
    <row r="750" spans="1:95" ht="12.75" customHeight="1">
      <c r="A750" s="191"/>
      <c r="B750" s="191"/>
      <c r="C750" s="191"/>
      <c r="D750" s="191"/>
      <c r="E750" s="191"/>
      <c r="F750" s="191"/>
      <c r="G750" s="191"/>
      <c r="H750" s="191"/>
      <c r="I750" s="191"/>
      <c r="J750" s="191"/>
      <c r="K750" s="191"/>
      <c r="L750" s="191"/>
      <c r="M750" s="191"/>
      <c r="N750" s="191"/>
      <c r="O750" s="191"/>
      <c r="P750" s="191"/>
      <c r="Q750" s="191"/>
      <c r="R750" s="191"/>
      <c r="S750" s="191"/>
      <c r="T750" s="191"/>
      <c r="U750" s="191"/>
      <c r="V750" s="191"/>
      <c r="W750" s="191"/>
      <c r="X750" s="191"/>
      <c r="Y750" s="191"/>
      <c r="Z750" s="191"/>
      <c r="AA750" s="191"/>
      <c r="AB750" s="191"/>
      <c r="AC750" s="191"/>
      <c r="AD750" s="628"/>
      <c r="AE750" s="191"/>
      <c r="AF750" s="191"/>
      <c r="AG750" s="191"/>
      <c r="AH750" s="622"/>
      <c r="AI750" s="622"/>
      <c r="AJ750" s="622"/>
      <c r="AK750" s="622"/>
      <c r="AL750" s="622"/>
      <c r="AM750" s="622"/>
      <c r="AN750" s="191"/>
      <c r="AO750" s="191"/>
      <c r="AP750" s="191"/>
      <c r="AQ750" s="191"/>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c r="BQ750" s="191"/>
      <c r="BR750" s="191"/>
      <c r="BS750" s="191"/>
      <c r="BT750" s="191"/>
      <c r="BU750" s="191"/>
      <c r="BV750" s="191"/>
      <c r="BW750" s="191"/>
      <c r="BX750" s="191"/>
      <c r="BY750" s="191"/>
      <c r="BZ750" s="191"/>
      <c r="CA750" s="191"/>
      <c r="CB750" s="191"/>
      <c r="CC750" s="191"/>
      <c r="CD750" s="191"/>
      <c r="CE750" s="191"/>
      <c r="CF750" s="191"/>
      <c r="CG750" s="191"/>
      <c r="CH750" s="191"/>
      <c r="CI750" s="191"/>
      <c r="CJ750" s="191"/>
      <c r="CK750" s="191"/>
      <c r="CL750" s="191"/>
      <c r="CM750" s="191"/>
      <c r="CN750" s="191"/>
      <c r="CO750" s="191"/>
      <c r="CP750" s="191"/>
      <c r="CQ750" s="191"/>
    </row>
    <row r="751" spans="1:95" ht="12.75" customHeight="1">
      <c r="A751" s="191"/>
      <c r="B751" s="191"/>
      <c r="C751" s="191"/>
      <c r="D751" s="191"/>
      <c r="E751" s="191"/>
      <c r="F751" s="191"/>
      <c r="G751" s="191"/>
      <c r="H751" s="191"/>
      <c r="I751" s="191"/>
      <c r="J751" s="191"/>
      <c r="K751" s="191"/>
      <c r="L751" s="191"/>
      <c r="M751" s="191"/>
      <c r="N751" s="191"/>
      <c r="O751" s="191"/>
      <c r="P751" s="191"/>
      <c r="Q751" s="191"/>
      <c r="R751" s="191"/>
      <c r="S751" s="191"/>
      <c r="T751" s="191"/>
      <c r="U751" s="191"/>
      <c r="V751" s="191"/>
      <c r="W751" s="191"/>
      <c r="X751" s="191"/>
      <c r="Y751" s="191"/>
      <c r="Z751" s="191"/>
      <c r="AA751" s="191"/>
      <c r="AB751" s="191"/>
      <c r="AC751" s="191"/>
      <c r="AD751" s="628"/>
      <c r="AE751" s="191"/>
      <c r="AF751" s="191"/>
      <c r="AG751" s="191"/>
      <c r="AH751" s="622"/>
      <c r="AI751" s="622"/>
      <c r="AJ751" s="622"/>
      <c r="AK751" s="622"/>
      <c r="AL751" s="622"/>
      <c r="AM751" s="622"/>
      <c r="AN751" s="191"/>
      <c r="AO751" s="191"/>
      <c r="AP751" s="191"/>
      <c r="AQ751" s="191"/>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c r="BQ751" s="191"/>
      <c r="BR751" s="191"/>
      <c r="BS751" s="191"/>
      <c r="BT751" s="191"/>
      <c r="BU751" s="191"/>
      <c r="BV751" s="191"/>
      <c r="BW751" s="191"/>
      <c r="BX751" s="191"/>
      <c r="BY751" s="191"/>
      <c r="BZ751" s="191"/>
      <c r="CA751" s="191"/>
      <c r="CB751" s="191"/>
      <c r="CC751" s="191"/>
      <c r="CD751" s="191"/>
      <c r="CE751" s="191"/>
      <c r="CF751" s="191"/>
      <c r="CG751" s="191"/>
      <c r="CH751" s="191"/>
      <c r="CI751" s="191"/>
      <c r="CJ751" s="191"/>
      <c r="CK751" s="191"/>
      <c r="CL751" s="191"/>
      <c r="CM751" s="191"/>
      <c r="CN751" s="191"/>
      <c r="CO751" s="191"/>
      <c r="CP751" s="191"/>
      <c r="CQ751" s="191"/>
    </row>
    <row r="752" spans="1:95" ht="12.75" customHeight="1">
      <c r="A752" s="191"/>
      <c r="B752" s="191"/>
      <c r="C752" s="191"/>
      <c r="D752" s="191"/>
      <c r="E752" s="191"/>
      <c r="F752" s="191"/>
      <c r="G752" s="191"/>
      <c r="H752" s="191"/>
      <c r="I752" s="191"/>
      <c r="J752" s="191"/>
      <c r="K752" s="191"/>
      <c r="L752" s="191"/>
      <c r="M752" s="191"/>
      <c r="N752" s="191"/>
      <c r="O752" s="191"/>
      <c r="P752" s="191"/>
      <c r="Q752" s="191"/>
      <c r="R752" s="191"/>
      <c r="S752" s="191"/>
      <c r="T752" s="191"/>
      <c r="U752" s="191"/>
      <c r="V752" s="191"/>
      <c r="W752" s="191"/>
      <c r="X752" s="191"/>
      <c r="Y752" s="191"/>
      <c r="Z752" s="191"/>
      <c r="AA752" s="191"/>
      <c r="AB752" s="191"/>
      <c r="AC752" s="191"/>
      <c r="AD752" s="628"/>
      <c r="AE752" s="191"/>
      <c r="AF752" s="191"/>
      <c r="AG752" s="191"/>
      <c r="AH752" s="622"/>
      <c r="AI752" s="622"/>
      <c r="AJ752" s="622"/>
      <c r="AK752" s="622"/>
      <c r="AL752" s="622"/>
      <c r="AM752" s="622"/>
      <c r="AN752" s="191"/>
      <c r="AO752" s="191"/>
      <c r="AP752" s="191"/>
      <c r="AQ752" s="191"/>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c r="BQ752" s="191"/>
      <c r="BR752" s="191"/>
      <c r="BS752" s="191"/>
      <c r="BT752" s="191"/>
      <c r="BU752" s="191"/>
      <c r="BV752" s="191"/>
      <c r="BW752" s="191"/>
      <c r="BX752" s="191"/>
      <c r="BY752" s="191"/>
      <c r="BZ752" s="191"/>
      <c r="CA752" s="191"/>
      <c r="CB752" s="191"/>
      <c r="CC752" s="191"/>
      <c r="CD752" s="191"/>
      <c r="CE752" s="191"/>
      <c r="CF752" s="191"/>
      <c r="CG752" s="191"/>
      <c r="CH752" s="191"/>
      <c r="CI752" s="191"/>
      <c r="CJ752" s="191"/>
      <c r="CK752" s="191"/>
      <c r="CL752" s="191"/>
      <c r="CM752" s="191"/>
      <c r="CN752" s="191"/>
      <c r="CO752" s="191"/>
      <c r="CP752" s="191"/>
      <c r="CQ752" s="191"/>
    </row>
    <row r="753" spans="1:95" ht="12.75" customHeight="1">
      <c r="A753" s="191"/>
      <c r="B753" s="191"/>
      <c r="C753" s="191"/>
      <c r="D753" s="191"/>
      <c r="E753" s="191"/>
      <c r="F753" s="191"/>
      <c r="G753" s="191"/>
      <c r="H753" s="191"/>
      <c r="I753" s="191"/>
      <c r="J753" s="191"/>
      <c r="K753" s="191"/>
      <c r="L753" s="191"/>
      <c r="M753" s="191"/>
      <c r="N753" s="191"/>
      <c r="O753" s="191"/>
      <c r="P753" s="191"/>
      <c r="Q753" s="191"/>
      <c r="R753" s="191"/>
      <c r="S753" s="191"/>
      <c r="T753" s="191"/>
      <c r="U753" s="191"/>
      <c r="V753" s="191"/>
      <c r="W753" s="191"/>
      <c r="X753" s="191"/>
      <c r="Y753" s="191"/>
      <c r="Z753" s="191"/>
      <c r="AA753" s="191"/>
      <c r="AB753" s="191"/>
      <c r="AC753" s="191"/>
      <c r="AD753" s="628"/>
      <c r="AE753" s="191"/>
      <c r="AF753" s="191"/>
      <c r="AG753" s="191"/>
      <c r="AH753" s="622"/>
      <c r="AI753" s="622"/>
      <c r="AJ753" s="622"/>
      <c r="AK753" s="622"/>
      <c r="AL753" s="622"/>
      <c r="AM753" s="622"/>
      <c r="AN753" s="191"/>
      <c r="AO753" s="191"/>
      <c r="AP753" s="191"/>
      <c r="AQ753" s="191"/>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c r="BQ753" s="191"/>
      <c r="BR753" s="191"/>
      <c r="BS753" s="191"/>
      <c r="BT753" s="191"/>
      <c r="BU753" s="191"/>
      <c r="BV753" s="191"/>
      <c r="BW753" s="191"/>
      <c r="BX753" s="191"/>
      <c r="BY753" s="191"/>
      <c r="BZ753" s="191"/>
      <c r="CA753" s="191"/>
      <c r="CB753" s="191"/>
      <c r="CC753" s="191"/>
      <c r="CD753" s="191"/>
      <c r="CE753" s="191"/>
      <c r="CF753" s="191"/>
      <c r="CG753" s="191"/>
      <c r="CH753" s="191"/>
      <c r="CI753" s="191"/>
      <c r="CJ753" s="191"/>
      <c r="CK753" s="191"/>
      <c r="CL753" s="191"/>
      <c r="CM753" s="191"/>
      <c r="CN753" s="191"/>
      <c r="CO753" s="191"/>
      <c r="CP753" s="191"/>
      <c r="CQ753" s="191"/>
    </row>
    <row r="754" spans="1:95" ht="12.75" customHeight="1">
      <c r="A754" s="191"/>
      <c r="B754" s="191"/>
      <c r="C754" s="191"/>
      <c r="D754" s="191"/>
      <c r="E754" s="191"/>
      <c r="F754" s="191"/>
      <c r="G754" s="191"/>
      <c r="H754" s="191"/>
      <c r="I754" s="191"/>
      <c r="J754" s="191"/>
      <c r="K754" s="191"/>
      <c r="L754" s="191"/>
      <c r="M754" s="191"/>
      <c r="N754" s="191"/>
      <c r="O754" s="191"/>
      <c r="P754" s="191"/>
      <c r="Q754" s="191"/>
      <c r="R754" s="191"/>
      <c r="S754" s="191"/>
      <c r="T754" s="191"/>
      <c r="U754" s="191"/>
      <c r="V754" s="191"/>
      <c r="W754" s="191"/>
      <c r="X754" s="191"/>
      <c r="Y754" s="191"/>
      <c r="Z754" s="191"/>
      <c r="AA754" s="191"/>
      <c r="AB754" s="191"/>
      <c r="AC754" s="191"/>
      <c r="AD754" s="628"/>
      <c r="AE754" s="191"/>
      <c r="AF754" s="191"/>
      <c r="AG754" s="191"/>
      <c r="AH754" s="622"/>
      <c r="AI754" s="622"/>
      <c r="AJ754" s="622"/>
      <c r="AK754" s="622"/>
      <c r="AL754" s="622"/>
      <c r="AM754" s="622"/>
      <c r="AN754" s="191"/>
      <c r="AO754" s="191"/>
      <c r="AP754" s="191"/>
      <c r="AQ754" s="191"/>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c r="BQ754" s="191"/>
      <c r="BR754" s="191"/>
      <c r="BS754" s="191"/>
      <c r="BT754" s="191"/>
      <c r="BU754" s="191"/>
      <c r="BV754" s="191"/>
      <c r="BW754" s="191"/>
      <c r="BX754" s="191"/>
      <c r="BY754" s="191"/>
      <c r="BZ754" s="191"/>
      <c r="CA754" s="191"/>
      <c r="CB754" s="191"/>
      <c r="CC754" s="191"/>
      <c r="CD754" s="191"/>
      <c r="CE754" s="191"/>
      <c r="CF754" s="191"/>
      <c r="CG754" s="191"/>
      <c r="CH754" s="191"/>
      <c r="CI754" s="191"/>
      <c r="CJ754" s="191"/>
      <c r="CK754" s="191"/>
      <c r="CL754" s="191"/>
      <c r="CM754" s="191"/>
      <c r="CN754" s="191"/>
      <c r="CO754" s="191"/>
      <c r="CP754" s="191"/>
      <c r="CQ754" s="191"/>
    </row>
    <row r="755" spans="1:95" ht="12.75" customHeight="1">
      <c r="A755" s="191"/>
      <c r="B755" s="191"/>
      <c r="C755" s="191"/>
      <c r="D755" s="191"/>
      <c r="E755" s="191"/>
      <c r="F755" s="191"/>
      <c r="G755" s="191"/>
      <c r="H755" s="191"/>
      <c r="I755" s="191"/>
      <c r="J755" s="191"/>
      <c r="K755" s="191"/>
      <c r="L755" s="191"/>
      <c r="M755" s="191"/>
      <c r="N755" s="191"/>
      <c r="O755" s="191"/>
      <c r="P755" s="191"/>
      <c r="Q755" s="191"/>
      <c r="R755" s="191"/>
      <c r="S755" s="191"/>
      <c r="T755" s="191"/>
      <c r="U755" s="191"/>
      <c r="V755" s="191"/>
      <c r="W755" s="191"/>
      <c r="X755" s="191"/>
      <c r="Y755" s="191"/>
      <c r="Z755" s="191"/>
      <c r="AA755" s="191"/>
      <c r="AB755" s="191"/>
      <c r="AC755" s="191"/>
      <c r="AD755" s="628"/>
      <c r="AE755" s="191"/>
      <c r="AF755" s="191"/>
      <c r="AG755" s="191"/>
      <c r="AH755" s="622"/>
      <c r="AI755" s="622"/>
      <c r="AJ755" s="622"/>
      <c r="AK755" s="622"/>
      <c r="AL755" s="622"/>
      <c r="AM755" s="622"/>
      <c r="AN755" s="191"/>
      <c r="AO755" s="191"/>
      <c r="AP755" s="191"/>
      <c r="AQ755" s="191"/>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c r="BQ755" s="191"/>
      <c r="BR755" s="191"/>
      <c r="BS755" s="191"/>
      <c r="BT755" s="191"/>
      <c r="BU755" s="191"/>
      <c r="BV755" s="191"/>
      <c r="BW755" s="191"/>
      <c r="BX755" s="191"/>
      <c r="BY755" s="191"/>
      <c r="BZ755" s="191"/>
      <c r="CA755" s="191"/>
      <c r="CB755" s="191"/>
      <c r="CC755" s="191"/>
      <c r="CD755" s="191"/>
      <c r="CE755" s="191"/>
      <c r="CF755" s="191"/>
      <c r="CG755" s="191"/>
      <c r="CH755" s="191"/>
      <c r="CI755" s="191"/>
      <c r="CJ755" s="191"/>
      <c r="CK755" s="191"/>
      <c r="CL755" s="191"/>
      <c r="CM755" s="191"/>
      <c r="CN755" s="191"/>
      <c r="CO755" s="191"/>
      <c r="CP755" s="191"/>
      <c r="CQ755" s="191"/>
    </row>
    <row r="756" spans="1:95" ht="12.75" customHeight="1">
      <c r="A756" s="191"/>
      <c r="B756" s="191"/>
      <c r="C756" s="191"/>
      <c r="D756" s="191"/>
      <c r="E756" s="191"/>
      <c r="F756" s="191"/>
      <c r="G756" s="191"/>
      <c r="H756" s="191"/>
      <c r="I756" s="191"/>
      <c r="J756" s="191"/>
      <c r="K756" s="191"/>
      <c r="L756" s="191"/>
      <c r="M756" s="191"/>
      <c r="N756" s="191"/>
      <c r="O756" s="191"/>
      <c r="P756" s="191"/>
      <c r="Q756" s="191"/>
      <c r="R756" s="191"/>
      <c r="S756" s="191"/>
      <c r="T756" s="191"/>
      <c r="U756" s="191"/>
      <c r="V756" s="191"/>
      <c r="W756" s="191"/>
      <c r="X756" s="191"/>
      <c r="Y756" s="191"/>
      <c r="Z756" s="191"/>
      <c r="AA756" s="191"/>
      <c r="AB756" s="191"/>
      <c r="AC756" s="191"/>
      <c r="AD756" s="628"/>
      <c r="AE756" s="191"/>
      <c r="AF756" s="191"/>
      <c r="AG756" s="191"/>
      <c r="AH756" s="622"/>
      <c r="AI756" s="622"/>
      <c r="AJ756" s="622"/>
      <c r="AK756" s="622"/>
      <c r="AL756" s="622"/>
      <c r="AM756" s="622"/>
      <c r="AN756" s="191"/>
      <c r="AO756" s="191"/>
      <c r="AP756" s="191"/>
      <c r="AQ756" s="191"/>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c r="BQ756" s="191"/>
      <c r="BR756" s="191"/>
      <c r="BS756" s="191"/>
      <c r="BT756" s="191"/>
      <c r="BU756" s="191"/>
      <c r="BV756" s="191"/>
      <c r="BW756" s="191"/>
      <c r="BX756" s="191"/>
      <c r="BY756" s="191"/>
      <c r="BZ756" s="191"/>
      <c r="CA756" s="191"/>
      <c r="CB756" s="191"/>
      <c r="CC756" s="191"/>
      <c r="CD756" s="191"/>
      <c r="CE756" s="191"/>
      <c r="CF756" s="191"/>
      <c r="CG756" s="191"/>
      <c r="CH756" s="191"/>
      <c r="CI756" s="191"/>
      <c r="CJ756" s="191"/>
      <c r="CK756" s="191"/>
      <c r="CL756" s="191"/>
      <c r="CM756" s="191"/>
      <c r="CN756" s="191"/>
      <c r="CO756" s="191"/>
      <c r="CP756" s="191"/>
      <c r="CQ756" s="191"/>
    </row>
    <row r="757" spans="1:95" ht="12.75" customHeight="1">
      <c r="A757" s="191"/>
      <c r="B757" s="191"/>
      <c r="C757" s="191"/>
      <c r="D757" s="191"/>
      <c r="E757" s="191"/>
      <c r="F757" s="191"/>
      <c r="G757" s="191"/>
      <c r="H757" s="191"/>
      <c r="I757" s="191"/>
      <c r="J757" s="191"/>
      <c r="K757" s="191"/>
      <c r="L757" s="191"/>
      <c r="M757" s="191"/>
      <c r="N757" s="191"/>
      <c r="O757" s="191"/>
      <c r="P757" s="191"/>
      <c r="Q757" s="191"/>
      <c r="R757" s="191"/>
      <c r="S757" s="191"/>
      <c r="T757" s="191"/>
      <c r="U757" s="191"/>
      <c r="V757" s="191"/>
      <c r="W757" s="191"/>
      <c r="X757" s="191"/>
      <c r="Y757" s="191"/>
      <c r="Z757" s="191"/>
      <c r="AA757" s="191"/>
      <c r="AB757" s="191"/>
      <c r="AC757" s="191"/>
      <c r="AD757" s="628"/>
      <c r="AE757" s="191"/>
      <c r="AF757" s="191"/>
      <c r="AG757" s="191"/>
      <c r="AH757" s="622"/>
      <c r="AI757" s="622"/>
      <c r="AJ757" s="622"/>
      <c r="AK757" s="622"/>
      <c r="AL757" s="622"/>
      <c r="AM757" s="622"/>
      <c r="AN757" s="191"/>
      <c r="AO757" s="191"/>
      <c r="AP757" s="191"/>
      <c r="AQ757" s="191"/>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c r="BQ757" s="191"/>
      <c r="BR757" s="191"/>
      <c r="BS757" s="191"/>
      <c r="BT757" s="191"/>
      <c r="BU757" s="191"/>
      <c r="BV757" s="191"/>
      <c r="BW757" s="191"/>
      <c r="BX757" s="191"/>
      <c r="BY757" s="191"/>
      <c r="BZ757" s="191"/>
      <c r="CA757" s="191"/>
      <c r="CB757" s="191"/>
      <c r="CC757" s="191"/>
      <c r="CD757" s="191"/>
      <c r="CE757" s="191"/>
      <c r="CF757" s="191"/>
      <c r="CG757" s="191"/>
      <c r="CH757" s="191"/>
      <c r="CI757" s="191"/>
      <c r="CJ757" s="191"/>
      <c r="CK757" s="191"/>
      <c r="CL757" s="191"/>
      <c r="CM757" s="191"/>
      <c r="CN757" s="191"/>
      <c r="CO757" s="191"/>
      <c r="CP757" s="191"/>
      <c r="CQ757" s="191"/>
    </row>
    <row r="758" spans="1:95" ht="12.75" customHeight="1">
      <c r="A758" s="191"/>
      <c r="B758" s="191"/>
      <c r="C758" s="191"/>
      <c r="D758" s="191"/>
      <c r="E758" s="191"/>
      <c r="F758" s="191"/>
      <c r="G758" s="191"/>
      <c r="H758" s="191"/>
      <c r="I758" s="191"/>
      <c r="J758" s="191"/>
      <c r="K758" s="191"/>
      <c r="L758" s="191"/>
      <c r="M758" s="191"/>
      <c r="N758" s="191"/>
      <c r="O758" s="191"/>
      <c r="P758" s="191"/>
      <c r="Q758" s="191"/>
      <c r="R758" s="191"/>
      <c r="S758" s="191"/>
      <c r="T758" s="191"/>
      <c r="U758" s="191"/>
      <c r="V758" s="191"/>
      <c r="W758" s="191"/>
      <c r="X758" s="191"/>
      <c r="Y758" s="191"/>
      <c r="Z758" s="191"/>
      <c r="AA758" s="191"/>
      <c r="AB758" s="191"/>
      <c r="AC758" s="191"/>
      <c r="AD758" s="628"/>
      <c r="AE758" s="191"/>
      <c r="AF758" s="191"/>
      <c r="AG758" s="191"/>
      <c r="AH758" s="622"/>
      <c r="AI758" s="622"/>
      <c r="AJ758" s="622"/>
      <c r="AK758" s="622"/>
      <c r="AL758" s="622"/>
      <c r="AM758" s="622"/>
      <c r="AN758" s="191"/>
      <c r="AO758" s="191"/>
      <c r="AP758" s="191"/>
      <c r="AQ758" s="191"/>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c r="BQ758" s="191"/>
      <c r="BR758" s="191"/>
      <c r="BS758" s="191"/>
      <c r="BT758" s="191"/>
      <c r="BU758" s="191"/>
      <c r="BV758" s="191"/>
      <c r="BW758" s="191"/>
      <c r="BX758" s="191"/>
      <c r="BY758" s="191"/>
      <c r="BZ758" s="191"/>
      <c r="CA758" s="191"/>
      <c r="CB758" s="191"/>
      <c r="CC758" s="191"/>
      <c r="CD758" s="191"/>
      <c r="CE758" s="191"/>
      <c r="CF758" s="191"/>
      <c r="CG758" s="191"/>
      <c r="CH758" s="191"/>
      <c r="CI758" s="191"/>
      <c r="CJ758" s="191"/>
      <c r="CK758" s="191"/>
      <c r="CL758" s="191"/>
      <c r="CM758" s="191"/>
      <c r="CN758" s="191"/>
      <c r="CO758" s="191"/>
      <c r="CP758" s="191"/>
      <c r="CQ758" s="191"/>
    </row>
    <row r="759" spans="1:95" ht="12.75" customHeight="1">
      <c r="A759" s="191"/>
      <c r="B759" s="191"/>
      <c r="C759" s="191"/>
      <c r="D759" s="191"/>
      <c r="E759" s="191"/>
      <c r="F759" s="191"/>
      <c r="G759" s="191"/>
      <c r="H759" s="191"/>
      <c r="I759" s="191"/>
      <c r="J759" s="191"/>
      <c r="K759" s="191"/>
      <c r="L759" s="191"/>
      <c r="M759" s="191"/>
      <c r="N759" s="191"/>
      <c r="O759" s="191"/>
      <c r="P759" s="191"/>
      <c r="Q759" s="191"/>
      <c r="R759" s="191"/>
      <c r="S759" s="191"/>
      <c r="T759" s="191"/>
      <c r="U759" s="191"/>
      <c r="V759" s="191"/>
      <c r="W759" s="191"/>
      <c r="X759" s="191"/>
      <c r="Y759" s="191"/>
      <c r="Z759" s="191"/>
      <c r="AA759" s="191"/>
      <c r="AB759" s="191"/>
      <c r="AC759" s="191"/>
      <c r="AD759" s="628"/>
      <c r="AE759" s="191"/>
      <c r="AF759" s="191"/>
      <c r="AG759" s="191"/>
      <c r="AH759" s="622"/>
      <c r="AI759" s="622"/>
      <c r="AJ759" s="622"/>
      <c r="AK759" s="622"/>
      <c r="AL759" s="622"/>
      <c r="AM759" s="622"/>
      <c r="AN759" s="191"/>
      <c r="AO759" s="191"/>
      <c r="AP759" s="191"/>
      <c r="AQ759" s="191"/>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c r="BQ759" s="191"/>
      <c r="BR759" s="191"/>
      <c r="BS759" s="191"/>
      <c r="BT759" s="191"/>
      <c r="BU759" s="191"/>
      <c r="BV759" s="191"/>
      <c r="BW759" s="191"/>
      <c r="BX759" s="191"/>
      <c r="BY759" s="191"/>
      <c r="BZ759" s="191"/>
      <c r="CA759" s="191"/>
      <c r="CB759" s="191"/>
      <c r="CC759" s="191"/>
      <c r="CD759" s="191"/>
      <c r="CE759" s="191"/>
      <c r="CF759" s="191"/>
      <c r="CG759" s="191"/>
      <c r="CH759" s="191"/>
      <c r="CI759" s="191"/>
      <c r="CJ759" s="191"/>
      <c r="CK759" s="191"/>
      <c r="CL759" s="191"/>
      <c r="CM759" s="191"/>
      <c r="CN759" s="191"/>
      <c r="CO759" s="191"/>
      <c r="CP759" s="191"/>
      <c r="CQ759" s="191"/>
    </row>
    <row r="760" spans="1:95" ht="12.75" customHeight="1">
      <c r="A760" s="191"/>
      <c r="B760" s="191"/>
      <c r="C760" s="191"/>
      <c r="D760" s="191"/>
      <c r="E760" s="191"/>
      <c r="F760" s="191"/>
      <c r="G760" s="191"/>
      <c r="H760" s="191"/>
      <c r="I760" s="191"/>
      <c r="J760" s="191"/>
      <c r="K760" s="191"/>
      <c r="L760" s="191"/>
      <c r="M760" s="191"/>
      <c r="N760" s="191"/>
      <c r="O760" s="191"/>
      <c r="P760" s="191"/>
      <c r="Q760" s="191"/>
      <c r="R760" s="191"/>
      <c r="S760" s="191"/>
      <c r="T760" s="191"/>
      <c r="U760" s="191"/>
      <c r="V760" s="191"/>
      <c r="W760" s="191"/>
      <c r="X760" s="191"/>
      <c r="Y760" s="191"/>
      <c r="Z760" s="191"/>
      <c r="AA760" s="191"/>
      <c r="AB760" s="191"/>
      <c r="AC760" s="191"/>
      <c r="AD760" s="628"/>
      <c r="AE760" s="191"/>
      <c r="AF760" s="191"/>
      <c r="AG760" s="191"/>
      <c r="AH760" s="622"/>
      <c r="AI760" s="622"/>
      <c r="AJ760" s="622"/>
      <c r="AK760" s="622"/>
      <c r="AL760" s="622"/>
      <c r="AM760" s="622"/>
      <c r="AN760" s="191"/>
      <c r="AO760" s="191"/>
      <c r="AP760" s="191"/>
      <c r="AQ760" s="191"/>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c r="BQ760" s="191"/>
      <c r="BR760" s="191"/>
      <c r="BS760" s="191"/>
      <c r="BT760" s="191"/>
      <c r="BU760" s="191"/>
      <c r="BV760" s="191"/>
      <c r="BW760" s="191"/>
      <c r="BX760" s="191"/>
      <c r="BY760" s="191"/>
      <c r="BZ760" s="191"/>
      <c r="CA760" s="191"/>
      <c r="CB760" s="191"/>
      <c r="CC760" s="191"/>
      <c r="CD760" s="191"/>
      <c r="CE760" s="191"/>
      <c r="CF760" s="191"/>
      <c r="CG760" s="191"/>
      <c r="CH760" s="191"/>
      <c r="CI760" s="191"/>
      <c r="CJ760" s="191"/>
      <c r="CK760" s="191"/>
      <c r="CL760" s="191"/>
      <c r="CM760" s="191"/>
      <c r="CN760" s="191"/>
      <c r="CO760" s="191"/>
      <c r="CP760" s="191"/>
      <c r="CQ760" s="191"/>
    </row>
    <row r="761" spans="1:95" ht="12.75" customHeight="1">
      <c r="A761" s="191"/>
      <c r="B761" s="191"/>
      <c r="C761" s="191"/>
      <c r="D761" s="191"/>
      <c r="E761" s="191"/>
      <c r="F761" s="191"/>
      <c r="G761" s="191"/>
      <c r="H761" s="191"/>
      <c r="I761" s="191"/>
      <c r="J761" s="191"/>
      <c r="K761" s="191"/>
      <c r="L761" s="191"/>
      <c r="M761" s="191"/>
      <c r="N761" s="191"/>
      <c r="O761" s="191"/>
      <c r="P761" s="191"/>
      <c r="Q761" s="191"/>
      <c r="R761" s="191"/>
      <c r="S761" s="191"/>
      <c r="T761" s="191"/>
      <c r="U761" s="191"/>
      <c r="V761" s="191"/>
      <c r="W761" s="191"/>
      <c r="X761" s="191"/>
      <c r="Y761" s="191"/>
      <c r="Z761" s="191"/>
      <c r="AA761" s="191"/>
      <c r="AB761" s="191"/>
      <c r="AC761" s="191"/>
      <c r="AD761" s="628"/>
      <c r="AE761" s="191"/>
      <c r="AF761" s="191"/>
      <c r="AG761" s="191"/>
      <c r="AH761" s="622"/>
      <c r="AI761" s="622"/>
      <c r="AJ761" s="622"/>
      <c r="AK761" s="622"/>
      <c r="AL761" s="622"/>
      <c r="AM761" s="622"/>
      <c r="AN761" s="191"/>
      <c r="AO761" s="191"/>
      <c r="AP761" s="191"/>
      <c r="AQ761" s="191"/>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c r="BQ761" s="191"/>
      <c r="BR761" s="191"/>
      <c r="BS761" s="191"/>
      <c r="BT761" s="191"/>
      <c r="BU761" s="191"/>
      <c r="BV761" s="191"/>
      <c r="BW761" s="191"/>
      <c r="BX761" s="191"/>
      <c r="BY761" s="191"/>
      <c r="BZ761" s="191"/>
      <c r="CA761" s="191"/>
      <c r="CB761" s="191"/>
      <c r="CC761" s="191"/>
      <c r="CD761" s="191"/>
      <c r="CE761" s="191"/>
      <c r="CF761" s="191"/>
      <c r="CG761" s="191"/>
      <c r="CH761" s="191"/>
      <c r="CI761" s="191"/>
      <c r="CJ761" s="191"/>
      <c r="CK761" s="191"/>
      <c r="CL761" s="191"/>
      <c r="CM761" s="191"/>
      <c r="CN761" s="191"/>
      <c r="CO761" s="191"/>
      <c r="CP761" s="191"/>
      <c r="CQ761" s="191"/>
    </row>
    <row r="762" spans="1:95" ht="12.75" customHeight="1">
      <c r="A762" s="191"/>
      <c r="B762" s="191"/>
      <c r="C762" s="191"/>
      <c r="D762" s="191"/>
      <c r="E762" s="191"/>
      <c r="F762" s="191"/>
      <c r="G762" s="191"/>
      <c r="H762" s="191"/>
      <c r="I762" s="191"/>
      <c r="J762" s="191"/>
      <c r="K762" s="191"/>
      <c r="L762" s="191"/>
      <c r="M762" s="191"/>
      <c r="N762" s="191"/>
      <c r="O762" s="191"/>
      <c r="P762" s="191"/>
      <c r="Q762" s="191"/>
      <c r="R762" s="191"/>
      <c r="S762" s="191"/>
      <c r="T762" s="191"/>
      <c r="U762" s="191"/>
      <c r="V762" s="191"/>
      <c r="W762" s="191"/>
      <c r="X762" s="191"/>
      <c r="Y762" s="191"/>
      <c r="Z762" s="191"/>
      <c r="AA762" s="191"/>
      <c r="AB762" s="191"/>
      <c r="AC762" s="191"/>
      <c r="AD762" s="628"/>
      <c r="AE762" s="191"/>
      <c r="AF762" s="191"/>
      <c r="AG762" s="191"/>
      <c r="AH762" s="622"/>
      <c r="AI762" s="622"/>
      <c r="AJ762" s="622"/>
      <c r="AK762" s="622"/>
      <c r="AL762" s="622"/>
      <c r="AM762" s="622"/>
      <c r="AN762" s="191"/>
      <c r="AO762" s="191"/>
      <c r="AP762" s="191"/>
      <c r="AQ762" s="191"/>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c r="BQ762" s="191"/>
      <c r="BR762" s="191"/>
      <c r="BS762" s="191"/>
      <c r="BT762" s="191"/>
      <c r="BU762" s="191"/>
      <c r="BV762" s="191"/>
      <c r="BW762" s="191"/>
      <c r="BX762" s="191"/>
      <c r="BY762" s="191"/>
      <c r="BZ762" s="191"/>
      <c r="CA762" s="191"/>
      <c r="CB762" s="191"/>
      <c r="CC762" s="191"/>
      <c r="CD762" s="191"/>
      <c r="CE762" s="191"/>
      <c r="CF762" s="191"/>
      <c r="CG762" s="191"/>
      <c r="CH762" s="191"/>
      <c r="CI762" s="191"/>
      <c r="CJ762" s="191"/>
      <c r="CK762" s="191"/>
      <c r="CL762" s="191"/>
      <c r="CM762" s="191"/>
      <c r="CN762" s="191"/>
      <c r="CO762" s="191"/>
      <c r="CP762" s="191"/>
      <c r="CQ762" s="191"/>
    </row>
    <row r="763" spans="1:95" ht="12.75" customHeight="1">
      <c r="A763" s="191"/>
      <c r="B763" s="191"/>
      <c r="C763" s="191"/>
      <c r="D763" s="191"/>
      <c r="E763" s="191"/>
      <c r="F763" s="191"/>
      <c r="G763" s="191"/>
      <c r="H763" s="191"/>
      <c r="I763" s="191"/>
      <c r="J763" s="191"/>
      <c r="K763" s="191"/>
      <c r="L763" s="191"/>
      <c r="M763" s="191"/>
      <c r="N763" s="191"/>
      <c r="O763" s="191"/>
      <c r="P763" s="191"/>
      <c r="Q763" s="191"/>
      <c r="R763" s="191"/>
      <c r="S763" s="191"/>
      <c r="T763" s="191"/>
      <c r="U763" s="191"/>
      <c r="V763" s="191"/>
      <c r="W763" s="191"/>
      <c r="X763" s="191"/>
      <c r="Y763" s="191"/>
      <c r="Z763" s="191"/>
      <c r="AA763" s="191"/>
      <c r="AB763" s="191"/>
      <c r="AC763" s="191"/>
      <c r="AD763" s="628"/>
      <c r="AE763" s="191"/>
      <c r="AF763" s="191"/>
      <c r="AG763" s="191"/>
      <c r="AH763" s="622"/>
      <c r="AI763" s="622"/>
      <c r="AJ763" s="622"/>
      <c r="AK763" s="622"/>
      <c r="AL763" s="622"/>
      <c r="AM763" s="622"/>
      <c r="AN763" s="191"/>
      <c r="AO763" s="191"/>
      <c r="AP763" s="191"/>
      <c r="AQ763" s="191"/>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c r="BQ763" s="191"/>
      <c r="BR763" s="191"/>
      <c r="BS763" s="191"/>
      <c r="BT763" s="191"/>
      <c r="BU763" s="191"/>
      <c r="BV763" s="191"/>
      <c r="BW763" s="191"/>
      <c r="BX763" s="191"/>
      <c r="BY763" s="191"/>
      <c r="BZ763" s="191"/>
      <c r="CA763" s="191"/>
      <c r="CB763" s="191"/>
      <c r="CC763" s="191"/>
      <c r="CD763" s="191"/>
      <c r="CE763" s="191"/>
      <c r="CF763" s="191"/>
      <c r="CG763" s="191"/>
      <c r="CH763" s="191"/>
      <c r="CI763" s="191"/>
      <c r="CJ763" s="191"/>
      <c r="CK763" s="191"/>
      <c r="CL763" s="191"/>
      <c r="CM763" s="191"/>
      <c r="CN763" s="191"/>
      <c r="CO763" s="191"/>
      <c r="CP763" s="191"/>
      <c r="CQ763" s="191"/>
    </row>
    <row r="764" spans="1:95" ht="12.75" customHeight="1">
      <c r="A764" s="191"/>
      <c r="B764" s="191"/>
      <c r="C764" s="191"/>
      <c r="D764" s="191"/>
      <c r="E764" s="191"/>
      <c r="F764" s="191"/>
      <c r="G764" s="191"/>
      <c r="H764" s="191"/>
      <c r="I764" s="191"/>
      <c r="J764" s="191"/>
      <c r="K764" s="191"/>
      <c r="L764" s="191"/>
      <c r="M764" s="191"/>
      <c r="N764" s="191"/>
      <c r="O764" s="191"/>
      <c r="P764" s="191"/>
      <c r="Q764" s="191"/>
      <c r="R764" s="191"/>
      <c r="S764" s="191"/>
      <c r="T764" s="191"/>
      <c r="U764" s="191"/>
      <c r="V764" s="191"/>
      <c r="W764" s="191"/>
      <c r="X764" s="191"/>
      <c r="Y764" s="191"/>
      <c r="Z764" s="191"/>
      <c r="AA764" s="191"/>
      <c r="AB764" s="191"/>
      <c r="AC764" s="191"/>
      <c r="AD764" s="628"/>
      <c r="AE764" s="191"/>
      <c r="AF764" s="191"/>
      <c r="AG764" s="191"/>
      <c r="AH764" s="622"/>
      <c r="AI764" s="622"/>
      <c r="AJ764" s="622"/>
      <c r="AK764" s="622"/>
      <c r="AL764" s="622"/>
      <c r="AM764" s="622"/>
      <c r="AN764" s="191"/>
      <c r="AO764" s="191"/>
      <c r="AP764" s="191"/>
      <c r="AQ764" s="191"/>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c r="BQ764" s="191"/>
      <c r="BR764" s="191"/>
      <c r="BS764" s="191"/>
      <c r="BT764" s="191"/>
      <c r="BU764" s="191"/>
      <c r="BV764" s="191"/>
      <c r="BW764" s="191"/>
      <c r="BX764" s="191"/>
      <c r="BY764" s="191"/>
      <c r="BZ764" s="191"/>
      <c r="CA764" s="191"/>
      <c r="CB764" s="191"/>
      <c r="CC764" s="191"/>
      <c r="CD764" s="191"/>
      <c r="CE764" s="191"/>
      <c r="CF764" s="191"/>
      <c r="CG764" s="191"/>
      <c r="CH764" s="191"/>
      <c r="CI764" s="191"/>
      <c r="CJ764" s="191"/>
      <c r="CK764" s="191"/>
      <c r="CL764" s="191"/>
      <c r="CM764" s="191"/>
      <c r="CN764" s="191"/>
      <c r="CO764" s="191"/>
      <c r="CP764" s="191"/>
      <c r="CQ764" s="191"/>
    </row>
    <row r="765" spans="1:95" ht="12.75" customHeight="1">
      <c r="A765" s="191"/>
      <c r="B765" s="191"/>
      <c r="C765" s="191"/>
      <c r="D765" s="191"/>
      <c r="E765" s="191"/>
      <c r="F765" s="191"/>
      <c r="G765" s="191"/>
      <c r="H765" s="191"/>
      <c r="I765" s="191"/>
      <c r="J765" s="191"/>
      <c r="K765" s="191"/>
      <c r="L765" s="191"/>
      <c r="M765" s="191"/>
      <c r="N765" s="191"/>
      <c r="O765" s="191"/>
      <c r="P765" s="191"/>
      <c r="Q765" s="191"/>
      <c r="R765" s="191"/>
      <c r="S765" s="191"/>
      <c r="T765" s="191"/>
      <c r="U765" s="191"/>
      <c r="V765" s="191"/>
      <c r="W765" s="191"/>
      <c r="X765" s="191"/>
      <c r="Y765" s="191"/>
      <c r="Z765" s="191"/>
      <c r="AA765" s="191"/>
      <c r="AB765" s="191"/>
      <c r="AC765" s="191"/>
      <c r="AD765" s="628"/>
      <c r="AE765" s="191"/>
      <c r="AF765" s="191"/>
      <c r="AG765" s="191"/>
      <c r="AH765" s="622"/>
      <c r="AI765" s="622"/>
      <c r="AJ765" s="622"/>
      <c r="AK765" s="622"/>
      <c r="AL765" s="622"/>
      <c r="AM765" s="622"/>
      <c r="AN765" s="191"/>
      <c r="AO765" s="191"/>
      <c r="AP765" s="191"/>
      <c r="AQ765" s="191"/>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c r="BQ765" s="191"/>
      <c r="BR765" s="191"/>
      <c r="BS765" s="191"/>
      <c r="BT765" s="191"/>
      <c r="BU765" s="191"/>
      <c r="BV765" s="191"/>
      <c r="BW765" s="191"/>
      <c r="BX765" s="191"/>
      <c r="BY765" s="191"/>
      <c r="BZ765" s="191"/>
      <c r="CA765" s="191"/>
      <c r="CB765" s="191"/>
      <c r="CC765" s="191"/>
      <c r="CD765" s="191"/>
      <c r="CE765" s="191"/>
      <c r="CF765" s="191"/>
      <c r="CG765" s="191"/>
      <c r="CH765" s="191"/>
      <c r="CI765" s="191"/>
      <c r="CJ765" s="191"/>
      <c r="CK765" s="191"/>
      <c r="CL765" s="191"/>
      <c r="CM765" s="191"/>
      <c r="CN765" s="191"/>
      <c r="CO765" s="191"/>
      <c r="CP765" s="191"/>
      <c r="CQ765" s="191"/>
    </row>
    <row r="766" spans="1:95" ht="12.75" customHeight="1">
      <c r="A766" s="191"/>
      <c r="B766" s="191"/>
      <c r="C766" s="191"/>
      <c r="D766" s="191"/>
      <c r="E766" s="191"/>
      <c r="F766" s="191"/>
      <c r="G766" s="191"/>
      <c r="H766" s="191"/>
      <c r="I766" s="191"/>
      <c r="J766" s="191"/>
      <c r="K766" s="191"/>
      <c r="L766" s="191"/>
      <c r="M766" s="191"/>
      <c r="N766" s="191"/>
      <c r="O766" s="191"/>
      <c r="P766" s="191"/>
      <c r="Q766" s="191"/>
      <c r="R766" s="191"/>
      <c r="S766" s="191"/>
      <c r="T766" s="191"/>
      <c r="U766" s="191"/>
      <c r="V766" s="191"/>
      <c r="W766" s="191"/>
      <c r="X766" s="191"/>
      <c r="Y766" s="191"/>
      <c r="Z766" s="191"/>
      <c r="AA766" s="191"/>
      <c r="AB766" s="191"/>
      <c r="AC766" s="191"/>
      <c r="AD766" s="628"/>
      <c r="AE766" s="191"/>
      <c r="AF766" s="191"/>
      <c r="AG766" s="191"/>
      <c r="AH766" s="622"/>
      <c r="AI766" s="622"/>
      <c r="AJ766" s="622"/>
      <c r="AK766" s="622"/>
      <c r="AL766" s="622"/>
      <c r="AM766" s="622"/>
      <c r="AN766" s="191"/>
      <c r="AO766" s="191"/>
      <c r="AP766" s="191"/>
      <c r="AQ766" s="191"/>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c r="BQ766" s="191"/>
      <c r="BR766" s="191"/>
      <c r="BS766" s="191"/>
      <c r="BT766" s="191"/>
      <c r="BU766" s="191"/>
      <c r="BV766" s="191"/>
      <c r="BW766" s="191"/>
      <c r="BX766" s="191"/>
      <c r="BY766" s="191"/>
      <c r="BZ766" s="191"/>
      <c r="CA766" s="191"/>
      <c r="CB766" s="191"/>
      <c r="CC766" s="191"/>
      <c r="CD766" s="191"/>
      <c r="CE766" s="191"/>
      <c r="CF766" s="191"/>
      <c r="CG766" s="191"/>
      <c r="CH766" s="191"/>
      <c r="CI766" s="191"/>
      <c r="CJ766" s="191"/>
      <c r="CK766" s="191"/>
      <c r="CL766" s="191"/>
      <c r="CM766" s="191"/>
      <c r="CN766" s="191"/>
      <c r="CO766" s="191"/>
      <c r="CP766" s="191"/>
      <c r="CQ766" s="191"/>
    </row>
    <row r="767" spans="1:95" ht="12.75" customHeight="1">
      <c r="A767" s="191"/>
      <c r="B767" s="191"/>
      <c r="C767" s="191"/>
      <c r="D767" s="191"/>
      <c r="E767" s="191"/>
      <c r="F767" s="191"/>
      <c r="G767" s="191"/>
      <c r="H767" s="191"/>
      <c r="I767" s="191"/>
      <c r="J767" s="191"/>
      <c r="K767" s="191"/>
      <c r="L767" s="191"/>
      <c r="M767" s="191"/>
      <c r="N767" s="191"/>
      <c r="O767" s="191"/>
      <c r="P767" s="191"/>
      <c r="Q767" s="191"/>
      <c r="R767" s="191"/>
      <c r="S767" s="191"/>
      <c r="T767" s="191"/>
      <c r="U767" s="191"/>
      <c r="V767" s="191"/>
      <c r="W767" s="191"/>
      <c r="X767" s="191"/>
      <c r="Y767" s="191"/>
      <c r="Z767" s="191"/>
      <c r="AA767" s="191"/>
      <c r="AB767" s="191"/>
      <c r="AC767" s="191"/>
      <c r="AD767" s="628"/>
      <c r="AE767" s="191"/>
      <c r="AF767" s="191"/>
      <c r="AG767" s="191"/>
      <c r="AH767" s="622"/>
      <c r="AI767" s="622"/>
      <c r="AJ767" s="622"/>
      <c r="AK767" s="622"/>
      <c r="AL767" s="622"/>
      <c r="AM767" s="622"/>
      <c r="AN767" s="191"/>
      <c r="AO767" s="191"/>
      <c r="AP767" s="191"/>
      <c r="AQ767" s="191"/>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c r="BQ767" s="191"/>
      <c r="BR767" s="191"/>
      <c r="BS767" s="191"/>
      <c r="BT767" s="191"/>
      <c r="BU767" s="191"/>
      <c r="BV767" s="191"/>
      <c r="BW767" s="191"/>
      <c r="BX767" s="191"/>
      <c r="BY767" s="191"/>
      <c r="BZ767" s="191"/>
      <c r="CA767" s="191"/>
      <c r="CB767" s="191"/>
      <c r="CC767" s="191"/>
      <c r="CD767" s="191"/>
      <c r="CE767" s="191"/>
      <c r="CF767" s="191"/>
      <c r="CG767" s="191"/>
      <c r="CH767" s="191"/>
      <c r="CI767" s="191"/>
      <c r="CJ767" s="191"/>
      <c r="CK767" s="191"/>
      <c r="CL767" s="191"/>
      <c r="CM767" s="191"/>
      <c r="CN767" s="191"/>
      <c r="CO767" s="191"/>
      <c r="CP767" s="191"/>
      <c r="CQ767" s="191"/>
    </row>
    <row r="768" spans="1:95" ht="12.75" customHeight="1">
      <c r="A768" s="191"/>
      <c r="B768" s="191"/>
      <c r="C768" s="191"/>
      <c r="D768" s="191"/>
      <c r="E768" s="191"/>
      <c r="F768" s="191"/>
      <c r="G768" s="191"/>
      <c r="H768" s="191"/>
      <c r="I768" s="191"/>
      <c r="J768" s="191"/>
      <c r="K768" s="191"/>
      <c r="L768" s="191"/>
      <c r="M768" s="191"/>
      <c r="N768" s="191"/>
      <c r="O768" s="191"/>
      <c r="P768" s="191"/>
      <c r="Q768" s="191"/>
      <c r="R768" s="191"/>
      <c r="S768" s="191"/>
      <c r="T768" s="191"/>
      <c r="U768" s="191"/>
      <c r="V768" s="191"/>
      <c r="W768" s="191"/>
      <c r="X768" s="191"/>
      <c r="Y768" s="191"/>
      <c r="Z768" s="191"/>
      <c r="AA768" s="191"/>
      <c r="AB768" s="191"/>
      <c r="AC768" s="191"/>
      <c r="AD768" s="628"/>
      <c r="AE768" s="191"/>
      <c r="AF768" s="191"/>
      <c r="AG768" s="191"/>
      <c r="AH768" s="622"/>
      <c r="AI768" s="622"/>
      <c r="AJ768" s="622"/>
      <c r="AK768" s="622"/>
      <c r="AL768" s="622"/>
      <c r="AM768" s="622"/>
      <c r="AN768" s="191"/>
      <c r="AO768" s="191"/>
      <c r="AP768" s="191"/>
      <c r="AQ768" s="191"/>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c r="BQ768" s="191"/>
      <c r="BR768" s="191"/>
      <c r="BS768" s="191"/>
      <c r="BT768" s="191"/>
      <c r="BU768" s="191"/>
      <c r="BV768" s="191"/>
      <c r="BW768" s="191"/>
      <c r="BX768" s="191"/>
      <c r="BY768" s="191"/>
      <c r="BZ768" s="191"/>
      <c r="CA768" s="191"/>
      <c r="CB768" s="191"/>
      <c r="CC768" s="191"/>
      <c r="CD768" s="191"/>
      <c r="CE768" s="191"/>
      <c r="CF768" s="191"/>
      <c r="CG768" s="191"/>
      <c r="CH768" s="191"/>
      <c r="CI768" s="191"/>
      <c r="CJ768" s="191"/>
      <c r="CK768" s="191"/>
      <c r="CL768" s="191"/>
      <c r="CM768" s="191"/>
      <c r="CN768" s="191"/>
      <c r="CO768" s="191"/>
      <c r="CP768" s="191"/>
      <c r="CQ768" s="191"/>
    </row>
    <row r="769" spans="1:95" ht="12.75" customHeight="1">
      <c r="A769" s="191"/>
      <c r="B769" s="191"/>
      <c r="C769" s="191"/>
      <c r="D769" s="191"/>
      <c r="E769" s="191"/>
      <c r="F769" s="191"/>
      <c r="G769" s="191"/>
      <c r="H769" s="191"/>
      <c r="I769" s="191"/>
      <c r="J769" s="191"/>
      <c r="K769" s="191"/>
      <c r="L769" s="191"/>
      <c r="M769" s="191"/>
      <c r="N769" s="191"/>
      <c r="O769" s="191"/>
      <c r="P769" s="191"/>
      <c r="Q769" s="191"/>
      <c r="R769" s="191"/>
      <c r="S769" s="191"/>
      <c r="T769" s="191"/>
      <c r="U769" s="191"/>
      <c r="V769" s="191"/>
      <c r="W769" s="191"/>
      <c r="X769" s="191"/>
      <c r="Y769" s="191"/>
      <c r="Z769" s="191"/>
      <c r="AA769" s="191"/>
      <c r="AB769" s="191"/>
      <c r="AC769" s="191"/>
      <c r="AD769" s="628"/>
      <c r="AE769" s="191"/>
      <c r="AF769" s="191"/>
      <c r="AG769" s="191"/>
      <c r="AH769" s="622"/>
      <c r="AI769" s="622"/>
      <c r="AJ769" s="622"/>
      <c r="AK769" s="622"/>
      <c r="AL769" s="622"/>
      <c r="AM769" s="622"/>
      <c r="AN769" s="191"/>
      <c r="AO769" s="191"/>
      <c r="AP769" s="191"/>
      <c r="AQ769" s="191"/>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c r="BQ769" s="191"/>
      <c r="BR769" s="191"/>
      <c r="BS769" s="191"/>
      <c r="BT769" s="191"/>
      <c r="BU769" s="191"/>
      <c r="BV769" s="191"/>
      <c r="BW769" s="191"/>
      <c r="BX769" s="191"/>
      <c r="BY769" s="191"/>
      <c r="BZ769" s="191"/>
      <c r="CA769" s="191"/>
      <c r="CB769" s="191"/>
      <c r="CC769" s="191"/>
      <c r="CD769" s="191"/>
      <c r="CE769" s="191"/>
      <c r="CF769" s="191"/>
      <c r="CG769" s="191"/>
      <c r="CH769" s="191"/>
      <c r="CI769" s="191"/>
      <c r="CJ769" s="191"/>
      <c r="CK769" s="191"/>
      <c r="CL769" s="191"/>
      <c r="CM769" s="191"/>
      <c r="CN769" s="191"/>
      <c r="CO769" s="191"/>
      <c r="CP769" s="191"/>
      <c r="CQ769" s="191"/>
    </row>
    <row r="770" spans="1:95" ht="12.75" customHeight="1">
      <c r="A770" s="191"/>
      <c r="B770" s="191"/>
      <c r="C770" s="191"/>
      <c r="D770" s="191"/>
      <c r="E770" s="191"/>
      <c r="F770" s="191"/>
      <c r="G770" s="191"/>
      <c r="H770" s="191"/>
      <c r="I770" s="191"/>
      <c r="J770" s="191"/>
      <c r="K770" s="191"/>
      <c r="L770" s="191"/>
      <c r="M770" s="191"/>
      <c r="N770" s="191"/>
      <c r="O770" s="191"/>
      <c r="P770" s="191"/>
      <c r="Q770" s="191"/>
      <c r="R770" s="191"/>
      <c r="S770" s="191"/>
      <c r="T770" s="191"/>
      <c r="U770" s="191"/>
      <c r="V770" s="191"/>
      <c r="W770" s="191"/>
      <c r="X770" s="191"/>
      <c r="Y770" s="191"/>
      <c r="Z770" s="191"/>
      <c r="AA770" s="191"/>
      <c r="AB770" s="191"/>
      <c r="AC770" s="191"/>
      <c r="AD770" s="628"/>
      <c r="AE770" s="191"/>
      <c r="AF770" s="191"/>
      <c r="AG770" s="191"/>
      <c r="AH770" s="622"/>
      <c r="AI770" s="622"/>
      <c r="AJ770" s="622"/>
      <c r="AK770" s="622"/>
      <c r="AL770" s="622"/>
      <c r="AM770" s="622"/>
      <c r="AN770" s="191"/>
      <c r="AO770" s="191"/>
      <c r="AP770" s="191"/>
      <c r="AQ770" s="191"/>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c r="BQ770" s="191"/>
      <c r="BR770" s="191"/>
      <c r="BS770" s="191"/>
      <c r="BT770" s="191"/>
      <c r="BU770" s="191"/>
      <c r="BV770" s="191"/>
      <c r="BW770" s="191"/>
      <c r="BX770" s="191"/>
      <c r="BY770" s="191"/>
      <c r="BZ770" s="191"/>
      <c r="CA770" s="191"/>
      <c r="CB770" s="191"/>
      <c r="CC770" s="191"/>
      <c r="CD770" s="191"/>
      <c r="CE770" s="191"/>
      <c r="CF770" s="191"/>
      <c r="CG770" s="191"/>
      <c r="CH770" s="191"/>
      <c r="CI770" s="191"/>
      <c r="CJ770" s="191"/>
      <c r="CK770" s="191"/>
      <c r="CL770" s="191"/>
      <c r="CM770" s="191"/>
      <c r="CN770" s="191"/>
      <c r="CO770" s="191"/>
      <c r="CP770" s="191"/>
      <c r="CQ770" s="191"/>
    </row>
    <row r="771" spans="1:95" ht="12.75" customHeight="1">
      <c r="A771" s="191"/>
      <c r="B771" s="191"/>
      <c r="C771" s="191"/>
      <c r="D771" s="191"/>
      <c r="E771" s="191"/>
      <c r="F771" s="191"/>
      <c r="G771" s="191"/>
      <c r="H771" s="191"/>
      <c r="I771" s="191"/>
      <c r="J771" s="191"/>
      <c r="K771" s="191"/>
      <c r="L771" s="191"/>
      <c r="M771" s="191"/>
      <c r="N771" s="191"/>
      <c r="O771" s="191"/>
      <c r="P771" s="191"/>
      <c r="Q771" s="191"/>
      <c r="R771" s="191"/>
      <c r="S771" s="191"/>
      <c r="T771" s="191"/>
      <c r="U771" s="191"/>
      <c r="V771" s="191"/>
      <c r="W771" s="191"/>
      <c r="X771" s="191"/>
      <c r="Y771" s="191"/>
      <c r="Z771" s="191"/>
      <c r="AA771" s="191"/>
      <c r="AB771" s="191"/>
      <c r="AC771" s="191"/>
      <c r="AD771" s="628"/>
      <c r="AE771" s="191"/>
      <c r="AF771" s="191"/>
      <c r="AG771" s="191"/>
      <c r="AH771" s="622"/>
      <c r="AI771" s="622"/>
      <c r="AJ771" s="622"/>
      <c r="AK771" s="622"/>
      <c r="AL771" s="622"/>
      <c r="AM771" s="622"/>
      <c r="AN771" s="191"/>
      <c r="AO771" s="191"/>
      <c r="AP771" s="191"/>
      <c r="AQ771" s="191"/>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c r="BQ771" s="191"/>
      <c r="BR771" s="191"/>
      <c r="BS771" s="191"/>
      <c r="BT771" s="191"/>
      <c r="BU771" s="191"/>
      <c r="BV771" s="191"/>
      <c r="BW771" s="191"/>
      <c r="BX771" s="191"/>
      <c r="BY771" s="191"/>
      <c r="BZ771" s="191"/>
      <c r="CA771" s="191"/>
      <c r="CB771" s="191"/>
      <c r="CC771" s="191"/>
      <c r="CD771" s="191"/>
      <c r="CE771" s="191"/>
      <c r="CF771" s="191"/>
      <c r="CG771" s="191"/>
      <c r="CH771" s="191"/>
      <c r="CI771" s="191"/>
      <c r="CJ771" s="191"/>
      <c r="CK771" s="191"/>
      <c r="CL771" s="191"/>
      <c r="CM771" s="191"/>
      <c r="CN771" s="191"/>
      <c r="CO771" s="191"/>
      <c r="CP771" s="191"/>
      <c r="CQ771" s="191"/>
    </row>
    <row r="772" spans="1:95" ht="12.75" customHeight="1">
      <c r="A772" s="191"/>
      <c r="B772" s="191"/>
      <c r="C772" s="191"/>
      <c r="D772" s="191"/>
      <c r="E772" s="191"/>
      <c r="F772" s="191"/>
      <c r="G772" s="191"/>
      <c r="H772" s="191"/>
      <c r="I772" s="191"/>
      <c r="J772" s="191"/>
      <c r="K772" s="191"/>
      <c r="L772" s="191"/>
      <c r="M772" s="191"/>
      <c r="N772" s="191"/>
      <c r="O772" s="191"/>
      <c r="P772" s="191"/>
      <c r="Q772" s="191"/>
      <c r="R772" s="191"/>
      <c r="S772" s="191"/>
      <c r="T772" s="191"/>
      <c r="U772" s="191"/>
      <c r="V772" s="191"/>
      <c r="W772" s="191"/>
      <c r="X772" s="191"/>
      <c r="Y772" s="191"/>
      <c r="Z772" s="191"/>
      <c r="AA772" s="191"/>
      <c r="AB772" s="191"/>
      <c r="AC772" s="191"/>
      <c r="AD772" s="628"/>
      <c r="AE772" s="191"/>
      <c r="AF772" s="191"/>
      <c r="AG772" s="191"/>
      <c r="AH772" s="622"/>
      <c r="AI772" s="622"/>
      <c r="AJ772" s="622"/>
      <c r="AK772" s="622"/>
      <c r="AL772" s="622"/>
      <c r="AM772" s="622"/>
      <c r="AN772" s="191"/>
      <c r="AO772" s="191"/>
      <c r="AP772" s="191"/>
      <c r="AQ772" s="191"/>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c r="BQ772" s="191"/>
      <c r="BR772" s="191"/>
      <c r="BS772" s="191"/>
      <c r="BT772" s="191"/>
      <c r="BU772" s="191"/>
      <c r="BV772" s="191"/>
      <c r="BW772" s="191"/>
      <c r="BX772" s="191"/>
      <c r="BY772" s="191"/>
      <c r="BZ772" s="191"/>
      <c r="CA772" s="191"/>
      <c r="CB772" s="191"/>
      <c r="CC772" s="191"/>
      <c r="CD772" s="191"/>
      <c r="CE772" s="191"/>
      <c r="CF772" s="191"/>
      <c r="CG772" s="191"/>
      <c r="CH772" s="191"/>
      <c r="CI772" s="191"/>
      <c r="CJ772" s="191"/>
      <c r="CK772" s="191"/>
      <c r="CL772" s="191"/>
      <c r="CM772" s="191"/>
      <c r="CN772" s="191"/>
      <c r="CO772" s="191"/>
      <c r="CP772" s="191"/>
      <c r="CQ772" s="191"/>
    </row>
    <row r="773" spans="1:95" ht="12.75" customHeight="1">
      <c r="A773" s="191"/>
      <c r="B773" s="191"/>
      <c r="C773" s="191"/>
      <c r="D773" s="191"/>
      <c r="E773" s="191"/>
      <c r="F773" s="191"/>
      <c r="G773" s="191"/>
      <c r="H773" s="191"/>
      <c r="I773" s="191"/>
      <c r="J773" s="191"/>
      <c r="K773" s="191"/>
      <c r="L773" s="191"/>
      <c r="M773" s="191"/>
      <c r="N773" s="191"/>
      <c r="O773" s="191"/>
      <c r="P773" s="191"/>
      <c r="Q773" s="191"/>
      <c r="R773" s="191"/>
      <c r="S773" s="191"/>
      <c r="T773" s="191"/>
      <c r="U773" s="191"/>
      <c r="V773" s="191"/>
      <c r="W773" s="191"/>
      <c r="X773" s="191"/>
      <c r="Y773" s="191"/>
      <c r="Z773" s="191"/>
      <c r="AA773" s="191"/>
      <c r="AB773" s="191"/>
      <c r="AC773" s="191"/>
      <c r="AD773" s="628"/>
      <c r="AE773" s="191"/>
      <c r="AF773" s="191"/>
      <c r="AG773" s="191"/>
      <c r="AH773" s="622"/>
      <c r="AI773" s="622"/>
      <c r="AJ773" s="622"/>
      <c r="AK773" s="622"/>
      <c r="AL773" s="622"/>
      <c r="AM773" s="622"/>
      <c r="AN773" s="191"/>
      <c r="AO773" s="191"/>
      <c r="AP773" s="191"/>
      <c r="AQ773" s="191"/>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c r="BQ773" s="191"/>
      <c r="BR773" s="191"/>
      <c r="BS773" s="191"/>
      <c r="BT773" s="191"/>
      <c r="BU773" s="191"/>
      <c r="BV773" s="191"/>
      <c r="BW773" s="191"/>
      <c r="BX773" s="191"/>
      <c r="BY773" s="191"/>
      <c r="BZ773" s="191"/>
      <c r="CA773" s="191"/>
      <c r="CB773" s="191"/>
      <c r="CC773" s="191"/>
      <c r="CD773" s="191"/>
      <c r="CE773" s="191"/>
      <c r="CF773" s="191"/>
      <c r="CG773" s="191"/>
      <c r="CH773" s="191"/>
      <c r="CI773" s="191"/>
      <c r="CJ773" s="191"/>
      <c r="CK773" s="191"/>
      <c r="CL773" s="191"/>
      <c r="CM773" s="191"/>
      <c r="CN773" s="191"/>
      <c r="CO773" s="191"/>
      <c r="CP773" s="191"/>
      <c r="CQ773" s="191"/>
    </row>
    <row r="774" spans="1:95" ht="12.75" customHeight="1">
      <c r="A774" s="191"/>
      <c r="B774" s="191"/>
      <c r="C774" s="191"/>
      <c r="D774" s="191"/>
      <c r="E774" s="191"/>
      <c r="F774" s="191"/>
      <c r="G774" s="191"/>
      <c r="H774" s="191"/>
      <c r="I774" s="191"/>
      <c r="J774" s="191"/>
      <c r="K774" s="191"/>
      <c r="L774" s="191"/>
      <c r="M774" s="191"/>
      <c r="N774" s="191"/>
      <c r="O774" s="191"/>
      <c r="P774" s="191"/>
      <c r="Q774" s="191"/>
      <c r="R774" s="191"/>
      <c r="S774" s="191"/>
      <c r="T774" s="191"/>
      <c r="U774" s="191"/>
      <c r="V774" s="191"/>
      <c r="W774" s="191"/>
      <c r="X774" s="191"/>
      <c r="Y774" s="191"/>
      <c r="Z774" s="191"/>
      <c r="AA774" s="191"/>
      <c r="AB774" s="191"/>
      <c r="AC774" s="191"/>
      <c r="AD774" s="628"/>
      <c r="AE774" s="191"/>
      <c r="AF774" s="191"/>
      <c r="AG774" s="191"/>
      <c r="AH774" s="622"/>
      <c r="AI774" s="622"/>
      <c r="AJ774" s="622"/>
      <c r="AK774" s="622"/>
      <c r="AL774" s="622"/>
      <c r="AM774" s="622"/>
      <c r="AN774" s="191"/>
      <c r="AO774" s="191"/>
      <c r="AP774" s="191"/>
      <c r="AQ774" s="191"/>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c r="BQ774" s="191"/>
      <c r="BR774" s="191"/>
      <c r="BS774" s="191"/>
      <c r="BT774" s="191"/>
      <c r="BU774" s="191"/>
      <c r="BV774" s="191"/>
      <c r="BW774" s="191"/>
      <c r="BX774" s="191"/>
      <c r="BY774" s="191"/>
      <c r="BZ774" s="191"/>
      <c r="CA774" s="191"/>
      <c r="CB774" s="191"/>
      <c r="CC774" s="191"/>
      <c r="CD774" s="191"/>
      <c r="CE774" s="191"/>
      <c r="CF774" s="191"/>
      <c r="CG774" s="191"/>
      <c r="CH774" s="191"/>
      <c r="CI774" s="191"/>
      <c r="CJ774" s="191"/>
      <c r="CK774" s="191"/>
      <c r="CL774" s="191"/>
      <c r="CM774" s="191"/>
      <c r="CN774" s="191"/>
      <c r="CO774" s="191"/>
      <c r="CP774" s="191"/>
      <c r="CQ774" s="191"/>
    </row>
    <row r="775" spans="1:95" ht="12.75" customHeight="1">
      <c r="A775" s="191"/>
      <c r="B775" s="191"/>
      <c r="C775" s="191"/>
      <c r="D775" s="191"/>
      <c r="E775" s="191"/>
      <c r="F775" s="191"/>
      <c r="G775" s="191"/>
      <c r="H775" s="191"/>
      <c r="I775" s="191"/>
      <c r="J775" s="191"/>
      <c r="K775" s="191"/>
      <c r="L775" s="191"/>
      <c r="M775" s="191"/>
      <c r="N775" s="191"/>
      <c r="O775" s="191"/>
      <c r="P775" s="191"/>
      <c r="Q775" s="191"/>
      <c r="R775" s="191"/>
      <c r="S775" s="191"/>
      <c r="T775" s="191"/>
      <c r="U775" s="191"/>
      <c r="V775" s="191"/>
      <c r="W775" s="191"/>
      <c r="X775" s="191"/>
      <c r="Y775" s="191"/>
      <c r="Z775" s="191"/>
      <c r="AA775" s="191"/>
      <c r="AB775" s="191"/>
      <c r="AC775" s="191"/>
      <c r="AD775" s="628"/>
      <c r="AE775" s="191"/>
      <c r="AF775" s="191"/>
      <c r="AG775" s="191"/>
      <c r="AH775" s="622"/>
      <c r="AI775" s="622"/>
      <c r="AJ775" s="622"/>
      <c r="AK775" s="622"/>
      <c r="AL775" s="622"/>
      <c r="AM775" s="622"/>
      <c r="AN775" s="191"/>
      <c r="AO775" s="191"/>
      <c r="AP775" s="191"/>
      <c r="AQ775" s="191"/>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c r="BQ775" s="191"/>
      <c r="BR775" s="191"/>
      <c r="BS775" s="191"/>
      <c r="BT775" s="191"/>
      <c r="BU775" s="191"/>
      <c r="BV775" s="191"/>
      <c r="BW775" s="191"/>
      <c r="BX775" s="191"/>
      <c r="BY775" s="191"/>
      <c r="BZ775" s="191"/>
      <c r="CA775" s="191"/>
      <c r="CB775" s="191"/>
      <c r="CC775" s="191"/>
      <c r="CD775" s="191"/>
      <c r="CE775" s="191"/>
      <c r="CF775" s="191"/>
      <c r="CG775" s="191"/>
      <c r="CH775" s="191"/>
      <c r="CI775" s="191"/>
      <c r="CJ775" s="191"/>
      <c r="CK775" s="191"/>
      <c r="CL775" s="191"/>
      <c r="CM775" s="191"/>
      <c r="CN775" s="191"/>
      <c r="CO775" s="191"/>
      <c r="CP775" s="191"/>
      <c r="CQ775" s="191"/>
    </row>
    <row r="776" spans="1:95" ht="12.75" customHeight="1">
      <c r="A776" s="191"/>
      <c r="B776" s="191"/>
      <c r="C776" s="191"/>
      <c r="D776" s="191"/>
      <c r="E776" s="191"/>
      <c r="F776" s="191"/>
      <c r="G776" s="191"/>
      <c r="H776" s="191"/>
      <c r="I776" s="191"/>
      <c r="J776" s="191"/>
      <c r="K776" s="191"/>
      <c r="L776" s="191"/>
      <c r="M776" s="191"/>
      <c r="N776" s="191"/>
      <c r="O776" s="191"/>
      <c r="P776" s="191"/>
      <c r="Q776" s="191"/>
      <c r="R776" s="191"/>
      <c r="S776" s="191"/>
      <c r="T776" s="191"/>
      <c r="U776" s="191"/>
      <c r="V776" s="191"/>
      <c r="W776" s="191"/>
      <c r="X776" s="191"/>
      <c r="Y776" s="191"/>
      <c r="Z776" s="191"/>
      <c r="AA776" s="191"/>
      <c r="AB776" s="191"/>
      <c r="AC776" s="191"/>
      <c r="AD776" s="628"/>
      <c r="AE776" s="191"/>
      <c r="AF776" s="191"/>
      <c r="AG776" s="191"/>
      <c r="AH776" s="622"/>
      <c r="AI776" s="622"/>
      <c r="AJ776" s="622"/>
      <c r="AK776" s="622"/>
      <c r="AL776" s="622"/>
      <c r="AM776" s="622"/>
      <c r="AN776" s="191"/>
      <c r="AO776" s="191"/>
      <c r="AP776" s="191"/>
      <c r="AQ776" s="191"/>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c r="BQ776" s="191"/>
      <c r="BR776" s="191"/>
      <c r="BS776" s="191"/>
      <c r="BT776" s="191"/>
      <c r="BU776" s="191"/>
      <c r="BV776" s="191"/>
      <c r="BW776" s="191"/>
      <c r="BX776" s="191"/>
      <c r="BY776" s="191"/>
      <c r="BZ776" s="191"/>
      <c r="CA776" s="191"/>
      <c r="CB776" s="191"/>
      <c r="CC776" s="191"/>
      <c r="CD776" s="191"/>
      <c r="CE776" s="191"/>
      <c r="CF776" s="191"/>
      <c r="CG776" s="191"/>
      <c r="CH776" s="191"/>
      <c r="CI776" s="191"/>
      <c r="CJ776" s="191"/>
      <c r="CK776" s="191"/>
      <c r="CL776" s="191"/>
      <c r="CM776" s="191"/>
      <c r="CN776" s="191"/>
      <c r="CO776" s="191"/>
      <c r="CP776" s="191"/>
      <c r="CQ776" s="191"/>
    </row>
    <row r="777" spans="1:95" ht="12.75" customHeight="1">
      <c r="A777" s="191"/>
      <c r="B777" s="191"/>
      <c r="C777" s="191"/>
      <c r="D777" s="191"/>
      <c r="E777" s="191"/>
      <c r="F777" s="191"/>
      <c r="G777" s="191"/>
      <c r="H777" s="191"/>
      <c r="I777" s="191"/>
      <c r="J777" s="191"/>
      <c r="K777" s="191"/>
      <c r="L777" s="191"/>
      <c r="M777" s="191"/>
      <c r="N777" s="191"/>
      <c r="O777" s="191"/>
      <c r="P777" s="191"/>
      <c r="Q777" s="191"/>
      <c r="R777" s="191"/>
      <c r="S777" s="191"/>
      <c r="T777" s="191"/>
      <c r="U777" s="191"/>
      <c r="V777" s="191"/>
      <c r="W777" s="191"/>
      <c r="X777" s="191"/>
      <c r="Y777" s="191"/>
      <c r="Z777" s="191"/>
      <c r="AA777" s="191"/>
      <c r="AB777" s="191"/>
      <c r="AC777" s="191"/>
      <c r="AD777" s="628"/>
      <c r="AE777" s="191"/>
      <c r="AF777" s="191"/>
      <c r="AG777" s="191"/>
      <c r="AH777" s="622"/>
      <c r="AI777" s="622"/>
      <c r="AJ777" s="622"/>
      <c r="AK777" s="622"/>
      <c r="AL777" s="622"/>
      <c r="AM777" s="622"/>
      <c r="AN777" s="191"/>
      <c r="AO777" s="191"/>
      <c r="AP777" s="191"/>
      <c r="AQ777" s="191"/>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c r="BQ777" s="191"/>
      <c r="BR777" s="191"/>
      <c r="BS777" s="191"/>
      <c r="BT777" s="191"/>
      <c r="BU777" s="191"/>
      <c r="BV777" s="191"/>
      <c r="BW777" s="191"/>
      <c r="BX777" s="191"/>
      <c r="BY777" s="191"/>
      <c r="BZ777" s="191"/>
      <c r="CA777" s="191"/>
      <c r="CB777" s="191"/>
      <c r="CC777" s="191"/>
      <c r="CD777" s="191"/>
      <c r="CE777" s="191"/>
      <c r="CF777" s="191"/>
      <c r="CG777" s="191"/>
      <c r="CH777" s="191"/>
      <c r="CI777" s="191"/>
      <c r="CJ777" s="191"/>
      <c r="CK777" s="191"/>
      <c r="CL777" s="191"/>
      <c r="CM777" s="191"/>
      <c r="CN777" s="191"/>
      <c r="CO777" s="191"/>
      <c r="CP777" s="191"/>
      <c r="CQ777" s="191"/>
    </row>
    <row r="778" spans="1:95" ht="12.75" customHeight="1">
      <c r="A778" s="191"/>
      <c r="B778" s="191"/>
      <c r="C778" s="191"/>
      <c r="D778" s="191"/>
      <c r="E778" s="191"/>
      <c r="F778" s="191"/>
      <c r="G778" s="191"/>
      <c r="H778" s="191"/>
      <c r="I778" s="191"/>
      <c r="J778" s="191"/>
      <c r="K778" s="191"/>
      <c r="L778" s="191"/>
      <c r="M778" s="191"/>
      <c r="N778" s="191"/>
      <c r="O778" s="191"/>
      <c r="P778" s="191"/>
      <c r="Q778" s="191"/>
      <c r="R778" s="191"/>
      <c r="S778" s="191"/>
      <c r="T778" s="191"/>
      <c r="U778" s="191"/>
      <c r="V778" s="191"/>
      <c r="W778" s="191"/>
      <c r="X778" s="191"/>
      <c r="Y778" s="191"/>
      <c r="Z778" s="191"/>
      <c r="AA778" s="191"/>
      <c r="AB778" s="191"/>
      <c r="AC778" s="191"/>
      <c r="AD778" s="628"/>
      <c r="AE778" s="191"/>
      <c r="AF778" s="191"/>
      <c r="AG778" s="191"/>
      <c r="AH778" s="622"/>
      <c r="AI778" s="622"/>
      <c r="AJ778" s="622"/>
      <c r="AK778" s="622"/>
      <c r="AL778" s="622"/>
      <c r="AM778" s="622"/>
      <c r="AN778" s="191"/>
      <c r="AO778" s="191"/>
      <c r="AP778" s="191"/>
      <c r="AQ778" s="191"/>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c r="BQ778" s="191"/>
      <c r="BR778" s="191"/>
      <c r="BS778" s="191"/>
      <c r="BT778" s="191"/>
      <c r="BU778" s="191"/>
      <c r="BV778" s="191"/>
      <c r="BW778" s="191"/>
      <c r="BX778" s="191"/>
      <c r="BY778" s="191"/>
      <c r="BZ778" s="191"/>
      <c r="CA778" s="191"/>
      <c r="CB778" s="191"/>
      <c r="CC778" s="191"/>
      <c r="CD778" s="191"/>
      <c r="CE778" s="191"/>
      <c r="CF778" s="191"/>
      <c r="CG778" s="191"/>
      <c r="CH778" s="191"/>
      <c r="CI778" s="191"/>
      <c r="CJ778" s="191"/>
      <c r="CK778" s="191"/>
      <c r="CL778" s="191"/>
      <c r="CM778" s="191"/>
      <c r="CN778" s="191"/>
      <c r="CO778" s="191"/>
      <c r="CP778" s="191"/>
      <c r="CQ778" s="191"/>
    </row>
    <row r="779" spans="1:95" ht="12.75" customHeight="1">
      <c r="A779" s="191"/>
      <c r="B779" s="191"/>
      <c r="C779" s="191"/>
      <c r="D779" s="191"/>
      <c r="E779" s="191"/>
      <c r="F779" s="191"/>
      <c r="G779" s="191"/>
      <c r="H779" s="191"/>
      <c r="I779" s="191"/>
      <c r="J779" s="191"/>
      <c r="K779" s="191"/>
      <c r="L779" s="191"/>
      <c r="M779" s="191"/>
      <c r="N779" s="191"/>
      <c r="O779" s="191"/>
      <c r="P779" s="191"/>
      <c r="Q779" s="191"/>
      <c r="R779" s="191"/>
      <c r="S779" s="191"/>
      <c r="T779" s="191"/>
      <c r="U779" s="191"/>
      <c r="V779" s="191"/>
      <c r="W779" s="191"/>
      <c r="X779" s="191"/>
      <c r="Y779" s="191"/>
      <c r="Z779" s="191"/>
      <c r="AA779" s="191"/>
      <c r="AB779" s="191"/>
      <c r="AC779" s="191"/>
      <c r="AD779" s="628"/>
      <c r="AE779" s="191"/>
      <c r="AF779" s="191"/>
      <c r="AG779" s="191"/>
      <c r="AH779" s="622"/>
      <c r="AI779" s="622"/>
      <c r="AJ779" s="622"/>
      <c r="AK779" s="622"/>
      <c r="AL779" s="622"/>
      <c r="AM779" s="622"/>
      <c r="AN779" s="191"/>
      <c r="AO779" s="191"/>
      <c r="AP779" s="191"/>
      <c r="AQ779" s="191"/>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c r="BQ779" s="191"/>
      <c r="BR779" s="191"/>
      <c r="BS779" s="191"/>
      <c r="BT779" s="191"/>
      <c r="BU779" s="191"/>
      <c r="BV779" s="191"/>
      <c r="BW779" s="191"/>
      <c r="BX779" s="191"/>
      <c r="BY779" s="191"/>
      <c r="BZ779" s="191"/>
      <c r="CA779" s="191"/>
      <c r="CB779" s="191"/>
      <c r="CC779" s="191"/>
      <c r="CD779" s="191"/>
      <c r="CE779" s="191"/>
      <c r="CF779" s="191"/>
      <c r="CG779" s="191"/>
      <c r="CH779" s="191"/>
      <c r="CI779" s="191"/>
      <c r="CJ779" s="191"/>
      <c r="CK779" s="191"/>
      <c r="CL779" s="191"/>
      <c r="CM779" s="191"/>
      <c r="CN779" s="191"/>
      <c r="CO779" s="191"/>
      <c r="CP779" s="191"/>
      <c r="CQ779" s="191"/>
    </row>
    <row r="780" spans="1:95" ht="12.75" customHeight="1">
      <c r="A780" s="191"/>
      <c r="B780" s="191"/>
      <c r="C780" s="191"/>
      <c r="D780" s="191"/>
      <c r="E780" s="191"/>
      <c r="F780" s="191"/>
      <c r="G780" s="191"/>
      <c r="H780" s="191"/>
      <c r="I780" s="191"/>
      <c r="J780" s="191"/>
      <c r="K780" s="191"/>
      <c r="L780" s="191"/>
      <c r="M780" s="191"/>
      <c r="N780" s="191"/>
      <c r="O780" s="191"/>
      <c r="P780" s="191"/>
      <c r="Q780" s="191"/>
      <c r="R780" s="191"/>
      <c r="S780" s="191"/>
      <c r="T780" s="191"/>
      <c r="U780" s="191"/>
      <c r="V780" s="191"/>
      <c r="W780" s="191"/>
      <c r="X780" s="191"/>
      <c r="Y780" s="191"/>
      <c r="Z780" s="191"/>
      <c r="AA780" s="191"/>
      <c r="AB780" s="191"/>
      <c r="AC780" s="191"/>
      <c r="AD780" s="628"/>
      <c r="AE780" s="191"/>
      <c r="AF780" s="191"/>
      <c r="AG780" s="191"/>
      <c r="AH780" s="622"/>
      <c r="AI780" s="622"/>
      <c r="AJ780" s="622"/>
      <c r="AK780" s="622"/>
      <c r="AL780" s="622"/>
      <c r="AM780" s="622"/>
      <c r="AN780" s="191"/>
      <c r="AO780" s="191"/>
      <c r="AP780" s="191"/>
      <c r="AQ780" s="191"/>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c r="BQ780" s="191"/>
      <c r="BR780" s="191"/>
      <c r="BS780" s="191"/>
      <c r="BT780" s="191"/>
      <c r="BU780" s="191"/>
      <c r="BV780" s="191"/>
      <c r="BW780" s="191"/>
      <c r="BX780" s="191"/>
      <c r="BY780" s="191"/>
      <c r="BZ780" s="191"/>
      <c r="CA780" s="191"/>
      <c r="CB780" s="191"/>
      <c r="CC780" s="191"/>
      <c r="CD780" s="191"/>
      <c r="CE780" s="191"/>
      <c r="CF780" s="191"/>
      <c r="CG780" s="191"/>
      <c r="CH780" s="191"/>
      <c r="CI780" s="191"/>
      <c r="CJ780" s="191"/>
      <c r="CK780" s="191"/>
      <c r="CL780" s="191"/>
      <c r="CM780" s="191"/>
      <c r="CN780" s="191"/>
      <c r="CO780" s="191"/>
      <c r="CP780" s="191"/>
      <c r="CQ780" s="191"/>
    </row>
    <row r="781" spans="1:95" ht="12.75" customHeight="1">
      <c r="A781" s="191"/>
      <c r="B781" s="191"/>
      <c r="C781" s="191"/>
      <c r="D781" s="191"/>
      <c r="E781" s="191"/>
      <c r="F781" s="191"/>
      <c r="G781" s="191"/>
      <c r="H781" s="191"/>
      <c r="I781" s="191"/>
      <c r="J781" s="191"/>
      <c r="K781" s="191"/>
      <c r="L781" s="191"/>
      <c r="M781" s="191"/>
      <c r="N781" s="191"/>
      <c r="O781" s="191"/>
      <c r="P781" s="191"/>
      <c r="Q781" s="191"/>
      <c r="R781" s="191"/>
      <c r="S781" s="191"/>
      <c r="T781" s="191"/>
      <c r="U781" s="191"/>
      <c r="V781" s="191"/>
      <c r="W781" s="191"/>
      <c r="X781" s="191"/>
      <c r="Y781" s="191"/>
      <c r="Z781" s="191"/>
      <c r="AA781" s="191"/>
      <c r="AB781" s="191"/>
      <c r="AC781" s="191"/>
      <c r="AD781" s="628"/>
      <c r="AE781" s="191"/>
      <c r="AF781" s="191"/>
      <c r="AG781" s="191"/>
      <c r="AH781" s="622"/>
      <c r="AI781" s="622"/>
      <c r="AJ781" s="622"/>
      <c r="AK781" s="622"/>
      <c r="AL781" s="622"/>
      <c r="AM781" s="622"/>
      <c r="AN781" s="191"/>
      <c r="AO781" s="191"/>
      <c r="AP781" s="191"/>
      <c r="AQ781" s="191"/>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c r="BQ781" s="191"/>
      <c r="BR781" s="191"/>
      <c r="BS781" s="191"/>
      <c r="BT781" s="191"/>
      <c r="BU781" s="191"/>
      <c r="BV781" s="191"/>
      <c r="BW781" s="191"/>
      <c r="BX781" s="191"/>
      <c r="BY781" s="191"/>
      <c r="BZ781" s="191"/>
      <c r="CA781" s="191"/>
      <c r="CB781" s="191"/>
      <c r="CC781" s="191"/>
      <c r="CD781" s="191"/>
      <c r="CE781" s="191"/>
      <c r="CF781" s="191"/>
      <c r="CG781" s="191"/>
      <c r="CH781" s="191"/>
      <c r="CI781" s="191"/>
      <c r="CJ781" s="191"/>
      <c r="CK781" s="191"/>
      <c r="CL781" s="191"/>
      <c r="CM781" s="191"/>
      <c r="CN781" s="191"/>
      <c r="CO781" s="191"/>
      <c r="CP781" s="191"/>
      <c r="CQ781" s="191"/>
    </row>
    <row r="782" spans="1:95" ht="12.75" customHeight="1">
      <c r="A782" s="191"/>
      <c r="B782" s="191"/>
      <c r="C782" s="191"/>
      <c r="D782" s="191"/>
      <c r="E782" s="191"/>
      <c r="F782" s="191"/>
      <c r="G782" s="191"/>
      <c r="H782" s="191"/>
      <c r="I782" s="191"/>
      <c r="J782" s="191"/>
      <c r="K782" s="191"/>
      <c r="L782" s="191"/>
      <c r="M782" s="191"/>
      <c r="N782" s="191"/>
      <c r="O782" s="191"/>
      <c r="P782" s="191"/>
      <c r="Q782" s="191"/>
      <c r="R782" s="191"/>
      <c r="S782" s="191"/>
      <c r="T782" s="191"/>
      <c r="U782" s="191"/>
      <c r="V782" s="191"/>
      <c r="W782" s="191"/>
      <c r="X782" s="191"/>
      <c r="Y782" s="191"/>
      <c r="Z782" s="191"/>
      <c r="AA782" s="191"/>
      <c r="AB782" s="191"/>
      <c r="AC782" s="191"/>
      <c r="AD782" s="628"/>
      <c r="AE782" s="191"/>
      <c r="AF782" s="191"/>
      <c r="AG782" s="191"/>
      <c r="AH782" s="622"/>
      <c r="AI782" s="622"/>
      <c r="AJ782" s="622"/>
      <c r="AK782" s="622"/>
      <c r="AL782" s="622"/>
      <c r="AM782" s="622"/>
      <c r="AN782" s="191"/>
      <c r="AO782" s="191"/>
      <c r="AP782" s="191"/>
      <c r="AQ782" s="191"/>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c r="BQ782" s="191"/>
      <c r="BR782" s="191"/>
      <c r="BS782" s="191"/>
      <c r="BT782" s="191"/>
      <c r="BU782" s="191"/>
      <c r="BV782" s="191"/>
      <c r="BW782" s="191"/>
      <c r="BX782" s="191"/>
      <c r="BY782" s="191"/>
      <c r="BZ782" s="191"/>
      <c r="CA782" s="191"/>
      <c r="CB782" s="191"/>
      <c r="CC782" s="191"/>
      <c r="CD782" s="191"/>
      <c r="CE782" s="191"/>
      <c r="CF782" s="191"/>
      <c r="CG782" s="191"/>
      <c r="CH782" s="191"/>
      <c r="CI782" s="191"/>
      <c r="CJ782" s="191"/>
      <c r="CK782" s="191"/>
      <c r="CL782" s="191"/>
      <c r="CM782" s="191"/>
      <c r="CN782" s="191"/>
      <c r="CO782" s="191"/>
      <c r="CP782" s="191"/>
      <c r="CQ782" s="191"/>
    </row>
    <row r="783" spans="1:95" ht="12.75" customHeight="1">
      <c r="A783" s="191"/>
      <c r="B783" s="191"/>
      <c r="C783" s="191"/>
      <c r="D783" s="191"/>
      <c r="E783" s="191"/>
      <c r="F783" s="191"/>
      <c r="G783" s="191"/>
      <c r="H783" s="191"/>
      <c r="I783" s="191"/>
      <c r="J783" s="191"/>
      <c r="K783" s="191"/>
      <c r="L783" s="191"/>
      <c r="M783" s="191"/>
      <c r="N783" s="191"/>
      <c r="O783" s="191"/>
      <c r="P783" s="191"/>
      <c r="Q783" s="191"/>
      <c r="R783" s="191"/>
      <c r="S783" s="191"/>
      <c r="T783" s="191"/>
      <c r="U783" s="191"/>
      <c r="V783" s="191"/>
      <c r="W783" s="191"/>
      <c r="X783" s="191"/>
      <c r="Y783" s="191"/>
      <c r="Z783" s="191"/>
      <c r="AA783" s="191"/>
      <c r="AB783" s="191"/>
      <c r="AC783" s="191"/>
      <c r="AD783" s="628"/>
      <c r="AE783" s="191"/>
      <c r="AF783" s="191"/>
      <c r="AG783" s="191"/>
      <c r="AH783" s="622"/>
      <c r="AI783" s="622"/>
      <c r="AJ783" s="622"/>
      <c r="AK783" s="622"/>
      <c r="AL783" s="622"/>
      <c r="AM783" s="622"/>
      <c r="AN783" s="191"/>
      <c r="AO783" s="191"/>
      <c r="AP783" s="191"/>
      <c r="AQ783" s="191"/>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c r="BQ783" s="191"/>
      <c r="BR783" s="191"/>
      <c r="BS783" s="191"/>
      <c r="BT783" s="191"/>
      <c r="BU783" s="191"/>
      <c r="BV783" s="191"/>
      <c r="BW783" s="191"/>
      <c r="BX783" s="191"/>
      <c r="BY783" s="191"/>
      <c r="BZ783" s="191"/>
      <c r="CA783" s="191"/>
      <c r="CB783" s="191"/>
      <c r="CC783" s="191"/>
      <c r="CD783" s="191"/>
      <c r="CE783" s="191"/>
      <c r="CF783" s="191"/>
      <c r="CG783" s="191"/>
      <c r="CH783" s="191"/>
      <c r="CI783" s="191"/>
      <c r="CJ783" s="191"/>
      <c r="CK783" s="191"/>
      <c r="CL783" s="191"/>
      <c r="CM783" s="191"/>
      <c r="CN783" s="191"/>
      <c r="CO783" s="191"/>
      <c r="CP783" s="191"/>
      <c r="CQ783" s="191"/>
    </row>
    <row r="784" spans="1:95" ht="12.75" customHeight="1">
      <c r="A784" s="191"/>
      <c r="B784" s="191"/>
      <c r="C784" s="191"/>
      <c r="D784" s="191"/>
      <c r="E784" s="191"/>
      <c r="F784" s="191"/>
      <c r="G784" s="191"/>
      <c r="H784" s="191"/>
      <c r="I784" s="191"/>
      <c r="J784" s="191"/>
      <c r="K784" s="191"/>
      <c r="L784" s="191"/>
      <c r="M784" s="191"/>
      <c r="N784" s="191"/>
      <c r="O784" s="191"/>
      <c r="P784" s="191"/>
      <c r="Q784" s="191"/>
      <c r="R784" s="191"/>
      <c r="S784" s="191"/>
      <c r="T784" s="191"/>
      <c r="U784" s="191"/>
      <c r="V784" s="191"/>
      <c r="W784" s="191"/>
      <c r="X784" s="191"/>
      <c r="Y784" s="191"/>
      <c r="Z784" s="191"/>
      <c r="AA784" s="191"/>
      <c r="AB784" s="191"/>
      <c r="AC784" s="191"/>
      <c r="AD784" s="628"/>
      <c r="AE784" s="191"/>
      <c r="AF784" s="191"/>
      <c r="AG784" s="191"/>
      <c r="AH784" s="622"/>
      <c r="AI784" s="622"/>
      <c r="AJ784" s="622"/>
      <c r="AK784" s="622"/>
      <c r="AL784" s="622"/>
      <c r="AM784" s="622"/>
      <c r="AN784" s="191"/>
      <c r="AO784" s="191"/>
      <c r="AP784" s="191"/>
      <c r="AQ784" s="191"/>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c r="BQ784" s="191"/>
      <c r="BR784" s="191"/>
      <c r="BS784" s="191"/>
      <c r="BT784" s="191"/>
      <c r="BU784" s="191"/>
      <c r="BV784" s="191"/>
      <c r="BW784" s="191"/>
      <c r="BX784" s="191"/>
      <c r="BY784" s="191"/>
      <c r="BZ784" s="191"/>
      <c r="CA784" s="191"/>
      <c r="CB784" s="191"/>
      <c r="CC784" s="191"/>
      <c r="CD784" s="191"/>
      <c r="CE784" s="191"/>
      <c r="CF784" s="191"/>
      <c r="CG784" s="191"/>
      <c r="CH784" s="191"/>
      <c r="CI784" s="191"/>
      <c r="CJ784" s="191"/>
      <c r="CK784" s="191"/>
      <c r="CL784" s="191"/>
      <c r="CM784" s="191"/>
      <c r="CN784" s="191"/>
      <c r="CO784" s="191"/>
      <c r="CP784" s="191"/>
      <c r="CQ784" s="191"/>
    </row>
    <row r="785" spans="1:95" ht="12.75" customHeight="1">
      <c r="A785" s="191"/>
      <c r="B785" s="191"/>
      <c r="C785" s="191"/>
      <c r="D785" s="191"/>
      <c r="E785" s="191"/>
      <c r="F785" s="191"/>
      <c r="G785" s="191"/>
      <c r="H785" s="191"/>
      <c r="I785" s="191"/>
      <c r="J785" s="191"/>
      <c r="K785" s="191"/>
      <c r="L785" s="191"/>
      <c r="M785" s="191"/>
      <c r="N785" s="191"/>
      <c r="O785" s="191"/>
      <c r="P785" s="191"/>
      <c r="Q785" s="191"/>
      <c r="R785" s="191"/>
      <c r="S785" s="191"/>
      <c r="T785" s="191"/>
      <c r="U785" s="191"/>
      <c r="V785" s="191"/>
      <c r="W785" s="191"/>
      <c r="X785" s="191"/>
      <c r="Y785" s="191"/>
      <c r="Z785" s="191"/>
      <c r="AA785" s="191"/>
      <c r="AB785" s="191"/>
      <c r="AC785" s="191"/>
      <c r="AD785" s="628"/>
      <c r="AE785" s="191"/>
      <c r="AF785" s="191"/>
      <c r="AG785" s="191"/>
      <c r="AH785" s="622"/>
      <c r="AI785" s="622"/>
      <c r="AJ785" s="622"/>
      <c r="AK785" s="622"/>
      <c r="AL785" s="622"/>
      <c r="AM785" s="622"/>
      <c r="AN785" s="191"/>
      <c r="AO785" s="191"/>
      <c r="AP785" s="191"/>
      <c r="AQ785" s="191"/>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c r="BQ785" s="191"/>
      <c r="BR785" s="191"/>
      <c r="BS785" s="191"/>
      <c r="BT785" s="191"/>
      <c r="BU785" s="191"/>
      <c r="BV785" s="191"/>
      <c r="BW785" s="191"/>
      <c r="BX785" s="191"/>
      <c r="BY785" s="191"/>
      <c r="BZ785" s="191"/>
      <c r="CA785" s="191"/>
      <c r="CB785" s="191"/>
      <c r="CC785" s="191"/>
      <c r="CD785" s="191"/>
      <c r="CE785" s="191"/>
      <c r="CF785" s="191"/>
      <c r="CG785" s="191"/>
      <c r="CH785" s="191"/>
      <c r="CI785" s="191"/>
      <c r="CJ785" s="191"/>
      <c r="CK785" s="191"/>
      <c r="CL785" s="191"/>
      <c r="CM785" s="191"/>
      <c r="CN785" s="191"/>
      <c r="CO785" s="191"/>
      <c r="CP785" s="191"/>
      <c r="CQ785" s="191"/>
    </row>
    <row r="786" spans="1:95" ht="12.75" customHeight="1">
      <c r="A786" s="191"/>
      <c r="B786" s="191"/>
      <c r="C786" s="191"/>
      <c r="D786" s="191"/>
      <c r="E786" s="191"/>
      <c r="F786" s="191"/>
      <c r="G786" s="191"/>
      <c r="H786" s="191"/>
      <c r="I786" s="191"/>
      <c r="J786" s="191"/>
      <c r="K786" s="191"/>
      <c r="L786" s="191"/>
      <c r="M786" s="191"/>
      <c r="N786" s="191"/>
      <c r="O786" s="191"/>
      <c r="P786" s="191"/>
      <c r="Q786" s="191"/>
      <c r="R786" s="191"/>
      <c r="S786" s="191"/>
      <c r="T786" s="191"/>
      <c r="U786" s="191"/>
      <c r="V786" s="191"/>
      <c r="W786" s="191"/>
      <c r="X786" s="191"/>
      <c r="Y786" s="191"/>
      <c r="Z786" s="191"/>
      <c r="AA786" s="191"/>
      <c r="AB786" s="191"/>
      <c r="AC786" s="191"/>
      <c r="AD786" s="628"/>
      <c r="AE786" s="191"/>
      <c r="AF786" s="191"/>
      <c r="AG786" s="191"/>
      <c r="AH786" s="622"/>
      <c r="AI786" s="622"/>
      <c r="AJ786" s="622"/>
      <c r="AK786" s="622"/>
      <c r="AL786" s="622"/>
      <c r="AM786" s="622"/>
      <c r="AN786" s="191"/>
      <c r="AO786" s="191"/>
      <c r="AP786" s="191"/>
      <c r="AQ786" s="191"/>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c r="BQ786" s="191"/>
      <c r="BR786" s="191"/>
      <c r="BS786" s="191"/>
      <c r="BT786" s="191"/>
      <c r="BU786" s="191"/>
      <c r="BV786" s="191"/>
      <c r="BW786" s="191"/>
      <c r="BX786" s="191"/>
      <c r="BY786" s="191"/>
      <c r="BZ786" s="191"/>
      <c r="CA786" s="191"/>
      <c r="CB786" s="191"/>
      <c r="CC786" s="191"/>
      <c r="CD786" s="191"/>
      <c r="CE786" s="191"/>
      <c r="CF786" s="191"/>
      <c r="CG786" s="191"/>
      <c r="CH786" s="191"/>
      <c r="CI786" s="191"/>
      <c r="CJ786" s="191"/>
      <c r="CK786" s="191"/>
      <c r="CL786" s="191"/>
      <c r="CM786" s="191"/>
      <c r="CN786" s="191"/>
      <c r="CO786" s="191"/>
      <c r="CP786" s="191"/>
      <c r="CQ786" s="191"/>
    </row>
    <row r="787" spans="1:95" ht="12.75" customHeight="1">
      <c r="A787" s="191"/>
      <c r="B787" s="191"/>
      <c r="C787" s="191"/>
      <c r="D787" s="191"/>
      <c r="E787" s="191"/>
      <c r="F787" s="191"/>
      <c r="G787" s="191"/>
      <c r="H787" s="191"/>
      <c r="I787" s="191"/>
      <c r="J787" s="191"/>
      <c r="K787" s="191"/>
      <c r="L787" s="191"/>
      <c r="M787" s="191"/>
      <c r="N787" s="191"/>
      <c r="O787" s="191"/>
      <c r="P787" s="191"/>
      <c r="Q787" s="191"/>
      <c r="R787" s="191"/>
      <c r="S787" s="191"/>
      <c r="T787" s="191"/>
      <c r="U787" s="191"/>
      <c r="V787" s="191"/>
      <c r="W787" s="191"/>
      <c r="X787" s="191"/>
      <c r="Y787" s="191"/>
      <c r="Z787" s="191"/>
      <c r="AA787" s="191"/>
      <c r="AB787" s="191"/>
      <c r="AC787" s="191"/>
      <c r="AD787" s="628"/>
      <c r="AE787" s="191"/>
      <c r="AF787" s="191"/>
      <c r="AG787" s="191"/>
      <c r="AH787" s="622"/>
      <c r="AI787" s="622"/>
      <c r="AJ787" s="622"/>
      <c r="AK787" s="622"/>
      <c r="AL787" s="622"/>
      <c r="AM787" s="622"/>
      <c r="AN787" s="191"/>
      <c r="AO787" s="191"/>
      <c r="AP787" s="191"/>
      <c r="AQ787" s="191"/>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c r="BQ787" s="191"/>
      <c r="BR787" s="191"/>
      <c r="BS787" s="191"/>
      <c r="BT787" s="191"/>
      <c r="BU787" s="191"/>
      <c r="BV787" s="191"/>
      <c r="BW787" s="191"/>
      <c r="BX787" s="191"/>
      <c r="BY787" s="191"/>
      <c r="BZ787" s="191"/>
      <c r="CA787" s="191"/>
      <c r="CB787" s="191"/>
      <c r="CC787" s="191"/>
      <c r="CD787" s="191"/>
      <c r="CE787" s="191"/>
      <c r="CF787" s="191"/>
      <c r="CG787" s="191"/>
      <c r="CH787" s="191"/>
      <c r="CI787" s="191"/>
      <c r="CJ787" s="191"/>
      <c r="CK787" s="191"/>
      <c r="CL787" s="191"/>
      <c r="CM787" s="191"/>
      <c r="CN787" s="191"/>
      <c r="CO787" s="191"/>
      <c r="CP787" s="191"/>
      <c r="CQ787" s="191"/>
    </row>
    <row r="788" spans="1:95" ht="12.75" customHeight="1">
      <c r="A788" s="191"/>
      <c r="B788" s="191"/>
      <c r="C788" s="191"/>
      <c r="D788" s="191"/>
      <c r="E788" s="191"/>
      <c r="F788" s="191"/>
      <c r="G788" s="191"/>
      <c r="H788" s="191"/>
      <c r="I788" s="191"/>
      <c r="J788" s="191"/>
      <c r="K788" s="191"/>
      <c r="L788" s="191"/>
      <c r="M788" s="191"/>
      <c r="N788" s="191"/>
      <c r="O788" s="191"/>
      <c r="P788" s="191"/>
      <c r="Q788" s="191"/>
      <c r="R788" s="191"/>
      <c r="S788" s="191"/>
      <c r="T788" s="191"/>
      <c r="U788" s="191"/>
      <c r="V788" s="191"/>
      <c r="W788" s="191"/>
      <c r="X788" s="191"/>
      <c r="Y788" s="191"/>
      <c r="Z788" s="191"/>
      <c r="AA788" s="191"/>
      <c r="AB788" s="191"/>
      <c r="AC788" s="191"/>
      <c r="AD788" s="628"/>
      <c r="AE788" s="191"/>
      <c r="AF788" s="191"/>
      <c r="AG788" s="191"/>
      <c r="AH788" s="622"/>
      <c r="AI788" s="622"/>
      <c r="AJ788" s="622"/>
      <c r="AK788" s="622"/>
      <c r="AL788" s="622"/>
      <c r="AM788" s="622"/>
      <c r="AN788" s="191"/>
      <c r="AO788" s="191"/>
      <c r="AP788" s="191"/>
      <c r="AQ788" s="191"/>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c r="BQ788" s="191"/>
      <c r="BR788" s="191"/>
      <c r="BS788" s="191"/>
      <c r="BT788" s="191"/>
      <c r="BU788" s="191"/>
      <c r="BV788" s="191"/>
      <c r="BW788" s="191"/>
      <c r="BX788" s="191"/>
      <c r="BY788" s="191"/>
      <c r="BZ788" s="191"/>
      <c r="CA788" s="191"/>
      <c r="CB788" s="191"/>
      <c r="CC788" s="191"/>
      <c r="CD788" s="191"/>
      <c r="CE788" s="191"/>
      <c r="CF788" s="191"/>
      <c r="CG788" s="191"/>
      <c r="CH788" s="191"/>
      <c r="CI788" s="191"/>
      <c r="CJ788" s="191"/>
      <c r="CK788" s="191"/>
      <c r="CL788" s="191"/>
      <c r="CM788" s="191"/>
      <c r="CN788" s="191"/>
      <c r="CO788" s="191"/>
      <c r="CP788" s="191"/>
      <c r="CQ788" s="191"/>
    </row>
    <row r="789" spans="1:95" ht="12.75" customHeight="1">
      <c r="A789" s="191"/>
      <c r="B789" s="191"/>
      <c r="C789" s="191"/>
      <c r="D789" s="191"/>
      <c r="E789" s="191"/>
      <c r="F789" s="191"/>
      <c r="G789" s="191"/>
      <c r="H789" s="191"/>
      <c r="I789" s="191"/>
      <c r="J789" s="191"/>
      <c r="K789" s="191"/>
      <c r="L789" s="191"/>
      <c r="M789" s="191"/>
      <c r="N789" s="191"/>
      <c r="O789" s="191"/>
      <c r="P789" s="191"/>
      <c r="Q789" s="191"/>
      <c r="R789" s="191"/>
      <c r="S789" s="191"/>
      <c r="T789" s="191"/>
      <c r="U789" s="191"/>
      <c r="V789" s="191"/>
      <c r="W789" s="191"/>
      <c r="X789" s="191"/>
      <c r="Y789" s="191"/>
      <c r="Z789" s="191"/>
      <c r="AA789" s="191"/>
      <c r="AB789" s="191"/>
      <c r="AC789" s="191"/>
      <c r="AD789" s="628"/>
      <c r="AE789" s="191"/>
      <c r="AF789" s="191"/>
      <c r="AG789" s="191"/>
      <c r="AH789" s="622"/>
      <c r="AI789" s="622"/>
      <c r="AJ789" s="622"/>
      <c r="AK789" s="622"/>
      <c r="AL789" s="622"/>
      <c r="AM789" s="622"/>
      <c r="AN789" s="191"/>
      <c r="AO789" s="191"/>
      <c r="AP789" s="191"/>
      <c r="AQ789" s="191"/>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c r="BQ789" s="191"/>
      <c r="BR789" s="191"/>
      <c r="BS789" s="191"/>
      <c r="BT789" s="191"/>
      <c r="BU789" s="191"/>
      <c r="BV789" s="191"/>
      <c r="BW789" s="191"/>
      <c r="BX789" s="191"/>
      <c r="BY789" s="191"/>
      <c r="BZ789" s="191"/>
      <c r="CA789" s="191"/>
      <c r="CB789" s="191"/>
      <c r="CC789" s="191"/>
      <c r="CD789" s="191"/>
      <c r="CE789" s="191"/>
      <c r="CF789" s="191"/>
      <c r="CG789" s="191"/>
      <c r="CH789" s="191"/>
      <c r="CI789" s="191"/>
      <c r="CJ789" s="191"/>
      <c r="CK789" s="191"/>
      <c r="CL789" s="191"/>
      <c r="CM789" s="191"/>
      <c r="CN789" s="191"/>
      <c r="CO789" s="191"/>
      <c r="CP789" s="191"/>
      <c r="CQ789" s="191"/>
    </row>
    <row r="790" spans="1:95" ht="12.75" customHeight="1">
      <c r="A790" s="191"/>
      <c r="B790" s="191"/>
      <c r="C790" s="191"/>
      <c r="D790" s="191"/>
      <c r="E790" s="191"/>
      <c r="F790" s="191"/>
      <c r="G790" s="191"/>
      <c r="H790" s="191"/>
      <c r="I790" s="191"/>
      <c r="J790" s="191"/>
      <c r="K790" s="191"/>
      <c r="L790" s="191"/>
      <c r="M790" s="191"/>
      <c r="N790" s="191"/>
      <c r="O790" s="191"/>
      <c r="P790" s="191"/>
      <c r="Q790" s="191"/>
      <c r="R790" s="191"/>
      <c r="S790" s="191"/>
      <c r="T790" s="191"/>
      <c r="U790" s="191"/>
      <c r="V790" s="191"/>
      <c r="W790" s="191"/>
      <c r="X790" s="191"/>
      <c r="Y790" s="191"/>
      <c r="Z790" s="191"/>
      <c r="AA790" s="191"/>
      <c r="AB790" s="191"/>
      <c r="AC790" s="191"/>
      <c r="AD790" s="628"/>
      <c r="AE790" s="191"/>
      <c r="AF790" s="191"/>
      <c r="AG790" s="191"/>
      <c r="AH790" s="622"/>
      <c r="AI790" s="622"/>
      <c r="AJ790" s="622"/>
      <c r="AK790" s="622"/>
      <c r="AL790" s="622"/>
      <c r="AM790" s="622"/>
      <c r="AN790" s="191"/>
      <c r="AO790" s="191"/>
      <c r="AP790" s="191"/>
      <c r="AQ790" s="191"/>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c r="BQ790" s="191"/>
      <c r="BR790" s="191"/>
      <c r="BS790" s="191"/>
      <c r="BT790" s="191"/>
      <c r="BU790" s="191"/>
      <c r="BV790" s="191"/>
      <c r="BW790" s="191"/>
      <c r="BX790" s="191"/>
      <c r="BY790" s="191"/>
      <c r="BZ790" s="191"/>
      <c r="CA790" s="191"/>
      <c r="CB790" s="191"/>
      <c r="CC790" s="191"/>
      <c r="CD790" s="191"/>
      <c r="CE790" s="191"/>
      <c r="CF790" s="191"/>
      <c r="CG790" s="191"/>
      <c r="CH790" s="191"/>
      <c r="CI790" s="191"/>
      <c r="CJ790" s="191"/>
      <c r="CK790" s="191"/>
      <c r="CL790" s="191"/>
      <c r="CM790" s="191"/>
      <c r="CN790" s="191"/>
      <c r="CO790" s="191"/>
      <c r="CP790" s="191"/>
      <c r="CQ790" s="191"/>
    </row>
    <row r="791" spans="1:95" ht="12.75" customHeight="1">
      <c r="A791" s="191"/>
      <c r="B791" s="191"/>
      <c r="C791" s="191"/>
      <c r="D791" s="191"/>
      <c r="E791" s="191"/>
      <c r="F791" s="191"/>
      <c r="G791" s="191"/>
      <c r="H791" s="191"/>
      <c r="I791" s="191"/>
      <c r="J791" s="191"/>
      <c r="K791" s="191"/>
      <c r="L791" s="191"/>
      <c r="M791" s="191"/>
      <c r="N791" s="191"/>
      <c r="O791" s="191"/>
      <c r="P791" s="191"/>
      <c r="Q791" s="191"/>
      <c r="R791" s="191"/>
      <c r="S791" s="191"/>
      <c r="T791" s="191"/>
      <c r="U791" s="191"/>
      <c r="V791" s="191"/>
      <c r="W791" s="191"/>
      <c r="X791" s="191"/>
      <c r="Y791" s="191"/>
      <c r="Z791" s="191"/>
      <c r="AA791" s="191"/>
      <c r="AB791" s="191"/>
      <c r="AC791" s="191"/>
      <c r="AD791" s="628"/>
      <c r="AE791" s="191"/>
      <c r="AF791" s="191"/>
      <c r="AG791" s="191"/>
      <c r="AH791" s="622"/>
      <c r="AI791" s="622"/>
      <c r="AJ791" s="622"/>
      <c r="AK791" s="622"/>
      <c r="AL791" s="622"/>
      <c r="AM791" s="622"/>
      <c r="AN791" s="191"/>
      <c r="AO791" s="191"/>
      <c r="AP791" s="191"/>
      <c r="AQ791" s="191"/>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c r="BQ791" s="191"/>
      <c r="BR791" s="191"/>
      <c r="BS791" s="191"/>
      <c r="BT791" s="191"/>
      <c r="BU791" s="191"/>
      <c r="BV791" s="191"/>
      <c r="BW791" s="191"/>
      <c r="BX791" s="191"/>
      <c r="BY791" s="191"/>
      <c r="BZ791" s="191"/>
      <c r="CA791" s="191"/>
      <c r="CB791" s="191"/>
      <c r="CC791" s="191"/>
      <c r="CD791" s="191"/>
      <c r="CE791" s="191"/>
      <c r="CF791" s="191"/>
      <c r="CG791" s="191"/>
      <c r="CH791" s="191"/>
      <c r="CI791" s="191"/>
      <c r="CJ791" s="191"/>
      <c r="CK791" s="191"/>
      <c r="CL791" s="191"/>
      <c r="CM791" s="191"/>
      <c r="CN791" s="191"/>
      <c r="CO791" s="191"/>
      <c r="CP791" s="191"/>
      <c r="CQ791" s="191"/>
    </row>
    <row r="792" spans="1:95" ht="12.75" customHeight="1">
      <c r="A792" s="191"/>
      <c r="B792" s="191"/>
      <c r="C792" s="191"/>
      <c r="D792" s="191"/>
      <c r="E792" s="191"/>
      <c r="F792" s="191"/>
      <c r="G792" s="191"/>
      <c r="H792" s="191"/>
      <c r="I792" s="191"/>
      <c r="J792" s="191"/>
      <c r="K792" s="191"/>
      <c r="L792" s="191"/>
      <c r="M792" s="191"/>
      <c r="N792" s="191"/>
      <c r="O792" s="191"/>
      <c r="P792" s="191"/>
      <c r="Q792" s="191"/>
      <c r="R792" s="191"/>
      <c r="S792" s="191"/>
      <c r="T792" s="191"/>
      <c r="U792" s="191"/>
      <c r="V792" s="191"/>
      <c r="W792" s="191"/>
      <c r="X792" s="191"/>
      <c r="Y792" s="191"/>
      <c r="Z792" s="191"/>
      <c r="AA792" s="191"/>
      <c r="AB792" s="191"/>
      <c r="AC792" s="191"/>
      <c r="AD792" s="628"/>
      <c r="AE792" s="191"/>
      <c r="AF792" s="191"/>
      <c r="AG792" s="191"/>
      <c r="AH792" s="622"/>
      <c r="AI792" s="622"/>
      <c r="AJ792" s="622"/>
      <c r="AK792" s="622"/>
      <c r="AL792" s="622"/>
      <c r="AM792" s="622"/>
      <c r="AN792" s="191"/>
      <c r="AO792" s="191"/>
      <c r="AP792" s="191"/>
      <c r="AQ792" s="191"/>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c r="BQ792" s="191"/>
      <c r="BR792" s="191"/>
      <c r="BS792" s="191"/>
      <c r="BT792" s="191"/>
      <c r="BU792" s="191"/>
      <c r="BV792" s="191"/>
      <c r="BW792" s="191"/>
      <c r="BX792" s="191"/>
      <c r="BY792" s="191"/>
      <c r="BZ792" s="191"/>
      <c r="CA792" s="191"/>
      <c r="CB792" s="191"/>
      <c r="CC792" s="191"/>
      <c r="CD792" s="191"/>
      <c r="CE792" s="191"/>
      <c r="CF792" s="191"/>
      <c r="CG792" s="191"/>
      <c r="CH792" s="191"/>
      <c r="CI792" s="191"/>
      <c r="CJ792" s="191"/>
      <c r="CK792" s="191"/>
      <c r="CL792" s="191"/>
      <c r="CM792" s="191"/>
      <c r="CN792" s="191"/>
      <c r="CO792" s="191"/>
      <c r="CP792" s="191"/>
      <c r="CQ792" s="191"/>
    </row>
    <row r="793" spans="1:95" ht="12.75" customHeight="1">
      <c r="A793" s="191"/>
      <c r="B793" s="191"/>
      <c r="C793" s="191"/>
      <c r="D793" s="191"/>
      <c r="E793" s="191"/>
      <c r="F793" s="191"/>
      <c r="G793" s="191"/>
      <c r="H793" s="191"/>
      <c r="I793" s="191"/>
      <c r="J793" s="191"/>
      <c r="K793" s="191"/>
      <c r="L793" s="191"/>
      <c r="M793" s="191"/>
      <c r="N793" s="191"/>
      <c r="O793" s="191"/>
      <c r="P793" s="191"/>
      <c r="Q793" s="191"/>
      <c r="R793" s="191"/>
      <c r="S793" s="191"/>
      <c r="T793" s="191"/>
      <c r="U793" s="191"/>
      <c r="V793" s="191"/>
      <c r="W793" s="191"/>
      <c r="X793" s="191"/>
      <c r="Y793" s="191"/>
      <c r="Z793" s="191"/>
      <c r="AA793" s="191"/>
      <c r="AB793" s="191"/>
      <c r="AC793" s="191"/>
      <c r="AD793" s="628"/>
      <c r="AE793" s="191"/>
      <c r="AF793" s="191"/>
      <c r="AG793" s="191"/>
      <c r="AH793" s="622"/>
      <c r="AI793" s="622"/>
      <c r="AJ793" s="622"/>
      <c r="AK793" s="622"/>
      <c r="AL793" s="622"/>
      <c r="AM793" s="622"/>
      <c r="AN793" s="191"/>
      <c r="AO793" s="191"/>
      <c r="AP793" s="191"/>
      <c r="AQ793" s="191"/>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c r="BQ793" s="191"/>
      <c r="BR793" s="191"/>
      <c r="BS793" s="191"/>
      <c r="BT793" s="191"/>
      <c r="BU793" s="191"/>
      <c r="BV793" s="191"/>
      <c r="BW793" s="191"/>
      <c r="BX793" s="191"/>
      <c r="BY793" s="191"/>
      <c r="BZ793" s="191"/>
      <c r="CA793" s="191"/>
      <c r="CB793" s="191"/>
      <c r="CC793" s="191"/>
      <c r="CD793" s="191"/>
      <c r="CE793" s="191"/>
      <c r="CF793" s="191"/>
      <c r="CG793" s="191"/>
      <c r="CH793" s="191"/>
      <c r="CI793" s="191"/>
      <c r="CJ793" s="191"/>
      <c r="CK793" s="191"/>
      <c r="CL793" s="191"/>
      <c r="CM793" s="191"/>
      <c r="CN793" s="191"/>
      <c r="CO793" s="191"/>
      <c r="CP793" s="191"/>
      <c r="CQ793" s="191"/>
    </row>
    <row r="794" spans="1:95" ht="12.75" customHeight="1">
      <c r="A794" s="191"/>
      <c r="B794" s="191"/>
      <c r="C794" s="191"/>
      <c r="D794" s="191"/>
      <c r="E794" s="191"/>
      <c r="F794" s="191"/>
      <c r="G794" s="191"/>
      <c r="H794" s="191"/>
      <c r="I794" s="191"/>
      <c r="J794" s="191"/>
      <c r="K794" s="191"/>
      <c r="L794" s="191"/>
      <c r="M794" s="191"/>
      <c r="N794" s="191"/>
      <c r="O794" s="191"/>
      <c r="P794" s="191"/>
      <c r="Q794" s="191"/>
      <c r="R794" s="191"/>
      <c r="S794" s="191"/>
      <c r="T794" s="191"/>
      <c r="U794" s="191"/>
      <c r="V794" s="191"/>
      <c r="W794" s="191"/>
      <c r="X794" s="191"/>
      <c r="Y794" s="191"/>
      <c r="Z794" s="191"/>
      <c r="AA794" s="191"/>
      <c r="AB794" s="191"/>
      <c r="AC794" s="191"/>
      <c r="AD794" s="628"/>
      <c r="AE794" s="191"/>
      <c r="AF794" s="191"/>
      <c r="AG794" s="191"/>
      <c r="AH794" s="622"/>
      <c r="AI794" s="622"/>
      <c r="AJ794" s="622"/>
      <c r="AK794" s="622"/>
      <c r="AL794" s="622"/>
      <c r="AM794" s="622"/>
      <c r="AN794" s="191"/>
      <c r="AO794" s="191"/>
      <c r="AP794" s="191"/>
      <c r="AQ794" s="191"/>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c r="BQ794" s="191"/>
      <c r="BR794" s="191"/>
      <c r="BS794" s="191"/>
      <c r="BT794" s="191"/>
      <c r="BU794" s="191"/>
      <c r="BV794" s="191"/>
      <c r="BW794" s="191"/>
      <c r="BX794" s="191"/>
      <c r="BY794" s="191"/>
      <c r="BZ794" s="191"/>
      <c r="CA794" s="191"/>
      <c r="CB794" s="191"/>
      <c r="CC794" s="191"/>
      <c r="CD794" s="191"/>
      <c r="CE794" s="191"/>
      <c r="CF794" s="191"/>
      <c r="CG794" s="191"/>
      <c r="CH794" s="191"/>
      <c r="CI794" s="191"/>
      <c r="CJ794" s="191"/>
      <c r="CK794" s="191"/>
      <c r="CL794" s="191"/>
      <c r="CM794" s="191"/>
      <c r="CN794" s="191"/>
      <c r="CO794" s="191"/>
      <c r="CP794" s="191"/>
      <c r="CQ794" s="191"/>
    </row>
    <row r="795" spans="1:95" ht="12.75" customHeight="1">
      <c r="A795" s="191"/>
      <c r="B795" s="191"/>
      <c r="C795" s="191"/>
      <c r="D795" s="191"/>
      <c r="E795" s="191"/>
      <c r="F795" s="191"/>
      <c r="G795" s="191"/>
      <c r="H795" s="191"/>
      <c r="I795" s="191"/>
      <c r="J795" s="191"/>
      <c r="K795" s="191"/>
      <c r="L795" s="191"/>
      <c r="M795" s="191"/>
      <c r="N795" s="191"/>
      <c r="O795" s="191"/>
      <c r="P795" s="191"/>
      <c r="Q795" s="191"/>
      <c r="R795" s="191"/>
      <c r="S795" s="191"/>
      <c r="T795" s="191"/>
      <c r="U795" s="191"/>
      <c r="V795" s="191"/>
      <c r="W795" s="191"/>
      <c r="X795" s="191"/>
      <c r="Y795" s="191"/>
      <c r="Z795" s="191"/>
      <c r="AA795" s="191"/>
      <c r="AB795" s="191"/>
      <c r="AC795" s="191"/>
      <c r="AD795" s="628"/>
      <c r="AE795" s="191"/>
      <c r="AF795" s="191"/>
      <c r="AG795" s="191"/>
      <c r="AH795" s="622"/>
      <c r="AI795" s="622"/>
      <c r="AJ795" s="622"/>
      <c r="AK795" s="622"/>
      <c r="AL795" s="622"/>
      <c r="AM795" s="622"/>
      <c r="AN795" s="191"/>
      <c r="AO795" s="191"/>
      <c r="AP795" s="191"/>
      <c r="AQ795" s="191"/>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c r="BQ795" s="191"/>
      <c r="BR795" s="191"/>
      <c r="BS795" s="191"/>
      <c r="BT795" s="191"/>
      <c r="BU795" s="191"/>
      <c r="BV795" s="191"/>
      <c r="BW795" s="191"/>
      <c r="BX795" s="191"/>
      <c r="BY795" s="191"/>
      <c r="BZ795" s="191"/>
      <c r="CA795" s="191"/>
      <c r="CB795" s="191"/>
      <c r="CC795" s="191"/>
      <c r="CD795" s="191"/>
      <c r="CE795" s="191"/>
      <c r="CF795" s="191"/>
      <c r="CG795" s="191"/>
      <c r="CH795" s="191"/>
      <c r="CI795" s="191"/>
      <c r="CJ795" s="191"/>
      <c r="CK795" s="191"/>
      <c r="CL795" s="191"/>
      <c r="CM795" s="191"/>
      <c r="CN795" s="191"/>
      <c r="CO795" s="191"/>
      <c r="CP795" s="191"/>
      <c r="CQ795" s="191"/>
    </row>
    <row r="796" spans="1:95" ht="12.75" customHeight="1">
      <c r="A796" s="191"/>
      <c r="B796" s="191"/>
      <c r="C796" s="191"/>
      <c r="D796" s="191"/>
      <c r="E796" s="191"/>
      <c r="F796" s="191"/>
      <c r="G796" s="191"/>
      <c r="H796" s="191"/>
      <c r="I796" s="191"/>
      <c r="J796" s="191"/>
      <c r="K796" s="191"/>
      <c r="L796" s="191"/>
      <c r="M796" s="191"/>
      <c r="N796" s="191"/>
      <c r="O796" s="191"/>
      <c r="P796" s="191"/>
      <c r="Q796" s="191"/>
      <c r="R796" s="191"/>
      <c r="S796" s="191"/>
      <c r="T796" s="191"/>
      <c r="U796" s="191"/>
      <c r="V796" s="191"/>
      <c r="W796" s="191"/>
      <c r="X796" s="191"/>
      <c r="Y796" s="191"/>
      <c r="Z796" s="191"/>
      <c r="AA796" s="191"/>
      <c r="AB796" s="191"/>
      <c r="AC796" s="191"/>
      <c r="AD796" s="628"/>
      <c r="AE796" s="191"/>
      <c r="AF796" s="191"/>
      <c r="AG796" s="191"/>
      <c r="AH796" s="622"/>
      <c r="AI796" s="622"/>
      <c r="AJ796" s="622"/>
      <c r="AK796" s="622"/>
      <c r="AL796" s="622"/>
      <c r="AM796" s="622"/>
      <c r="AN796" s="191"/>
      <c r="AO796" s="191"/>
      <c r="AP796" s="191"/>
      <c r="AQ796" s="191"/>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c r="BQ796" s="191"/>
      <c r="BR796" s="191"/>
      <c r="BS796" s="191"/>
      <c r="BT796" s="191"/>
      <c r="BU796" s="191"/>
      <c r="BV796" s="191"/>
      <c r="BW796" s="191"/>
      <c r="BX796" s="191"/>
      <c r="BY796" s="191"/>
      <c r="BZ796" s="191"/>
      <c r="CA796" s="191"/>
      <c r="CB796" s="191"/>
      <c r="CC796" s="191"/>
      <c r="CD796" s="191"/>
      <c r="CE796" s="191"/>
      <c r="CF796" s="191"/>
      <c r="CG796" s="191"/>
      <c r="CH796" s="191"/>
      <c r="CI796" s="191"/>
      <c r="CJ796" s="191"/>
      <c r="CK796" s="191"/>
      <c r="CL796" s="191"/>
      <c r="CM796" s="191"/>
      <c r="CN796" s="191"/>
      <c r="CO796" s="191"/>
      <c r="CP796" s="191"/>
      <c r="CQ796" s="191"/>
    </row>
    <row r="797" spans="1:95" ht="12.75" customHeight="1">
      <c r="A797" s="191"/>
      <c r="B797" s="191"/>
      <c r="C797" s="191"/>
      <c r="D797" s="191"/>
      <c r="E797" s="191"/>
      <c r="F797" s="191"/>
      <c r="G797" s="191"/>
      <c r="H797" s="191"/>
      <c r="I797" s="191"/>
      <c r="J797" s="191"/>
      <c r="K797" s="191"/>
      <c r="L797" s="191"/>
      <c r="M797" s="191"/>
      <c r="N797" s="191"/>
      <c r="O797" s="191"/>
      <c r="P797" s="191"/>
      <c r="Q797" s="191"/>
      <c r="R797" s="191"/>
      <c r="S797" s="191"/>
      <c r="T797" s="191"/>
      <c r="U797" s="191"/>
      <c r="V797" s="191"/>
      <c r="W797" s="191"/>
      <c r="X797" s="191"/>
      <c r="Y797" s="191"/>
      <c r="Z797" s="191"/>
      <c r="AA797" s="191"/>
      <c r="AB797" s="191"/>
      <c r="AC797" s="191"/>
      <c r="AD797" s="628"/>
      <c r="AE797" s="191"/>
      <c r="AF797" s="191"/>
      <c r="AG797" s="191"/>
      <c r="AH797" s="622"/>
      <c r="AI797" s="622"/>
      <c r="AJ797" s="622"/>
      <c r="AK797" s="622"/>
      <c r="AL797" s="622"/>
      <c r="AM797" s="622"/>
      <c r="AN797" s="191"/>
      <c r="AO797" s="191"/>
      <c r="AP797" s="191"/>
      <c r="AQ797" s="191"/>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c r="BQ797" s="191"/>
      <c r="BR797" s="191"/>
      <c r="BS797" s="191"/>
      <c r="BT797" s="191"/>
      <c r="BU797" s="191"/>
      <c r="BV797" s="191"/>
      <c r="BW797" s="191"/>
      <c r="BX797" s="191"/>
      <c r="BY797" s="191"/>
      <c r="BZ797" s="191"/>
      <c r="CA797" s="191"/>
      <c r="CB797" s="191"/>
      <c r="CC797" s="191"/>
      <c r="CD797" s="191"/>
      <c r="CE797" s="191"/>
      <c r="CF797" s="191"/>
      <c r="CG797" s="191"/>
      <c r="CH797" s="191"/>
      <c r="CI797" s="191"/>
      <c r="CJ797" s="191"/>
      <c r="CK797" s="191"/>
      <c r="CL797" s="191"/>
      <c r="CM797" s="191"/>
      <c r="CN797" s="191"/>
      <c r="CO797" s="191"/>
      <c r="CP797" s="191"/>
      <c r="CQ797" s="191"/>
    </row>
    <row r="798" spans="1:95" ht="12.75" customHeight="1">
      <c r="A798" s="191"/>
      <c r="B798" s="191"/>
      <c r="C798" s="191"/>
      <c r="D798" s="191"/>
      <c r="E798" s="191"/>
      <c r="F798" s="191"/>
      <c r="G798" s="191"/>
      <c r="H798" s="191"/>
      <c r="I798" s="191"/>
      <c r="J798" s="191"/>
      <c r="K798" s="191"/>
      <c r="L798" s="191"/>
      <c r="M798" s="191"/>
      <c r="N798" s="191"/>
      <c r="O798" s="191"/>
      <c r="P798" s="191"/>
      <c r="Q798" s="191"/>
      <c r="R798" s="191"/>
      <c r="S798" s="191"/>
      <c r="T798" s="191"/>
      <c r="U798" s="191"/>
      <c r="V798" s="191"/>
      <c r="W798" s="191"/>
      <c r="X798" s="191"/>
      <c r="Y798" s="191"/>
      <c r="Z798" s="191"/>
      <c r="AA798" s="191"/>
      <c r="AB798" s="191"/>
      <c r="AC798" s="191"/>
      <c r="AD798" s="628"/>
      <c r="AE798" s="191"/>
      <c r="AF798" s="191"/>
      <c r="AG798" s="191"/>
      <c r="AH798" s="622"/>
      <c r="AI798" s="622"/>
      <c r="AJ798" s="622"/>
      <c r="AK798" s="622"/>
      <c r="AL798" s="622"/>
      <c r="AM798" s="622"/>
      <c r="AN798" s="191"/>
      <c r="AO798" s="191"/>
      <c r="AP798" s="191"/>
      <c r="AQ798" s="191"/>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c r="BQ798" s="191"/>
      <c r="BR798" s="191"/>
      <c r="BS798" s="191"/>
      <c r="BT798" s="191"/>
      <c r="BU798" s="191"/>
      <c r="BV798" s="191"/>
      <c r="BW798" s="191"/>
      <c r="BX798" s="191"/>
      <c r="BY798" s="191"/>
      <c r="BZ798" s="191"/>
      <c r="CA798" s="191"/>
      <c r="CB798" s="191"/>
      <c r="CC798" s="191"/>
      <c r="CD798" s="191"/>
      <c r="CE798" s="191"/>
      <c r="CF798" s="191"/>
      <c r="CG798" s="191"/>
      <c r="CH798" s="191"/>
      <c r="CI798" s="191"/>
      <c r="CJ798" s="191"/>
      <c r="CK798" s="191"/>
      <c r="CL798" s="191"/>
      <c r="CM798" s="191"/>
      <c r="CN798" s="191"/>
      <c r="CO798" s="191"/>
      <c r="CP798" s="191"/>
      <c r="CQ798" s="191"/>
    </row>
    <row r="799" spans="1:95" ht="12.75" customHeight="1">
      <c r="A799" s="191"/>
      <c r="B799" s="191"/>
      <c r="C799" s="191"/>
      <c r="D799" s="191"/>
      <c r="E799" s="191"/>
      <c r="F799" s="191"/>
      <c r="G799" s="191"/>
      <c r="H799" s="191"/>
      <c r="I799" s="191"/>
      <c r="J799" s="191"/>
      <c r="K799" s="191"/>
      <c r="L799" s="191"/>
      <c r="M799" s="191"/>
      <c r="N799" s="191"/>
      <c r="O799" s="191"/>
      <c r="P799" s="191"/>
      <c r="Q799" s="191"/>
      <c r="R799" s="191"/>
      <c r="S799" s="191"/>
      <c r="T799" s="191"/>
      <c r="U799" s="191"/>
      <c r="V799" s="191"/>
      <c r="W799" s="191"/>
      <c r="X799" s="191"/>
      <c r="Y799" s="191"/>
      <c r="Z799" s="191"/>
      <c r="AA799" s="191"/>
      <c r="AB799" s="191"/>
      <c r="AC799" s="191"/>
      <c r="AD799" s="628"/>
      <c r="AE799" s="191"/>
      <c r="AF799" s="191"/>
      <c r="AG799" s="191"/>
      <c r="AH799" s="622"/>
      <c r="AI799" s="622"/>
      <c r="AJ799" s="622"/>
      <c r="AK799" s="622"/>
      <c r="AL799" s="622"/>
      <c r="AM799" s="622"/>
      <c r="AN799" s="191"/>
      <c r="AO799" s="191"/>
      <c r="AP799" s="191"/>
      <c r="AQ799" s="191"/>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c r="BQ799" s="191"/>
      <c r="BR799" s="191"/>
      <c r="BS799" s="191"/>
      <c r="BT799" s="191"/>
      <c r="BU799" s="191"/>
      <c r="BV799" s="191"/>
      <c r="BW799" s="191"/>
      <c r="BX799" s="191"/>
      <c r="BY799" s="191"/>
      <c r="BZ799" s="191"/>
      <c r="CA799" s="191"/>
      <c r="CB799" s="191"/>
      <c r="CC799" s="191"/>
      <c r="CD799" s="191"/>
      <c r="CE799" s="191"/>
      <c r="CF799" s="191"/>
      <c r="CG799" s="191"/>
      <c r="CH799" s="191"/>
      <c r="CI799" s="191"/>
      <c r="CJ799" s="191"/>
      <c r="CK799" s="191"/>
      <c r="CL799" s="191"/>
      <c r="CM799" s="191"/>
      <c r="CN799" s="191"/>
      <c r="CO799" s="191"/>
      <c r="CP799" s="191"/>
      <c r="CQ799" s="191"/>
    </row>
    <row r="800" spans="1:95" ht="12.75" customHeight="1">
      <c r="A800" s="191"/>
      <c r="B800" s="191"/>
      <c r="C800" s="191"/>
      <c r="D800" s="191"/>
      <c r="E800" s="191"/>
      <c r="F800" s="191"/>
      <c r="G800" s="191"/>
      <c r="H800" s="191"/>
      <c r="I800" s="191"/>
      <c r="J800" s="191"/>
      <c r="K800" s="191"/>
      <c r="L800" s="191"/>
      <c r="M800" s="191"/>
      <c r="N800" s="191"/>
      <c r="O800" s="191"/>
      <c r="P800" s="191"/>
      <c r="Q800" s="191"/>
      <c r="R800" s="191"/>
      <c r="S800" s="191"/>
      <c r="T800" s="191"/>
      <c r="U800" s="191"/>
      <c r="V800" s="191"/>
      <c r="W800" s="191"/>
      <c r="X800" s="191"/>
      <c r="Y800" s="191"/>
      <c r="Z800" s="191"/>
      <c r="AA800" s="191"/>
      <c r="AB800" s="191"/>
      <c r="AC800" s="191"/>
      <c r="AD800" s="628"/>
      <c r="AE800" s="191"/>
      <c r="AF800" s="191"/>
      <c r="AG800" s="191"/>
      <c r="AH800" s="622"/>
      <c r="AI800" s="622"/>
      <c r="AJ800" s="622"/>
      <c r="AK800" s="622"/>
      <c r="AL800" s="622"/>
      <c r="AM800" s="622"/>
      <c r="AN800" s="191"/>
      <c r="AO800" s="191"/>
      <c r="AP800" s="191"/>
      <c r="AQ800" s="191"/>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c r="BQ800" s="191"/>
      <c r="BR800" s="191"/>
      <c r="BS800" s="191"/>
      <c r="BT800" s="191"/>
      <c r="BU800" s="191"/>
      <c r="BV800" s="191"/>
      <c r="BW800" s="191"/>
      <c r="BX800" s="191"/>
      <c r="BY800" s="191"/>
      <c r="BZ800" s="191"/>
      <c r="CA800" s="191"/>
      <c r="CB800" s="191"/>
      <c r="CC800" s="191"/>
      <c r="CD800" s="191"/>
      <c r="CE800" s="191"/>
      <c r="CF800" s="191"/>
      <c r="CG800" s="191"/>
      <c r="CH800" s="191"/>
      <c r="CI800" s="191"/>
      <c r="CJ800" s="191"/>
      <c r="CK800" s="191"/>
      <c r="CL800" s="191"/>
      <c r="CM800" s="191"/>
      <c r="CN800" s="191"/>
      <c r="CO800" s="191"/>
      <c r="CP800" s="191"/>
      <c r="CQ800" s="191"/>
    </row>
    <row r="801" spans="1:95" ht="12.75" customHeight="1">
      <c r="A801" s="191"/>
      <c r="B801" s="191"/>
      <c r="C801" s="191"/>
      <c r="D801" s="191"/>
      <c r="E801" s="191"/>
      <c r="F801" s="191"/>
      <c r="G801" s="191"/>
      <c r="H801" s="191"/>
      <c r="I801" s="191"/>
      <c r="J801" s="191"/>
      <c r="K801" s="191"/>
      <c r="L801" s="191"/>
      <c r="M801" s="191"/>
      <c r="N801" s="191"/>
      <c r="O801" s="191"/>
      <c r="P801" s="191"/>
      <c r="Q801" s="191"/>
      <c r="R801" s="191"/>
      <c r="S801" s="191"/>
      <c r="T801" s="191"/>
      <c r="U801" s="191"/>
      <c r="V801" s="191"/>
      <c r="W801" s="191"/>
      <c r="X801" s="191"/>
      <c r="Y801" s="191"/>
      <c r="Z801" s="191"/>
      <c r="AA801" s="191"/>
      <c r="AB801" s="191"/>
      <c r="AC801" s="191"/>
      <c r="AD801" s="628"/>
      <c r="AE801" s="191"/>
      <c r="AF801" s="191"/>
      <c r="AG801" s="191"/>
      <c r="AH801" s="622"/>
      <c r="AI801" s="622"/>
      <c r="AJ801" s="622"/>
      <c r="AK801" s="622"/>
      <c r="AL801" s="622"/>
      <c r="AM801" s="622"/>
      <c r="AN801" s="191"/>
      <c r="AO801" s="191"/>
      <c r="AP801" s="191"/>
      <c r="AQ801" s="191"/>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c r="BQ801" s="191"/>
      <c r="BR801" s="191"/>
      <c r="BS801" s="191"/>
      <c r="BT801" s="191"/>
      <c r="BU801" s="191"/>
      <c r="BV801" s="191"/>
      <c r="BW801" s="191"/>
      <c r="BX801" s="191"/>
      <c r="BY801" s="191"/>
      <c r="BZ801" s="191"/>
      <c r="CA801" s="191"/>
      <c r="CB801" s="191"/>
      <c r="CC801" s="191"/>
      <c r="CD801" s="191"/>
      <c r="CE801" s="191"/>
      <c r="CF801" s="191"/>
      <c r="CG801" s="191"/>
      <c r="CH801" s="191"/>
      <c r="CI801" s="191"/>
      <c r="CJ801" s="191"/>
      <c r="CK801" s="191"/>
      <c r="CL801" s="191"/>
      <c r="CM801" s="191"/>
      <c r="CN801" s="191"/>
      <c r="CO801" s="191"/>
      <c r="CP801" s="191"/>
      <c r="CQ801" s="191"/>
    </row>
    <row r="802" spans="1:95" ht="12.75" customHeight="1">
      <c r="A802" s="191"/>
      <c r="B802" s="191"/>
      <c r="C802" s="191"/>
      <c r="D802" s="191"/>
      <c r="E802" s="191"/>
      <c r="F802" s="191"/>
      <c r="G802" s="191"/>
      <c r="H802" s="191"/>
      <c r="I802" s="191"/>
      <c r="J802" s="191"/>
      <c r="K802" s="191"/>
      <c r="L802" s="191"/>
      <c r="M802" s="191"/>
      <c r="N802" s="191"/>
      <c r="O802" s="191"/>
      <c r="P802" s="191"/>
      <c r="Q802" s="191"/>
      <c r="R802" s="191"/>
      <c r="S802" s="191"/>
      <c r="T802" s="191"/>
      <c r="U802" s="191"/>
      <c r="V802" s="191"/>
      <c r="W802" s="191"/>
      <c r="X802" s="191"/>
      <c r="Y802" s="191"/>
      <c r="Z802" s="191"/>
      <c r="AA802" s="191"/>
      <c r="AB802" s="191"/>
      <c r="AC802" s="191"/>
      <c r="AD802" s="628"/>
      <c r="AE802" s="191"/>
      <c r="AF802" s="191"/>
      <c r="AG802" s="191"/>
      <c r="AH802" s="622"/>
      <c r="AI802" s="622"/>
      <c r="AJ802" s="622"/>
      <c r="AK802" s="622"/>
      <c r="AL802" s="622"/>
      <c r="AM802" s="622"/>
      <c r="AN802" s="191"/>
      <c r="AO802" s="191"/>
      <c r="AP802" s="191"/>
      <c r="AQ802" s="191"/>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c r="BQ802" s="191"/>
      <c r="BR802" s="191"/>
      <c r="BS802" s="191"/>
      <c r="BT802" s="191"/>
      <c r="BU802" s="191"/>
      <c r="BV802" s="191"/>
      <c r="BW802" s="191"/>
      <c r="BX802" s="191"/>
      <c r="BY802" s="191"/>
      <c r="BZ802" s="191"/>
      <c r="CA802" s="191"/>
      <c r="CB802" s="191"/>
      <c r="CC802" s="191"/>
      <c r="CD802" s="191"/>
      <c r="CE802" s="191"/>
      <c r="CF802" s="191"/>
      <c r="CG802" s="191"/>
      <c r="CH802" s="191"/>
      <c r="CI802" s="191"/>
      <c r="CJ802" s="191"/>
      <c r="CK802" s="191"/>
      <c r="CL802" s="191"/>
      <c r="CM802" s="191"/>
      <c r="CN802" s="191"/>
      <c r="CO802" s="191"/>
      <c r="CP802" s="191"/>
      <c r="CQ802" s="191"/>
    </row>
    <row r="803" spans="1:95" ht="12.75" customHeight="1">
      <c r="A803" s="191"/>
      <c r="B803" s="191"/>
      <c r="C803" s="191"/>
      <c r="D803" s="191"/>
      <c r="E803" s="191"/>
      <c r="F803" s="191"/>
      <c r="G803" s="191"/>
      <c r="H803" s="191"/>
      <c r="I803" s="191"/>
      <c r="J803" s="191"/>
      <c r="K803" s="191"/>
      <c r="L803" s="191"/>
      <c r="M803" s="191"/>
      <c r="N803" s="191"/>
      <c r="O803" s="191"/>
      <c r="P803" s="191"/>
      <c r="Q803" s="191"/>
      <c r="R803" s="191"/>
      <c r="S803" s="191"/>
      <c r="T803" s="191"/>
      <c r="U803" s="191"/>
      <c r="V803" s="191"/>
      <c r="W803" s="191"/>
      <c r="X803" s="191"/>
      <c r="Y803" s="191"/>
      <c r="Z803" s="191"/>
      <c r="AA803" s="191"/>
      <c r="AB803" s="191"/>
      <c r="AC803" s="191"/>
      <c r="AD803" s="628"/>
      <c r="AE803" s="191"/>
      <c r="AF803" s="191"/>
      <c r="AG803" s="191"/>
      <c r="AH803" s="622"/>
      <c r="AI803" s="622"/>
      <c r="AJ803" s="622"/>
      <c r="AK803" s="622"/>
      <c r="AL803" s="622"/>
      <c r="AM803" s="622"/>
      <c r="AN803" s="191"/>
      <c r="AO803" s="191"/>
      <c r="AP803" s="191"/>
      <c r="AQ803" s="191"/>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c r="BQ803" s="191"/>
      <c r="BR803" s="191"/>
      <c r="BS803" s="191"/>
      <c r="BT803" s="191"/>
      <c r="BU803" s="191"/>
      <c r="BV803" s="191"/>
      <c r="BW803" s="191"/>
      <c r="BX803" s="191"/>
      <c r="BY803" s="191"/>
      <c r="BZ803" s="191"/>
      <c r="CA803" s="191"/>
      <c r="CB803" s="191"/>
      <c r="CC803" s="191"/>
      <c r="CD803" s="191"/>
      <c r="CE803" s="191"/>
      <c r="CF803" s="191"/>
      <c r="CG803" s="191"/>
      <c r="CH803" s="191"/>
      <c r="CI803" s="191"/>
      <c r="CJ803" s="191"/>
      <c r="CK803" s="191"/>
      <c r="CL803" s="191"/>
      <c r="CM803" s="191"/>
      <c r="CN803" s="191"/>
      <c r="CO803" s="191"/>
      <c r="CP803" s="191"/>
      <c r="CQ803" s="191"/>
    </row>
    <row r="804" spans="1:95" ht="12.75" customHeight="1">
      <c r="A804" s="191"/>
      <c r="B804" s="191"/>
      <c r="C804" s="191"/>
      <c r="D804" s="191"/>
      <c r="E804" s="191"/>
      <c r="F804" s="191"/>
      <c r="G804" s="191"/>
      <c r="H804" s="191"/>
      <c r="I804" s="191"/>
      <c r="J804" s="191"/>
      <c r="K804" s="191"/>
      <c r="L804" s="191"/>
      <c r="M804" s="191"/>
      <c r="N804" s="191"/>
      <c r="O804" s="191"/>
      <c r="P804" s="191"/>
      <c r="Q804" s="191"/>
      <c r="R804" s="191"/>
      <c r="S804" s="191"/>
      <c r="T804" s="191"/>
      <c r="U804" s="191"/>
      <c r="V804" s="191"/>
      <c r="W804" s="191"/>
      <c r="X804" s="191"/>
      <c r="Y804" s="191"/>
      <c r="Z804" s="191"/>
      <c r="AA804" s="191"/>
      <c r="AB804" s="191"/>
      <c r="AC804" s="191"/>
      <c r="AD804" s="628"/>
      <c r="AE804" s="191"/>
      <c r="AF804" s="191"/>
      <c r="AG804" s="191"/>
      <c r="AH804" s="622"/>
      <c r="AI804" s="622"/>
      <c r="AJ804" s="622"/>
      <c r="AK804" s="622"/>
      <c r="AL804" s="622"/>
      <c r="AM804" s="622"/>
      <c r="AN804" s="191"/>
      <c r="AO804" s="191"/>
      <c r="AP804" s="191"/>
      <c r="AQ804" s="191"/>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c r="BQ804" s="191"/>
      <c r="BR804" s="191"/>
      <c r="BS804" s="191"/>
      <c r="BT804" s="191"/>
      <c r="BU804" s="191"/>
      <c r="BV804" s="191"/>
      <c r="BW804" s="191"/>
      <c r="BX804" s="191"/>
      <c r="BY804" s="191"/>
      <c r="BZ804" s="191"/>
      <c r="CA804" s="191"/>
      <c r="CB804" s="191"/>
      <c r="CC804" s="191"/>
      <c r="CD804" s="191"/>
      <c r="CE804" s="191"/>
      <c r="CF804" s="191"/>
      <c r="CG804" s="191"/>
      <c r="CH804" s="191"/>
      <c r="CI804" s="191"/>
      <c r="CJ804" s="191"/>
      <c r="CK804" s="191"/>
      <c r="CL804" s="191"/>
      <c r="CM804" s="191"/>
      <c r="CN804" s="191"/>
      <c r="CO804" s="191"/>
      <c r="CP804" s="191"/>
      <c r="CQ804" s="191"/>
    </row>
    <row r="805" spans="1:95" ht="12.75" customHeight="1">
      <c r="A805" s="191"/>
      <c r="B805" s="191"/>
      <c r="C805" s="191"/>
      <c r="D805" s="191"/>
      <c r="E805" s="191"/>
      <c r="F805" s="191"/>
      <c r="G805" s="191"/>
      <c r="H805" s="191"/>
      <c r="I805" s="191"/>
      <c r="J805" s="191"/>
      <c r="K805" s="191"/>
      <c r="L805" s="191"/>
      <c r="M805" s="191"/>
      <c r="N805" s="191"/>
      <c r="O805" s="191"/>
      <c r="P805" s="191"/>
      <c r="Q805" s="191"/>
      <c r="R805" s="191"/>
      <c r="S805" s="191"/>
      <c r="T805" s="191"/>
      <c r="U805" s="191"/>
      <c r="V805" s="191"/>
      <c r="W805" s="191"/>
      <c r="X805" s="191"/>
      <c r="Y805" s="191"/>
      <c r="Z805" s="191"/>
      <c r="AA805" s="191"/>
      <c r="AB805" s="191"/>
      <c r="AC805" s="191"/>
      <c r="AD805" s="628"/>
      <c r="AE805" s="191"/>
      <c r="AF805" s="191"/>
      <c r="AG805" s="191"/>
      <c r="AH805" s="622"/>
      <c r="AI805" s="622"/>
      <c r="AJ805" s="622"/>
      <c r="AK805" s="622"/>
      <c r="AL805" s="622"/>
      <c r="AM805" s="622"/>
      <c r="AN805" s="191"/>
      <c r="AO805" s="191"/>
      <c r="AP805" s="191"/>
      <c r="AQ805" s="191"/>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c r="BQ805" s="191"/>
      <c r="BR805" s="191"/>
      <c r="BS805" s="191"/>
      <c r="BT805" s="191"/>
      <c r="BU805" s="191"/>
      <c r="BV805" s="191"/>
      <c r="BW805" s="191"/>
      <c r="BX805" s="191"/>
      <c r="BY805" s="191"/>
      <c r="BZ805" s="191"/>
      <c r="CA805" s="191"/>
      <c r="CB805" s="191"/>
      <c r="CC805" s="191"/>
      <c r="CD805" s="191"/>
      <c r="CE805" s="191"/>
      <c r="CF805" s="191"/>
      <c r="CG805" s="191"/>
      <c r="CH805" s="191"/>
      <c r="CI805" s="191"/>
      <c r="CJ805" s="191"/>
      <c r="CK805" s="191"/>
      <c r="CL805" s="191"/>
      <c r="CM805" s="191"/>
      <c r="CN805" s="191"/>
      <c r="CO805" s="191"/>
      <c r="CP805" s="191"/>
      <c r="CQ805" s="191"/>
    </row>
    <row r="806" spans="1:95" ht="12.75" customHeight="1">
      <c r="A806" s="191"/>
      <c r="B806" s="191"/>
      <c r="C806" s="191"/>
      <c r="D806" s="191"/>
      <c r="E806" s="191"/>
      <c r="F806" s="191"/>
      <c r="G806" s="191"/>
      <c r="H806" s="191"/>
      <c r="I806" s="191"/>
      <c r="J806" s="191"/>
      <c r="K806" s="191"/>
      <c r="L806" s="191"/>
      <c r="M806" s="191"/>
      <c r="N806" s="191"/>
      <c r="O806" s="191"/>
      <c r="P806" s="191"/>
      <c r="Q806" s="191"/>
      <c r="R806" s="191"/>
      <c r="S806" s="191"/>
      <c r="T806" s="191"/>
      <c r="U806" s="191"/>
      <c r="V806" s="191"/>
      <c r="W806" s="191"/>
      <c r="X806" s="191"/>
      <c r="Y806" s="191"/>
      <c r="Z806" s="191"/>
      <c r="AA806" s="191"/>
      <c r="AB806" s="191"/>
      <c r="AC806" s="191"/>
      <c r="AD806" s="628"/>
      <c r="AE806" s="191"/>
      <c r="AF806" s="191"/>
      <c r="AG806" s="191"/>
      <c r="AH806" s="622"/>
      <c r="AI806" s="622"/>
      <c r="AJ806" s="622"/>
      <c r="AK806" s="622"/>
      <c r="AL806" s="622"/>
      <c r="AM806" s="622"/>
      <c r="AN806" s="191"/>
      <c r="AO806" s="191"/>
      <c r="AP806" s="191"/>
      <c r="AQ806" s="191"/>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c r="BQ806" s="191"/>
      <c r="BR806" s="191"/>
      <c r="BS806" s="191"/>
      <c r="BT806" s="191"/>
      <c r="BU806" s="191"/>
      <c r="BV806" s="191"/>
      <c r="BW806" s="191"/>
      <c r="BX806" s="191"/>
      <c r="BY806" s="191"/>
      <c r="BZ806" s="191"/>
      <c r="CA806" s="191"/>
      <c r="CB806" s="191"/>
      <c r="CC806" s="191"/>
      <c r="CD806" s="191"/>
      <c r="CE806" s="191"/>
      <c r="CF806" s="191"/>
      <c r="CG806" s="191"/>
      <c r="CH806" s="191"/>
      <c r="CI806" s="191"/>
      <c r="CJ806" s="191"/>
      <c r="CK806" s="191"/>
      <c r="CL806" s="191"/>
      <c r="CM806" s="191"/>
      <c r="CN806" s="191"/>
      <c r="CO806" s="191"/>
      <c r="CP806" s="191"/>
      <c r="CQ806" s="191"/>
    </row>
    <row r="807" spans="1:95" ht="12.75" customHeight="1">
      <c r="A807" s="191"/>
      <c r="B807" s="191"/>
      <c r="C807" s="191"/>
      <c r="D807" s="191"/>
      <c r="E807" s="191"/>
      <c r="F807" s="191"/>
      <c r="G807" s="191"/>
      <c r="H807" s="191"/>
      <c r="I807" s="191"/>
      <c r="J807" s="191"/>
      <c r="K807" s="191"/>
      <c r="L807" s="191"/>
      <c r="M807" s="191"/>
      <c r="N807" s="191"/>
      <c r="O807" s="191"/>
      <c r="P807" s="191"/>
      <c r="Q807" s="191"/>
      <c r="R807" s="191"/>
      <c r="S807" s="191"/>
      <c r="T807" s="191"/>
      <c r="U807" s="191"/>
      <c r="V807" s="191"/>
      <c r="W807" s="191"/>
      <c r="X807" s="191"/>
      <c r="Y807" s="191"/>
      <c r="Z807" s="191"/>
      <c r="AA807" s="191"/>
      <c r="AB807" s="191"/>
      <c r="AC807" s="191"/>
      <c r="AD807" s="628"/>
      <c r="AE807" s="191"/>
      <c r="AF807" s="191"/>
      <c r="AG807" s="191"/>
      <c r="AH807" s="622"/>
      <c r="AI807" s="622"/>
      <c r="AJ807" s="622"/>
      <c r="AK807" s="622"/>
      <c r="AL807" s="622"/>
      <c r="AM807" s="622"/>
      <c r="AN807" s="191"/>
      <c r="AO807" s="191"/>
      <c r="AP807" s="191"/>
      <c r="AQ807" s="191"/>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c r="BQ807" s="191"/>
      <c r="BR807" s="191"/>
      <c r="BS807" s="191"/>
      <c r="BT807" s="191"/>
      <c r="BU807" s="191"/>
      <c r="BV807" s="191"/>
      <c r="BW807" s="191"/>
      <c r="BX807" s="191"/>
      <c r="BY807" s="191"/>
      <c r="BZ807" s="191"/>
      <c r="CA807" s="191"/>
      <c r="CB807" s="191"/>
      <c r="CC807" s="191"/>
      <c r="CD807" s="191"/>
      <c r="CE807" s="191"/>
      <c r="CF807" s="191"/>
      <c r="CG807" s="191"/>
      <c r="CH807" s="191"/>
      <c r="CI807" s="191"/>
      <c r="CJ807" s="191"/>
      <c r="CK807" s="191"/>
      <c r="CL807" s="191"/>
      <c r="CM807" s="191"/>
      <c r="CN807" s="191"/>
      <c r="CO807" s="191"/>
      <c r="CP807" s="191"/>
      <c r="CQ807" s="191"/>
    </row>
    <row r="808" spans="1:95" ht="12.75" customHeight="1">
      <c r="A808" s="191"/>
      <c r="B808" s="191"/>
      <c r="C808" s="191"/>
      <c r="D808" s="191"/>
      <c r="E808" s="191"/>
      <c r="F808" s="191"/>
      <c r="G808" s="191"/>
      <c r="H808" s="191"/>
      <c r="I808" s="191"/>
      <c r="J808" s="191"/>
      <c r="K808" s="191"/>
      <c r="L808" s="191"/>
      <c r="M808" s="191"/>
      <c r="N808" s="191"/>
      <c r="O808" s="191"/>
      <c r="P808" s="191"/>
      <c r="Q808" s="191"/>
      <c r="R808" s="191"/>
      <c r="S808" s="191"/>
      <c r="T808" s="191"/>
      <c r="U808" s="191"/>
      <c r="V808" s="191"/>
      <c r="W808" s="191"/>
      <c r="X808" s="191"/>
      <c r="Y808" s="191"/>
      <c r="Z808" s="191"/>
      <c r="AA808" s="191"/>
      <c r="AB808" s="191"/>
      <c r="AC808" s="191"/>
      <c r="AD808" s="628"/>
      <c r="AE808" s="191"/>
      <c r="AF808" s="191"/>
      <c r="AG808" s="191"/>
      <c r="AH808" s="622"/>
      <c r="AI808" s="622"/>
      <c r="AJ808" s="622"/>
      <c r="AK808" s="622"/>
      <c r="AL808" s="622"/>
      <c r="AM808" s="622"/>
      <c r="AN808" s="191"/>
      <c r="AO808" s="191"/>
      <c r="AP808" s="191"/>
      <c r="AQ808" s="191"/>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c r="BQ808" s="191"/>
      <c r="BR808" s="191"/>
      <c r="BS808" s="191"/>
      <c r="BT808" s="191"/>
      <c r="BU808" s="191"/>
      <c r="BV808" s="191"/>
      <c r="BW808" s="191"/>
      <c r="BX808" s="191"/>
      <c r="BY808" s="191"/>
      <c r="BZ808" s="191"/>
      <c r="CA808" s="191"/>
      <c r="CB808" s="191"/>
      <c r="CC808" s="191"/>
      <c r="CD808" s="191"/>
      <c r="CE808" s="191"/>
      <c r="CF808" s="191"/>
      <c r="CG808" s="191"/>
      <c r="CH808" s="191"/>
      <c r="CI808" s="191"/>
      <c r="CJ808" s="191"/>
      <c r="CK808" s="191"/>
      <c r="CL808" s="191"/>
      <c r="CM808" s="191"/>
      <c r="CN808" s="191"/>
      <c r="CO808" s="191"/>
      <c r="CP808" s="191"/>
      <c r="CQ808" s="191"/>
    </row>
    <row r="809" spans="1:95" ht="12.75" customHeight="1">
      <c r="A809" s="191"/>
      <c r="B809" s="191"/>
      <c r="C809" s="191"/>
      <c r="D809" s="191"/>
      <c r="E809" s="191"/>
      <c r="F809" s="191"/>
      <c r="G809" s="191"/>
      <c r="H809" s="191"/>
      <c r="I809" s="191"/>
      <c r="J809" s="191"/>
      <c r="K809" s="191"/>
      <c r="L809" s="191"/>
      <c r="M809" s="191"/>
      <c r="N809" s="191"/>
      <c r="O809" s="191"/>
      <c r="P809" s="191"/>
      <c r="Q809" s="191"/>
      <c r="R809" s="191"/>
      <c r="S809" s="191"/>
      <c r="T809" s="191"/>
      <c r="U809" s="191"/>
      <c r="V809" s="191"/>
      <c r="W809" s="191"/>
      <c r="X809" s="191"/>
      <c r="Y809" s="191"/>
      <c r="Z809" s="191"/>
      <c r="AA809" s="191"/>
      <c r="AB809" s="191"/>
      <c r="AC809" s="191"/>
      <c r="AD809" s="628"/>
      <c r="AE809" s="191"/>
      <c r="AF809" s="191"/>
      <c r="AG809" s="191"/>
      <c r="AH809" s="622"/>
      <c r="AI809" s="622"/>
      <c r="AJ809" s="622"/>
      <c r="AK809" s="622"/>
      <c r="AL809" s="622"/>
      <c r="AM809" s="622"/>
      <c r="AN809" s="191"/>
      <c r="AO809" s="191"/>
      <c r="AP809" s="191"/>
      <c r="AQ809" s="191"/>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c r="BQ809" s="191"/>
      <c r="BR809" s="191"/>
      <c r="BS809" s="191"/>
      <c r="BT809" s="191"/>
      <c r="BU809" s="191"/>
      <c r="BV809" s="191"/>
      <c r="BW809" s="191"/>
      <c r="BX809" s="191"/>
      <c r="BY809" s="191"/>
      <c r="BZ809" s="191"/>
      <c r="CA809" s="191"/>
      <c r="CB809" s="191"/>
      <c r="CC809" s="191"/>
      <c r="CD809" s="191"/>
      <c r="CE809" s="191"/>
      <c r="CF809" s="191"/>
      <c r="CG809" s="191"/>
      <c r="CH809" s="191"/>
      <c r="CI809" s="191"/>
      <c r="CJ809" s="191"/>
      <c r="CK809" s="191"/>
      <c r="CL809" s="191"/>
      <c r="CM809" s="191"/>
      <c r="CN809" s="191"/>
      <c r="CO809" s="191"/>
      <c r="CP809" s="191"/>
      <c r="CQ809" s="191"/>
    </row>
    <row r="810" spans="1:95" ht="12.75" customHeight="1">
      <c r="A810" s="191"/>
      <c r="B810" s="191"/>
      <c r="C810" s="191"/>
      <c r="D810" s="191"/>
      <c r="E810" s="191"/>
      <c r="F810" s="191"/>
      <c r="G810" s="191"/>
      <c r="H810" s="191"/>
      <c r="I810" s="191"/>
      <c r="J810" s="191"/>
      <c r="K810" s="191"/>
      <c r="L810" s="191"/>
      <c r="M810" s="191"/>
      <c r="N810" s="191"/>
      <c r="O810" s="191"/>
      <c r="P810" s="191"/>
      <c r="Q810" s="191"/>
      <c r="R810" s="191"/>
      <c r="S810" s="191"/>
      <c r="T810" s="191"/>
      <c r="U810" s="191"/>
      <c r="V810" s="191"/>
      <c r="W810" s="191"/>
      <c r="X810" s="191"/>
      <c r="Y810" s="191"/>
      <c r="Z810" s="191"/>
      <c r="AA810" s="191"/>
      <c r="AB810" s="191"/>
      <c r="AC810" s="191"/>
      <c r="AD810" s="628"/>
      <c r="AE810" s="191"/>
      <c r="AF810" s="191"/>
      <c r="AG810" s="191"/>
      <c r="AH810" s="622"/>
      <c r="AI810" s="622"/>
      <c r="AJ810" s="622"/>
      <c r="AK810" s="622"/>
      <c r="AL810" s="622"/>
      <c r="AM810" s="622"/>
      <c r="AN810" s="191"/>
      <c r="AO810" s="191"/>
      <c r="AP810" s="191"/>
      <c r="AQ810" s="191"/>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c r="BQ810" s="191"/>
      <c r="BR810" s="191"/>
      <c r="BS810" s="191"/>
      <c r="BT810" s="191"/>
      <c r="BU810" s="191"/>
      <c r="BV810" s="191"/>
      <c r="BW810" s="191"/>
      <c r="BX810" s="191"/>
      <c r="BY810" s="191"/>
      <c r="BZ810" s="191"/>
      <c r="CA810" s="191"/>
      <c r="CB810" s="191"/>
      <c r="CC810" s="191"/>
      <c r="CD810" s="191"/>
      <c r="CE810" s="191"/>
      <c r="CF810" s="191"/>
      <c r="CG810" s="191"/>
      <c r="CH810" s="191"/>
      <c r="CI810" s="191"/>
      <c r="CJ810" s="191"/>
      <c r="CK810" s="191"/>
      <c r="CL810" s="191"/>
      <c r="CM810" s="191"/>
      <c r="CN810" s="191"/>
      <c r="CO810" s="191"/>
      <c r="CP810" s="191"/>
      <c r="CQ810" s="191"/>
    </row>
    <row r="811" spans="1:95" ht="12.75" customHeight="1">
      <c r="A811" s="191"/>
      <c r="B811" s="191"/>
      <c r="C811" s="191"/>
      <c r="D811" s="191"/>
      <c r="E811" s="191"/>
      <c r="F811" s="191"/>
      <c r="G811" s="191"/>
      <c r="H811" s="191"/>
      <c r="I811" s="191"/>
      <c r="J811" s="191"/>
      <c r="K811" s="191"/>
      <c r="L811" s="191"/>
      <c r="M811" s="191"/>
      <c r="N811" s="191"/>
      <c r="O811" s="191"/>
      <c r="P811" s="191"/>
      <c r="Q811" s="191"/>
      <c r="R811" s="191"/>
      <c r="S811" s="191"/>
      <c r="T811" s="191"/>
      <c r="U811" s="191"/>
      <c r="V811" s="191"/>
      <c r="W811" s="191"/>
      <c r="X811" s="191"/>
      <c r="Y811" s="191"/>
      <c r="Z811" s="191"/>
      <c r="AA811" s="191"/>
      <c r="AB811" s="191"/>
      <c r="AC811" s="191"/>
      <c r="AD811" s="628"/>
      <c r="AE811" s="191"/>
      <c r="AF811" s="191"/>
      <c r="AG811" s="191"/>
      <c r="AH811" s="622"/>
      <c r="AI811" s="622"/>
      <c r="AJ811" s="622"/>
      <c r="AK811" s="622"/>
      <c r="AL811" s="622"/>
      <c r="AM811" s="622"/>
      <c r="AN811" s="191"/>
      <c r="AO811" s="191"/>
      <c r="AP811" s="191"/>
      <c r="AQ811" s="191"/>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c r="BQ811" s="191"/>
      <c r="BR811" s="191"/>
      <c r="BS811" s="191"/>
      <c r="BT811" s="191"/>
      <c r="BU811" s="191"/>
      <c r="BV811" s="191"/>
      <c r="BW811" s="191"/>
      <c r="BX811" s="191"/>
      <c r="BY811" s="191"/>
      <c r="BZ811" s="191"/>
      <c r="CA811" s="191"/>
      <c r="CB811" s="191"/>
      <c r="CC811" s="191"/>
      <c r="CD811" s="191"/>
      <c r="CE811" s="191"/>
      <c r="CF811" s="191"/>
      <c r="CG811" s="191"/>
      <c r="CH811" s="191"/>
      <c r="CI811" s="191"/>
      <c r="CJ811" s="191"/>
      <c r="CK811" s="191"/>
      <c r="CL811" s="191"/>
      <c r="CM811" s="191"/>
      <c r="CN811" s="191"/>
      <c r="CO811" s="191"/>
      <c r="CP811" s="191"/>
      <c r="CQ811" s="191"/>
    </row>
    <row r="812" spans="1:95" ht="12.75" customHeight="1">
      <c r="A812" s="191"/>
      <c r="B812" s="191"/>
      <c r="C812" s="191"/>
      <c r="D812" s="191"/>
      <c r="E812" s="191"/>
      <c r="F812" s="191"/>
      <c r="G812" s="191"/>
      <c r="H812" s="191"/>
      <c r="I812" s="191"/>
      <c r="J812" s="191"/>
      <c r="K812" s="191"/>
      <c r="L812" s="191"/>
      <c r="M812" s="191"/>
      <c r="N812" s="191"/>
      <c r="O812" s="191"/>
      <c r="P812" s="191"/>
      <c r="Q812" s="191"/>
      <c r="R812" s="191"/>
      <c r="S812" s="191"/>
      <c r="T812" s="191"/>
      <c r="U812" s="191"/>
      <c r="V812" s="191"/>
      <c r="W812" s="191"/>
      <c r="X812" s="191"/>
      <c r="Y812" s="191"/>
      <c r="Z812" s="191"/>
      <c r="AA812" s="191"/>
      <c r="AB812" s="191"/>
      <c r="AC812" s="191"/>
      <c r="AD812" s="628"/>
      <c r="AE812" s="191"/>
      <c r="AF812" s="191"/>
      <c r="AG812" s="191"/>
      <c r="AH812" s="622"/>
      <c r="AI812" s="622"/>
      <c r="AJ812" s="622"/>
      <c r="AK812" s="622"/>
      <c r="AL812" s="622"/>
      <c r="AM812" s="622"/>
      <c r="AN812" s="191"/>
      <c r="AO812" s="191"/>
      <c r="AP812" s="191"/>
      <c r="AQ812" s="191"/>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c r="BQ812" s="191"/>
      <c r="BR812" s="191"/>
      <c r="BS812" s="191"/>
      <c r="BT812" s="191"/>
      <c r="BU812" s="191"/>
      <c r="BV812" s="191"/>
      <c r="BW812" s="191"/>
      <c r="BX812" s="191"/>
      <c r="BY812" s="191"/>
      <c r="BZ812" s="191"/>
      <c r="CA812" s="191"/>
      <c r="CB812" s="191"/>
      <c r="CC812" s="191"/>
      <c r="CD812" s="191"/>
      <c r="CE812" s="191"/>
      <c r="CF812" s="191"/>
      <c r="CG812" s="191"/>
      <c r="CH812" s="191"/>
      <c r="CI812" s="191"/>
      <c r="CJ812" s="191"/>
      <c r="CK812" s="191"/>
      <c r="CL812" s="191"/>
      <c r="CM812" s="191"/>
      <c r="CN812" s="191"/>
      <c r="CO812" s="191"/>
      <c r="CP812" s="191"/>
      <c r="CQ812" s="191"/>
    </row>
    <row r="813" spans="1:95" ht="12.75" customHeight="1">
      <c r="A813" s="191"/>
      <c r="B813" s="191"/>
      <c r="C813" s="191"/>
      <c r="D813" s="191"/>
      <c r="E813" s="191"/>
      <c r="F813" s="191"/>
      <c r="G813" s="191"/>
      <c r="H813" s="191"/>
      <c r="I813" s="191"/>
      <c r="J813" s="191"/>
      <c r="K813" s="191"/>
      <c r="L813" s="191"/>
      <c r="M813" s="191"/>
      <c r="N813" s="191"/>
      <c r="O813" s="191"/>
      <c r="P813" s="191"/>
      <c r="Q813" s="191"/>
      <c r="R813" s="191"/>
      <c r="S813" s="191"/>
      <c r="T813" s="191"/>
      <c r="U813" s="191"/>
      <c r="V813" s="191"/>
      <c r="W813" s="191"/>
      <c r="X813" s="191"/>
      <c r="Y813" s="191"/>
      <c r="Z813" s="191"/>
      <c r="AA813" s="191"/>
      <c r="AB813" s="191"/>
      <c r="AC813" s="191"/>
      <c r="AD813" s="628"/>
      <c r="AE813" s="191"/>
      <c r="AF813" s="191"/>
      <c r="AG813" s="191"/>
      <c r="AH813" s="622"/>
      <c r="AI813" s="622"/>
      <c r="AJ813" s="622"/>
      <c r="AK813" s="622"/>
      <c r="AL813" s="622"/>
      <c r="AM813" s="622"/>
      <c r="AN813" s="191"/>
      <c r="AO813" s="191"/>
      <c r="AP813" s="191"/>
      <c r="AQ813" s="191"/>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c r="BQ813" s="191"/>
      <c r="BR813" s="191"/>
      <c r="BS813" s="191"/>
      <c r="BT813" s="191"/>
      <c r="BU813" s="191"/>
      <c r="BV813" s="191"/>
      <c r="BW813" s="191"/>
      <c r="BX813" s="191"/>
      <c r="BY813" s="191"/>
      <c r="BZ813" s="191"/>
      <c r="CA813" s="191"/>
      <c r="CB813" s="191"/>
      <c r="CC813" s="191"/>
      <c r="CD813" s="191"/>
      <c r="CE813" s="191"/>
      <c r="CF813" s="191"/>
      <c r="CG813" s="191"/>
      <c r="CH813" s="191"/>
      <c r="CI813" s="191"/>
      <c r="CJ813" s="191"/>
      <c r="CK813" s="191"/>
      <c r="CL813" s="191"/>
      <c r="CM813" s="191"/>
      <c r="CN813" s="191"/>
      <c r="CO813" s="191"/>
      <c r="CP813" s="191"/>
      <c r="CQ813" s="191"/>
    </row>
    <row r="814" spans="1:95" ht="12.75" customHeight="1">
      <c r="A814" s="191"/>
      <c r="B814" s="191"/>
      <c r="C814" s="191"/>
      <c r="D814" s="191"/>
      <c r="E814" s="191"/>
      <c r="F814" s="191"/>
      <c r="G814" s="191"/>
      <c r="H814" s="191"/>
      <c r="I814" s="191"/>
      <c r="J814" s="191"/>
      <c r="K814" s="191"/>
      <c r="L814" s="191"/>
      <c r="M814" s="191"/>
      <c r="N814" s="191"/>
      <c r="O814" s="191"/>
      <c r="P814" s="191"/>
      <c r="Q814" s="191"/>
      <c r="R814" s="191"/>
      <c r="S814" s="191"/>
      <c r="T814" s="191"/>
      <c r="U814" s="191"/>
      <c r="V814" s="191"/>
      <c r="W814" s="191"/>
      <c r="X814" s="191"/>
      <c r="Y814" s="191"/>
      <c r="Z814" s="191"/>
      <c r="AA814" s="191"/>
      <c r="AB814" s="191"/>
      <c r="AC814" s="191"/>
      <c r="AD814" s="628"/>
      <c r="AE814" s="191"/>
      <c r="AF814" s="191"/>
      <c r="AG814" s="191"/>
      <c r="AH814" s="622"/>
      <c r="AI814" s="622"/>
      <c r="AJ814" s="622"/>
      <c r="AK814" s="622"/>
      <c r="AL814" s="622"/>
      <c r="AM814" s="622"/>
      <c r="AN814" s="191"/>
      <c r="AO814" s="191"/>
      <c r="AP814" s="191"/>
      <c r="AQ814" s="191"/>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c r="BQ814" s="191"/>
      <c r="BR814" s="191"/>
      <c r="BS814" s="191"/>
      <c r="BT814" s="191"/>
      <c r="BU814" s="191"/>
      <c r="BV814" s="191"/>
      <c r="BW814" s="191"/>
      <c r="BX814" s="191"/>
      <c r="BY814" s="191"/>
      <c r="BZ814" s="191"/>
      <c r="CA814" s="191"/>
      <c r="CB814" s="191"/>
      <c r="CC814" s="191"/>
      <c r="CD814" s="191"/>
      <c r="CE814" s="191"/>
      <c r="CF814" s="191"/>
      <c r="CG814" s="191"/>
      <c r="CH814" s="191"/>
      <c r="CI814" s="191"/>
      <c r="CJ814" s="191"/>
      <c r="CK814" s="191"/>
      <c r="CL814" s="191"/>
      <c r="CM814" s="191"/>
      <c r="CN814" s="191"/>
      <c r="CO814" s="191"/>
      <c r="CP814" s="191"/>
      <c r="CQ814" s="191"/>
    </row>
    <row r="815" spans="1:95" ht="12.75" customHeight="1">
      <c r="A815" s="191"/>
      <c r="B815" s="191"/>
      <c r="C815" s="191"/>
      <c r="D815" s="191"/>
      <c r="E815" s="191"/>
      <c r="F815" s="191"/>
      <c r="G815" s="191"/>
      <c r="H815" s="191"/>
      <c r="I815" s="191"/>
      <c r="J815" s="191"/>
      <c r="K815" s="191"/>
      <c r="L815" s="191"/>
      <c r="M815" s="191"/>
      <c r="N815" s="191"/>
      <c r="O815" s="191"/>
      <c r="P815" s="191"/>
      <c r="Q815" s="191"/>
      <c r="R815" s="191"/>
      <c r="S815" s="191"/>
      <c r="T815" s="191"/>
      <c r="U815" s="191"/>
      <c r="V815" s="191"/>
      <c r="W815" s="191"/>
      <c r="X815" s="191"/>
      <c r="Y815" s="191"/>
      <c r="Z815" s="191"/>
      <c r="AA815" s="191"/>
      <c r="AB815" s="191"/>
      <c r="AC815" s="191"/>
      <c r="AD815" s="628"/>
      <c r="AE815" s="191"/>
      <c r="AF815" s="191"/>
      <c r="AG815" s="191"/>
      <c r="AH815" s="622"/>
      <c r="AI815" s="622"/>
      <c r="AJ815" s="622"/>
      <c r="AK815" s="622"/>
      <c r="AL815" s="622"/>
      <c r="AM815" s="622"/>
      <c r="AN815" s="191"/>
      <c r="AO815" s="191"/>
      <c r="AP815" s="191"/>
      <c r="AQ815" s="191"/>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c r="BQ815" s="191"/>
      <c r="BR815" s="191"/>
      <c r="BS815" s="191"/>
      <c r="BT815" s="191"/>
      <c r="BU815" s="191"/>
      <c r="BV815" s="191"/>
      <c r="BW815" s="191"/>
      <c r="BX815" s="191"/>
      <c r="BY815" s="191"/>
      <c r="BZ815" s="191"/>
      <c r="CA815" s="191"/>
      <c r="CB815" s="191"/>
      <c r="CC815" s="191"/>
      <c r="CD815" s="191"/>
      <c r="CE815" s="191"/>
      <c r="CF815" s="191"/>
      <c r="CG815" s="191"/>
      <c r="CH815" s="191"/>
      <c r="CI815" s="191"/>
      <c r="CJ815" s="191"/>
      <c r="CK815" s="191"/>
      <c r="CL815" s="191"/>
      <c r="CM815" s="191"/>
      <c r="CN815" s="191"/>
      <c r="CO815" s="191"/>
      <c r="CP815" s="191"/>
      <c r="CQ815" s="191"/>
    </row>
    <row r="816" spans="1:95" ht="12.75" customHeight="1">
      <c r="A816" s="191"/>
      <c r="B816" s="191"/>
      <c r="C816" s="191"/>
      <c r="D816" s="191"/>
      <c r="E816" s="191"/>
      <c r="F816" s="191"/>
      <c r="G816" s="191"/>
      <c r="H816" s="191"/>
      <c r="I816" s="191"/>
      <c r="J816" s="191"/>
      <c r="K816" s="191"/>
      <c r="L816" s="191"/>
      <c r="M816" s="191"/>
      <c r="N816" s="191"/>
      <c r="O816" s="191"/>
      <c r="P816" s="191"/>
      <c r="Q816" s="191"/>
      <c r="R816" s="191"/>
      <c r="S816" s="191"/>
      <c r="T816" s="191"/>
      <c r="U816" s="191"/>
      <c r="V816" s="191"/>
      <c r="W816" s="191"/>
      <c r="X816" s="191"/>
      <c r="Y816" s="191"/>
      <c r="Z816" s="191"/>
      <c r="AA816" s="191"/>
      <c r="AB816" s="191"/>
      <c r="AC816" s="191"/>
      <c r="AD816" s="628"/>
      <c r="AE816" s="191"/>
      <c r="AF816" s="191"/>
      <c r="AG816" s="191"/>
      <c r="AH816" s="622"/>
      <c r="AI816" s="622"/>
      <c r="AJ816" s="622"/>
      <c r="AK816" s="622"/>
      <c r="AL816" s="622"/>
      <c r="AM816" s="622"/>
      <c r="AN816" s="191"/>
      <c r="AO816" s="191"/>
      <c r="AP816" s="191"/>
      <c r="AQ816" s="191"/>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c r="BQ816" s="191"/>
      <c r="BR816" s="191"/>
      <c r="BS816" s="191"/>
      <c r="BT816" s="191"/>
      <c r="BU816" s="191"/>
      <c r="BV816" s="191"/>
      <c r="BW816" s="191"/>
      <c r="BX816" s="191"/>
      <c r="BY816" s="191"/>
      <c r="BZ816" s="191"/>
      <c r="CA816" s="191"/>
      <c r="CB816" s="191"/>
      <c r="CC816" s="191"/>
      <c r="CD816" s="191"/>
      <c r="CE816" s="191"/>
      <c r="CF816" s="191"/>
      <c r="CG816" s="191"/>
      <c r="CH816" s="191"/>
      <c r="CI816" s="191"/>
      <c r="CJ816" s="191"/>
      <c r="CK816" s="191"/>
      <c r="CL816" s="191"/>
      <c r="CM816" s="191"/>
      <c r="CN816" s="191"/>
      <c r="CO816" s="191"/>
      <c r="CP816" s="191"/>
      <c r="CQ816" s="191"/>
    </row>
    <row r="817" spans="1:95" ht="12.75" customHeight="1">
      <c r="A817" s="191"/>
      <c r="B817" s="191"/>
      <c r="C817" s="191"/>
      <c r="D817" s="191"/>
      <c r="E817" s="191"/>
      <c r="F817" s="191"/>
      <c r="G817" s="191"/>
      <c r="H817" s="191"/>
      <c r="I817" s="191"/>
      <c r="J817" s="191"/>
      <c r="K817" s="191"/>
      <c r="L817" s="191"/>
      <c r="M817" s="191"/>
      <c r="N817" s="191"/>
      <c r="O817" s="191"/>
      <c r="P817" s="191"/>
      <c r="Q817" s="191"/>
      <c r="R817" s="191"/>
      <c r="S817" s="191"/>
      <c r="T817" s="191"/>
      <c r="U817" s="191"/>
      <c r="V817" s="191"/>
      <c r="W817" s="191"/>
      <c r="X817" s="191"/>
      <c r="Y817" s="191"/>
      <c r="Z817" s="191"/>
      <c r="AA817" s="191"/>
      <c r="AB817" s="191"/>
      <c r="AC817" s="191"/>
      <c r="AD817" s="628"/>
      <c r="AE817" s="191"/>
      <c r="AF817" s="191"/>
      <c r="AG817" s="191"/>
      <c r="AH817" s="622"/>
      <c r="AI817" s="622"/>
      <c r="AJ817" s="622"/>
      <c r="AK817" s="622"/>
      <c r="AL817" s="622"/>
      <c r="AM817" s="622"/>
      <c r="AN817" s="191"/>
      <c r="AO817" s="191"/>
      <c r="AP817" s="191"/>
      <c r="AQ817" s="191"/>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c r="BQ817" s="191"/>
      <c r="BR817" s="191"/>
      <c r="BS817" s="191"/>
      <c r="BT817" s="191"/>
      <c r="BU817" s="191"/>
      <c r="BV817" s="191"/>
      <c r="BW817" s="191"/>
      <c r="BX817" s="191"/>
      <c r="BY817" s="191"/>
      <c r="BZ817" s="191"/>
      <c r="CA817" s="191"/>
      <c r="CB817" s="191"/>
      <c r="CC817" s="191"/>
      <c r="CD817" s="191"/>
      <c r="CE817" s="191"/>
      <c r="CF817" s="191"/>
      <c r="CG817" s="191"/>
      <c r="CH817" s="191"/>
      <c r="CI817" s="191"/>
      <c r="CJ817" s="191"/>
      <c r="CK817" s="191"/>
      <c r="CL817" s="191"/>
      <c r="CM817" s="191"/>
      <c r="CN817" s="191"/>
      <c r="CO817" s="191"/>
      <c r="CP817" s="191"/>
      <c r="CQ817" s="191"/>
    </row>
    <row r="818" spans="1:95" ht="12.75" customHeight="1">
      <c r="A818" s="191"/>
      <c r="B818" s="191"/>
      <c r="C818" s="191"/>
      <c r="D818" s="191"/>
      <c r="E818" s="191"/>
      <c r="F818" s="191"/>
      <c r="G818" s="191"/>
      <c r="H818" s="191"/>
      <c r="I818" s="191"/>
      <c r="J818" s="191"/>
      <c r="K818" s="191"/>
      <c r="L818" s="191"/>
      <c r="M818" s="191"/>
      <c r="N818" s="191"/>
      <c r="O818" s="191"/>
      <c r="P818" s="191"/>
      <c r="Q818" s="191"/>
      <c r="R818" s="191"/>
      <c r="S818" s="191"/>
      <c r="T818" s="191"/>
      <c r="U818" s="191"/>
      <c r="V818" s="191"/>
      <c r="W818" s="191"/>
      <c r="X818" s="191"/>
      <c r="Y818" s="191"/>
      <c r="Z818" s="191"/>
      <c r="AA818" s="191"/>
      <c r="AB818" s="191"/>
      <c r="AC818" s="191"/>
      <c r="AD818" s="628"/>
      <c r="AE818" s="191"/>
      <c r="AF818" s="191"/>
      <c r="AG818" s="191"/>
      <c r="AH818" s="622"/>
      <c r="AI818" s="622"/>
      <c r="AJ818" s="622"/>
      <c r="AK818" s="622"/>
      <c r="AL818" s="622"/>
      <c r="AM818" s="622"/>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c r="BQ818" s="191"/>
      <c r="BR818" s="191"/>
      <c r="BS818" s="191"/>
      <c r="BT818" s="191"/>
      <c r="BU818" s="191"/>
      <c r="BV818" s="191"/>
      <c r="BW818" s="191"/>
      <c r="BX818" s="191"/>
      <c r="BY818" s="191"/>
      <c r="BZ818" s="191"/>
      <c r="CA818" s="191"/>
      <c r="CB818" s="191"/>
      <c r="CC818" s="191"/>
      <c r="CD818" s="191"/>
      <c r="CE818" s="191"/>
      <c r="CF818" s="191"/>
      <c r="CG818" s="191"/>
      <c r="CH818" s="191"/>
      <c r="CI818" s="191"/>
      <c r="CJ818" s="191"/>
      <c r="CK818" s="191"/>
      <c r="CL818" s="191"/>
      <c r="CM818" s="191"/>
      <c r="CN818" s="191"/>
      <c r="CO818" s="191"/>
      <c r="CP818" s="191"/>
      <c r="CQ818" s="191"/>
    </row>
    <row r="819" spans="1:95" ht="12.75" customHeight="1">
      <c r="A819" s="191"/>
      <c r="B819" s="191"/>
      <c r="C819" s="191"/>
      <c r="D819" s="191"/>
      <c r="E819" s="191"/>
      <c r="F819" s="191"/>
      <c r="G819" s="191"/>
      <c r="H819" s="191"/>
      <c r="I819" s="191"/>
      <c r="J819" s="191"/>
      <c r="K819" s="191"/>
      <c r="L819" s="191"/>
      <c r="M819" s="191"/>
      <c r="N819" s="191"/>
      <c r="O819" s="191"/>
      <c r="P819" s="191"/>
      <c r="Q819" s="191"/>
      <c r="R819" s="191"/>
      <c r="S819" s="191"/>
      <c r="T819" s="191"/>
      <c r="U819" s="191"/>
      <c r="V819" s="191"/>
      <c r="W819" s="191"/>
      <c r="X819" s="191"/>
      <c r="Y819" s="191"/>
      <c r="Z819" s="191"/>
      <c r="AA819" s="191"/>
      <c r="AB819" s="191"/>
      <c r="AC819" s="191"/>
      <c r="AD819" s="628"/>
      <c r="AE819" s="191"/>
      <c r="AF819" s="191"/>
      <c r="AG819" s="191"/>
      <c r="AH819" s="622"/>
      <c r="AI819" s="622"/>
      <c r="AJ819" s="622"/>
      <c r="AK819" s="622"/>
      <c r="AL819" s="622"/>
      <c r="AM819" s="622"/>
      <c r="AN819" s="191"/>
      <c r="AO819" s="191"/>
      <c r="AP819" s="191"/>
      <c r="AQ819" s="191"/>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c r="BQ819" s="191"/>
      <c r="BR819" s="191"/>
      <c r="BS819" s="191"/>
      <c r="BT819" s="191"/>
      <c r="BU819" s="191"/>
      <c r="BV819" s="191"/>
      <c r="BW819" s="191"/>
      <c r="BX819" s="191"/>
      <c r="BY819" s="191"/>
      <c r="BZ819" s="191"/>
      <c r="CA819" s="191"/>
      <c r="CB819" s="191"/>
      <c r="CC819" s="191"/>
      <c r="CD819" s="191"/>
      <c r="CE819" s="191"/>
      <c r="CF819" s="191"/>
      <c r="CG819" s="191"/>
      <c r="CH819" s="191"/>
      <c r="CI819" s="191"/>
      <c r="CJ819" s="191"/>
      <c r="CK819" s="191"/>
      <c r="CL819" s="191"/>
      <c r="CM819" s="191"/>
      <c r="CN819" s="191"/>
      <c r="CO819" s="191"/>
      <c r="CP819" s="191"/>
      <c r="CQ819" s="191"/>
    </row>
    <row r="820" spans="1:95" ht="12.75" customHeight="1">
      <c r="A820" s="191"/>
      <c r="B820" s="191"/>
      <c r="C820" s="191"/>
      <c r="D820" s="191"/>
      <c r="E820" s="191"/>
      <c r="F820" s="191"/>
      <c r="G820" s="191"/>
      <c r="H820" s="191"/>
      <c r="I820" s="191"/>
      <c r="J820" s="191"/>
      <c r="K820" s="191"/>
      <c r="L820" s="191"/>
      <c r="M820" s="191"/>
      <c r="N820" s="191"/>
      <c r="O820" s="191"/>
      <c r="P820" s="191"/>
      <c r="Q820" s="191"/>
      <c r="R820" s="191"/>
      <c r="S820" s="191"/>
      <c r="T820" s="191"/>
      <c r="U820" s="191"/>
      <c r="V820" s="191"/>
      <c r="W820" s="191"/>
      <c r="X820" s="191"/>
      <c r="Y820" s="191"/>
      <c r="Z820" s="191"/>
      <c r="AA820" s="191"/>
      <c r="AB820" s="191"/>
      <c r="AC820" s="191"/>
      <c r="AD820" s="628"/>
      <c r="AE820" s="191"/>
      <c r="AF820" s="191"/>
      <c r="AG820" s="191"/>
      <c r="AH820" s="622"/>
      <c r="AI820" s="622"/>
      <c r="AJ820" s="622"/>
      <c r="AK820" s="622"/>
      <c r="AL820" s="622"/>
      <c r="AM820" s="622"/>
      <c r="AN820" s="191"/>
      <c r="AO820" s="191"/>
      <c r="AP820" s="191"/>
      <c r="AQ820" s="191"/>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c r="BQ820" s="191"/>
      <c r="BR820" s="191"/>
      <c r="BS820" s="191"/>
      <c r="BT820" s="191"/>
      <c r="BU820" s="191"/>
      <c r="BV820" s="191"/>
      <c r="BW820" s="191"/>
      <c r="BX820" s="191"/>
      <c r="BY820" s="191"/>
      <c r="BZ820" s="191"/>
      <c r="CA820" s="191"/>
      <c r="CB820" s="191"/>
      <c r="CC820" s="191"/>
      <c r="CD820" s="191"/>
      <c r="CE820" s="191"/>
      <c r="CF820" s="191"/>
      <c r="CG820" s="191"/>
      <c r="CH820" s="191"/>
      <c r="CI820" s="191"/>
      <c r="CJ820" s="191"/>
      <c r="CK820" s="191"/>
      <c r="CL820" s="191"/>
      <c r="CM820" s="191"/>
      <c r="CN820" s="191"/>
      <c r="CO820" s="191"/>
      <c r="CP820" s="191"/>
      <c r="CQ820" s="191"/>
    </row>
    <row r="821" spans="1:95" ht="12.75" customHeight="1">
      <c r="A821" s="191"/>
      <c r="B821" s="191"/>
      <c r="C821" s="191"/>
      <c r="D821" s="191"/>
      <c r="E821" s="191"/>
      <c r="F821" s="191"/>
      <c r="G821" s="191"/>
      <c r="H821" s="191"/>
      <c r="I821" s="191"/>
      <c r="J821" s="191"/>
      <c r="K821" s="191"/>
      <c r="L821" s="191"/>
      <c r="M821" s="191"/>
      <c r="N821" s="191"/>
      <c r="O821" s="191"/>
      <c r="P821" s="191"/>
      <c r="Q821" s="191"/>
      <c r="R821" s="191"/>
      <c r="S821" s="191"/>
      <c r="T821" s="191"/>
      <c r="U821" s="191"/>
      <c r="V821" s="191"/>
      <c r="W821" s="191"/>
      <c r="X821" s="191"/>
      <c r="Y821" s="191"/>
      <c r="Z821" s="191"/>
      <c r="AA821" s="191"/>
      <c r="AB821" s="191"/>
      <c r="AC821" s="191"/>
      <c r="AD821" s="628"/>
      <c r="AE821" s="191"/>
      <c r="AF821" s="191"/>
      <c r="AG821" s="191"/>
      <c r="AH821" s="622"/>
      <c r="AI821" s="622"/>
      <c r="AJ821" s="622"/>
      <c r="AK821" s="622"/>
      <c r="AL821" s="622"/>
      <c r="AM821" s="622"/>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c r="BQ821" s="191"/>
      <c r="BR821" s="191"/>
      <c r="BS821" s="191"/>
      <c r="BT821" s="191"/>
      <c r="BU821" s="191"/>
      <c r="BV821" s="191"/>
      <c r="BW821" s="191"/>
      <c r="BX821" s="191"/>
      <c r="BY821" s="191"/>
      <c r="BZ821" s="191"/>
      <c r="CA821" s="191"/>
      <c r="CB821" s="191"/>
      <c r="CC821" s="191"/>
      <c r="CD821" s="191"/>
      <c r="CE821" s="191"/>
      <c r="CF821" s="191"/>
      <c r="CG821" s="191"/>
      <c r="CH821" s="191"/>
      <c r="CI821" s="191"/>
      <c r="CJ821" s="191"/>
      <c r="CK821" s="191"/>
      <c r="CL821" s="191"/>
      <c r="CM821" s="191"/>
      <c r="CN821" s="191"/>
      <c r="CO821" s="191"/>
      <c r="CP821" s="191"/>
      <c r="CQ821" s="191"/>
    </row>
    <row r="822" spans="1:95" ht="12.75" customHeight="1">
      <c r="A822" s="191"/>
      <c r="B822" s="191"/>
      <c r="C822" s="191"/>
      <c r="D822" s="191"/>
      <c r="E822" s="191"/>
      <c r="F822" s="191"/>
      <c r="G822" s="191"/>
      <c r="H822" s="191"/>
      <c r="I822" s="191"/>
      <c r="J822" s="191"/>
      <c r="K822" s="191"/>
      <c r="L822" s="191"/>
      <c r="M822" s="191"/>
      <c r="N822" s="191"/>
      <c r="O822" s="191"/>
      <c r="P822" s="191"/>
      <c r="Q822" s="191"/>
      <c r="R822" s="191"/>
      <c r="S822" s="191"/>
      <c r="T822" s="191"/>
      <c r="U822" s="191"/>
      <c r="V822" s="191"/>
      <c r="W822" s="191"/>
      <c r="X822" s="191"/>
      <c r="Y822" s="191"/>
      <c r="Z822" s="191"/>
      <c r="AA822" s="191"/>
      <c r="AB822" s="191"/>
      <c r="AC822" s="191"/>
      <c r="AD822" s="628"/>
      <c r="AE822" s="191"/>
      <c r="AF822" s="191"/>
      <c r="AG822" s="191"/>
      <c r="AH822" s="622"/>
      <c r="AI822" s="622"/>
      <c r="AJ822" s="622"/>
      <c r="AK822" s="622"/>
      <c r="AL822" s="622"/>
      <c r="AM822" s="622"/>
      <c r="AN822" s="191"/>
      <c r="AO822" s="191"/>
      <c r="AP822" s="191"/>
      <c r="AQ822" s="191"/>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c r="BQ822" s="191"/>
      <c r="BR822" s="191"/>
      <c r="BS822" s="191"/>
      <c r="BT822" s="191"/>
      <c r="BU822" s="191"/>
      <c r="BV822" s="191"/>
      <c r="BW822" s="191"/>
      <c r="BX822" s="191"/>
      <c r="BY822" s="191"/>
      <c r="BZ822" s="191"/>
      <c r="CA822" s="191"/>
      <c r="CB822" s="191"/>
      <c r="CC822" s="191"/>
      <c r="CD822" s="191"/>
      <c r="CE822" s="191"/>
      <c r="CF822" s="191"/>
      <c r="CG822" s="191"/>
      <c r="CH822" s="191"/>
      <c r="CI822" s="191"/>
      <c r="CJ822" s="191"/>
      <c r="CK822" s="191"/>
      <c r="CL822" s="191"/>
      <c r="CM822" s="191"/>
      <c r="CN822" s="191"/>
      <c r="CO822" s="191"/>
      <c r="CP822" s="191"/>
      <c r="CQ822" s="191"/>
    </row>
    <row r="823" spans="1:95" ht="12.75" customHeight="1">
      <c r="A823" s="191"/>
      <c r="B823" s="191"/>
      <c r="C823" s="191"/>
      <c r="D823" s="191"/>
      <c r="E823" s="191"/>
      <c r="F823" s="191"/>
      <c r="G823" s="191"/>
      <c r="H823" s="191"/>
      <c r="I823" s="191"/>
      <c r="J823" s="191"/>
      <c r="K823" s="191"/>
      <c r="L823" s="191"/>
      <c r="M823" s="191"/>
      <c r="N823" s="191"/>
      <c r="O823" s="191"/>
      <c r="P823" s="191"/>
      <c r="Q823" s="191"/>
      <c r="R823" s="191"/>
      <c r="S823" s="191"/>
      <c r="T823" s="191"/>
      <c r="U823" s="191"/>
      <c r="V823" s="191"/>
      <c r="W823" s="191"/>
      <c r="X823" s="191"/>
      <c r="Y823" s="191"/>
      <c r="Z823" s="191"/>
      <c r="AA823" s="191"/>
      <c r="AB823" s="191"/>
      <c r="AC823" s="191"/>
      <c r="AD823" s="628"/>
      <c r="AE823" s="191"/>
      <c r="AF823" s="191"/>
      <c r="AG823" s="191"/>
      <c r="AH823" s="622"/>
      <c r="AI823" s="622"/>
      <c r="AJ823" s="622"/>
      <c r="AK823" s="622"/>
      <c r="AL823" s="622"/>
      <c r="AM823" s="622"/>
      <c r="AN823" s="191"/>
      <c r="AO823" s="191"/>
      <c r="AP823" s="191"/>
      <c r="AQ823" s="191"/>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c r="BQ823" s="191"/>
      <c r="BR823" s="191"/>
      <c r="BS823" s="191"/>
      <c r="BT823" s="191"/>
      <c r="BU823" s="191"/>
      <c r="BV823" s="191"/>
      <c r="BW823" s="191"/>
      <c r="BX823" s="191"/>
      <c r="BY823" s="191"/>
      <c r="BZ823" s="191"/>
      <c r="CA823" s="191"/>
      <c r="CB823" s="191"/>
      <c r="CC823" s="191"/>
      <c r="CD823" s="191"/>
      <c r="CE823" s="191"/>
      <c r="CF823" s="191"/>
      <c r="CG823" s="191"/>
      <c r="CH823" s="191"/>
      <c r="CI823" s="191"/>
      <c r="CJ823" s="191"/>
      <c r="CK823" s="191"/>
      <c r="CL823" s="191"/>
      <c r="CM823" s="191"/>
      <c r="CN823" s="191"/>
      <c r="CO823" s="191"/>
      <c r="CP823" s="191"/>
      <c r="CQ823" s="191"/>
    </row>
    <row r="824" spans="1:95" ht="12.75" customHeight="1">
      <c r="A824" s="191"/>
      <c r="B824" s="191"/>
      <c r="C824" s="191"/>
      <c r="D824" s="191"/>
      <c r="E824" s="191"/>
      <c r="F824" s="191"/>
      <c r="G824" s="191"/>
      <c r="H824" s="191"/>
      <c r="I824" s="191"/>
      <c r="J824" s="191"/>
      <c r="K824" s="191"/>
      <c r="L824" s="191"/>
      <c r="M824" s="191"/>
      <c r="N824" s="191"/>
      <c r="O824" s="191"/>
      <c r="P824" s="191"/>
      <c r="Q824" s="191"/>
      <c r="R824" s="191"/>
      <c r="S824" s="191"/>
      <c r="T824" s="191"/>
      <c r="U824" s="191"/>
      <c r="V824" s="191"/>
      <c r="W824" s="191"/>
      <c r="X824" s="191"/>
      <c r="Y824" s="191"/>
      <c r="Z824" s="191"/>
      <c r="AA824" s="191"/>
      <c r="AB824" s="191"/>
      <c r="AC824" s="191"/>
      <c r="AD824" s="628"/>
      <c r="AE824" s="191"/>
      <c r="AF824" s="191"/>
      <c r="AG824" s="191"/>
      <c r="AH824" s="622"/>
      <c r="AI824" s="622"/>
      <c r="AJ824" s="622"/>
      <c r="AK824" s="622"/>
      <c r="AL824" s="622"/>
      <c r="AM824" s="622"/>
      <c r="AN824" s="191"/>
      <c r="AO824" s="191"/>
      <c r="AP824" s="191"/>
      <c r="AQ824" s="191"/>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c r="BQ824" s="191"/>
      <c r="BR824" s="191"/>
      <c r="BS824" s="191"/>
      <c r="BT824" s="191"/>
      <c r="BU824" s="191"/>
      <c r="BV824" s="191"/>
      <c r="BW824" s="191"/>
      <c r="BX824" s="191"/>
      <c r="BY824" s="191"/>
      <c r="BZ824" s="191"/>
      <c r="CA824" s="191"/>
      <c r="CB824" s="191"/>
      <c r="CC824" s="191"/>
      <c r="CD824" s="191"/>
      <c r="CE824" s="191"/>
      <c r="CF824" s="191"/>
      <c r="CG824" s="191"/>
      <c r="CH824" s="191"/>
      <c r="CI824" s="191"/>
      <c r="CJ824" s="191"/>
      <c r="CK824" s="191"/>
      <c r="CL824" s="191"/>
      <c r="CM824" s="191"/>
      <c r="CN824" s="191"/>
      <c r="CO824" s="191"/>
      <c r="CP824" s="191"/>
      <c r="CQ824" s="191"/>
    </row>
    <row r="825" spans="1:95" ht="12.75" customHeight="1">
      <c r="A825" s="191"/>
      <c r="B825" s="191"/>
      <c r="C825" s="191"/>
      <c r="D825" s="191"/>
      <c r="E825" s="191"/>
      <c r="F825" s="191"/>
      <c r="G825" s="191"/>
      <c r="H825" s="191"/>
      <c r="I825" s="191"/>
      <c r="J825" s="191"/>
      <c r="K825" s="191"/>
      <c r="L825" s="191"/>
      <c r="M825" s="191"/>
      <c r="N825" s="191"/>
      <c r="O825" s="191"/>
      <c r="P825" s="191"/>
      <c r="Q825" s="191"/>
      <c r="R825" s="191"/>
      <c r="S825" s="191"/>
      <c r="T825" s="191"/>
      <c r="U825" s="191"/>
      <c r="V825" s="191"/>
      <c r="W825" s="191"/>
      <c r="X825" s="191"/>
      <c r="Y825" s="191"/>
      <c r="Z825" s="191"/>
      <c r="AA825" s="191"/>
      <c r="AB825" s="191"/>
      <c r="AC825" s="191"/>
      <c r="AD825" s="628"/>
      <c r="AE825" s="191"/>
      <c r="AF825" s="191"/>
      <c r="AG825" s="191"/>
      <c r="AH825" s="622"/>
      <c r="AI825" s="622"/>
      <c r="AJ825" s="622"/>
      <c r="AK825" s="622"/>
      <c r="AL825" s="622"/>
      <c r="AM825" s="622"/>
      <c r="AN825" s="191"/>
      <c r="AO825" s="191"/>
      <c r="AP825" s="191"/>
      <c r="AQ825" s="191"/>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c r="BQ825" s="191"/>
      <c r="BR825" s="191"/>
      <c r="BS825" s="191"/>
      <c r="BT825" s="191"/>
      <c r="BU825" s="191"/>
      <c r="BV825" s="191"/>
      <c r="BW825" s="191"/>
      <c r="BX825" s="191"/>
      <c r="BY825" s="191"/>
      <c r="BZ825" s="191"/>
      <c r="CA825" s="191"/>
      <c r="CB825" s="191"/>
      <c r="CC825" s="191"/>
      <c r="CD825" s="191"/>
      <c r="CE825" s="191"/>
      <c r="CF825" s="191"/>
      <c r="CG825" s="191"/>
      <c r="CH825" s="191"/>
      <c r="CI825" s="191"/>
      <c r="CJ825" s="191"/>
      <c r="CK825" s="191"/>
      <c r="CL825" s="191"/>
      <c r="CM825" s="191"/>
      <c r="CN825" s="191"/>
      <c r="CO825" s="191"/>
      <c r="CP825" s="191"/>
      <c r="CQ825" s="191"/>
    </row>
    <row r="826" spans="1:95" ht="12.75" customHeight="1">
      <c r="A826" s="191"/>
      <c r="B826" s="191"/>
      <c r="C826" s="191"/>
      <c r="D826" s="191"/>
      <c r="E826" s="191"/>
      <c r="F826" s="191"/>
      <c r="G826" s="191"/>
      <c r="H826" s="191"/>
      <c r="I826" s="191"/>
      <c r="J826" s="191"/>
      <c r="K826" s="191"/>
      <c r="L826" s="191"/>
      <c r="M826" s="191"/>
      <c r="N826" s="191"/>
      <c r="O826" s="191"/>
      <c r="P826" s="191"/>
      <c r="Q826" s="191"/>
      <c r="R826" s="191"/>
      <c r="S826" s="191"/>
      <c r="T826" s="191"/>
      <c r="U826" s="191"/>
      <c r="V826" s="191"/>
      <c r="W826" s="191"/>
      <c r="X826" s="191"/>
      <c r="Y826" s="191"/>
      <c r="Z826" s="191"/>
      <c r="AA826" s="191"/>
      <c r="AB826" s="191"/>
      <c r="AC826" s="191"/>
      <c r="AD826" s="628"/>
      <c r="AE826" s="191"/>
      <c r="AF826" s="191"/>
      <c r="AG826" s="191"/>
      <c r="AH826" s="622"/>
      <c r="AI826" s="622"/>
      <c r="AJ826" s="622"/>
      <c r="AK826" s="622"/>
      <c r="AL826" s="622"/>
      <c r="AM826" s="622"/>
      <c r="AN826" s="191"/>
      <c r="AO826" s="191"/>
      <c r="AP826" s="191"/>
      <c r="AQ826" s="191"/>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c r="BQ826" s="191"/>
      <c r="BR826" s="191"/>
      <c r="BS826" s="191"/>
      <c r="BT826" s="191"/>
      <c r="BU826" s="191"/>
      <c r="BV826" s="191"/>
      <c r="BW826" s="191"/>
      <c r="BX826" s="191"/>
      <c r="BY826" s="191"/>
      <c r="BZ826" s="191"/>
      <c r="CA826" s="191"/>
      <c r="CB826" s="191"/>
      <c r="CC826" s="191"/>
      <c r="CD826" s="191"/>
      <c r="CE826" s="191"/>
      <c r="CF826" s="191"/>
      <c r="CG826" s="191"/>
      <c r="CH826" s="191"/>
      <c r="CI826" s="191"/>
      <c r="CJ826" s="191"/>
      <c r="CK826" s="191"/>
      <c r="CL826" s="191"/>
      <c r="CM826" s="191"/>
      <c r="CN826" s="191"/>
      <c r="CO826" s="191"/>
      <c r="CP826" s="191"/>
      <c r="CQ826" s="191"/>
    </row>
    <row r="827" spans="1:95" ht="12.75" customHeight="1">
      <c r="A827" s="191"/>
      <c r="B827" s="191"/>
      <c r="C827" s="191"/>
      <c r="D827" s="191"/>
      <c r="E827" s="191"/>
      <c r="F827" s="191"/>
      <c r="G827" s="191"/>
      <c r="H827" s="191"/>
      <c r="I827" s="191"/>
      <c r="J827" s="191"/>
      <c r="K827" s="191"/>
      <c r="L827" s="191"/>
      <c r="M827" s="191"/>
      <c r="N827" s="191"/>
      <c r="O827" s="191"/>
      <c r="P827" s="191"/>
      <c r="Q827" s="191"/>
      <c r="R827" s="191"/>
      <c r="S827" s="191"/>
      <c r="T827" s="191"/>
      <c r="U827" s="191"/>
      <c r="V827" s="191"/>
      <c r="W827" s="191"/>
      <c r="X827" s="191"/>
      <c r="Y827" s="191"/>
      <c r="Z827" s="191"/>
      <c r="AA827" s="191"/>
      <c r="AB827" s="191"/>
      <c r="AC827" s="191"/>
      <c r="AD827" s="628"/>
      <c r="AE827" s="191"/>
      <c r="AF827" s="191"/>
      <c r="AG827" s="191"/>
      <c r="AH827" s="622"/>
      <c r="AI827" s="622"/>
      <c r="AJ827" s="622"/>
      <c r="AK827" s="622"/>
      <c r="AL827" s="622"/>
      <c r="AM827" s="622"/>
      <c r="AN827" s="191"/>
      <c r="AO827" s="191"/>
      <c r="AP827" s="191"/>
      <c r="AQ827" s="191"/>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c r="BQ827" s="191"/>
      <c r="BR827" s="191"/>
      <c r="BS827" s="191"/>
      <c r="BT827" s="191"/>
      <c r="BU827" s="191"/>
      <c r="BV827" s="191"/>
      <c r="BW827" s="191"/>
      <c r="BX827" s="191"/>
      <c r="BY827" s="191"/>
      <c r="BZ827" s="191"/>
      <c r="CA827" s="191"/>
      <c r="CB827" s="191"/>
      <c r="CC827" s="191"/>
      <c r="CD827" s="191"/>
      <c r="CE827" s="191"/>
      <c r="CF827" s="191"/>
      <c r="CG827" s="191"/>
      <c r="CH827" s="191"/>
      <c r="CI827" s="191"/>
      <c r="CJ827" s="191"/>
      <c r="CK827" s="191"/>
      <c r="CL827" s="191"/>
      <c r="CM827" s="191"/>
      <c r="CN827" s="191"/>
      <c r="CO827" s="191"/>
      <c r="CP827" s="191"/>
      <c r="CQ827" s="191"/>
    </row>
    <row r="828" spans="1:95" ht="12.75" customHeight="1">
      <c r="A828" s="191"/>
      <c r="B828" s="191"/>
      <c r="C828" s="191"/>
      <c r="D828" s="191"/>
      <c r="E828" s="191"/>
      <c r="F828" s="191"/>
      <c r="G828" s="191"/>
      <c r="H828" s="191"/>
      <c r="I828" s="191"/>
      <c r="J828" s="191"/>
      <c r="K828" s="191"/>
      <c r="L828" s="191"/>
      <c r="M828" s="191"/>
      <c r="N828" s="191"/>
      <c r="O828" s="191"/>
      <c r="P828" s="191"/>
      <c r="Q828" s="191"/>
      <c r="R828" s="191"/>
      <c r="S828" s="191"/>
      <c r="T828" s="191"/>
      <c r="U828" s="191"/>
      <c r="V828" s="191"/>
      <c r="W828" s="191"/>
      <c r="X828" s="191"/>
      <c r="Y828" s="191"/>
      <c r="Z828" s="191"/>
      <c r="AA828" s="191"/>
      <c r="AB828" s="191"/>
      <c r="AC828" s="191"/>
      <c r="AD828" s="628"/>
      <c r="AE828" s="191"/>
      <c r="AF828" s="191"/>
      <c r="AG828" s="191"/>
      <c r="AH828" s="622"/>
      <c r="AI828" s="622"/>
      <c r="AJ828" s="622"/>
      <c r="AK828" s="622"/>
      <c r="AL828" s="622"/>
      <c r="AM828" s="622"/>
      <c r="AN828" s="191"/>
      <c r="AO828" s="191"/>
      <c r="AP828" s="191"/>
      <c r="AQ828" s="191"/>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c r="BQ828" s="191"/>
      <c r="BR828" s="191"/>
      <c r="BS828" s="191"/>
      <c r="BT828" s="191"/>
      <c r="BU828" s="191"/>
      <c r="BV828" s="191"/>
      <c r="BW828" s="191"/>
      <c r="BX828" s="191"/>
      <c r="BY828" s="191"/>
      <c r="BZ828" s="191"/>
      <c r="CA828" s="191"/>
      <c r="CB828" s="191"/>
      <c r="CC828" s="191"/>
      <c r="CD828" s="191"/>
      <c r="CE828" s="191"/>
      <c r="CF828" s="191"/>
      <c r="CG828" s="191"/>
      <c r="CH828" s="191"/>
      <c r="CI828" s="191"/>
      <c r="CJ828" s="191"/>
      <c r="CK828" s="191"/>
      <c r="CL828" s="191"/>
      <c r="CM828" s="191"/>
      <c r="CN828" s="191"/>
      <c r="CO828" s="191"/>
      <c r="CP828" s="191"/>
      <c r="CQ828" s="191"/>
    </row>
    <row r="829" spans="1:95" ht="12.75" customHeight="1">
      <c r="A829" s="191"/>
      <c r="B829" s="191"/>
      <c r="C829" s="191"/>
      <c r="D829" s="191"/>
      <c r="E829" s="191"/>
      <c r="F829" s="191"/>
      <c r="G829" s="191"/>
      <c r="H829" s="191"/>
      <c r="I829" s="191"/>
      <c r="J829" s="191"/>
      <c r="K829" s="191"/>
      <c r="L829" s="191"/>
      <c r="M829" s="191"/>
      <c r="N829" s="191"/>
      <c r="O829" s="191"/>
      <c r="P829" s="191"/>
      <c r="Q829" s="191"/>
      <c r="R829" s="191"/>
      <c r="S829" s="191"/>
      <c r="T829" s="191"/>
      <c r="U829" s="191"/>
      <c r="V829" s="191"/>
      <c r="W829" s="191"/>
      <c r="X829" s="191"/>
      <c r="Y829" s="191"/>
      <c r="Z829" s="191"/>
      <c r="AA829" s="191"/>
      <c r="AB829" s="191"/>
      <c r="AC829" s="191"/>
      <c r="AD829" s="628"/>
      <c r="AE829" s="191"/>
      <c r="AF829" s="191"/>
      <c r="AG829" s="191"/>
      <c r="AH829" s="622"/>
      <c r="AI829" s="622"/>
      <c r="AJ829" s="622"/>
      <c r="AK829" s="622"/>
      <c r="AL829" s="622"/>
      <c r="AM829" s="622"/>
      <c r="AN829" s="191"/>
      <c r="AO829" s="191"/>
      <c r="AP829" s="191"/>
      <c r="AQ829" s="191"/>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c r="BQ829" s="191"/>
      <c r="BR829" s="191"/>
      <c r="BS829" s="191"/>
      <c r="BT829" s="191"/>
      <c r="BU829" s="191"/>
      <c r="BV829" s="191"/>
      <c r="BW829" s="191"/>
      <c r="BX829" s="191"/>
      <c r="BY829" s="191"/>
      <c r="BZ829" s="191"/>
      <c r="CA829" s="191"/>
      <c r="CB829" s="191"/>
      <c r="CC829" s="191"/>
      <c r="CD829" s="191"/>
      <c r="CE829" s="191"/>
      <c r="CF829" s="191"/>
      <c r="CG829" s="191"/>
      <c r="CH829" s="191"/>
      <c r="CI829" s="191"/>
      <c r="CJ829" s="191"/>
      <c r="CK829" s="191"/>
      <c r="CL829" s="191"/>
      <c r="CM829" s="191"/>
      <c r="CN829" s="191"/>
      <c r="CO829" s="191"/>
      <c r="CP829" s="191"/>
      <c r="CQ829" s="191"/>
    </row>
    <row r="830" spans="1:95" ht="12.75" customHeight="1">
      <c r="A830" s="191"/>
      <c r="B830" s="191"/>
      <c r="C830" s="191"/>
      <c r="D830" s="191"/>
      <c r="E830" s="191"/>
      <c r="F830" s="191"/>
      <c r="G830" s="191"/>
      <c r="H830" s="191"/>
      <c r="I830" s="191"/>
      <c r="J830" s="191"/>
      <c r="K830" s="191"/>
      <c r="L830" s="191"/>
      <c r="M830" s="191"/>
      <c r="N830" s="191"/>
      <c r="O830" s="191"/>
      <c r="P830" s="191"/>
      <c r="Q830" s="191"/>
      <c r="R830" s="191"/>
      <c r="S830" s="191"/>
      <c r="T830" s="191"/>
      <c r="U830" s="191"/>
      <c r="V830" s="191"/>
      <c r="W830" s="191"/>
      <c r="X830" s="191"/>
      <c r="Y830" s="191"/>
      <c r="Z830" s="191"/>
      <c r="AA830" s="191"/>
      <c r="AB830" s="191"/>
      <c r="AC830" s="191"/>
      <c r="AD830" s="628"/>
      <c r="AE830" s="191"/>
      <c r="AF830" s="191"/>
      <c r="AG830" s="191"/>
      <c r="AH830" s="622"/>
      <c r="AI830" s="622"/>
      <c r="AJ830" s="622"/>
      <c r="AK830" s="622"/>
      <c r="AL830" s="622"/>
      <c r="AM830" s="622"/>
      <c r="AN830" s="191"/>
      <c r="AO830" s="191"/>
      <c r="AP830" s="191"/>
      <c r="AQ830" s="191"/>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c r="BQ830" s="191"/>
      <c r="BR830" s="191"/>
      <c r="BS830" s="191"/>
      <c r="BT830" s="191"/>
      <c r="BU830" s="191"/>
      <c r="BV830" s="191"/>
      <c r="BW830" s="191"/>
      <c r="BX830" s="191"/>
      <c r="BY830" s="191"/>
      <c r="BZ830" s="191"/>
      <c r="CA830" s="191"/>
      <c r="CB830" s="191"/>
      <c r="CC830" s="191"/>
      <c r="CD830" s="191"/>
      <c r="CE830" s="191"/>
      <c r="CF830" s="191"/>
      <c r="CG830" s="191"/>
      <c r="CH830" s="191"/>
      <c r="CI830" s="191"/>
      <c r="CJ830" s="191"/>
      <c r="CK830" s="191"/>
      <c r="CL830" s="191"/>
      <c r="CM830" s="191"/>
      <c r="CN830" s="191"/>
      <c r="CO830" s="191"/>
      <c r="CP830" s="191"/>
      <c r="CQ830" s="191"/>
    </row>
    <row r="831" spans="1:95" ht="12.75" customHeight="1">
      <c r="A831" s="191"/>
      <c r="B831" s="191"/>
      <c r="C831" s="191"/>
      <c r="D831" s="191"/>
      <c r="E831" s="191"/>
      <c r="F831" s="191"/>
      <c r="G831" s="191"/>
      <c r="H831" s="191"/>
      <c r="I831" s="191"/>
      <c r="J831" s="191"/>
      <c r="K831" s="191"/>
      <c r="L831" s="191"/>
      <c r="M831" s="191"/>
      <c r="N831" s="191"/>
      <c r="O831" s="191"/>
      <c r="P831" s="191"/>
      <c r="Q831" s="191"/>
      <c r="R831" s="191"/>
      <c r="S831" s="191"/>
      <c r="T831" s="191"/>
      <c r="U831" s="191"/>
      <c r="V831" s="191"/>
      <c r="W831" s="191"/>
      <c r="X831" s="191"/>
      <c r="Y831" s="191"/>
      <c r="Z831" s="191"/>
      <c r="AA831" s="191"/>
      <c r="AB831" s="191"/>
      <c r="AC831" s="191"/>
      <c r="AD831" s="628"/>
      <c r="AE831" s="191"/>
      <c r="AF831" s="191"/>
      <c r="AG831" s="191"/>
      <c r="AH831" s="622"/>
      <c r="AI831" s="622"/>
      <c r="AJ831" s="622"/>
      <c r="AK831" s="622"/>
      <c r="AL831" s="622"/>
      <c r="AM831" s="622"/>
      <c r="AN831" s="191"/>
      <c r="AO831" s="191"/>
      <c r="AP831" s="191"/>
      <c r="AQ831" s="191"/>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c r="BQ831" s="191"/>
      <c r="BR831" s="191"/>
      <c r="BS831" s="191"/>
      <c r="BT831" s="191"/>
      <c r="BU831" s="191"/>
      <c r="BV831" s="191"/>
      <c r="BW831" s="191"/>
      <c r="BX831" s="191"/>
      <c r="BY831" s="191"/>
      <c r="BZ831" s="191"/>
      <c r="CA831" s="191"/>
      <c r="CB831" s="191"/>
      <c r="CC831" s="191"/>
      <c r="CD831" s="191"/>
      <c r="CE831" s="191"/>
      <c r="CF831" s="191"/>
      <c r="CG831" s="191"/>
      <c r="CH831" s="191"/>
      <c r="CI831" s="191"/>
      <c r="CJ831" s="191"/>
      <c r="CK831" s="191"/>
      <c r="CL831" s="191"/>
      <c r="CM831" s="191"/>
      <c r="CN831" s="191"/>
      <c r="CO831" s="191"/>
      <c r="CP831" s="191"/>
      <c r="CQ831" s="191"/>
    </row>
    <row r="832" spans="1:95" ht="12.75" customHeight="1">
      <c r="A832" s="191"/>
      <c r="B832" s="191"/>
      <c r="C832" s="191"/>
      <c r="D832" s="191"/>
      <c r="E832" s="191"/>
      <c r="F832" s="191"/>
      <c r="G832" s="191"/>
      <c r="H832" s="191"/>
      <c r="I832" s="191"/>
      <c r="J832" s="191"/>
      <c r="K832" s="191"/>
      <c r="L832" s="191"/>
      <c r="M832" s="191"/>
      <c r="N832" s="191"/>
      <c r="O832" s="191"/>
      <c r="P832" s="191"/>
      <c r="Q832" s="191"/>
      <c r="R832" s="191"/>
      <c r="S832" s="191"/>
      <c r="T832" s="191"/>
      <c r="U832" s="191"/>
      <c r="V832" s="191"/>
      <c r="W832" s="191"/>
      <c r="X832" s="191"/>
      <c r="Y832" s="191"/>
      <c r="Z832" s="191"/>
      <c r="AA832" s="191"/>
      <c r="AB832" s="191"/>
      <c r="AC832" s="191"/>
      <c r="AD832" s="628"/>
      <c r="AE832" s="191"/>
      <c r="AF832" s="191"/>
      <c r="AG832" s="191"/>
      <c r="AH832" s="622"/>
      <c r="AI832" s="622"/>
      <c r="AJ832" s="622"/>
      <c r="AK832" s="622"/>
      <c r="AL832" s="622"/>
      <c r="AM832" s="622"/>
      <c r="AN832" s="191"/>
      <c r="AO832" s="191"/>
      <c r="AP832" s="191"/>
      <c r="AQ832" s="191"/>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c r="BQ832" s="191"/>
      <c r="BR832" s="191"/>
      <c r="BS832" s="191"/>
      <c r="BT832" s="191"/>
      <c r="BU832" s="191"/>
      <c r="BV832" s="191"/>
      <c r="BW832" s="191"/>
      <c r="BX832" s="191"/>
      <c r="BY832" s="191"/>
      <c r="BZ832" s="191"/>
      <c r="CA832" s="191"/>
      <c r="CB832" s="191"/>
      <c r="CC832" s="191"/>
      <c r="CD832" s="191"/>
      <c r="CE832" s="191"/>
      <c r="CF832" s="191"/>
      <c r="CG832" s="191"/>
      <c r="CH832" s="191"/>
      <c r="CI832" s="191"/>
      <c r="CJ832" s="191"/>
      <c r="CK832" s="191"/>
      <c r="CL832" s="191"/>
      <c r="CM832" s="191"/>
      <c r="CN832" s="191"/>
      <c r="CO832" s="191"/>
      <c r="CP832" s="191"/>
      <c r="CQ832" s="191"/>
    </row>
    <row r="833" spans="1:95" ht="12.75" customHeight="1">
      <c r="A833" s="191"/>
      <c r="B833" s="191"/>
      <c r="C833" s="191"/>
      <c r="D833" s="191"/>
      <c r="E833" s="191"/>
      <c r="F833" s="191"/>
      <c r="G833" s="191"/>
      <c r="H833" s="191"/>
      <c r="I833" s="191"/>
      <c r="J833" s="191"/>
      <c r="K833" s="191"/>
      <c r="L833" s="191"/>
      <c r="M833" s="191"/>
      <c r="N833" s="191"/>
      <c r="O833" s="191"/>
      <c r="P833" s="191"/>
      <c r="Q833" s="191"/>
      <c r="R833" s="191"/>
      <c r="S833" s="191"/>
      <c r="T833" s="191"/>
      <c r="U833" s="191"/>
      <c r="V833" s="191"/>
      <c r="W833" s="191"/>
      <c r="X833" s="191"/>
      <c r="Y833" s="191"/>
      <c r="Z833" s="191"/>
      <c r="AA833" s="191"/>
      <c r="AB833" s="191"/>
      <c r="AC833" s="191"/>
      <c r="AD833" s="628"/>
      <c r="AE833" s="191"/>
      <c r="AF833" s="191"/>
      <c r="AG833" s="191"/>
      <c r="AH833" s="622"/>
      <c r="AI833" s="622"/>
      <c r="AJ833" s="622"/>
      <c r="AK833" s="622"/>
      <c r="AL833" s="622"/>
      <c r="AM833" s="622"/>
      <c r="AN833" s="191"/>
      <c r="AO833" s="191"/>
      <c r="AP833" s="191"/>
      <c r="AQ833" s="191"/>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c r="BQ833" s="191"/>
      <c r="BR833" s="191"/>
      <c r="BS833" s="191"/>
      <c r="BT833" s="191"/>
      <c r="BU833" s="191"/>
      <c r="BV833" s="191"/>
      <c r="BW833" s="191"/>
      <c r="BX833" s="191"/>
      <c r="BY833" s="191"/>
      <c r="BZ833" s="191"/>
      <c r="CA833" s="191"/>
      <c r="CB833" s="191"/>
      <c r="CC833" s="191"/>
      <c r="CD833" s="191"/>
      <c r="CE833" s="191"/>
      <c r="CF833" s="191"/>
      <c r="CG833" s="191"/>
      <c r="CH833" s="191"/>
      <c r="CI833" s="191"/>
      <c r="CJ833" s="191"/>
      <c r="CK833" s="191"/>
      <c r="CL833" s="191"/>
      <c r="CM833" s="191"/>
      <c r="CN833" s="191"/>
      <c r="CO833" s="191"/>
      <c r="CP833" s="191"/>
      <c r="CQ833" s="191"/>
    </row>
    <row r="834" spans="1:95" ht="12.75" customHeight="1">
      <c r="A834" s="191"/>
      <c r="B834" s="191"/>
      <c r="C834" s="191"/>
      <c r="D834" s="191"/>
      <c r="E834" s="191"/>
      <c r="F834" s="191"/>
      <c r="G834" s="191"/>
      <c r="H834" s="191"/>
      <c r="I834" s="191"/>
      <c r="J834" s="191"/>
      <c r="K834" s="191"/>
      <c r="L834" s="191"/>
      <c r="M834" s="191"/>
      <c r="N834" s="191"/>
      <c r="O834" s="191"/>
      <c r="P834" s="191"/>
      <c r="Q834" s="191"/>
      <c r="R834" s="191"/>
      <c r="S834" s="191"/>
      <c r="T834" s="191"/>
      <c r="U834" s="191"/>
      <c r="V834" s="191"/>
      <c r="W834" s="191"/>
      <c r="X834" s="191"/>
      <c r="Y834" s="191"/>
      <c r="Z834" s="191"/>
      <c r="AA834" s="191"/>
      <c r="AB834" s="191"/>
      <c r="AC834" s="191"/>
      <c r="AD834" s="628"/>
      <c r="AE834" s="191"/>
      <c r="AF834" s="191"/>
      <c r="AG834" s="191"/>
      <c r="AH834" s="622"/>
      <c r="AI834" s="622"/>
      <c r="AJ834" s="622"/>
      <c r="AK834" s="622"/>
      <c r="AL834" s="622"/>
      <c r="AM834" s="622"/>
      <c r="AN834" s="191"/>
      <c r="AO834" s="191"/>
      <c r="AP834" s="191"/>
      <c r="AQ834" s="191"/>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c r="BQ834" s="191"/>
      <c r="BR834" s="191"/>
      <c r="BS834" s="191"/>
      <c r="BT834" s="191"/>
      <c r="BU834" s="191"/>
      <c r="BV834" s="191"/>
      <c r="BW834" s="191"/>
      <c r="BX834" s="191"/>
      <c r="BY834" s="191"/>
      <c r="BZ834" s="191"/>
      <c r="CA834" s="191"/>
      <c r="CB834" s="191"/>
      <c r="CC834" s="191"/>
      <c r="CD834" s="191"/>
      <c r="CE834" s="191"/>
      <c r="CF834" s="191"/>
      <c r="CG834" s="191"/>
      <c r="CH834" s="191"/>
      <c r="CI834" s="191"/>
      <c r="CJ834" s="191"/>
      <c r="CK834" s="191"/>
      <c r="CL834" s="191"/>
      <c r="CM834" s="191"/>
      <c r="CN834" s="191"/>
      <c r="CO834" s="191"/>
      <c r="CP834" s="191"/>
      <c r="CQ834" s="191"/>
    </row>
    <row r="835" spans="1:95" ht="12.75" customHeight="1">
      <c r="A835" s="191"/>
      <c r="B835" s="191"/>
      <c r="C835" s="191"/>
      <c r="D835" s="191"/>
      <c r="E835" s="191"/>
      <c r="F835" s="191"/>
      <c r="G835" s="191"/>
      <c r="H835" s="191"/>
      <c r="I835" s="191"/>
      <c r="J835" s="191"/>
      <c r="K835" s="191"/>
      <c r="L835" s="191"/>
      <c r="M835" s="191"/>
      <c r="N835" s="191"/>
      <c r="O835" s="191"/>
      <c r="P835" s="191"/>
      <c r="Q835" s="191"/>
      <c r="R835" s="191"/>
      <c r="S835" s="191"/>
      <c r="T835" s="191"/>
      <c r="U835" s="191"/>
      <c r="V835" s="191"/>
      <c r="W835" s="191"/>
      <c r="X835" s="191"/>
      <c r="Y835" s="191"/>
      <c r="Z835" s="191"/>
      <c r="AA835" s="191"/>
      <c r="AB835" s="191"/>
      <c r="AC835" s="191"/>
      <c r="AD835" s="628"/>
      <c r="AE835" s="191"/>
      <c r="AF835" s="191"/>
      <c r="AG835" s="191"/>
      <c r="AH835" s="622"/>
      <c r="AI835" s="622"/>
      <c r="AJ835" s="622"/>
      <c r="AK835" s="622"/>
      <c r="AL835" s="622"/>
      <c r="AM835" s="622"/>
      <c r="AN835" s="191"/>
      <c r="AO835" s="191"/>
      <c r="AP835" s="191"/>
      <c r="AQ835" s="191"/>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c r="BQ835" s="191"/>
      <c r="BR835" s="191"/>
      <c r="BS835" s="191"/>
      <c r="BT835" s="191"/>
      <c r="BU835" s="191"/>
      <c r="BV835" s="191"/>
      <c r="BW835" s="191"/>
      <c r="BX835" s="191"/>
      <c r="BY835" s="191"/>
      <c r="BZ835" s="191"/>
      <c r="CA835" s="191"/>
      <c r="CB835" s="191"/>
      <c r="CC835" s="191"/>
      <c r="CD835" s="191"/>
      <c r="CE835" s="191"/>
      <c r="CF835" s="191"/>
      <c r="CG835" s="191"/>
      <c r="CH835" s="191"/>
      <c r="CI835" s="191"/>
      <c r="CJ835" s="191"/>
      <c r="CK835" s="191"/>
      <c r="CL835" s="191"/>
      <c r="CM835" s="191"/>
      <c r="CN835" s="191"/>
      <c r="CO835" s="191"/>
      <c r="CP835" s="191"/>
      <c r="CQ835" s="191"/>
    </row>
    <row r="836" spans="1:95" ht="12.75" customHeight="1">
      <c r="A836" s="191"/>
      <c r="B836" s="191"/>
      <c r="C836" s="191"/>
      <c r="D836" s="191"/>
      <c r="E836" s="191"/>
      <c r="F836" s="191"/>
      <c r="G836" s="191"/>
      <c r="H836" s="191"/>
      <c r="I836" s="191"/>
      <c r="J836" s="191"/>
      <c r="K836" s="191"/>
      <c r="L836" s="191"/>
      <c r="M836" s="191"/>
      <c r="N836" s="191"/>
      <c r="O836" s="191"/>
      <c r="P836" s="191"/>
      <c r="Q836" s="191"/>
      <c r="R836" s="191"/>
      <c r="S836" s="191"/>
      <c r="T836" s="191"/>
      <c r="U836" s="191"/>
      <c r="V836" s="191"/>
      <c r="W836" s="191"/>
      <c r="X836" s="191"/>
      <c r="Y836" s="191"/>
      <c r="Z836" s="191"/>
      <c r="AA836" s="191"/>
      <c r="AB836" s="191"/>
      <c r="AC836" s="191"/>
      <c r="AD836" s="628"/>
      <c r="AE836" s="191"/>
      <c r="AF836" s="191"/>
      <c r="AG836" s="191"/>
      <c r="AH836" s="622"/>
      <c r="AI836" s="622"/>
      <c r="AJ836" s="622"/>
      <c r="AK836" s="622"/>
      <c r="AL836" s="622"/>
      <c r="AM836" s="622"/>
      <c r="AN836" s="191"/>
      <c r="AO836" s="191"/>
      <c r="AP836" s="191"/>
      <c r="AQ836" s="191"/>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c r="BQ836" s="191"/>
      <c r="BR836" s="191"/>
      <c r="BS836" s="191"/>
      <c r="BT836" s="191"/>
      <c r="BU836" s="191"/>
      <c r="BV836" s="191"/>
      <c r="BW836" s="191"/>
      <c r="BX836" s="191"/>
      <c r="BY836" s="191"/>
      <c r="BZ836" s="191"/>
      <c r="CA836" s="191"/>
      <c r="CB836" s="191"/>
      <c r="CC836" s="191"/>
      <c r="CD836" s="191"/>
      <c r="CE836" s="191"/>
      <c r="CF836" s="191"/>
      <c r="CG836" s="191"/>
      <c r="CH836" s="191"/>
      <c r="CI836" s="191"/>
      <c r="CJ836" s="191"/>
      <c r="CK836" s="191"/>
      <c r="CL836" s="191"/>
      <c r="CM836" s="191"/>
      <c r="CN836" s="191"/>
      <c r="CO836" s="191"/>
      <c r="CP836" s="191"/>
      <c r="CQ836" s="191"/>
    </row>
    <row r="837" spans="1:95" ht="12.75" customHeight="1">
      <c r="A837" s="191"/>
      <c r="B837" s="191"/>
      <c r="C837" s="191"/>
      <c r="D837" s="191"/>
      <c r="E837" s="191"/>
      <c r="F837" s="191"/>
      <c r="G837" s="191"/>
      <c r="H837" s="191"/>
      <c r="I837" s="191"/>
      <c r="J837" s="191"/>
      <c r="K837" s="191"/>
      <c r="L837" s="191"/>
      <c r="M837" s="191"/>
      <c r="N837" s="191"/>
      <c r="O837" s="191"/>
      <c r="P837" s="191"/>
      <c r="Q837" s="191"/>
      <c r="R837" s="191"/>
      <c r="S837" s="191"/>
      <c r="T837" s="191"/>
      <c r="U837" s="191"/>
      <c r="V837" s="191"/>
      <c r="W837" s="191"/>
      <c r="X837" s="191"/>
      <c r="Y837" s="191"/>
      <c r="Z837" s="191"/>
      <c r="AA837" s="191"/>
      <c r="AB837" s="191"/>
      <c r="AC837" s="191"/>
      <c r="AD837" s="628"/>
      <c r="AE837" s="191"/>
      <c r="AF837" s="191"/>
      <c r="AG837" s="191"/>
      <c r="AH837" s="622"/>
      <c r="AI837" s="622"/>
      <c r="AJ837" s="622"/>
      <c r="AK837" s="622"/>
      <c r="AL837" s="622"/>
      <c r="AM837" s="622"/>
      <c r="AN837" s="191"/>
      <c r="AO837" s="191"/>
      <c r="AP837" s="191"/>
      <c r="AQ837" s="191"/>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c r="BQ837" s="191"/>
      <c r="BR837" s="191"/>
      <c r="BS837" s="191"/>
      <c r="BT837" s="191"/>
      <c r="BU837" s="191"/>
      <c r="BV837" s="191"/>
      <c r="BW837" s="191"/>
      <c r="BX837" s="191"/>
      <c r="BY837" s="191"/>
      <c r="BZ837" s="191"/>
      <c r="CA837" s="191"/>
      <c r="CB837" s="191"/>
      <c r="CC837" s="191"/>
      <c r="CD837" s="191"/>
      <c r="CE837" s="191"/>
      <c r="CF837" s="191"/>
      <c r="CG837" s="191"/>
      <c r="CH837" s="191"/>
      <c r="CI837" s="191"/>
      <c r="CJ837" s="191"/>
      <c r="CK837" s="191"/>
      <c r="CL837" s="191"/>
      <c r="CM837" s="191"/>
      <c r="CN837" s="191"/>
      <c r="CO837" s="191"/>
      <c r="CP837" s="191"/>
      <c r="CQ837" s="191"/>
    </row>
    <row r="838" spans="1:95" ht="12.75" customHeight="1">
      <c r="A838" s="191"/>
      <c r="B838" s="191"/>
      <c r="C838" s="191"/>
      <c r="D838" s="191"/>
      <c r="E838" s="191"/>
      <c r="F838" s="191"/>
      <c r="G838" s="191"/>
      <c r="H838" s="191"/>
      <c r="I838" s="191"/>
      <c r="J838" s="191"/>
      <c r="K838" s="191"/>
      <c r="L838" s="191"/>
      <c r="M838" s="191"/>
      <c r="N838" s="191"/>
      <c r="O838" s="191"/>
      <c r="P838" s="191"/>
      <c r="Q838" s="191"/>
      <c r="R838" s="191"/>
      <c r="S838" s="191"/>
      <c r="T838" s="191"/>
      <c r="U838" s="191"/>
      <c r="V838" s="191"/>
      <c r="W838" s="191"/>
      <c r="X838" s="191"/>
      <c r="Y838" s="191"/>
      <c r="Z838" s="191"/>
      <c r="AA838" s="191"/>
      <c r="AB838" s="191"/>
      <c r="AC838" s="191"/>
      <c r="AD838" s="628"/>
      <c r="AE838" s="191"/>
      <c r="AF838" s="191"/>
      <c r="AG838" s="191"/>
      <c r="AH838" s="622"/>
      <c r="AI838" s="622"/>
      <c r="AJ838" s="622"/>
      <c r="AK838" s="622"/>
      <c r="AL838" s="622"/>
      <c r="AM838" s="622"/>
      <c r="AN838" s="191"/>
      <c r="AO838" s="191"/>
      <c r="AP838" s="191"/>
      <c r="AQ838" s="191"/>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c r="BQ838" s="191"/>
      <c r="BR838" s="191"/>
      <c r="BS838" s="191"/>
      <c r="BT838" s="191"/>
      <c r="BU838" s="191"/>
      <c r="BV838" s="191"/>
      <c r="BW838" s="191"/>
      <c r="BX838" s="191"/>
      <c r="BY838" s="191"/>
      <c r="BZ838" s="191"/>
      <c r="CA838" s="191"/>
      <c r="CB838" s="191"/>
      <c r="CC838" s="191"/>
      <c r="CD838" s="191"/>
      <c r="CE838" s="191"/>
      <c r="CF838" s="191"/>
      <c r="CG838" s="191"/>
      <c r="CH838" s="191"/>
      <c r="CI838" s="191"/>
      <c r="CJ838" s="191"/>
      <c r="CK838" s="191"/>
      <c r="CL838" s="191"/>
      <c r="CM838" s="191"/>
      <c r="CN838" s="191"/>
      <c r="CO838" s="191"/>
      <c r="CP838" s="191"/>
      <c r="CQ838" s="191"/>
    </row>
    <row r="839" spans="1:95" ht="12.75" customHeight="1">
      <c r="A839" s="191"/>
      <c r="B839" s="191"/>
      <c r="C839" s="191"/>
      <c r="D839" s="191"/>
      <c r="E839" s="191"/>
      <c r="F839" s="191"/>
      <c r="G839" s="191"/>
      <c r="H839" s="191"/>
      <c r="I839" s="191"/>
      <c r="J839" s="191"/>
      <c r="K839" s="191"/>
      <c r="L839" s="191"/>
      <c r="M839" s="191"/>
      <c r="N839" s="191"/>
      <c r="O839" s="191"/>
      <c r="P839" s="191"/>
      <c r="Q839" s="191"/>
      <c r="R839" s="191"/>
      <c r="S839" s="191"/>
      <c r="T839" s="191"/>
      <c r="U839" s="191"/>
      <c r="V839" s="191"/>
      <c r="W839" s="191"/>
      <c r="X839" s="191"/>
      <c r="Y839" s="191"/>
      <c r="Z839" s="191"/>
      <c r="AA839" s="191"/>
      <c r="AB839" s="191"/>
      <c r="AC839" s="191"/>
      <c r="AD839" s="628"/>
      <c r="AE839" s="191"/>
      <c r="AF839" s="191"/>
      <c r="AG839" s="191"/>
      <c r="AH839" s="622"/>
      <c r="AI839" s="622"/>
      <c r="AJ839" s="622"/>
      <c r="AK839" s="622"/>
      <c r="AL839" s="622"/>
      <c r="AM839" s="622"/>
      <c r="AN839" s="191"/>
      <c r="AO839" s="191"/>
      <c r="AP839" s="191"/>
      <c r="AQ839" s="191"/>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c r="BQ839" s="191"/>
      <c r="BR839" s="191"/>
      <c r="BS839" s="191"/>
      <c r="BT839" s="191"/>
      <c r="BU839" s="191"/>
      <c r="BV839" s="191"/>
      <c r="BW839" s="191"/>
      <c r="BX839" s="191"/>
      <c r="BY839" s="191"/>
      <c r="BZ839" s="191"/>
      <c r="CA839" s="191"/>
      <c r="CB839" s="191"/>
      <c r="CC839" s="191"/>
      <c r="CD839" s="191"/>
      <c r="CE839" s="191"/>
      <c r="CF839" s="191"/>
      <c r="CG839" s="191"/>
      <c r="CH839" s="191"/>
      <c r="CI839" s="191"/>
      <c r="CJ839" s="191"/>
      <c r="CK839" s="191"/>
      <c r="CL839" s="191"/>
      <c r="CM839" s="191"/>
      <c r="CN839" s="191"/>
      <c r="CO839" s="191"/>
      <c r="CP839" s="191"/>
      <c r="CQ839" s="191"/>
    </row>
    <row r="840" spans="1:95" ht="12.75" customHeight="1">
      <c r="A840" s="191"/>
      <c r="B840" s="191"/>
      <c r="C840" s="191"/>
      <c r="D840" s="191"/>
      <c r="E840" s="191"/>
      <c r="F840" s="191"/>
      <c r="G840" s="191"/>
      <c r="H840" s="191"/>
      <c r="I840" s="191"/>
      <c r="J840" s="191"/>
      <c r="K840" s="191"/>
      <c r="L840" s="191"/>
      <c r="M840" s="191"/>
      <c r="N840" s="191"/>
      <c r="O840" s="191"/>
      <c r="P840" s="191"/>
      <c r="Q840" s="191"/>
      <c r="R840" s="191"/>
      <c r="S840" s="191"/>
      <c r="T840" s="191"/>
      <c r="U840" s="191"/>
      <c r="V840" s="191"/>
      <c r="W840" s="191"/>
      <c r="X840" s="191"/>
      <c r="Y840" s="191"/>
      <c r="Z840" s="191"/>
      <c r="AA840" s="191"/>
      <c r="AB840" s="191"/>
      <c r="AC840" s="191"/>
      <c r="AD840" s="628"/>
      <c r="AE840" s="191"/>
      <c r="AF840" s="191"/>
      <c r="AG840" s="191"/>
      <c r="AH840" s="622"/>
      <c r="AI840" s="622"/>
      <c r="AJ840" s="622"/>
      <c r="AK840" s="622"/>
      <c r="AL840" s="622"/>
      <c r="AM840" s="622"/>
      <c r="AN840" s="191"/>
      <c r="AO840" s="191"/>
      <c r="AP840" s="191"/>
      <c r="AQ840" s="191"/>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c r="BQ840" s="191"/>
      <c r="BR840" s="191"/>
      <c r="BS840" s="191"/>
      <c r="BT840" s="191"/>
      <c r="BU840" s="191"/>
      <c r="BV840" s="191"/>
      <c r="BW840" s="191"/>
      <c r="BX840" s="191"/>
      <c r="BY840" s="191"/>
      <c r="BZ840" s="191"/>
      <c r="CA840" s="191"/>
      <c r="CB840" s="191"/>
      <c r="CC840" s="191"/>
      <c r="CD840" s="191"/>
      <c r="CE840" s="191"/>
      <c r="CF840" s="191"/>
      <c r="CG840" s="191"/>
      <c r="CH840" s="191"/>
      <c r="CI840" s="191"/>
      <c r="CJ840" s="191"/>
      <c r="CK840" s="191"/>
      <c r="CL840" s="191"/>
      <c r="CM840" s="191"/>
      <c r="CN840" s="191"/>
      <c r="CO840" s="191"/>
      <c r="CP840" s="191"/>
      <c r="CQ840" s="191"/>
    </row>
    <row r="841" spans="1:95" ht="12.75" customHeight="1">
      <c r="A841" s="191"/>
      <c r="B841" s="191"/>
      <c r="C841" s="191"/>
      <c r="D841" s="191"/>
      <c r="E841" s="191"/>
      <c r="F841" s="191"/>
      <c r="G841" s="191"/>
      <c r="H841" s="191"/>
      <c r="I841" s="191"/>
      <c r="J841" s="191"/>
      <c r="K841" s="191"/>
      <c r="L841" s="191"/>
      <c r="M841" s="191"/>
      <c r="N841" s="191"/>
      <c r="O841" s="191"/>
      <c r="P841" s="191"/>
      <c r="Q841" s="191"/>
      <c r="R841" s="191"/>
      <c r="S841" s="191"/>
      <c r="T841" s="191"/>
      <c r="U841" s="191"/>
      <c r="V841" s="191"/>
      <c r="W841" s="191"/>
      <c r="X841" s="191"/>
      <c r="Y841" s="191"/>
      <c r="Z841" s="191"/>
      <c r="AA841" s="191"/>
      <c r="AB841" s="191"/>
      <c r="AC841" s="191"/>
      <c r="AD841" s="628"/>
      <c r="AE841" s="191"/>
      <c r="AF841" s="191"/>
      <c r="AG841" s="191"/>
      <c r="AH841" s="622"/>
      <c r="AI841" s="622"/>
      <c r="AJ841" s="622"/>
      <c r="AK841" s="622"/>
      <c r="AL841" s="622"/>
      <c r="AM841" s="622"/>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c r="BQ841" s="191"/>
      <c r="BR841" s="191"/>
      <c r="BS841" s="191"/>
      <c r="BT841" s="191"/>
      <c r="BU841" s="191"/>
      <c r="BV841" s="191"/>
      <c r="BW841" s="191"/>
      <c r="BX841" s="191"/>
      <c r="BY841" s="191"/>
      <c r="BZ841" s="191"/>
      <c r="CA841" s="191"/>
      <c r="CB841" s="191"/>
      <c r="CC841" s="191"/>
      <c r="CD841" s="191"/>
      <c r="CE841" s="191"/>
      <c r="CF841" s="191"/>
      <c r="CG841" s="191"/>
      <c r="CH841" s="191"/>
      <c r="CI841" s="191"/>
      <c r="CJ841" s="191"/>
      <c r="CK841" s="191"/>
      <c r="CL841" s="191"/>
      <c r="CM841" s="191"/>
      <c r="CN841" s="191"/>
      <c r="CO841" s="191"/>
      <c r="CP841" s="191"/>
      <c r="CQ841" s="191"/>
    </row>
    <row r="842" spans="1:95" ht="12.75" customHeight="1">
      <c r="A842" s="191"/>
      <c r="B842" s="191"/>
      <c r="C842" s="191"/>
      <c r="D842" s="191"/>
      <c r="E842" s="191"/>
      <c r="F842" s="191"/>
      <c r="G842" s="191"/>
      <c r="H842" s="191"/>
      <c r="I842" s="191"/>
      <c r="J842" s="191"/>
      <c r="K842" s="191"/>
      <c r="L842" s="191"/>
      <c r="M842" s="191"/>
      <c r="N842" s="191"/>
      <c r="O842" s="191"/>
      <c r="P842" s="191"/>
      <c r="Q842" s="191"/>
      <c r="R842" s="191"/>
      <c r="S842" s="191"/>
      <c r="T842" s="191"/>
      <c r="U842" s="191"/>
      <c r="V842" s="191"/>
      <c r="W842" s="191"/>
      <c r="X842" s="191"/>
      <c r="Y842" s="191"/>
      <c r="Z842" s="191"/>
      <c r="AA842" s="191"/>
      <c r="AB842" s="191"/>
      <c r="AC842" s="191"/>
      <c r="AD842" s="628"/>
      <c r="AE842" s="191"/>
      <c r="AF842" s="191"/>
      <c r="AG842" s="191"/>
      <c r="AH842" s="622"/>
      <c r="AI842" s="622"/>
      <c r="AJ842" s="622"/>
      <c r="AK842" s="622"/>
      <c r="AL842" s="622"/>
      <c r="AM842" s="622"/>
      <c r="AN842" s="191"/>
      <c r="AO842" s="191"/>
      <c r="AP842" s="191"/>
      <c r="AQ842" s="191"/>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c r="BQ842" s="191"/>
      <c r="BR842" s="191"/>
      <c r="BS842" s="191"/>
      <c r="BT842" s="191"/>
      <c r="BU842" s="191"/>
      <c r="BV842" s="191"/>
      <c r="BW842" s="191"/>
      <c r="BX842" s="191"/>
      <c r="BY842" s="191"/>
      <c r="BZ842" s="191"/>
      <c r="CA842" s="191"/>
      <c r="CB842" s="191"/>
      <c r="CC842" s="191"/>
      <c r="CD842" s="191"/>
      <c r="CE842" s="191"/>
      <c r="CF842" s="191"/>
      <c r="CG842" s="191"/>
      <c r="CH842" s="191"/>
      <c r="CI842" s="191"/>
      <c r="CJ842" s="191"/>
      <c r="CK842" s="191"/>
      <c r="CL842" s="191"/>
      <c r="CM842" s="191"/>
      <c r="CN842" s="191"/>
      <c r="CO842" s="191"/>
      <c r="CP842" s="191"/>
      <c r="CQ842" s="191"/>
    </row>
    <row r="843" spans="1:95" ht="12.75" customHeight="1">
      <c r="A843" s="191"/>
      <c r="B843" s="191"/>
      <c r="C843" s="191"/>
      <c r="D843" s="191"/>
      <c r="E843" s="191"/>
      <c r="F843" s="191"/>
      <c r="G843" s="191"/>
      <c r="H843" s="191"/>
      <c r="I843" s="191"/>
      <c r="J843" s="191"/>
      <c r="K843" s="191"/>
      <c r="L843" s="191"/>
      <c r="M843" s="191"/>
      <c r="N843" s="191"/>
      <c r="O843" s="191"/>
      <c r="P843" s="191"/>
      <c r="Q843" s="191"/>
      <c r="R843" s="191"/>
      <c r="S843" s="191"/>
      <c r="T843" s="191"/>
      <c r="U843" s="191"/>
      <c r="V843" s="191"/>
      <c r="W843" s="191"/>
      <c r="X843" s="191"/>
      <c r="Y843" s="191"/>
      <c r="Z843" s="191"/>
      <c r="AA843" s="191"/>
      <c r="AB843" s="191"/>
      <c r="AC843" s="191"/>
      <c r="AD843" s="628"/>
      <c r="AE843" s="191"/>
      <c r="AF843" s="191"/>
      <c r="AG843" s="191"/>
      <c r="AH843" s="622"/>
      <c r="AI843" s="622"/>
      <c r="AJ843" s="622"/>
      <c r="AK843" s="622"/>
      <c r="AL843" s="622"/>
      <c r="AM843" s="622"/>
      <c r="AN843" s="191"/>
      <c r="AO843" s="191"/>
      <c r="AP843" s="191"/>
      <c r="AQ843" s="191"/>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c r="BQ843" s="191"/>
      <c r="BR843" s="191"/>
      <c r="BS843" s="191"/>
      <c r="BT843" s="191"/>
      <c r="BU843" s="191"/>
      <c r="BV843" s="191"/>
      <c r="BW843" s="191"/>
      <c r="BX843" s="191"/>
      <c r="BY843" s="191"/>
      <c r="BZ843" s="191"/>
      <c r="CA843" s="191"/>
      <c r="CB843" s="191"/>
      <c r="CC843" s="191"/>
      <c r="CD843" s="191"/>
      <c r="CE843" s="191"/>
      <c r="CF843" s="191"/>
      <c r="CG843" s="191"/>
      <c r="CH843" s="191"/>
      <c r="CI843" s="191"/>
      <c r="CJ843" s="191"/>
      <c r="CK843" s="191"/>
      <c r="CL843" s="191"/>
      <c r="CM843" s="191"/>
      <c r="CN843" s="191"/>
      <c r="CO843" s="191"/>
      <c r="CP843" s="191"/>
      <c r="CQ843" s="191"/>
    </row>
    <row r="844" spans="1:95" ht="12.75" customHeight="1">
      <c r="A844" s="191"/>
      <c r="B844" s="191"/>
      <c r="C844" s="191"/>
      <c r="D844" s="191"/>
      <c r="E844" s="191"/>
      <c r="F844" s="191"/>
      <c r="G844" s="191"/>
      <c r="H844" s="191"/>
      <c r="I844" s="191"/>
      <c r="J844" s="191"/>
      <c r="K844" s="191"/>
      <c r="L844" s="191"/>
      <c r="M844" s="191"/>
      <c r="N844" s="191"/>
      <c r="O844" s="191"/>
      <c r="P844" s="191"/>
      <c r="Q844" s="191"/>
      <c r="R844" s="191"/>
      <c r="S844" s="191"/>
      <c r="T844" s="191"/>
      <c r="U844" s="191"/>
      <c r="V844" s="191"/>
      <c r="W844" s="191"/>
      <c r="X844" s="191"/>
      <c r="Y844" s="191"/>
      <c r="Z844" s="191"/>
      <c r="AA844" s="191"/>
      <c r="AB844" s="191"/>
      <c r="AC844" s="191"/>
      <c r="AD844" s="628"/>
      <c r="AE844" s="191"/>
      <c r="AF844" s="191"/>
      <c r="AG844" s="191"/>
      <c r="AH844" s="622"/>
      <c r="AI844" s="622"/>
      <c r="AJ844" s="622"/>
      <c r="AK844" s="622"/>
      <c r="AL844" s="622"/>
      <c r="AM844" s="622"/>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c r="BQ844" s="191"/>
      <c r="BR844" s="191"/>
      <c r="BS844" s="191"/>
      <c r="BT844" s="191"/>
      <c r="BU844" s="191"/>
      <c r="BV844" s="191"/>
      <c r="BW844" s="191"/>
      <c r="BX844" s="191"/>
      <c r="BY844" s="191"/>
      <c r="BZ844" s="191"/>
      <c r="CA844" s="191"/>
      <c r="CB844" s="191"/>
      <c r="CC844" s="191"/>
      <c r="CD844" s="191"/>
      <c r="CE844" s="191"/>
      <c r="CF844" s="191"/>
      <c r="CG844" s="191"/>
      <c r="CH844" s="191"/>
      <c r="CI844" s="191"/>
      <c r="CJ844" s="191"/>
      <c r="CK844" s="191"/>
      <c r="CL844" s="191"/>
      <c r="CM844" s="191"/>
      <c r="CN844" s="191"/>
      <c r="CO844" s="191"/>
      <c r="CP844" s="191"/>
      <c r="CQ844" s="191"/>
    </row>
    <row r="845" spans="1:95" ht="12.75" customHeight="1">
      <c r="A845" s="191"/>
      <c r="B845" s="191"/>
      <c r="C845" s="191"/>
      <c r="D845" s="191"/>
      <c r="E845" s="191"/>
      <c r="F845" s="191"/>
      <c r="G845" s="191"/>
      <c r="H845" s="191"/>
      <c r="I845" s="191"/>
      <c r="J845" s="191"/>
      <c r="K845" s="191"/>
      <c r="L845" s="191"/>
      <c r="M845" s="191"/>
      <c r="N845" s="191"/>
      <c r="O845" s="191"/>
      <c r="P845" s="191"/>
      <c r="Q845" s="191"/>
      <c r="R845" s="191"/>
      <c r="S845" s="191"/>
      <c r="T845" s="191"/>
      <c r="U845" s="191"/>
      <c r="V845" s="191"/>
      <c r="W845" s="191"/>
      <c r="X845" s="191"/>
      <c r="Y845" s="191"/>
      <c r="Z845" s="191"/>
      <c r="AA845" s="191"/>
      <c r="AB845" s="191"/>
      <c r="AC845" s="191"/>
      <c r="AD845" s="628"/>
      <c r="AE845" s="191"/>
      <c r="AF845" s="191"/>
      <c r="AG845" s="191"/>
      <c r="AH845" s="622"/>
      <c r="AI845" s="622"/>
      <c r="AJ845" s="622"/>
      <c r="AK845" s="622"/>
      <c r="AL845" s="622"/>
      <c r="AM845" s="622"/>
      <c r="AN845" s="191"/>
      <c r="AO845" s="191"/>
      <c r="AP845" s="191"/>
      <c r="AQ845" s="191"/>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c r="BQ845" s="191"/>
      <c r="BR845" s="191"/>
      <c r="BS845" s="191"/>
      <c r="BT845" s="191"/>
      <c r="BU845" s="191"/>
      <c r="BV845" s="191"/>
      <c r="BW845" s="191"/>
      <c r="BX845" s="191"/>
      <c r="BY845" s="191"/>
      <c r="BZ845" s="191"/>
      <c r="CA845" s="191"/>
      <c r="CB845" s="191"/>
      <c r="CC845" s="191"/>
      <c r="CD845" s="191"/>
      <c r="CE845" s="191"/>
      <c r="CF845" s="191"/>
      <c r="CG845" s="191"/>
      <c r="CH845" s="191"/>
      <c r="CI845" s="191"/>
      <c r="CJ845" s="191"/>
      <c r="CK845" s="191"/>
      <c r="CL845" s="191"/>
      <c r="CM845" s="191"/>
      <c r="CN845" s="191"/>
      <c r="CO845" s="191"/>
      <c r="CP845" s="191"/>
      <c r="CQ845" s="191"/>
    </row>
    <row r="846" spans="1:95" ht="12.75" customHeight="1">
      <c r="A846" s="191"/>
      <c r="B846" s="191"/>
      <c r="C846" s="191"/>
      <c r="D846" s="191"/>
      <c r="E846" s="191"/>
      <c r="F846" s="191"/>
      <c r="G846" s="191"/>
      <c r="H846" s="191"/>
      <c r="I846" s="191"/>
      <c r="J846" s="191"/>
      <c r="K846" s="191"/>
      <c r="L846" s="191"/>
      <c r="M846" s="191"/>
      <c r="N846" s="191"/>
      <c r="O846" s="191"/>
      <c r="P846" s="191"/>
      <c r="Q846" s="191"/>
      <c r="R846" s="191"/>
      <c r="S846" s="191"/>
      <c r="T846" s="191"/>
      <c r="U846" s="191"/>
      <c r="V846" s="191"/>
      <c r="W846" s="191"/>
      <c r="X846" s="191"/>
      <c r="Y846" s="191"/>
      <c r="Z846" s="191"/>
      <c r="AA846" s="191"/>
      <c r="AB846" s="191"/>
      <c r="AC846" s="191"/>
      <c r="AD846" s="628"/>
      <c r="AE846" s="191"/>
      <c r="AF846" s="191"/>
      <c r="AG846" s="191"/>
      <c r="AH846" s="622"/>
      <c r="AI846" s="622"/>
      <c r="AJ846" s="622"/>
      <c r="AK846" s="622"/>
      <c r="AL846" s="622"/>
      <c r="AM846" s="622"/>
      <c r="AN846" s="191"/>
      <c r="AO846" s="191"/>
      <c r="AP846" s="191"/>
      <c r="AQ846" s="191"/>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c r="BQ846" s="191"/>
      <c r="BR846" s="191"/>
      <c r="BS846" s="191"/>
      <c r="BT846" s="191"/>
      <c r="BU846" s="191"/>
      <c r="BV846" s="191"/>
      <c r="BW846" s="191"/>
      <c r="BX846" s="191"/>
      <c r="BY846" s="191"/>
      <c r="BZ846" s="191"/>
      <c r="CA846" s="191"/>
      <c r="CB846" s="191"/>
      <c r="CC846" s="191"/>
      <c r="CD846" s="191"/>
      <c r="CE846" s="191"/>
      <c r="CF846" s="191"/>
      <c r="CG846" s="191"/>
      <c r="CH846" s="191"/>
      <c r="CI846" s="191"/>
      <c r="CJ846" s="191"/>
      <c r="CK846" s="191"/>
      <c r="CL846" s="191"/>
      <c r="CM846" s="191"/>
      <c r="CN846" s="191"/>
      <c r="CO846" s="191"/>
      <c r="CP846" s="191"/>
      <c r="CQ846" s="191"/>
    </row>
    <row r="847" spans="1:95" ht="12.75" customHeight="1">
      <c r="A847" s="191"/>
      <c r="B847" s="191"/>
      <c r="C847" s="191"/>
      <c r="D847" s="191"/>
      <c r="E847" s="191"/>
      <c r="F847" s="191"/>
      <c r="G847" s="191"/>
      <c r="H847" s="191"/>
      <c r="I847" s="191"/>
      <c r="J847" s="191"/>
      <c r="K847" s="191"/>
      <c r="L847" s="191"/>
      <c r="M847" s="191"/>
      <c r="N847" s="191"/>
      <c r="O847" s="191"/>
      <c r="P847" s="191"/>
      <c r="Q847" s="191"/>
      <c r="R847" s="191"/>
      <c r="S847" s="191"/>
      <c r="T847" s="191"/>
      <c r="U847" s="191"/>
      <c r="V847" s="191"/>
      <c r="W847" s="191"/>
      <c r="X847" s="191"/>
      <c r="Y847" s="191"/>
      <c r="Z847" s="191"/>
      <c r="AA847" s="191"/>
      <c r="AB847" s="191"/>
      <c r="AC847" s="191"/>
      <c r="AD847" s="628"/>
      <c r="AE847" s="191"/>
      <c r="AF847" s="191"/>
      <c r="AG847" s="191"/>
      <c r="AH847" s="622"/>
      <c r="AI847" s="622"/>
      <c r="AJ847" s="622"/>
      <c r="AK847" s="622"/>
      <c r="AL847" s="622"/>
      <c r="AM847" s="622"/>
      <c r="AN847" s="191"/>
      <c r="AO847" s="191"/>
      <c r="AP847" s="191"/>
      <c r="AQ847" s="191"/>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c r="BQ847" s="191"/>
      <c r="BR847" s="191"/>
      <c r="BS847" s="191"/>
      <c r="BT847" s="191"/>
      <c r="BU847" s="191"/>
      <c r="BV847" s="191"/>
      <c r="BW847" s="191"/>
      <c r="BX847" s="191"/>
      <c r="BY847" s="191"/>
      <c r="BZ847" s="191"/>
      <c r="CA847" s="191"/>
      <c r="CB847" s="191"/>
      <c r="CC847" s="191"/>
      <c r="CD847" s="191"/>
      <c r="CE847" s="191"/>
      <c r="CF847" s="191"/>
      <c r="CG847" s="191"/>
      <c r="CH847" s="191"/>
      <c r="CI847" s="191"/>
      <c r="CJ847" s="191"/>
      <c r="CK847" s="191"/>
      <c r="CL847" s="191"/>
      <c r="CM847" s="191"/>
      <c r="CN847" s="191"/>
      <c r="CO847" s="191"/>
      <c r="CP847" s="191"/>
      <c r="CQ847" s="191"/>
    </row>
    <row r="848" spans="1:95" ht="12.75" customHeight="1">
      <c r="A848" s="191"/>
      <c r="B848" s="191"/>
      <c r="C848" s="191"/>
      <c r="D848" s="191"/>
      <c r="E848" s="191"/>
      <c r="F848" s="191"/>
      <c r="G848" s="191"/>
      <c r="H848" s="191"/>
      <c r="I848" s="191"/>
      <c r="J848" s="191"/>
      <c r="K848" s="191"/>
      <c r="L848" s="191"/>
      <c r="M848" s="191"/>
      <c r="N848" s="191"/>
      <c r="O848" s="191"/>
      <c r="P848" s="191"/>
      <c r="Q848" s="191"/>
      <c r="R848" s="191"/>
      <c r="S848" s="191"/>
      <c r="T848" s="191"/>
      <c r="U848" s="191"/>
      <c r="V848" s="191"/>
      <c r="W848" s="191"/>
      <c r="X848" s="191"/>
      <c r="Y848" s="191"/>
      <c r="Z848" s="191"/>
      <c r="AA848" s="191"/>
      <c r="AB848" s="191"/>
      <c r="AC848" s="191"/>
      <c r="AD848" s="628"/>
      <c r="AE848" s="191"/>
      <c r="AF848" s="191"/>
      <c r="AG848" s="191"/>
      <c r="AH848" s="622"/>
      <c r="AI848" s="622"/>
      <c r="AJ848" s="622"/>
      <c r="AK848" s="622"/>
      <c r="AL848" s="622"/>
      <c r="AM848" s="622"/>
      <c r="AN848" s="191"/>
      <c r="AO848" s="191"/>
      <c r="AP848" s="191"/>
      <c r="AQ848" s="191"/>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c r="BQ848" s="191"/>
      <c r="BR848" s="191"/>
      <c r="BS848" s="191"/>
      <c r="BT848" s="191"/>
      <c r="BU848" s="191"/>
      <c r="BV848" s="191"/>
      <c r="BW848" s="191"/>
      <c r="BX848" s="191"/>
      <c r="BY848" s="191"/>
      <c r="BZ848" s="191"/>
      <c r="CA848" s="191"/>
      <c r="CB848" s="191"/>
      <c r="CC848" s="191"/>
      <c r="CD848" s="191"/>
      <c r="CE848" s="191"/>
      <c r="CF848" s="191"/>
      <c r="CG848" s="191"/>
      <c r="CH848" s="191"/>
      <c r="CI848" s="191"/>
      <c r="CJ848" s="191"/>
      <c r="CK848" s="191"/>
      <c r="CL848" s="191"/>
      <c r="CM848" s="191"/>
      <c r="CN848" s="191"/>
      <c r="CO848" s="191"/>
      <c r="CP848" s="191"/>
      <c r="CQ848" s="191"/>
    </row>
    <row r="849" spans="1:95" ht="12.75" customHeight="1">
      <c r="A849" s="191"/>
      <c r="B849" s="191"/>
      <c r="C849" s="191"/>
      <c r="D849" s="191"/>
      <c r="E849" s="191"/>
      <c r="F849" s="191"/>
      <c r="G849" s="191"/>
      <c r="H849" s="191"/>
      <c r="I849" s="191"/>
      <c r="J849" s="191"/>
      <c r="K849" s="191"/>
      <c r="L849" s="191"/>
      <c r="M849" s="191"/>
      <c r="N849" s="191"/>
      <c r="O849" s="191"/>
      <c r="P849" s="191"/>
      <c r="Q849" s="191"/>
      <c r="R849" s="191"/>
      <c r="S849" s="191"/>
      <c r="T849" s="191"/>
      <c r="U849" s="191"/>
      <c r="V849" s="191"/>
      <c r="W849" s="191"/>
      <c r="X849" s="191"/>
      <c r="Y849" s="191"/>
      <c r="Z849" s="191"/>
      <c r="AA849" s="191"/>
      <c r="AB849" s="191"/>
      <c r="AC849" s="191"/>
      <c r="AD849" s="628"/>
      <c r="AE849" s="191"/>
      <c r="AF849" s="191"/>
      <c r="AG849" s="191"/>
      <c r="AH849" s="622"/>
      <c r="AI849" s="622"/>
      <c r="AJ849" s="622"/>
      <c r="AK849" s="622"/>
      <c r="AL849" s="622"/>
      <c r="AM849" s="622"/>
      <c r="AN849" s="191"/>
      <c r="AO849" s="191"/>
      <c r="AP849" s="191"/>
      <c r="AQ849" s="191"/>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c r="BQ849" s="191"/>
      <c r="BR849" s="191"/>
      <c r="BS849" s="191"/>
      <c r="BT849" s="191"/>
      <c r="BU849" s="191"/>
      <c r="BV849" s="191"/>
      <c r="BW849" s="191"/>
      <c r="BX849" s="191"/>
      <c r="BY849" s="191"/>
      <c r="BZ849" s="191"/>
      <c r="CA849" s="191"/>
      <c r="CB849" s="191"/>
      <c r="CC849" s="191"/>
      <c r="CD849" s="191"/>
      <c r="CE849" s="191"/>
      <c r="CF849" s="191"/>
      <c r="CG849" s="191"/>
      <c r="CH849" s="191"/>
      <c r="CI849" s="191"/>
      <c r="CJ849" s="191"/>
      <c r="CK849" s="191"/>
      <c r="CL849" s="191"/>
      <c r="CM849" s="191"/>
      <c r="CN849" s="191"/>
      <c r="CO849" s="191"/>
      <c r="CP849" s="191"/>
      <c r="CQ849" s="191"/>
    </row>
    <row r="850" spans="1:95" ht="12.75" customHeight="1">
      <c r="A850" s="191"/>
      <c r="B850" s="191"/>
      <c r="C850" s="191"/>
      <c r="D850" s="191"/>
      <c r="E850" s="191"/>
      <c r="F850" s="191"/>
      <c r="G850" s="191"/>
      <c r="H850" s="191"/>
      <c r="I850" s="191"/>
      <c r="J850" s="191"/>
      <c r="K850" s="191"/>
      <c r="L850" s="191"/>
      <c r="M850" s="191"/>
      <c r="N850" s="191"/>
      <c r="O850" s="191"/>
      <c r="P850" s="191"/>
      <c r="Q850" s="191"/>
      <c r="R850" s="191"/>
      <c r="S850" s="191"/>
      <c r="T850" s="191"/>
      <c r="U850" s="191"/>
      <c r="V850" s="191"/>
      <c r="W850" s="191"/>
      <c r="X850" s="191"/>
      <c r="Y850" s="191"/>
      <c r="Z850" s="191"/>
      <c r="AA850" s="191"/>
      <c r="AB850" s="191"/>
      <c r="AC850" s="191"/>
      <c r="AD850" s="628"/>
      <c r="AE850" s="191"/>
      <c r="AF850" s="191"/>
      <c r="AG850" s="191"/>
      <c r="AH850" s="622"/>
      <c r="AI850" s="622"/>
      <c r="AJ850" s="622"/>
      <c r="AK850" s="622"/>
      <c r="AL850" s="622"/>
      <c r="AM850" s="622"/>
      <c r="AN850" s="191"/>
      <c r="AO850" s="191"/>
      <c r="AP850" s="191"/>
      <c r="AQ850" s="191"/>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c r="BQ850" s="191"/>
      <c r="BR850" s="191"/>
      <c r="BS850" s="191"/>
      <c r="BT850" s="191"/>
      <c r="BU850" s="191"/>
      <c r="BV850" s="191"/>
      <c r="BW850" s="191"/>
      <c r="BX850" s="191"/>
      <c r="BY850" s="191"/>
      <c r="BZ850" s="191"/>
      <c r="CA850" s="191"/>
      <c r="CB850" s="191"/>
      <c r="CC850" s="191"/>
      <c r="CD850" s="191"/>
      <c r="CE850" s="191"/>
      <c r="CF850" s="191"/>
      <c r="CG850" s="191"/>
      <c r="CH850" s="191"/>
      <c r="CI850" s="191"/>
      <c r="CJ850" s="191"/>
      <c r="CK850" s="191"/>
      <c r="CL850" s="191"/>
      <c r="CM850" s="191"/>
      <c r="CN850" s="191"/>
      <c r="CO850" s="191"/>
      <c r="CP850" s="191"/>
      <c r="CQ850" s="191"/>
    </row>
    <row r="851" spans="1:95" ht="12.75" customHeight="1">
      <c r="A851" s="191"/>
      <c r="B851" s="191"/>
      <c r="C851" s="191"/>
      <c r="D851" s="191"/>
      <c r="E851" s="191"/>
      <c r="F851" s="191"/>
      <c r="G851" s="191"/>
      <c r="H851" s="191"/>
      <c r="I851" s="191"/>
      <c r="J851" s="191"/>
      <c r="K851" s="191"/>
      <c r="L851" s="191"/>
      <c r="M851" s="191"/>
      <c r="N851" s="191"/>
      <c r="O851" s="191"/>
      <c r="P851" s="191"/>
      <c r="Q851" s="191"/>
      <c r="R851" s="191"/>
      <c r="S851" s="191"/>
      <c r="T851" s="191"/>
      <c r="U851" s="191"/>
      <c r="V851" s="191"/>
      <c r="W851" s="191"/>
      <c r="X851" s="191"/>
      <c r="Y851" s="191"/>
      <c r="Z851" s="191"/>
      <c r="AA851" s="191"/>
      <c r="AB851" s="191"/>
      <c r="AC851" s="191"/>
      <c r="AD851" s="628"/>
      <c r="AE851" s="191"/>
      <c r="AF851" s="191"/>
      <c r="AG851" s="191"/>
      <c r="AH851" s="622"/>
      <c r="AI851" s="622"/>
      <c r="AJ851" s="622"/>
      <c r="AK851" s="622"/>
      <c r="AL851" s="622"/>
      <c r="AM851" s="622"/>
      <c r="AN851" s="191"/>
      <c r="AO851" s="191"/>
      <c r="AP851" s="191"/>
      <c r="AQ851" s="191"/>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c r="BQ851" s="191"/>
      <c r="BR851" s="191"/>
      <c r="BS851" s="191"/>
      <c r="BT851" s="191"/>
      <c r="BU851" s="191"/>
      <c r="BV851" s="191"/>
      <c r="BW851" s="191"/>
      <c r="BX851" s="191"/>
      <c r="BY851" s="191"/>
      <c r="BZ851" s="191"/>
      <c r="CA851" s="191"/>
      <c r="CB851" s="191"/>
      <c r="CC851" s="191"/>
      <c r="CD851" s="191"/>
      <c r="CE851" s="191"/>
      <c r="CF851" s="191"/>
      <c r="CG851" s="191"/>
      <c r="CH851" s="191"/>
      <c r="CI851" s="191"/>
      <c r="CJ851" s="191"/>
      <c r="CK851" s="191"/>
      <c r="CL851" s="191"/>
      <c r="CM851" s="191"/>
      <c r="CN851" s="191"/>
      <c r="CO851" s="191"/>
      <c r="CP851" s="191"/>
      <c r="CQ851" s="191"/>
    </row>
    <row r="852" spans="1:95" ht="12.75" customHeight="1">
      <c r="A852" s="191"/>
      <c r="B852" s="191"/>
      <c r="C852" s="191"/>
      <c r="D852" s="191"/>
      <c r="E852" s="191"/>
      <c r="F852" s="191"/>
      <c r="G852" s="191"/>
      <c r="H852" s="191"/>
      <c r="I852" s="191"/>
      <c r="J852" s="191"/>
      <c r="K852" s="191"/>
      <c r="L852" s="191"/>
      <c r="M852" s="191"/>
      <c r="N852" s="191"/>
      <c r="O852" s="191"/>
      <c r="P852" s="191"/>
      <c r="Q852" s="191"/>
      <c r="R852" s="191"/>
      <c r="S852" s="191"/>
      <c r="T852" s="191"/>
      <c r="U852" s="191"/>
      <c r="V852" s="191"/>
      <c r="W852" s="191"/>
      <c r="X852" s="191"/>
      <c r="Y852" s="191"/>
      <c r="Z852" s="191"/>
      <c r="AA852" s="191"/>
      <c r="AB852" s="191"/>
      <c r="AC852" s="191"/>
      <c r="AD852" s="628"/>
      <c r="AE852" s="191"/>
      <c r="AF852" s="191"/>
      <c r="AG852" s="191"/>
      <c r="AH852" s="622"/>
      <c r="AI852" s="622"/>
      <c r="AJ852" s="622"/>
      <c r="AK852" s="622"/>
      <c r="AL852" s="622"/>
      <c r="AM852" s="622"/>
      <c r="AN852" s="191"/>
      <c r="AO852" s="191"/>
      <c r="AP852" s="191"/>
      <c r="AQ852" s="191"/>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c r="BQ852" s="191"/>
      <c r="BR852" s="191"/>
      <c r="BS852" s="191"/>
      <c r="BT852" s="191"/>
      <c r="BU852" s="191"/>
      <c r="BV852" s="191"/>
      <c r="BW852" s="191"/>
      <c r="BX852" s="191"/>
      <c r="BY852" s="191"/>
      <c r="BZ852" s="191"/>
      <c r="CA852" s="191"/>
      <c r="CB852" s="191"/>
      <c r="CC852" s="191"/>
      <c r="CD852" s="191"/>
      <c r="CE852" s="191"/>
      <c r="CF852" s="191"/>
      <c r="CG852" s="191"/>
      <c r="CH852" s="191"/>
      <c r="CI852" s="191"/>
      <c r="CJ852" s="191"/>
      <c r="CK852" s="191"/>
      <c r="CL852" s="191"/>
      <c r="CM852" s="191"/>
      <c r="CN852" s="191"/>
      <c r="CO852" s="191"/>
      <c r="CP852" s="191"/>
      <c r="CQ852" s="191"/>
    </row>
    <row r="853" spans="1:95" ht="12.75" customHeight="1">
      <c r="A853" s="191"/>
      <c r="B853" s="191"/>
      <c r="C853" s="191"/>
      <c r="D853" s="191"/>
      <c r="E853" s="191"/>
      <c r="F853" s="191"/>
      <c r="G853" s="191"/>
      <c r="H853" s="191"/>
      <c r="I853" s="191"/>
      <c r="J853" s="191"/>
      <c r="K853" s="191"/>
      <c r="L853" s="191"/>
      <c r="M853" s="191"/>
      <c r="N853" s="191"/>
      <c r="O853" s="191"/>
      <c r="P853" s="191"/>
      <c r="Q853" s="191"/>
      <c r="R853" s="191"/>
      <c r="S853" s="191"/>
      <c r="T853" s="191"/>
      <c r="U853" s="191"/>
      <c r="V853" s="191"/>
      <c r="W853" s="191"/>
      <c r="X853" s="191"/>
      <c r="Y853" s="191"/>
      <c r="Z853" s="191"/>
      <c r="AA853" s="191"/>
      <c r="AB853" s="191"/>
      <c r="AC853" s="191"/>
      <c r="AD853" s="628"/>
      <c r="AE853" s="191"/>
      <c r="AF853" s="191"/>
      <c r="AG853" s="191"/>
      <c r="AH853" s="622"/>
      <c r="AI853" s="622"/>
      <c r="AJ853" s="622"/>
      <c r="AK853" s="622"/>
      <c r="AL853" s="622"/>
      <c r="AM853" s="622"/>
      <c r="AN853" s="191"/>
      <c r="AO853" s="191"/>
      <c r="AP853" s="191"/>
      <c r="AQ853" s="191"/>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c r="BQ853" s="191"/>
      <c r="BR853" s="191"/>
      <c r="BS853" s="191"/>
      <c r="BT853" s="191"/>
      <c r="BU853" s="191"/>
      <c r="BV853" s="191"/>
      <c r="BW853" s="191"/>
      <c r="BX853" s="191"/>
      <c r="BY853" s="191"/>
      <c r="BZ853" s="191"/>
      <c r="CA853" s="191"/>
      <c r="CB853" s="191"/>
      <c r="CC853" s="191"/>
      <c r="CD853" s="191"/>
      <c r="CE853" s="191"/>
      <c r="CF853" s="191"/>
      <c r="CG853" s="191"/>
      <c r="CH853" s="191"/>
      <c r="CI853" s="191"/>
      <c r="CJ853" s="191"/>
      <c r="CK853" s="191"/>
      <c r="CL853" s="191"/>
      <c r="CM853" s="191"/>
      <c r="CN853" s="191"/>
      <c r="CO853" s="191"/>
      <c r="CP853" s="191"/>
      <c r="CQ853" s="191"/>
    </row>
    <row r="854" spans="1:95" ht="12.75" customHeight="1">
      <c r="A854" s="191"/>
      <c r="B854" s="191"/>
      <c r="C854" s="191"/>
      <c r="D854" s="191"/>
      <c r="E854" s="191"/>
      <c r="F854" s="191"/>
      <c r="G854" s="191"/>
      <c r="H854" s="191"/>
      <c r="I854" s="191"/>
      <c r="J854" s="191"/>
      <c r="K854" s="191"/>
      <c r="L854" s="191"/>
      <c r="M854" s="191"/>
      <c r="N854" s="191"/>
      <c r="O854" s="191"/>
      <c r="P854" s="191"/>
      <c r="Q854" s="191"/>
      <c r="R854" s="191"/>
      <c r="S854" s="191"/>
      <c r="T854" s="191"/>
      <c r="U854" s="191"/>
      <c r="V854" s="191"/>
      <c r="W854" s="191"/>
      <c r="X854" s="191"/>
      <c r="Y854" s="191"/>
      <c r="Z854" s="191"/>
      <c r="AA854" s="191"/>
      <c r="AB854" s="191"/>
      <c r="AC854" s="191"/>
      <c r="AD854" s="628"/>
      <c r="AE854" s="191"/>
      <c r="AF854" s="191"/>
      <c r="AG854" s="191"/>
      <c r="AH854" s="622"/>
      <c r="AI854" s="622"/>
      <c r="AJ854" s="622"/>
      <c r="AK854" s="622"/>
      <c r="AL854" s="622"/>
      <c r="AM854" s="622"/>
      <c r="AN854" s="191"/>
      <c r="AO854" s="191"/>
      <c r="AP854" s="191"/>
      <c r="AQ854" s="191"/>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c r="BQ854" s="191"/>
      <c r="BR854" s="191"/>
      <c r="BS854" s="191"/>
      <c r="BT854" s="191"/>
      <c r="BU854" s="191"/>
      <c r="BV854" s="191"/>
      <c r="BW854" s="191"/>
      <c r="BX854" s="191"/>
      <c r="BY854" s="191"/>
      <c r="BZ854" s="191"/>
      <c r="CA854" s="191"/>
      <c r="CB854" s="191"/>
      <c r="CC854" s="191"/>
      <c r="CD854" s="191"/>
      <c r="CE854" s="191"/>
      <c r="CF854" s="191"/>
      <c r="CG854" s="191"/>
      <c r="CH854" s="191"/>
      <c r="CI854" s="191"/>
      <c r="CJ854" s="191"/>
      <c r="CK854" s="191"/>
      <c r="CL854" s="191"/>
      <c r="CM854" s="191"/>
      <c r="CN854" s="191"/>
      <c r="CO854" s="191"/>
      <c r="CP854" s="191"/>
      <c r="CQ854" s="191"/>
    </row>
    <row r="855" spans="1:95" ht="12.75" customHeight="1">
      <c r="A855" s="191"/>
      <c r="B855" s="191"/>
      <c r="C855" s="191"/>
      <c r="D855" s="191"/>
      <c r="E855" s="191"/>
      <c r="F855" s="191"/>
      <c r="G855" s="191"/>
      <c r="H855" s="191"/>
      <c r="I855" s="191"/>
      <c r="J855" s="191"/>
      <c r="K855" s="191"/>
      <c r="L855" s="191"/>
      <c r="M855" s="191"/>
      <c r="N855" s="191"/>
      <c r="O855" s="191"/>
      <c r="P855" s="191"/>
      <c r="Q855" s="191"/>
      <c r="R855" s="191"/>
      <c r="S855" s="191"/>
      <c r="T855" s="191"/>
      <c r="U855" s="191"/>
      <c r="V855" s="191"/>
      <c r="W855" s="191"/>
      <c r="X855" s="191"/>
      <c r="Y855" s="191"/>
      <c r="Z855" s="191"/>
      <c r="AA855" s="191"/>
      <c r="AB855" s="191"/>
      <c r="AC855" s="191"/>
      <c r="AD855" s="628"/>
      <c r="AE855" s="191"/>
      <c r="AF855" s="191"/>
      <c r="AG855" s="191"/>
      <c r="AH855" s="622"/>
      <c r="AI855" s="622"/>
      <c r="AJ855" s="622"/>
      <c r="AK855" s="622"/>
      <c r="AL855" s="622"/>
      <c r="AM855" s="622"/>
      <c r="AN855" s="191"/>
      <c r="AO855" s="191"/>
      <c r="AP855" s="191"/>
      <c r="AQ855" s="191"/>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c r="BQ855" s="191"/>
      <c r="BR855" s="191"/>
      <c r="BS855" s="191"/>
      <c r="BT855" s="191"/>
      <c r="BU855" s="191"/>
      <c r="BV855" s="191"/>
      <c r="BW855" s="191"/>
      <c r="BX855" s="191"/>
      <c r="BY855" s="191"/>
      <c r="BZ855" s="191"/>
      <c r="CA855" s="191"/>
      <c r="CB855" s="191"/>
      <c r="CC855" s="191"/>
      <c r="CD855" s="191"/>
      <c r="CE855" s="191"/>
      <c r="CF855" s="191"/>
      <c r="CG855" s="191"/>
      <c r="CH855" s="191"/>
      <c r="CI855" s="191"/>
      <c r="CJ855" s="191"/>
      <c r="CK855" s="191"/>
      <c r="CL855" s="191"/>
      <c r="CM855" s="191"/>
      <c r="CN855" s="191"/>
      <c r="CO855" s="191"/>
      <c r="CP855" s="191"/>
      <c r="CQ855" s="191"/>
    </row>
    <row r="856" spans="1:95" ht="12.75" customHeight="1">
      <c r="A856" s="191"/>
      <c r="B856" s="191"/>
      <c r="C856" s="191"/>
      <c r="D856" s="191"/>
      <c r="E856" s="191"/>
      <c r="F856" s="191"/>
      <c r="G856" s="191"/>
      <c r="H856" s="191"/>
      <c r="I856" s="191"/>
      <c r="J856" s="191"/>
      <c r="K856" s="191"/>
      <c r="L856" s="191"/>
      <c r="M856" s="191"/>
      <c r="N856" s="191"/>
      <c r="O856" s="191"/>
      <c r="P856" s="191"/>
      <c r="Q856" s="191"/>
      <c r="R856" s="191"/>
      <c r="S856" s="191"/>
      <c r="T856" s="191"/>
      <c r="U856" s="191"/>
      <c r="V856" s="191"/>
      <c r="W856" s="191"/>
      <c r="X856" s="191"/>
      <c r="Y856" s="191"/>
      <c r="Z856" s="191"/>
      <c r="AA856" s="191"/>
      <c r="AB856" s="191"/>
      <c r="AC856" s="191"/>
      <c r="AD856" s="628"/>
      <c r="AE856" s="191"/>
      <c r="AF856" s="191"/>
      <c r="AG856" s="191"/>
      <c r="AH856" s="622"/>
      <c r="AI856" s="622"/>
      <c r="AJ856" s="622"/>
      <c r="AK856" s="622"/>
      <c r="AL856" s="622"/>
      <c r="AM856" s="622"/>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c r="BQ856" s="191"/>
      <c r="BR856" s="191"/>
      <c r="BS856" s="191"/>
      <c r="BT856" s="191"/>
      <c r="BU856" s="191"/>
      <c r="BV856" s="191"/>
      <c r="BW856" s="191"/>
      <c r="BX856" s="191"/>
      <c r="BY856" s="191"/>
      <c r="BZ856" s="191"/>
      <c r="CA856" s="191"/>
      <c r="CB856" s="191"/>
      <c r="CC856" s="191"/>
      <c r="CD856" s="191"/>
      <c r="CE856" s="191"/>
      <c r="CF856" s="191"/>
      <c r="CG856" s="191"/>
      <c r="CH856" s="191"/>
      <c r="CI856" s="191"/>
      <c r="CJ856" s="191"/>
      <c r="CK856" s="191"/>
      <c r="CL856" s="191"/>
      <c r="CM856" s="191"/>
      <c r="CN856" s="191"/>
      <c r="CO856" s="191"/>
      <c r="CP856" s="191"/>
      <c r="CQ856" s="191"/>
    </row>
    <row r="857" spans="1:95" ht="12.75" customHeight="1">
      <c r="A857" s="191"/>
      <c r="B857" s="191"/>
      <c r="C857" s="191"/>
      <c r="D857" s="191"/>
      <c r="E857" s="191"/>
      <c r="F857" s="191"/>
      <c r="G857" s="191"/>
      <c r="H857" s="191"/>
      <c r="I857" s="191"/>
      <c r="J857" s="191"/>
      <c r="K857" s="191"/>
      <c r="L857" s="191"/>
      <c r="M857" s="191"/>
      <c r="N857" s="191"/>
      <c r="O857" s="191"/>
      <c r="P857" s="191"/>
      <c r="Q857" s="191"/>
      <c r="R857" s="191"/>
      <c r="S857" s="191"/>
      <c r="T857" s="191"/>
      <c r="U857" s="191"/>
      <c r="V857" s="191"/>
      <c r="W857" s="191"/>
      <c r="X857" s="191"/>
      <c r="Y857" s="191"/>
      <c r="Z857" s="191"/>
      <c r="AA857" s="191"/>
      <c r="AB857" s="191"/>
      <c r="AC857" s="191"/>
      <c r="AD857" s="628"/>
      <c r="AE857" s="191"/>
      <c r="AF857" s="191"/>
      <c r="AG857" s="191"/>
      <c r="AH857" s="622"/>
      <c r="AI857" s="622"/>
      <c r="AJ857" s="622"/>
      <c r="AK857" s="622"/>
      <c r="AL857" s="622"/>
      <c r="AM857" s="622"/>
      <c r="AN857" s="191"/>
      <c r="AO857" s="191"/>
      <c r="AP857" s="191"/>
      <c r="AQ857" s="191"/>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c r="BQ857" s="191"/>
      <c r="BR857" s="191"/>
      <c r="BS857" s="191"/>
      <c r="BT857" s="191"/>
      <c r="BU857" s="191"/>
      <c r="BV857" s="191"/>
      <c r="BW857" s="191"/>
      <c r="BX857" s="191"/>
      <c r="BY857" s="191"/>
      <c r="BZ857" s="191"/>
      <c r="CA857" s="191"/>
      <c r="CB857" s="191"/>
      <c r="CC857" s="191"/>
      <c r="CD857" s="191"/>
      <c r="CE857" s="191"/>
      <c r="CF857" s="191"/>
      <c r="CG857" s="191"/>
      <c r="CH857" s="191"/>
      <c r="CI857" s="191"/>
      <c r="CJ857" s="191"/>
      <c r="CK857" s="191"/>
      <c r="CL857" s="191"/>
      <c r="CM857" s="191"/>
      <c r="CN857" s="191"/>
      <c r="CO857" s="191"/>
      <c r="CP857" s="191"/>
      <c r="CQ857" s="191"/>
    </row>
    <row r="858" spans="1:95" ht="12.75" customHeight="1">
      <c r="A858" s="191"/>
      <c r="B858" s="191"/>
      <c r="C858" s="191"/>
      <c r="D858" s="191"/>
      <c r="E858" s="191"/>
      <c r="F858" s="191"/>
      <c r="G858" s="191"/>
      <c r="H858" s="191"/>
      <c r="I858" s="191"/>
      <c r="J858" s="191"/>
      <c r="K858" s="191"/>
      <c r="L858" s="191"/>
      <c r="M858" s="191"/>
      <c r="N858" s="191"/>
      <c r="O858" s="191"/>
      <c r="P858" s="191"/>
      <c r="Q858" s="191"/>
      <c r="R858" s="191"/>
      <c r="S858" s="191"/>
      <c r="T858" s="191"/>
      <c r="U858" s="191"/>
      <c r="V858" s="191"/>
      <c r="W858" s="191"/>
      <c r="X858" s="191"/>
      <c r="Y858" s="191"/>
      <c r="Z858" s="191"/>
      <c r="AA858" s="191"/>
      <c r="AB858" s="191"/>
      <c r="AC858" s="191"/>
      <c r="AD858" s="628"/>
      <c r="AE858" s="191"/>
      <c r="AF858" s="191"/>
      <c r="AG858" s="191"/>
      <c r="AH858" s="622"/>
      <c r="AI858" s="622"/>
      <c r="AJ858" s="622"/>
      <c r="AK858" s="622"/>
      <c r="AL858" s="622"/>
      <c r="AM858" s="622"/>
      <c r="AN858" s="191"/>
      <c r="AO858" s="191"/>
      <c r="AP858" s="191"/>
      <c r="AQ858" s="191"/>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c r="BQ858" s="191"/>
      <c r="BR858" s="191"/>
      <c r="BS858" s="191"/>
      <c r="BT858" s="191"/>
      <c r="BU858" s="191"/>
      <c r="BV858" s="191"/>
      <c r="BW858" s="191"/>
      <c r="BX858" s="191"/>
      <c r="BY858" s="191"/>
      <c r="BZ858" s="191"/>
      <c r="CA858" s="191"/>
      <c r="CB858" s="191"/>
      <c r="CC858" s="191"/>
      <c r="CD858" s="191"/>
      <c r="CE858" s="191"/>
      <c r="CF858" s="191"/>
      <c r="CG858" s="191"/>
      <c r="CH858" s="191"/>
      <c r="CI858" s="191"/>
      <c r="CJ858" s="191"/>
      <c r="CK858" s="191"/>
      <c r="CL858" s="191"/>
      <c r="CM858" s="191"/>
      <c r="CN858" s="191"/>
      <c r="CO858" s="191"/>
      <c r="CP858" s="191"/>
      <c r="CQ858" s="191"/>
    </row>
    <row r="859" spans="1:95" ht="12.75" customHeight="1">
      <c r="A859" s="191"/>
      <c r="B859" s="191"/>
      <c r="C859" s="191"/>
      <c r="D859" s="191"/>
      <c r="E859" s="191"/>
      <c r="F859" s="191"/>
      <c r="G859" s="191"/>
      <c r="H859" s="191"/>
      <c r="I859" s="191"/>
      <c r="J859" s="191"/>
      <c r="K859" s="191"/>
      <c r="L859" s="191"/>
      <c r="M859" s="191"/>
      <c r="N859" s="191"/>
      <c r="O859" s="191"/>
      <c r="P859" s="191"/>
      <c r="Q859" s="191"/>
      <c r="R859" s="191"/>
      <c r="S859" s="191"/>
      <c r="T859" s="191"/>
      <c r="U859" s="191"/>
      <c r="V859" s="191"/>
      <c r="W859" s="191"/>
      <c r="X859" s="191"/>
      <c r="Y859" s="191"/>
      <c r="Z859" s="191"/>
      <c r="AA859" s="191"/>
      <c r="AB859" s="191"/>
      <c r="AC859" s="191"/>
      <c r="AD859" s="628"/>
      <c r="AE859" s="191"/>
      <c r="AF859" s="191"/>
      <c r="AG859" s="191"/>
      <c r="AH859" s="622"/>
      <c r="AI859" s="622"/>
      <c r="AJ859" s="622"/>
      <c r="AK859" s="622"/>
      <c r="AL859" s="622"/>
      <c r="AM859" s="622"/>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c r="BQ859" s="191"/>
      <c r="BR859" s="191"/>
      <c r="BS859" s="191"/>
      <c r="BT859" s="191"/>
      <c r="BU859" s="191"/>
      <c r="BV859" s="191"/>
      <c r="BW859" s="191"/>
      <c r="BX859" s="191"/>
      <c r="BY859" s="191"/>
      <c r="BZ859" s="191"/>
      <c r="CA859" s="191"/>
      <c r="CB859" s="191"/>
      <c r="CC859" s="191"/>
      <c r="CD859" s="191"/>
      <c r="CE859" s="191"/>
      <c r="CF859" s="191"/>
      <c r="CG859" s="191"/>
      <c r="CH859" s="191"/>
      <c r="CI859" s="191"/>
      <c r="CJ859" s="191"/>
      <c r="CK859" s="191"/>
      <c r="CL859" s="191"/>
      <c r="CM859" s="191"/>
      <c r="CN859" s="191"/>
      <c r="CO859" s="191"/>
      <c r="CP859" s="191"/>
      <c r="CQ859" s="191"/>
    </row>
    <row r="860" spans="1:95" ht="12.75" customHeight="1">
      <c r="A860" s="191"/>
      <c r="B860" s="191"/>
      <c r="C860" s="191"/>
      <c r="D860" s="191"/>
      <c r="E860" s="191"/>
      <c r="F860" s="191"/>
      <c r="G860" s="191"/>
      <c r="H860" s="191"/>
      <c r="I860" s="191"/>
      <c r="J860" s="191"/>
      <c r="K860" s="191"/>
      <c r="L860" s="191"/>
      <c r="M860" s="191"/>
      <c r="N860" s="191"/>
      <c r="O860" s="191"/>
      <c r="P860" s="191"/>
      <c r="Q860" s="191"/>
      <c r="R860" s="191"/>
      <c r="S860" s="191"/>
      <c r="T860" s="191"/>
      <c r="U860" s="191"/>
      <c r="V860" s="191"/>
      <c r="W860" s="191"/>
      <c r="X860" s="191"/>
      <c r="Y860" s="191"/>
      <c r="Z860" s="191"/>
      <c r="AA860" s="191"/>
      <c r="AB860" s="191"/>
      <c r="AC860" s="191"/>
      <c r="AD860" s="628"/>
      <c r="AE860" s="191"/>
      <c r="AF860" s="191"/>
      <c r="AG860" s="191"/>
      <c r="AH860" s="622"/>
      <c r="AI860" s="622"/>
      <c r="AJ860" s="622"/>
      <c r="AK860" s="622"/>
      <c r="AL860" s="622"/>
      <c r="AM860" s="622"/>
      <c r="AN860" s="191"/>
      <c r="AO860" s="191"/>
      <c r="AP860" s="191"/>
      <c r="AQ860" s="191"/>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c r="BQ860" s="191"/>
      <c r="BR860" s="191"/>
      <c r="BS860" s="191"/>
      <c r="BT860" s="191"/>
      <c r="BU860" s="191"/>
      <c r="BV860" s="191"/>
      <c r="BW860" s="191"/>
      <c r="BX860" s="191"/>
      <c r="BY860" s="191"/>
      <c r="BZ860" s="191"/>
      <c r="CA860" s="191"/>
      <c r="CB860" s="191"/>
      <c r="CC860" s="191"/>
      <c r="CD860" s="191"/>
      <c r="CE860" s="191"/>
      <c r="CF860" s="191"/>
      <c r="CG860" s="191"/>
      <c r="CH860" s="191"/>
      <c r="CI860" s="191"/>
      <c r="CJ860" s="191"/>
      <c r="CK860" s="191"/>
      <c r="CL860" s="191"/>
      <c r="CM860" s="191"/>
      <c r="CN860" s="191"/>
      <c r="CO860" s="191"/>
      <c r="CP860" s="191"/>
      <c r="CQ860" s="191"/>
    </row>
    <row r="861" spans="1:95" ht="12.75" customHeight="1">
      <c r="A861" s="191"/>
      <c r="B861" s="191"/>
      <c r="C861" s="191"/>
      <c r="D861" s="191"/>
      <c r="E861" s="191"/>
      <c r="F861" s="191"/>
      <c r="G861" s="191"/>
      <c r="H861" s="191"/>
      <c r="I861" s="191"/>
      <c r="J861" s="191"/>
      <c r="K861" s="191"/>
      <c r="L861" s="191"/>
      <c r="M861" s="191"/>
      <c r="N861" s="191"/>
      <c r="O861" s="191"/>
      <c r="P861" s="191"/>
      <c r="Q861" s="191"/>
      <c r="R861" s="191"/>
      <c r="S861" s="191"/>
      <c r="T861" s="191"/>
      <c r="U861" s="191"/>
      <c r="V861" s="191"/>
      <c r="W861" s="191"/>
      <c r="X861" s="191"/>
      <c r="Y861" s="191"/>
      <c r="Z861" s="191"/>
      <c r="AA861" s="191"/>
      <c r="AB861" s="191"/>
      <c r="AC861" s="191"/>
      <c r="AD861" s="628"/>
      <c r="AE861" s="191"/>
      <c r="AF861" s="191"/>
      <c r="AG861" s="191"/>
      <c r="AH861" s="622"/>
      <c r="AI861" s="622"/>
      <c r="AJ861" s="622"/>
      <c r="AK861" s="622"/>
      <c r="AL861" s="622"/>
      <c r="AM861" s="622"/>
      <c r="AN861" s="191"/>
      <c r="AO861" s="191"/>
      <c r="AP861" s="191"/>
      <c r="AQ861" s="191"/>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c r="BQ861" s="191"/>
      <c r="BR861" s="191"/>
      <c r="BS861" s="191"/>
      <c r="BT861" s="191"/>
      <c r="BU861" s="191"/>
      <c r="BV861" s="191"/>
      <c r="BW861" s="191"/>
      <c r="BX861" s="191"/>
      <c r="BY861" s="191"/>
      <c r="BZ861" s="191"/>
      <c r="CA861" s="191"/>
      <c r="CB861" s="191"/>
      <c r="CC861" s="191"/>
      <c r="CD861" s="191"/>
      <c r="CE861" s="191"/>
      <c r="CF861" s="191"/>
      <c r="CG861" s="191"/>
      <c r="CH861" s="191"/>
      <c r="CI861" s="191"/>
      <c r="CJ861" s="191"/>
      <c r="CK861" s="191"/>
      <c r="CL861" s="191"/>
      <c r="CM861" s="191"/>
      <c r="CN861" s="191"/>
      <c r="CO861" s="191"/>
      <c r="CP861" s="191"/>
      <c r="CQ861" s="191"/>
    </row>
    <row r="862" spans="1:95" ht="12.75" customHeight="1">
      <c r="A862" s="191"/>
      <c r="B862" s="191"/>
      <c r="C862" s="191"/>
      <c r="D862" s="191"/>
      <c r="E862" s="191"/>
      <c r="F862" s="191"/>
      <c r="G862" s="191"/>
      <c r="H862" s="191"/>
      <c r="I862" s="191"/>
      <c r="J862" s="191"/>
      <c r="K862" s="191"/>
      <c r="L862" s="191"/>
      <c r="M862" s="191"/>
      <c r="N862" s="191"/>
      <c r="O862" s="191"/>
      <c r="P862" s="191"/>
      <c r="Q862" s="191"/>
      <c r="R862" s="191"/>
      <c r="S862" s="191"/>
      <c r="T862" s="191"/>
      <c r="U862" s="191"/>
      <c r="V862" s="191"/>
      <c r="W862" s="191"/>
      <c r="X862" s="191"/>
      <c r="Y862" s="191"/>
      <c r="Z862" s="191"/>
      <c r="AA862" s="191"/>
      <c r="AB862" s="191"/>
      <c r="AC862" s="191"/>
      <c r="AD862" s="628"/>
      <c r="AE862" s="191"/>
      <c r="AF862" s="191"/>
      <c r="AG862" s="191"/>
      <c r="AH862" s="622"/>
      <c r="AI862" s="622"/>
      <c r="AJ862" s="622"/>
      <c r="AK862" s="622"/>
      <c r="AL862" s="622"/>
      <c r="AM862" s="622"/>
      <c r="AN862" s="191"/>
      <c r="AO862" s="191"/>
      <c r="AP862" s="191"/>
      <c r="AQ862" s="191"/>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c r="BQ862" s="191"/>
      <c r="BR862" s="191"/>
      <c r="BS862" s="191"/>
      <c r="BT862" s="191"/>
      <c r="BU862" s="191"/>
      <c r="BV862" s="191"/>
      <c r="BW862" s="191"/>
      <c r="BX862" s="191"/>
      <c r="BY862" s="191"/>
      <c r="BZ862" s="191"/>
      <c r="CA862" s="191"/>
      <c r="CB862" s="191"/>
      <c r="CC862" s="191"/>
      <c r="CD862" s="191"/>
      <c r="CE862" s="191"/>
      <c r="CF862" s="191"/>
      <c r="CG862" s="191"/>
      <c r="CH862" s="191"/>
      <c r="CI862" s="191"/>
      <c r="CJ862" s="191"/>
      <c r="CK862" s="191"/>
      <c r="CL862" s="191"/>
      <c r="CM862" s="191"/>
      <c r="CN862" s="191"/>
      <c r="CO862" s="191"/>
      <c r="CP862" s="191"/>
      <c r="CQ862" s="191"/>
    </row>
    <row r="863" spans="1:95" ht="12.75" customHeight="1">
      <c r="A863" s="191"/>
      <c r="B863" s="191"/>
      <c r="C863" s="191"/>
      <c r="D863" s="191"/>
      <c r="E863" s="191"/>
      <c r="F863" s="191"/>
      <c r="G863" s="191"/>
      <c r="H863" s="191"/>
      <c r="I863" s="191"/>
      <c r="J863" s="191"/>
      <c r="K863" s="191"/>
      <c r="L863" s="191"/>
      <c r="M863" s="191"/>
      <c r="N863" s="191"/>
      <c r="O863" s="191"/>
      <c r="P863" s="191"/>
      <c r="Q863" s="191"/>
      <c r="R863" s="191"/>
      <c r="S863" s="191"/>
      <c r="T863" s="191"/>
      <c r="U863" s="191"/>
      <c r="V863" s="191"/>
      <c r="W863" s="191"/>
      <c r="X863" s="191"/>
      <c r="Y863" s="191"/>
      <c r="Z863" s="191"/>
      <c r="AA863" s="191"/>
      <c r="AB863" s="191"/>
      <c r="AC863" s="191"/>
      <c r="AD863" s="628"/>
      <c r="AE863" s="191"/>
      <c r="AF863" s="191"/>
      <c r="AG863" s="191"/>
      <c r="AH863" s="622"/>
      <c r="AI863" s="622"/>
      <c r="AJ863" s="622"/>
      <c r="AK863" s="622"/>
      <c r="AL863" s="622"/>
      <c r="AM863" s="622"/>
      <c r="AN863" s="191"/>
      <c r="AO863" s="191"/>
      <c r="AP863" s="191"/>
      <c r="AQ863" s="191"/>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c r="BQ863" s="191"/>
      <c r="BR863" s="191"/>
      <c r="BS863" s="191"/>
      <c r="BT863" s="191"/>
      <c r="BU863" s="191"/>
      <c r="BV863" s="191"/>
      <c r="BW863" s="191"/>
      <c r="BX863" s="191"/>
      <c r="BY863" s="191"/>
      <c r="BZ863" s="191"/>
      <c r="CA863" s="191"/>
      <c r="CB863" s="191"/>
      <c r="CC863" s="191"/>
      <c r="CD863" s="191"/>
      <c r="CE863" s="191"/>
      <c r="CF863" s="191"/>
      <c r="CG863" s="191"/>
      <c r="CH863" s="191"/>
      <c r="CI863" s="191"/>
      <c r="CJ863" s="191"/>
      <c r="CK863" s="191"/>
      <c r="CL863" s="191"/>
      <c r="CM863" s="191"/>
      <c r="CN863" s="191"/>
      <c r="CO863" s="191"/>
      <c r="CP863" s="191"/>
      <c r="CQ863" s="191"/>
    </row>
    <row r="864" spans="1:95" ht="12.75" customHeight="1">
      <c r="A864" s="191"/>
      <c r="B864" s="191"/>
      <c r="C864" s="191"/>
      <c r="D864" s="191"/>
      <c r="E864" s="191"/>
      <c r="F864" s="191"/>
      <c r="G864" s="191"/>
      <c r="H864" s="191"/>
      <c r="I864" s="191"/>
      <c r="J864" s="191"/>
      <c r="K864" s="191"/>
      <c r="L864" s="191"/>
      <c r="M864" s="191"/>
      <c r="N864" s="191"/>
      <c r="O864" s="191"/>
      <c r="P864" s="191"/>
      <c r="Q864" s="191"/>
      <c r="R864" s="191"/>
      <c r="S864" s="191"/>
      <c r="T864" s="191"/>
      <c r="U864" s="191"/>
      <c r="V864" s="191"/>
      <c r="W864" s="191"/>
      <c r="X864" s="191"/>
      <c r="Y864" s="191"/>
      <c r="Z864" s="191"/>
      <c r="AA864" s="191"/>
      <c r="AB864" s="191"/>
      <c r="AC864" s="191"/>
      <c r="AD864" s="628"/>
      <c r="AE864" s="191"/>
      <c r="AF864" s="191"/>
      <c r="AG864" s="191"/>
      <c r="AH864" s="622"/>
      <c r="AI864" s="622"/>
      <c r="AJ864" s="622"/>
      <c r="AK864" s="622"/>
      <c r="AL864" s="622"/>
      <c r="AM864" s="622"/>
      <c r="AN864" s="191"/>
      <c r="AO864" s="191"/>
      <c r="AP864" s="191"/>
      <c r="AQ864" s="191"/>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c r="BQ864" s="191"/>
      <c r="BR864" s="191"/>
      <c r="BS864" s="191"/>
      <c r="BT864" s="191"/>
      <c r="BU864" s="191"/>
      <c r="BV864" s="191"/>
      <c r="BW864" s="191"/>
      <c r="BX864" s="191"/>
      <c r="BY864" s="191"/>
      <c r="BZ864" s="191"/>
      <c r="CA864" s="191"/>
      <c r="CB864" s="191"/>
      <c r="CC864" s="191"/>
      <c r="CD864" s="191"/>
      <c r="CE864" s="191"/>
      <c r="CF864" s="191"/>
      <c r="CG864" s="191"/>
      <c r="CH864" s="191"/>
      <c r="CI864" s="191"/>
      <c r="CJ864" s="191"/>
      <c r="CK864" s="191"/>
      <c r="CL864" s="191"/>
      <c r="CM864" s="191"/>
      <c r="CN864" s="191"/>
      <c r="CO864" s="191"/>
      <c r="CP864" s="191"/>
      <c r="CQ864" s="191"/>
    </row>
    <row r="865" spans="1:95" ht="12.75" customHeight="1">
      <c r="A865" s="191"/>
      <c r="B865" s="191"/>
      <c r="C865" s="191"/>
      <c r="D865" s="191"/>
      <c r="E865" s="191"/>
      <c r="F865" s="191"/>
      <c r="G865" s="191"/>
      <c r="H865" s="191"/>
      <c r="I865" s="191"/>
      <c r="J865" s="191"/>
      <c r="K865" s="191"/>
      <c r="L865" s="191"/>
      <c r="M865" s="191"/>
      <c r="N865" s="191"/>
      <c r="O865" s="191"/>
      <c r="P865" s="191"/>
      <c r="Q865" s="191"/>
      <c r="R865" s="191"/>
      <c r="S865" s="191"/>
      <c r="T865" s="191"/>
      <c r="U865" s="191"/>
      <c r="V865" s="191"/>
      <c r="W865" s="191"/>
      <c r="X865" s="191"/>
      <c r="Y865" s="191"/>
      <c r="Z865" s="191"/>
      <c r="AA865" s="191"/>
      <c r="AB865" s="191"/>
      <c r="AC865" s="191"/>
      <c r="AD865" s="628"/>
      <c r="AE865" s="191"/>
      <c r="AF865" s="191"/>
      <c r="AG865" s="191"/>
      <c r="AH865" s="622"/>
      <c r="AI865" s="622"/>
      <c r="AJ865" s="622"/>
      <c r="AK865" s="622"/>
      <c r="AL865" s="622"/>
      <c r="AM865" s="622"/>
      <c r="AN865" s="191"/>
      <c r="AO865" s="191"/>
      <c r="AP865" s="191"/>
      <c r="AQ865" s="191"/>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c r="BQ865" s="191"/>
      <c r="BR865" s="191"/>
      <c r="BS865" s="191"/>
      <c r="BT865" s="191"/>
      <c r="BU865" s="191"/>
      <c r="BV865" s="191"/>
      <c r="BW865" s="191"/>
      <c r="BX865" s="191"/>
      <c r="BY865" s="191"/>
      <c r="BZ865" s="191"/>
      <c r="CA865" s="191"/>
      <c r="CB865" s="191"/>
      <c r="CC865" s="191"/>
      <c r="CD865" s="191"/>
      <c r="CE865" s="191"/>
      <c r="CF865" s="191"/>
      <c r="CG865" s="191"/>
      <c r="CH865" s="191"/>
      <c r="CI865" s="191"/>
      <c r="CJ865" s="191"/>
      <c r="CK865" s="191"/>
      <c r="CL865" s="191"/>
      <c r="CM865" s="191"/>
      <c r="CN865" s="191"/>
      <c r="CO865" s="191"/>
      <c r="CP865" s="191"/>
      <c r="CQ865" s="191"/>
    </row>
    <row r="866" spans="1:95" ht="12.75" customHeight="1">
      <c r="A866" s="191"/>
      <c r="B866" s="191"/>
      <c r="C866" s="191"/>
      <c r="D866" s="191"/>
      <c r="E866" s="191"/>
      <c r="F866" s="191"/>
      <c r="G866" s="191"/>
      <c r="H866" s="191"/>
      <c r="I866" s="191"/>
      <c r="J866" s="191"/>
      <c r="K866" s="191"/>
      <c r="L866" s="191"/>
      <c r="M866" s="191"/>
      <c r="N866" s="191"/>
      <c r="O866" s="191"/>
      <c r="P866" s="191"/>
      <c r="Q866" s="191"/>
      <c r="R866" s="191"/>
      <c r="S866" s="191"/>
      <c r="T866" s="191"/>
      <c r="U866" s="191"/>
      <c r="V866" s="191"/>
      <c r="W866" s="191"/>
      <c r="X866" s="191"/>
      <c r="Y866" s="191"/>
      <c r="Z866" s="191"/>
      <c r="AA866" s="191"/>
      <c r="AB866" s="191"/>
      <c r="AC866" s="191"/>
      <c r="AD866" s="628"/>
      <c r="AE866" s="191"/>
      <c r="AF866" s="191"/>
      <c r="AG866" s="191"/>
      <c r="AH866" s="622"/>
      <c r="AI866" s="622"/>
      <c r="AJ866" s="622"/>
      <c r="AK866" s="622"/>
      <c r="AL866" s="622"/>
      <c r="AM866" s="622"/>
      <c r="AN866" s="191"/>
      <c r="AO866" s="191"/>
      <c r="AP866" s="191"/>
      <c r="AQ866" s="191"/>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c r="BQ866" s="191"/>
      <c r="BR866" s="191"/>
      <c r="BS866" s="191"/>
      <c r="BT866" s="191"/>
      <c r="BU866" s="191"/>
      <c r="BV866" s="191"/>
      <c r="BW866" s="191"/>
      <c r="BX866" s="191"/>
      <c r="BY866" s="191"/>
      <c r="BZ866" s="191"/>
      <c r="CA866" s="191"/>
      <c r="CB866" s="191"/>
      <c r="CC866" s="191"/>
      <c r="CD866" s="191"/>
      <c r="CE866" s="191"/>
      <c r="CF866" s="191"/>
      <c r="CG866" s="191"/>
      <c r="CH866" s="191"/>
      <c r="CI866" s="191"/>
      <c r="CJ866" s="191"/>
      <c r="CK866" s="191"/>
      <c r="CL866" s="191"/>
      <c r="CM866" s="191"/>
      <c r="CN866" s="191"/>
      <c r="CO866" s="191"/>
      <c r="CP866" s="191"/>
      <c r="CQ866" s="191"/>
    </row>
    <row r="867" spans="1:95" ht="12.75" customHeight="1">
      <c r="A867" s="191"/>
      <c r="B867" s="191"/>
      <c r="C867" s="191"/>
      <c r="D867" s="191"/>
      <c r="E867" s="191"/>
      <c r="F867" s="191"/>
      <c r="G867" s="191"/>
      <c r="H867" s="191"/>
      <c r="I867" s="191"/>
      <c r="J867" s="191"/>
      <c r="K867" s="191"/>
      <c r="L867" s="191"/>
      <c r="M867" s="191"/>
      <c r="N867" s="191"/>
      <c r="O867" s="191"/>
      <c r="P867" s="191"/>
      <c r="Q867" s="191"/>
      <c r="R867" s="191"/>
      <c r="S867" s="191"/>
      <c r="T867" s="191"/>
      <c r="U867" s="191"/>
      <c r="V867" s="191"/>
      <c r="W867" s="191"/>
      <c r="X867" s="191"/>
      <c r="Y867" s="191"/>
      <c r="Z867" s="191"/>
      <c r="AA867" s="191"/>
      <c r="AB867" s="191"/>
      <c r="AC867" s="191"/>
      <c r="AD867" s="628"/>
      <c r="AE867" s="191"/>
      <c r="AF867" s="191"/>
      <c r="AG867" s="191"/>
      <c r="AH867" s="622"/>
      <c r="AI867" s="622"/>
      <c r="AJ867" s="622"/>
      <c r="AK867" s="622"/>
      <c r="AL867" s="622"/>
      <c r="AM867" s="622"/>
      <c r="AN867" s="191"/>
      <c r="AO867" s="191"/>
      <c r="AP867" s="191"/>
      <c r="AQ867" s="191"/>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c r="BQ867" s="191"/>
      <c r="BR867" s="191"/>
      <c r="BS867" s="191"/>
      <c r="BT867" s="191"/>
      <c r="BU867" s="191"/>
      <c r="BV867" s="191"/>
      <c r="BW867" s="191"/>
      <c r="BX867" s="191"/>
      <c r="BY867" s="191"/>
      <c r="BZ867" s="191"/>
      <c r="CA867" s="191"/>
      <c r="CB867" s="191"/>
      <c r="CC867" s="191"/>
      <c r="CD867" s="191"/>
      <c r="CE867" s="191"/>
      <c r="CF867" s="191"/>
      <c r="CG867" s="191"/>
      <c r="CH867" s="191"/>
      <c r="CI867" s="191"/>
      <c r="CJ867" s="191"/>
      <c r="CK867" s="191"/>
      <c r="CL867" s="191"/>
      <c r="CM867" s="191"/>
      <c r="CN867" s="191"/>
      <c r="CO867" s="191"/>
      <c r="CP867" s="191"/>
      <c r="CQ867" s="191"/>
    </row>
    <row r="868" spans="1:95" ht="12.75" customHeight="1">
      <c r="A868" s="191"/>
      <c r="B868" s="191"/>
      <c r="C868" s="191"/>
      <c r="D868" s="191"/>
      <c r="E868" s="191"/>
      <c r="F868" s="191"/>
      <c r="G868" s="191"/>
      <c r="H868" s="191"/>
      <c r="I868" s="191"/>
      <c r="J868" s="191"/>
      <c r="K868" s="191"/>
      <c r="L868" s="191"/>
      <c r="M868" s="191"/>
      <c r="N868" s="191"/>
      <c r="O868" s="191"/>
      <c r="P868" s="191"/>
      <c r="Q868" s="191"/>
      <c r="R868" s="191"/>
      <c r="S868" s="191"/>
      <c r="T868" s="191"/>
      <c r="U868" s="191"/>
      <c r="V868" s="191"/>
      <c r="W868" s="191"/>
      <c r="X868" s="191"/>
      <c r="Y868" s="191"/>
      <c r="Z868" s="191"/>
      <c r="AA868" s="191"/>
      <c r="AB868" s="191"/>
      <c r="AC868" s="191"/>
      <c r="AD868" s="628"/>
      <c r="AE868" s="191"/>
      <c r="AF868" s="191"/>
      <c r="AG868" s="191"/>
      <c r="AH868" s="622"/>
      <c r="AI868" s="622"/>
      <c r="AJ868" s="622"/>
      <c r="AK868" s="622"/>
      <c r="AL868" s="622"/>
      <c r="AM868" s="622"/>
      <c r="AN868" s="191"/>
      <c r="AO868" s="191"/>
      <c r="AP868" s="191"/>
      <c r="AQ868" s="191"/>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c r="BQ868" s="191"/>
      <c r="BR868" s="191"/>
      <c r="BS868" s="191"/>
      <c r="BT868" s="191"/>
      <c r="BU868" s="191"/>
      <c r="BV868" s="191"/>
      <c r="BW868" s="191"/>
      <c r="BX868" s="191"/>
      <c r="BY868" s="191"/>
      <c r="BZ868" s="191"/>
      <c r="CA868" s="191"/>
      <c r="CB868" s="191"/>
      <c r="CC868" s="191"/>
      <c r="CD868" s="191"/>
      <c r="CE868" s="191"/>
      <c r="CF868" s="191"/>
      <c r="CG868" s="191"/>
      <c r="CH868" s="191"/>
      <c r="CI868" s="191"/>
      <c r="CJ868" s="191"/>
      <c r="CK868" s="191"/>
      <c r="CL868" s="191"/>
      <c r="CM868" s="191"/>
      <c r="CN868" s="191"/>
      <c r="CO868" s="191"/>
      <c r="CP868" s="191"/>
      <c r="CQ868" s="191"/>
    </row>
    <row r="869" spans="1:95" ht="12.75" customHeight="1">
      <c r="A869" s="191"/>
      <c r="B869" s="191"/>
      <c r="C869" s="191"/>
      <c r="D869" s="191"/>
      <c r="E869" s="191"/>
      <c r="F869" s="191"/>
      <c r="G869" s="191"/>
      <c r="H869" s="191"/>
      <c r="I869" s="191"/>
      <c r="J869" s="191"/>
      <c r="K869" s="191"/>
      <c r="L869" s="191"/>
      <c r="M869" s="191"/>
      <c r="N869" s="191"/>
      <c r="O869" s="191"/>
      <c r="P869" s="191"/>
      <c r="Q869" s="191"/>
      <c r="R869" s="191"/>
      <c r="S869" s="191"/>
      <c r="T869" s="191"/>
      <c r="U869" s="191"/>
      <c r="V869" s="191"/>
      <c r="W869" s="191"/>
      <c r="X869" s="191"/>
      <c r="Y869" s="191"/>
      <c r="Z869" s="191"/>
      <c r="AA869" s="191"/>
      <c r="AB869" s="191"/>
      <c r="AC869" s="191"/>
      <c r="AD869" s="628"/>
      <c r="AE869" s="191"/>
      <c r="AF869" s="191"/>
      <c r="AG869" s="191"/>
      <c r="AH869" s="622"/>
      <c r="AI869" s="622"/>
      <c r="AJ869" s="622"/>
      <c r="AK869" s="622"/>
      <c r="AL869" s="622"/>
      <c r="AM869" s="622"/>
      <c r="AN869" s="191"/>
      <c r="AO869" s="191"/>
      <c r="AP869" s="191"/>
      <c r="AQ869" s="191"/>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c r="BQ869" s="191"/>
      <c r="BR869" s="191"/>
      <c r="BS869" s="191"/>
      <c r="BT869" s="191"/>
      <c r="BU869" s="191"/>
      <c r="BV869" s="191"/>
      <c r="BW869" s="191"/>
      <c r="BX869" s="191"/>
      <c r="BY869" s="191"/>
      <c r="BZ869" s="191"/>
      <c r="CA869" s="191"/>
      <c r="CB869" s="191"/>
      <c r="CC869" s="191"/>
      <c r="CD869" s="191"/>
      <c r="CE869" s="191"/>
      <c r="CF869" s="191"/>
      <c r="CG869" s="191"/>
      <c r="CH869" s="191"/>
      <c r="CI869" s="191"/>
      <c r="CJ869" s="191"/>
      <c r="CK869" s="191"/>
      <c r="CL869" s="191"/>
      <c r="CM869" s="191"/>
      <c r="CN869" s="191"/>
      <c r="CO869" s="191"/>
      <c r="CP869" s="191"/>
      <c r="CQ869" s="191"/>
    </row>
    <row r="870" spans="1:95" ht="12.75" customHeight="1">
      <c r="A870" s="191"/>
      <c r="B870" s="191"/>
      <c r="C870" s="191"/>
      <c r="D870" s="191"/>
      <c r="E870" s="191"/>
      <c r="F870" s="191"/>
      <c r="G870" s="191"/>
      <c r="H870" s="191"/>
      <c r="I870" s="191"/>
      <c r="J870" s="191"/>
      <c r="K870" s="191"/>
      <c r="L870" s="191"/>
      <c r="M870" s="191"/>
      <c r="N870" s="191"/>
      <c r="O870" s="191"/>
      <c r="P870" s="191"/>
      <c r="Q870" s="191"/>
      <c r="R870" s="191"/>
      <c r="S870" s="191"/>
      <c r="T870" s="191"/>
      <c r="U870" s="191"/>
      <c r="V870" s="191"/>
      <c r="W870" s="191"/>
      <c r="X870" s="191"/>
      <c r="Y870" s="191"/>
      <c r="Z870" s="191"/>
      <c r="AA870" s="191"/>
      <c r="AB870" s="191"/>
      <c r="AC870" s="191"/>
      <c r="AD870" s="628"/>
      <c r="AE870" s="191"/>
      <c r="AF870" s="191"/>
      <c r="AG870" s="191"/>
      <c r="AH870" s="622"/>
      <c r="AI870" s="622"/>
      <c r="AJ870" s="622"/>
      <c r="AK870" s="622"/>
      <c r="AL870" s="622"/>
      <c r="AM870" s="622"/>
      <c r="AN870" s="191"/>
      <c r="AO870" s="191"/>
      <c r="AP870" s="191"/>
      <c r="AQ870" s="191"/>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c r="BQ870" s="191"/>
      <c r="BR870" s="191"/>
      <c r="BS870" s="191"/>
      <c r="BT870" s="191"/>
      <c r="BU870" s="191"/>
      <c r="BV870" s="191"/>
      <c r="BW870" s="191"/>
      <c r="BX870" s="191"/>
      <c r="BY870" s="191"/>
      <c r="BZ870" s="191"/>
      <c r="CA870" s="191"/>
      <c r="CB870" s="191"/>
      <c r="CC870" s="191"/>
      <c r="CD870" s="191"/>
      <c r="CE870" s="191"/>
      <c r="CF870" s="191"/>
      <c r="CG870" s="191"/>
      <c r="CH870" s="191"/>
      <c r="CI870" s="191"/>
      <c r="CJ870" s="191"/>
      <c r="CK870" s="191"/>
      <c r="CL870" s="191"/>
      <c r="CM870" s="191"/>
      <c r="CN870" s="191"/>
      <c r="CO870" s="191"/>
      <c r="CP870" s="191"/>
      <c r="CQ870" s="191"/>
    </row>
    <row r="871" spans="1:95" ht="12.75" customHeight="1">
      <c r="A871" s="191"/>
      <c r="B871" s="191"/>
      <c r="C871" s="191"/>
      <c r="D871" s="191"/>
      <c r="E871" s="191"/>
      <c r="F871" s="191"/>
      <c r="G871" s="191"/>
      <c r="H871" s="191"/>
      <c r="I871" s="191"/>
      <c r="J871" s="191"/>
      <c r="K871" s="191"/>
      <c r="L871" s="191"/>
      <c r="M871" s="191"/>
      <c r="N871" s="191"/>
      <c r="O871" s="191"/>
      <c r="P871" s="191"/>
      <c r="Q871" s="191"/>
      <c r="R871" s="191"/>
      <c r="S871" s="191"/>
      <c r="T871" s="191"/>
      <c r="U871" s="191"/>
      <c r="V871" s="191"/>
      <c r="W871" s="191"/>
      <c r="X871" s="191"/>
      <c r="Y871" s="191"/>
      <c r="Z871" s="191"/>
      <c r="AA871" s="191"/>
      <c r="AB871" s="191"/>
      <c r="AC871" s="191"/>
      <c r="AD871" s="628"/>
      <c r="AE871" s="191"/>
      <c r="AF871" s="191"/>
      <c r="AG871" s="191"/>
      <c r="AH871" s="622"/>
      <c r="AI871" s="622"/>
      <c r="AJ871" s="622"/>
      <c r="AK871" s="622"/>
      <c r="AL871" s="622"/>
      <c r="AM871" s="622"/>
      <c r="AN871" s="191"/>
      <c r="AO871" s="191"/>
      <c r="AP871" s="191"/>
      <c r="AQ871" s="191"/>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c r="BQ871" s="191"/>
      <c r="BR871" s="191"/>
      <c r="BS871" s="191"/>
      <c r="BT871" s="191"/>
      <c r="BU871" s="191"/>
      <c r="BV871" s="191"/>
      <c r="BW871" s="191"/>
      <c r="BX871" s="191"/>
      <c r="BY871" s="191"/>
      <c r="BZ871" s="191"/>
      <c r="CA871" s="191"/>
      <c r="CB871" s="191"/>
      <c r="CC871" s="191"/>
      <c r="CD871" s="191"/>
      <c r="CE871" s="191"/>
      <c r="CF871" s="191"/>
      <c r="CG871" s="191"/>
      <c r="CH871" s="191"/>
      <c r="CI871" s="191"/>
      <c r="CJ871" s="191"/>
      <c r="CK871" s="191"/>
      <c r="CL871" s="191"/>
      <c r="CM871" s="191"/>
      <c r="CN871" s="191"/>
      <c r="CO871" s="191"/>
      <c r="CP871" s="191"/>
      <c r="CQ871" s="191"/>
    </row>
    <row r="872" spans="1:95" ht="12.75" customHeight="1">
      <c r="A872" s="191"/>
      <c r="B872" s="191"/>
      <c r="C872" s="191"/>
      <c r="D872" s="191"/>
      <c r="E872" s="191"/>
      <c r="F872" s="191"/>
      <c r="G872" s="191"/>
      <c r="H872" s="191"/>
      <c r="I872" s="191"/>
      <c r="J872" s="191"/>
      <c r="K872" s="191"/>
      <c r="L872" s="191"/>
      <c r="M872" s="191"/>
      <c r="N872" s="191"/>
      <c r="O872" s="191"/>
      <c r="P872" s="191"/>
      <c r="Q872" s="191"/>
      <c r="R872" s="191"/>
      <c r="S872" s="191"/>
      <c r="T872" s="191"/>
      <c r="U872" s="191"/>
      <c r="V872" s="191"/>
      <c r="W872" s="191"/>
      <c r="X872" s="191"/>
      <c r="Y872" s="191"/>
      <c r="Z872" s="191"/>
      <c r="AA872" s="191"/>
      <c r="AB872" s="191"/>
      <c r="AC872" s="191"/>
      <c r="AD872" s="628"/>
      <c r="AE872" s="191"/>
      <c r="AF872" s="191"/>
      <c r="AG872" s="191"/>
      <c r="AH872" s="622"/>
      <c r="AI872" s="622"/>
      <c r="AJ872" s="622"/>
      <c r="AK872" s="622"/>
      <c r="AL872" s="622"/>
      <c r="AM872" s="622"/>
      <c r="AN872" s="191"/>
      <c r="AO872" s="191"/>
      <c r="AP872" s="191"/>
      <c r="AQ872" s="191"/>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c r="BQ872" s="191"/>
      <c r="BR872" s="191"/>
      <c r="BS872" s="191"/>
      <c r="BT872" s="191"/>
      <c r="BU872" s="191"/>
      <c r="BV872" s="191"/>
      <c r="BW872" s="191"/>
      <c r="BX872" s="191"/>
      <c r="BY872" s="191"/>
      <c r="BZ872" s="191"/>
      <c r="CA872" s="191"/>
      <c r="CB872" s="191"/>
      <c r="CC872" s="191"/>
      <c r="CD872" s="191"/>
      <c r="CE872" s="191"/>
      <c r="CF872" s="191"/>
      <c r="CG872" s="191"/>
      <c r="CH872" s="191"/>
      <c r="CI872" s="191"/>
      <c r="CJ872" s="191"/>
      <c r="CK872" s="191"/>
      <c r="CL872" s="191"/>
      <c r="CM872" s="191"/>
      <c r="CN872" s="191"/>
      <c r="CO872" s="191"/>
      <c r="CP872" s="191"/>
      <c r="CQ872" s="191"/>
    </row>
    <row r="873" spans="1:95" ht="12.75" customHeight="1">
      <c r="A873" s="191"/>
      <c r="B873" s="191"/>
      <c r="C873" s="191"/>
      <c r="D873" s="191"/>
      <c r="E873" s="191"/>
      <c r="F873" s="191"/>
      <c r="G873" s="191"/>
      <c r="H873" s="191"/>
      <c r="I873" s="191"/>
      <c r="J873" s="191"/>
      <c r="K873" s="191"/>
      <c r="L873" s="191"/>
      <c r="M873" s="191"/>
      <c r="N873" s="191"/>
      <c r="O873" s="191"/>
      <c r="P873" s="191"/>
      <c r="Q873" s="191"/>
      <c r="R873" s="191"/>
      <c r="S873" s="191"/>
      <c r="T873" s="191"/>
      <c r="U873" s="191"/>
      <c r="V873" s="191"/>
      <c r="W873" s="191"/>
      <c r="X873" s="191"/>
      <c r="Y873" s="191"/>
      <c r="Z873" s="191"/>
      <c r="AA873" s="191"/>
      <c r="AB873" s="191"/>
      <c r="AC873" s="191"/>
      <c r="AD873" s="628"/>
      <c r="AE873" s="191"/>
      <c r="AF873" s="191"/>
      <c r="AG873" s="191"/>
      <c r="AH873" s="622"/>
      <c r="AI873" s="622"/>
      <c r="AJ873" s="622"/>
      <c r="AK873" s="622"/>
      <c r="AL873" s="622"/>
      <c r="AM873" s="622"/>
      <c r="AN873" s="191"/>
      <c r="AO873" s="191"/>
      <c r="AP873" s="191"/>
      <c r="AQ873" s="191"/>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c r="BQ873" s="191"/>
      <c r="BR873" s="191"/>
      <c r="BS873" s="191"/>
      <c r="BT873" s="191"/>
      <c r="BU873" s="191"/>
      <c r="BV873" s="191"/>
      <c r="BW873" s="191"/>
      <c r="BX873" s="191"/>
      <c r="BY873" s="191"/>
      <c r="BZ873" s="191"/>
      <c r="CA873" s="191"/>
      <c r="CB873" s="191"/>
      <c r="CC873" s="191"/>
      <c r="CD873" s="191"/>
      <c r="CE873" s="191"/>
      <c r="CF873" s="191"/>
      <c r="CG873" s="191"/>
      <c r="CH873" s="191"/>
      <c r="CI873" s="191"/>
      <c r="CJ873" s="191"/>
      <c r="CK873" s="191"/>
      <c r="CL873" s="191"/>
      <c r="CM873" s="191"/>
      <c r="CN873" s="191"/>
      <c r="CO873" s="191"/>
      <c r="CP873" s="191"/>
      <c r="CQ873" s="191"/>
    </row>
    <row r="874" spans="1:95" ht="12.75" customHeight="1">
      <c r="A874" s="191"/>
      <c r="B874" s="191"/>
      <c r="C874" s="191"/>
      <c r="D874" s="191"/>
      <c r="E874" s="191"/>
      <c r="F874" s="191"/>
      <c r="G874" s="191"/>
      <c r="H874" s="191"/>
      <c r="I874" s="191"/>
      <c r="J874" s="191"/>
      <c r="K874" s="191"/>
      <c r="L874" s="191"/>
      <c r="M874" s="191"/>
      <c r="N874" s="191"/>
      <c r="O874" s="191"/>
      <c r="P874" s="191"/>
      <c r="Q874" s="191"/>
      <c r="R874" s="191"/>
      <c r="S874" s="191"/>
      <c r="T874" s="191"/>
      <c r="U874" s="191"/>
      <c r="V874" s="191"/>
      <c r="W874" s="191"/>
      <c r="X874" s="191"/>
      <c r="Y874" s="191"/>
      <c r="Z874" s="191"/>
      <c r="AA874" s="191"/>
      <c r="AB874" s="191"/>
      <c r="AC874" s="191"/>
      <c r="AD874" s="628"/>
      <c r="AE874" s="191"/>
      <c r="AF874" s="191"/>
      <c r="AG874" s="191"/>
      <c r="AH874" s="622"/>
      <c r="AI874" s="622"/>
      <c r="AJ874" s="622"/>
      <c r="AK874" s="622"/>
      <c r="AL874" s="622"/>
      <c r="AM874" s="622"/>
      <c r="AN874" s="191"/>
      <c r="AO874" s="191"/>
      <c r="AP874" s="191"/>
      <c r="AQ874" s="191"/>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c r="BQ874" s="191"/>
      <c r="BR874" s="191"/>
      <c r="BS874" s="191"/>
      <c r="BT874" s="191"/>
      <c r="BU874" s="191"/>
      <c r="BV874" s="191"/>
      <c r="BW874" s="191"/>
      <c r="BX874" s="191"/>
      <c r="BY874" s="191"/>
      <c r="BZ874" s="191"/>
      <c r="CA874" s="191"/>
      <c r="CB874" s="191"/>
      <c r="CC874" s="191"/>
      <c r="CD874" s="191"/>
      <c r="CE874" s="191"/>
      <c r="CF874" s="191"/>
      <c r="CG874" s="191"/>
      <c r="CH874" s="191"/>
      <c r="CI874" s="191"/>
      <c r="CJ874" s="191"/>
      <c r="CK874" s="191"/>
      <c r="CL874" s="191"/>
      <c r="CM874" s="191"/>
      <c r="CN874" s="191"/>
      <c r="CO874" s="191"/>
      <c r="CP874" s="191"/>
      <c r="CQ874" s="191"/>
    </row>
    <row r="875" spans="1:95" ht="12.75" customHeight="1">
      <c r="A875" s="191"/>
      <c r="B875" s="191"/>
      <c r="C875" s="191"/>
      <c r="D875" s="191"/>
      <c r="E875" s="191"/>
      <c r="F875" s="191"/>
      <c r="G875" s="191"/>
      <c r="H875" s="191"/>
      <c r="I875" s="191"/>
      <c r="J875" s="191"/>
      <c r="K875" s="191"/>
      <c r="L875" s="191"/>
      <c r="M875" s="191"/>
      <c r="N875" s="191"/>
      <c r="O875" s="191"/>
      <c r="P875" s="191"/>
      <c r="Q875" s="191"/>
      <c r="R875" s="191"/>
      <c r="S875" s="191"/>
      <c r="T875" s="191"/>
      <c r="U875" s="191"/>
      <c r="V875" s="191"/>
      <c r="W875" s="191"/>
      <c r="X875" s="191"/>
      <c r="Y875" s="191"/>
      <c r="Z875" s="191"/>
      <c r="AA875" s="191"/>
      <c r="AB875" s="191"/>
      <c r="AC875" s="191"/>
      <c r="AD875" s="628"/>
      <c r="AE875" s="191"/>
      <c r="AF875" s="191"/>
      <c r="AG875" s="191"/>
      <c r="AH875" s="622"/>
      <c r="AI875" s="622"/>
      <c r="AJ875" s="622"/>
      <c r="AK875" s="622"/>
      <c r="AL875" s="622"/>
      <c r="AM875" s="622"/>
      <c r="AN875" s="191"/>
      <c r="AO875" s="191"/>
      <c r="AP875" s="191"/>
      <c r="AQ875" s="191"/>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c r="BQ875" s="191"/>
      <c r="BR875" s="191"/>
      <c r="BS875" s="191"/>
      <c r="BT875" s="191"/>
      <c r="BU875" s="191"/>
      <c r="BV875" s="191"/>
      <c r="BW875" s="191"/>
      <c r="BX875" s="191"/>
      <c r="BY875" s="191"/>
      <c r="BZ875" s="191"/>
      <c r="CA875" s="191"/>
      <c r="CB875" s="191"/>
      <c r="CC875" s="191"/>
      <c r="CD875" s="191"/>
      <c r="CE875" s="191"/>
      <c r="CF875" s="191"/>
      <c r="CG875" s="191"/>
      <c r="CH875" s="191"/>
      <c r="CI875" s="191"/>
      <c r="CJ875" s="191"/>
      <c r="CK875" s="191"/>
      <c r="CL875" s="191"/>
      <c r="CM875" s="191"/>
      <c r="CN875" s="191"/>
      <c r="CO875" s="191"/>
      <c r="CP875" s="191"/>
      <c r="CQ875" s="191"/>
    </row>
    <row r="876" spans="1:95" ht="12.75" customHeight="1">
      <c r="A876" s="191"/>
      <c r="B876" s="191"/>
      <c r="C876" s="191"/>
      <c r="D876" s="191"/>
      <c r="E876" s="191"/>
      <c r="F876" s="191"/>
      <c r="G876" s="191"/>
      <c r="H876" s="191"/>
      <c r="I876" s="191"/>
      <c r="J876" s="191"/>
      <c r="K876" s="191"/>
      <c r="L876" s="191"/>
      <c r="M876" s="191"/>
      <c r="N876" s="191"/>
      <c r="O876" s="191"/>
      <c r="P876" s="191"/>
      <c r="Q876" s="191"/>
      <c r="R876" s="191"/>
      <c r="S876" s="191"/>
      <c r="T876" s="191"/>
      <c r="U876" s="191"/>
      <c r="V876" s="191"/>
      <c r="W876" s="191"/>
      <c r="X876" s="191"/>
      <c r="Y876" s="191"/>
      <c r="Z876" s="191"/>
      <c r="AA876" s="191"/>
      <c r="AB876" s="191"/>
      <c r="AC876" s="191"/>
      <c r="AD876" s="628"/>
      <c r="AE876" s="191"/>
      <c r="AF876" s="191"/>
      <c r="AG876" s="191"/>
      <c r="AH876" s="622"/>
      <c r="AI876" s="622"/>
      <c r="AJ876" s="622"/>
      <c r="AK876" s="622"/>
      <c r="AL876" s="622"/>
      <c r="AM876" s="622"/>
      <c r="AN876" s="191"/>
      <c r="AO876" s="191"/>
      <c r="AP876" s="191"/>
      <c r="AQ876" s="191"/>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c r="BQ876" s="191"/>
      <c r="BR876" s="191"/>
      <c r="BS876" s="191"/>
      <c r="BT876" s="191"/>
      <c r="BU876" s="191"/>
      <c r="BV876" s="191"/>
      <c r="BW876" s="191"/>
      <c r="BX876" s="191"/>
      <c r="BY876" s="191"/>
      <c r="BZ876" s="191"/>
      <c r="CA876" s="191"/>
      <c r="CB876" s="191"/>
      <c r="CC876" s="191"/>
      <c r="CD876" s="191"/>
      <c r="CE876" s="191"/>
      <c r="CF876" s="191"/>
      <c r="CG876" s="191"/>
      <c r="CH876" s="191"/>
      <c r="CI876" s="191"/>
      <c r="CJ876" s="191"/>
      <c r="CK876" s="191"/>
      <c r="CL876" s="191"/>
      <c r="CM876" s="191"/>
      <c r="CN876" s="191"/>
      <c r="CO876" s="191"/>
      <c r="CP876" s="191"/>
      <c r="CQ876" s="191"/>
    </row>
    <row r="877" spans="1:95" ht="12.75" customHeight="1">
      <c r="A877" s="191"/>
      <c r="B877" s="191"/>
      <c r="C877" s="191"/>
      <c r="D877" s="191"/>
      <c r="E877" s="191"/>
      <c r="F877" s="191"/>
      <c r="G877" s="191"/>
      <c r="H877" s="191"/>
      <c r="I877" s="191"/>
      <c r="J877" s="191"/>
      <c r="K877" s="191"/>
      <c r="L877" s="191"/>
      <c r="M877" s="191"/>
      <c r="N877" s="191"/>
      <c r="O877" s="191"/>
      <c r="P877" s="191"/>
      <c r="Q877" s="191"/>
      <c r="R877" s="191"/>
      <c r="S877" s="191"/>
      <c r="T877" s="191"/>
      <c r="U877" s="191"/>
      <c r="V877" s="191"/>
      <c r="W877" s="191"/>
      <c r="X877" s="191"/>
      <c r="Y877" s="191"/>
      <c r="Z877" s="191"/>
      <c r="AA877" s="191"/>
      <c r="AB877" s="191"/>
      <c r="AC877" s="191"/>
      <c r="AD877" s="628"/>
      <c r="AE877" s="191"/>
      <c r="AF877" s="191"/>
      <c r="AG877" s="191"/>
      <c r="AH877" s="622"/>
      <c r="AI877" s="622"/>
      <c r="AJ877" s="622"/>
      <c r="AK877" s="622"/>
      <c r="AL877" s="622"/>
      <c r="AM877" s="622"/>
      <c r="AN877" s="191"/>
      <c r="AO877" s="191"/>
      <c r="AP877" s="191"/>
      <c r="AQ877" s="191"/>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c r="BQ877" s="191"/>
      <c r="BR877" s="191"/>
      <c r="BS877" s="191"/>
      <c r="BT877" s="191"/>
      <c r="BU877" s="191"/>
      <c r="BV877" s="191"/>
      <c r="BW877" s="191"/>
      <c r="BX877" s="191"/>
      <c r="BY877" s="191"/>
      <c r="BZ877" s="191"/>
      <c r="CA877" s="191"/>
      <c r="CB877" s="191"/>
      <c r="CC877" s="191"/>
      <c r="CD877" s="191"/>
      <c r="CE877" s="191"/>
      <c r="CF877" s="191"/>
      <c r="CG877" s="191"/>
      <c r="CH877" s="191"/>
      <c r="CI877" s="191"/>
      <c r="CJ877" s="191"/>
      <c r="CK877" s="191"/>
      <c r="CL877" s="191"/>
      <c r="CM877" s="191"/>
      <c r="CN877" s="191"/>
      <c r="CO877" s="191"/>
      <c r="CP877" s="191"/>
      <c r="CQ877" s="191"/>
    </row>
    <row r="878" spans="1:95" ht="12.75" customHeight="1">
      <c r="A878" s="191"/>
      <c r="B878" s="191"/>
      <c r="C878" s="191"/>
      <c r="D878" s="191"/>
      <c r="E878" s="191"/>
      <c r="F878" s="191"/>
      <c r="G878" s="191"/>
      <c r="H878" s="191"/>
      <c r="I878" s="191"/>
      <c r="J878" s="191"/>
      <c r="K878" s="191"/>
      <c r="L878" s="191"/>
      <c r="M878" s="191"/>
      <c r="N878" s="191"/>
      <c r="O878" s="191"/>
      <c r="P878" s="191"/>
      <c r="Q878" s="191"/>
      <c r="R878" s="191"/>
      <c r="S878" s="191"/>
      <c r="T878" s="191"/>
      <c r="U878" s="191"/>
      <c r="V878" s="191"/>
      <c r="W878" s="191"/>
      <c r="X878" s="191"/>
      <c r="Y878" s="191"/>
      <c r="Z878" s="191"/>
      <c r="AA878" s="191"/>
      <c r="AB878" s="191"/>
      <c r="AC878" s="191"/>
      <c r="AD878" s="628"/>
      <c r="AE878" s="191"/>
      <c r="AF878" s="191"/>
      <c r="AG878" s="191"/>
      <c r="AH878" s="622"/>
      <c r="AI878" s="622"/>
      <c r="AJ878" s="622"/>
      <c r="AK878" s="622"/>
      <c r="AL878" s="622"/>
      <c r="AM878" s="622"/>
      <c r="AN878" s="191"/>
      <c r="AO878" s="191"/>
      <c r="AP878" s="191"/>
      <c r="AQ878" s="191"/>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c r="BQ878" s="191"/>
      <c r="BR878" s="191"/>
      <c r="BS878" s="191"/>
      <c r="BT878" s="191"/>
      <c r="BU878" s="191"/>
      <c r="BV878" s="191"/>
      <c r="BW878" s="191"/>
      <c r="BX878" s="191"/>
      <c r="BY878" s="191"/>
      <c r="BZ878" s="191"/>
      <c r="CA878" s="191"/>
      <c r="CB878" s="191"/>
      <c r="CC878" s="191"/>
      <c r="CD878" s="191"/>
      <c r="CE878" s="191"/>
      <c r="CF878" s="191"/>
      <c r="CG878" s="191"/>
      <c r="CH878" s="191"/>
      <c r="CI878" s="191"/>
      <c r="CJ878" s="191"/>
      <c r="CK878" s="191"/>
      <c r="CL878" s="191"/>
      <c r="CM878" s="191"/>
      <c r="CN878" s="191"/>
      <c r="CO878" s="191"/>
      <c r="CP878" s="191"/>
      <c r="CQ878" s="191"/>
    </row>
    <row r="879" spans="1:95" ht="12.75" customHeight="1">
      <c r="A879" s="191"/>
      <c r="B879" s="191"/>
      <c r="C879" s="191"/>
      <c r="D879" s="191"/>
      <c r="E879" s="191"/>
      <c r="F879" s="191"/>
      <c r="G879" s="191"/>
      <c r="H879" s="191"/>
      <c r="I879" s="191"/>
      <c r="J879" s="191"/>
      <c r="K879" s="191"/>
      <c r="L879" s="191"/>
      <c r="M879" s="191"/>
      <c r="N879" s="191"/>
      <c r="O879" s="191"/>
      <c r="P879" s="191"/>
      <c r="Q879" s="191"/>
      <c r="R879" s="191"/>
      <c r="S879" s="191"/>
      <c r="T879" s="191"/>
      <c r="U879" s="191"/>
      <c r="V879" s="191"/>
      <c r="W879" s="191"/>
      <c r="X879" s="191"/>
      <c r="Y879" s="191"/>
      <c r="Z879" s="191"/>
      <c r="AA879" s="191"/>
      <c r="AB879" s="191"/>
      <c r="AC879" s="191"/>
      <c r="AD879" s="628"/>
      <c r="AE879" s="191"/>
      <c r="AF879" s="191"/>
      <c r="AG879" s="191"/>
      <c r="AH879" s="622"/>
      <c r="AI879" s="622"/>
      <c r="AJ879" s="622"/>
      <c r="AK879" s="622"/>
      <c r="AL879" s="622"/>
      <c r="AM879" s="622"/>
      <c r="AN879" s="191"/>
      <c r="AO879" s="191"/>
      <c r="AP879" s="191"/>
      <c r="AQ879" s="191"/>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c r="BQ879" s="191"/>
      <c r="BR879" s="191"/>
      <c r="BS879" s="191"/>
      <c r="BT879" s="191"/>
      <c r="BU879" s="191"/>
      <c r="BV879" s="191"/>
      <c r="BW879" s="191"/>
      <c r="BX879" s="191"/>
      <c r="BY879" s="191"/>
      <c r="BZ879" s="191"/>
      <c r="CA879" s="191"/>
      <c r="CB879" s="191"/>
      <c r="CC879" s="191"/>
      <c r="CD879" s="191"/>
      <c r="CE879" s="191"/>
      <c r="CF879" s="191"/>
      <c r="CG879" s="191"/>
      <c r="CH879" s="191"/>
      <c r="CI879" s="191"/>
      <c r="CJ879" s="191"/>
      <c r="CK879" s="191"/>
      <c r="CL879" s="191"/>
      <c r="CM879" s="191"/>
      <c r="CN879" s="191"/>
      <c r="CO879" s="191"/>
      <c r="CP879" s="191"/>
      <c r="CQ879" s="191"/>
    </row>
    <row r="880" spans="1:95" ht="12.75" customHeight="1">
      <c r="A880" s="191"/>
      <c r="B880" s="191"/>
      <c r="C880" s="191"/>
      <c r="D880" s="191"/>
      <c r="E880" s="191"/>
      <c r="F880" s="191"/>
      <c r="G880" s="191"/>
      <c r="H880" s="191"/>
      <c r="I880" s="191"/>
      <c r="J880" s="191"/>
      <c r="K880" s="191"/>
      <c r="L880" s="191"/>
      <c r="M880" s="191"/>
      <c r="N880" s="191"/>
      <c r="O880" s="191"/>
      <c r="P880" s="191"/>
      <c r="Q880" s="191"/>
      <c r="R880" s="191"/>
      <c r="S880" s="191"/>
      <c r="T880" s="191"/>
      <c r="U880" s="191"/>
      <c r="V880" s="191"/>
      <c r="W880" s="191"/>
      <c r="X880" s="191"/>
      <c r="Y880" s="191"/>
      <c r="Z880" s="191"/>
      <c r="AA880" s="191"/>
      <c r="AB880" s="191"/>
      <c r="AC880" s="191"/>
      <c r="AD880" s="628"/>
      <c r="AE880" s="191"/>
      <c r="AF880" s="191"/>
      <c r="AG880" s="191"/>
      <c r="AH880" s="622"/>
      <c r="AI880" s="622"/>
      <c r="AJ880" s="622"/>
      <c r="AK880" s="622"/>
      <c r="AL880" s="622"/>
      <c r="AM880" s="622"/>
      <c r="AN880" s="191"/>
      <c r="AO880" s="191"/>
      <c r="AP880" s="191"/>
      <c r="AQ880" s="191"/>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c r="BQ880" s="191"/>
      <c r="BR880" s="191"/>
      <c r="BS880" s="191"/>
      <c r="BT880" s="191"/>
      <c r="BU880" s="191"/>
      <c r="BV880" s="191"/>
      <c r="BW880" s="191"/>
      <c r="BX880" s="191"/>
      <c r="BY880" s="191"/>
      <c r="BZ880" s="191"/>
      <c r="CA880" s="191"/>
      <c r="CB880" s="191"/>
      <c r="CC880" s="191"/>
      <c r="CD880" s="191"/>
      <c r="CE880" s="191"/>
      <c r="CF880" s="191"/>
      <c r="CG880" s="191"/>
      <c r="CH880" s="191"/>
      <c r="CI880" s="191"/>
      <c r="CJ880" s="191"/>
      <c r="CK880" s="191"/>
      <c r="CL880" s="191"/>
      <c r="CM880" s="191"/>
      <c r="CN880" s="191"/>
      <c r="CO880" s="191"/>
      <c r="CP880" s="191"/>
      <c r="CQ880" s="191"/>
    </row>
    <row r="881" spans="1:95" ht="12.75" customHeight="1">
      <c r="A881" s="191"/>
      <c r="B881" s="191"/>
      <c r="C881" s="191"/>
      <c r="D881" s="191"/>
      <c r="E881" s="191"/>
      <c r="F881" s="191"/>
      <c r="G881" s="191"/>
      <c r="H881" s="191"/>
      <c r="I881" s="191"/>
      <c r="J881" s="191"/>
      <c r="K881" s="191"/>
      <c r="L881" s="191"/>
      <c r="M881" s="191"/>
      <c r="N881" s="191"/>
      <c r="O881" s="191"/>
      <c r="P881" s="191"/>
      <c r="Q881" s="191"/>
      <c r="R881" s="191"/>
      <c r="S881" s="191"/>
      <c r="T881" s="191"/>
      <c r="U881" s="191"/>
      <c r="V881" s="191"/>
      <c r="W881" s="191"/>
      <c r="X881" s="191"/>
      <c r="Y881" s="191"/>
      <c r="Z881" s="191"/>
      <c r="AA881" s="191"/>
      <c r="AB881" s="191"/>
      <c r="AC881" s="191"/>
      <c r="AD881" s="628"/>
      <c r="AE881" s="191"/>
      <c r="AF881" s="191"/>
      <c r="AG881" s="191"/>
      <c r="AH881" s="622"/>
      <c r="AI881" s="622"/>
      <c r="AJ881" s="622"/>
      <c r="AK881" s="622"/>
      <c r="AL881" s="622"/>
      <c r="AM881" s="622"/>
      <c r="AN881" s="191"/>
      <c r="AO881" s="191"/>
      <c r="AP881" s="191"/>
      <c r="AQ881" s="191"/>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c r="BQ881" s="191"/>
      <c r="BR881" s="191"/>
      <c r="BS881" s="191"/>
      <c r="BT881" s="191"/>
      <c r="BU881" s="191"/>
      <c r="BV881" s="191"/>
      <c r="BW881" s="191"/>
      <c r="BX881" s="191"/>
      <c r="BY881" s="191"/>
      <c r="BZ881" s="191"/>
      <c r="CA881" s="191"/>
      <c r="CB881" s="191"/>
      <c r="CC881" s="191"/>
      <c r="CD881" s="191"/>
      <c r="CE881" s="191"/>
      <c r="CF881" s="191"/>
      <c r="CG881" s="191"/>
      <c r="CH881" s="191"/>
      <c r="CI881" s="191"/>
      <c r="CJ881" s="191"/>
      <c r="CK881" s="191"/>
      <c r="CL881" s="191"/>
      <c r="CM881" s="191"/>
      <c r="CN881" s="191"/>
      <c r="CO881" s="191"/>
      <c r="CP881" s="191"/>
      <c r="CQ881" s="191"/>
    </row>
    <row r="882" spans="1:95" ht="12.75" customHeight="1">
      <c r="A882" s="191"/>
      <c r="B882" s="191"/>
      <c r="C882" s="191"/>
      <c r="D882" s="191"/>
      <c r="E882" s="191"/>
      <c r="F882" s="191"/>
      <c r="G882" s="191"/>
      <c r="H882" s="191"/>
      <c r="I882" s="191"/>
      <c r="J882" s="191"/>
      <c r="K882" s="191"/>
      <c r="L882" s="191"/>
      <c r="M882" s="191"/>
      <c r="N882" s="191"/>
      <c r="O882" s="191"/>
      <c r="P882" s="191"/>
      <c r="Q882" s="191"/>
      <c r="R882" s="191"/>
      <c r="S882" s="191"/>
      <c r="T882" s="191"/>
      <c r="U882" s="191"/>
      <c r="V882" s="191"/>
      <c r="W882" s="191"/>
      <c r="X882" s="191"/>
      <c r="Y882" s="191"/>
      <c r="Z882" s="191"/>
      <c r="AA882" s="191"/>
      <c r="AB882" s="191"/>
      <c r="AC882" s="191"/>
      <c r="AD882" s="628"/>
      <c r="AE882" s="191"/>
      <c r="AF882" s="191"/>
      <c r="AG882" s="191"/>
      <c r="AH882" s="622"/>
      <c r="AI882" s="622"/>
      <c r="AJ882" s="622"/>
      <c r="AK882" s="622"/>
      <c r="AL882" s="622"/>
      <c r="AM882" s="622"/>
      <c r="AN882" s="191"/>
      <c r="AO882" s="191"/>
      <c r="AP882" s="191"/>
      <c r="AQ882" s="191"/>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c r="BQ882" s="191"/>
      <c r="BR882" s="191"/>
      <c r="BS882" s="191"/>
      <c r="BT882" s="191"/>
      <c r="BU882" s="191"/>
      <c r="BV882" s="191"/>
      <c r="BW882" s="191"/>
      <c r="BX882" s="191"/>
      <c r="BY882" s="191"/>
      <c r="BZ882" s="191"/>
      <c r="CA882" s="191"/>
      <c r="CB882" s="191"/>
      <c r="CC882" s="191"/>
      <c r="CD882" s="191"/>
      <c r="CE882" s="191"/>
      <c r="CF882" s="191"/>
      <c r="CG882" s="191"/>
      <c r="CH882" s="191"/>
      <c r="CI882" s="191"/>
      <c r="CJ882" s="191"/>
      <c r="CK882" s="191"/>
      <c r="CL882" s="191"/>
      <c r="CM882" s="191"/>
      <c r="CN882" s="191"/>
      <c r="CO882" s="191"/>
      <c r="CP882" s="191"/>
      <c r="CQ882" s="191"/>
    </row>
    <row r="883" spans="1:95" ht="12.75" customHeight="1">
      <c r="A883" s="191"/>
      <c r="B883" s="191"/>
      <c r="C883" s="191"/>
      <c r="D883" s="191"/>
      <c r="E883" s="191"/>
      <c r="F883" s="191"/>
      <c r="G883" s="191"/>
      <c r="H883" s="191"/>
      <c r="I883" s="191"/>
      <c r="J883" s="191"/>
      <c r="K883" s="191"/>
      <c r="L883" s="191"/>
      <c r="M883" s="191"/>
      <c r="N883" s="191"/>
      <c r="O883" s="191"/>
      <c r="P883" s="191"/>
      <c r="Q883" s="191"/>
      <c r="R883" s="191"/>
      <c r="S883" s="191"/>
      <c r="T883" s="191"/>
      <c r="U883" s="191"/>
      <c r="V883" s="191"/>
      <c r="W883" s="191"/>
      <c r="X883" s="191"/>
      <c r="Y883" s="191"/>
      <c r="Z883" s="191"/>
      <c r="AA883" s="191"/>
      <c r="AB883" s="191"/>
      <c r="AC883" s="191"/>
      <c r="AD883" s="628"/>
      <c r="AE883" s="191"/>
      <c r="AF883" s="191"/>
      <c r="AG883" s="191"/>
      <c r="AH883" s="622"/>
      <c r="AI883" s="622"/>
      <c r="AJ883" s="622"/>
      <c r="AK883" s="622"/>
      <c r="AL883" s="622"/>
      <c r="AM883" s="622"/>
      <c r="AN883" s="191"/>
      <c r="AO883" s="191"/>
      <c r="AP883" s="191"/>
      <c r="AQ883" s="191"/>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c r="BQ883" s="191"/>
      <c r="BR883" s="191"/>
      <c r="BS883" s="191"/>
      <c r="BT883" s="191"/>
      <c r="BU883" s="191"/>
      <c r="BV883" s="191"/>
      <c r="BW883" s="191"/>
      <c r="BX883" s="191"/>
      <c r="BY883" s="191"/>
      <c r="BZ883" s="191"/>
      <c r="CA883" s="191"/>
      <c r="CB883" s="191"/>
      <c r="CC883" s="191"/>
      <c r="CD883" s="191"/>
      <c r="CE883" s="191"/>
      <c r="CF883" s="191"/>
      <c r="CG883" s="191"/>
      <c r="CH883" s="191"/>
      <c r="CI883" s="191"/>
      <c r="CJ883" s="191"/>
      <c r="CK883" s="191"/>
      <c r="CL883" s="191"/>
      <c r="CM883" s="191"/>
      <c r="CN883" s="191"/>
      <c r="CO883" s="191"/>
      <c r="CP883" s="191"/>
      <c r="CQ883" s="191"/>
    </row>
    <row r="884" spans="1:95" ht="12.75" customHeight="1">
      <c r="A884" s="191"/>
      <c r="B884" s="191"/>
      <c r="C884" s="191"/>
      <c r="D884" s="191"/>
      <c r="E884" s="191"/>
      <c r="F884" s="191"/>
      <c r="G884" s="191"/>
      <c r="H884" s="191"/>
      <c r="I884" s="191"/>
      <c r="J884" s="191"/>
      <c r="K884" s="191"/>
      <c r="L884" s="191"/>
      <c r="M884" s="191"/>
      <c r="N884" s="191"/>
      <c r="O884" s="191"/>
      <c r="P884" s="191"/>
      <c r="Q884" s="191"/>
      <c r="R884" s="191"/>
      <c r="S884" s="191"/>
      <c r="T884" s="191"/>
      <c r="U884" s="191"/>
      <c r="V884" s="191"/>
      <c r="W884" s="191"/>
      <c r="X884" s="191"/>
      <c r="Y884" s="191"/>
      <c r="Z884" s="191"/>
      <c r="AA884" s="191"/>
      <c r="AB884" s="191"/>
      <c r="AC884" s="191"/>
      <c r="AD884" s="628"/>
      <c r="AE884" s="191"/>
      <c r="AF884" s="191"/>
      <c r="AG884" s="191"/>
      <c r="AH884" s="622"/>
      <c r="AI884" s="622"/>
      <c r="AJ884" s="622"/>
      <c r="AK884" s="622"/>
      <c r="AL884" s="622"/>
      <c r="AM884" s="622"/>
      <c r="AN884" s="191"/>
      <c r="AO884" s="191"/>
      <c r="AP884" s="191"/>
      <c r="AQ884" s="191"/>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c r="BQ884" s="191"/>
      <c r="BR884" s="191"/>
      <c r="BS884" s="191"/>
      <c r="BT884" s="191"/>
      <c r="BU884" s="191"/>
      <c r="BV884" s="191"/>
      <c r="BW884" s="191"/>
      <c r="BX884" s="191"/>
      <c r="BY884" s="191"/>
      <c r="BZ884" s="191"/>
      <c r="CA884" s="191"/>
      <c r="CB884" s="191"/>
      <c r="CC884" s="191"/>
      <c r="CD884" s="191"/>
      <c r="CE884" s="191"/>
      <c r="CF884" s="191"/>
      <c r="CG884" s="191"/>
      <c r="CH884" s="191"/>
      <c r="CI884" s="191"/>
      <c r="CJ884" s="191"/>
      <c r="CK884" s="191"/>
      <c r="CL884" s="191"/>
      <c r="CM884" s="191"/>
      <c r="CN884" s="191"/>
      <c r="CO884" s="191"/>
      <c r="CP884" s="191"/>
      <c r="CQ884" s="191"/>
    </row>
    <row r="885" spans="1:95" ht="12.75" customHeight="1">
      <c r="A885" s="191"/>
      <c r="B885" s="191"/>
      <c r="C885" s="191"/>
      <c r="D885" s="191"/>
      <c r="E885" s="191"/>
      <c r="F885" s="191"/>
      <c r="G885" s="191"/>
      <c r="H885" s="191"/>
      <c r="I885" s="191"/>
      <c r="J885" s="191"/>
      <c r="K885" s="191"/>
      <c r="L885" s="191"/>
      <c r="M885" s="191"/>
      <c r="N885" s="191"/>
      <c r="O885" s="191"/>
      <c r="P885" s="191"/>
      <c r="Q885" s="191"/>
      <c r="R885" s="191"/>
      <c r="S885" s="191"/>
      <c r="T885" s="191"/>
      <c r="U885" s="191"/>
      <c r="V885" s="191"/>
      <c r="W885" s="191"/>
      <c r="X885" s="191"/>
      <c r="Y885" s="191"/>
      <c r="Z885" s="191"/>
      <c r="AA885" s="191"/>
      <c r="AB885" s="191"/>
      <c r="AC885" s="191"/>
      <c r="AD885" s="628"/>
      <c r="AE885" s="191"/>
      <c r="AF885" s="191"/>
      <c r="AG885" s="191"/>
      <c r="AH885" s="622"/>
      <c r="AI885" s="622"/>
      <c r="AJ885" s="622"/>
      <c r="AK885" s="622"/>
      <c r="AL885" s="622"/>
      <c r="AM885" s="622"/>
      <c r="AN885" s="191"/>
      <c r="AO885" s="191"/>
      <c r="AP885" s="191"/>
      <c r="AQ885" s="191"/>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c r="BQ885" s="191"/>
      <c r="BR885" s="191"/>
      <c r="BS885" s="191"/>
      <c r="BT885" s="191"/>
      <c r="BU885" s="191"/>
      <c r="BV885" s="191"/>
      <c r="BW885" s="191"/>
      <c r="BX885" s="191"/>
      <c r="BY885" s="191"/>
      <c r="BZ885" s="191"/>
      <c r="CA885" s="191"/>
      <c r="CB885" s="191"/>
      <c r="CC885" s="191"/>
      <c r="CD885" s="191"/>
      <c r="CE885" s="191"/>
      <c r="CF885" s="191"/>
      <c r="CG885" s="191"/>
      <c r="CH885" s="191"/>
      <c r="CI885" s="191"/>
      <c r="CJ885" s="191"/>
      <c r="CK885" s="191"/>
      <c r="CL885" s="191"/>
      <c r="CM885" s="191"/>
      <c r="CN885" s="191"/>
      <c r="CO885" s="191"/>
      <c r="CP885" s="191"/>
      <c r="CQ885" s="191"/>
    </row>
    <row r="886" spans="1:95" ht="12.75" customHeight="1">
      <c r="A886" s="191"/>
      <c r="B886" s="191"/>
      <c r="C886" s="191"/>
      <c r="D886" s="191"/>
      <c r="E886" s="191"/>
      <c r="F886" s="191"/>
      <c r="G886" s="191"/>
      <c r="H886" s="191"/>
      <c r="I886" s="191"/>
      <c r="J886" s="191"/>
      <c r="K886" s="191"/>
      <c r="L886" s="191"/>
      <c r="M886" s="191"/>
      <c r="N886" s="191"/>
      <c r="O886" s="191"/>
      <c r="P886" s="191"/>
      <c r="Q886" s="191"/>
      <c r="R886" s="191"/>
      <c r="S886" s="191"/>
      <c r="T886" s="191"/>
      <c r="U886" s="191"/>
      <c r="V886" s="191"/>
      <c r="W886" s="191"/>
      <c r="X886" s="191"/>
      <c r="Y886" s="191"/>
      <c r="Z886" s="191"/>
      <c r="AA886" s="191"/>
      <c r="AB886" s="191"/>
      <c r="AC886" s="191"/>
      <c r="AD886" s="628"/>
      <c r="AE886" s="191"/>
      <c r="AF886" s="191"/>
      <c r="AG886" s="191"/>
      <c r="AH886" s="622"/>
      <c r="AI886" s="622"/>
      <c r="AJ886" s="622"/>
      <c r="AK886" s="622"/>
      <c r="AL886" s="622"/>
      <c r="AM886" s="622"/>
      <c r="AN886" s="191"/>
      <c r="AO886" s="191"/>
      <c r="AP886" s="191"/>
      <c r="AQ886" s="191"/>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c r="BQ886" s="191"/>
      <c r="BR886" s="191"/>
      <c r="BS886" s="191"/>
      <c r="BT886" s="191"/>
      <c r="BU886" s="191"/>
      <c r="BV886" s="191"/>
      <c r="BW886" s="191"/>
      <c r="BX886" s="191"/>
      <c r="BY886" s="191"/>
      <c r="BZ886" s="191"/>
      <c r="CA886" s="191"/>
      <c r="CB886" s="191"/>
      <c r="CC886" s="191"/>
      <c r="CD886" s="191"/>
      <c r="CE886" s="191"/>
      <c r="CF886" s="191"/>
      <c r="CG886" s="191"/>
      <c r="CH886" s="191"/>
      <c r="CI886" s="191"/>
      <c r="CJ886" s="191"/>
      <c r="CK886" s="191"/>
      <c r="CL886" s="191"/>
      <c r="CM886" s="191"/>
      <c r="CN886" s="191"/>
      <c r="CO886" s="191"/>
      <c r="CP886" s="191"/>
      <c r="CQ886" s="191"/>
    </row>
    <row r="887" spans="1:95" ht="12.75" customHeight="1">
      <c r="A887" s="191"/>
      <c r="B887" s="191"/>
      <c r="C887" s="191"/>
      <c r="D887" s="191"/>
      <c r="E887" s="191"/>
      <c r="F887" s="191"/>
      <c r="G887" s="191"/>
      <c r="H887" s="191"/>
      <c r="I887" s="191"/>
      <c r="J887" s="191"/>
      <c r="K887" s="191"/>
      <c r="L887" s="191"/>
      <c r="M887" s="191"/>
      <c r="N887" s="191"/>
      <c r="O887" s="191"/>
      <c r="P887" s="191"/>
      <c r="Q887" s="191"/>
      <c r="R887" s="191"/>
      <c r="S887" s="191"/>
      <c r="T887" s="191"/>
      <c r="U887" s="191"/>
      <c r="V887" s="191"/>
      <c r="W887" s="191"/>
      <c r="X887" s="191"/>
      <c r="Y887" s="191"/>
      <c r="Z887" s="191"/>
      <c r="AA887" s="191"/>
      <c r="AB887" s="191"/>
      <c r="AC887" s="191"/>
      <c r="AD887" s="628"/>
      <c r="AE887" s="191"/>
      <c r="AF887" s="191"/>
      <c r="AG887" s="191"/>
      <c r="AH887" s="622"/>
      <c r="AI887" s="622"/>
      <c r="AJ887" s="622"/>
      <c r="AK887" s="622"/>
      <c r="AL887" s="622"/>
      <c r="AM887" s="622"/>
      <c r="AN887" s="191"/>
      <c r="AO887" s="191"/>
      <c r="AP887" s="191"/>
      <c r="AQ887" s="191"/>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c r="BQ887" s="191"/>
      <c r="BR887" s="191"/>
      <c r="BS887" s="191"/>
      <c r="BT887" s="191"/>
      <c r="BU887" s="191"/>
      <c r="BV887" s="191"/>
      <c r="BW887" s="191"/>
      <c r="BX887" s="191"/>
      <c r="BY887" s="191"/>
      <c r="BZ887" s="191"/>
      <c r="CA887" s="191"/>
      <c r="CB887" s="191"/>
      <c r="CC887" s="191"/>
      <c r="CD887" s="191"/>
      <c r="CE887" s="191"/>
      <c r="CF887" s="191"/>
      <c r="CG887" s="191"/>
      <c r="CH887" s="191"/>
      <c r="CI887" s="191"/>
      <c r="CJ887" s="191"/>
      <c r="CK887" s="191"/>
      <c r="CL887" s="191"/>
      <c r="CM887" s="191"/>
      <c r="CN887" s="191"/>
      <c r="CO887" s="191"/>
      <c r="CP887" s="191"/>
      <c r="CQ887" s="191"/>
    </row>
    <row r="888" spans="1:95" ht="12.75" customHeight="1">
      <c r="A888" s="191"/>
      <c r="B888" s="191"/>
      <c r="C888" s="191"/>
      <c r="D888" s="191"/>
      <c r="E888" s="191"/>
      <c r="F888" s="191"/>
      <c r="G888" s="191"/>
      <c r="H888" s="191"/>
      <c r="I888" s="191"/>
      <c r="J888" s="191"/>
      <c r="K888" s="191"/>
      <c r="L888" s="191"/>
      <c r="M888" s="191"/>
      <c r="N888" s="191"/>
      <c r="O888" s="191"/>
      <c r="P888" s="191"/>
      <c r="Q888" s="191"/>
      <c r="R888" s="191"/>
      <c r="S888" s="191"/>
      <c r="T888" s="191"/>
      <c r="U888" s="191"/>
      <c r="V888" s="191"/>
      <c r="W888" s="191"/>
      <c r="X888" s="191"/>
      <c r="Y888" s="191"/>
      <c r="Z888" s="191"/>
      <c r="AA888" s="191"/>
      <c r="AB888" s="191"/>
      <c r="AC888" s="191"/>
      <c r="AD888" s="628"/>
      <c r="AE888" s="191"/>
      <c r="AF888" s="191"/>
      <c r="AG888" s="191"/>
      <c r="AH888" s="622"/>
      <c r="AI888" s="622"/>
      <c r="AJ888" s="622"/>
      <c r="AK888" s="622"/>
      <c r="AL888" s="622"/>
      <c r="AM888" s="622"/>
      <c r="AN888" s="191"/>
      <c r="AO888" s="191"/>
      <c r="AP888" s="191"/>
      <c r="AQ888" s="191"/>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c r="BQ888" s="191"/>
      <c r="BR888" s="191"/>
      <c r="BS888" s="191"/>
      <c r="BT888" s="191"/>
      <c r="BU888" s="191"/>
      <c r="BV888" s="191"/>
      <c r="BW888" s="191"/>
      <c r="BX888" s="191"/>
      <c r="BY888" s="191"/>
      <c r="BZ888" s="191"/>
      <c r="CA888" s="191"/>
      <c r="CB888" s="191"/>
      <c r="CC888" s="191"/>
      <c r="CD888" s="191"/>
      <c r="CE888" s="191"/>
      <c r="CF888" s="191"/>
      <c r="CG888" s="191"/>
      <c r="CH888" s="191"/>
      <c r="CI888" s="191"/>
      <c r="CJ888" s="191"/>
      <c r="CK888" s="191"/>
      <c r="CL888" s="191"/>
      <c r="CM888" s="191"/>
      <c r="CN888" s="191"/>
      <c r="CO888" s="191"/>
      <c r="CP888" s="191"/>
      <c r="CQ888" s="191"/>
    </row>
    <row r="889" spans="1:95" ht="12.75" customHeight="1">
      <c r="A889" s="191"/>
      <c r="B889" s="191"/>
      <c r="C889" s="191"/>
      <c r="D889" s="191"/>
      <c r="E889" s="191"/>
      <c r="F889" s="191"/>
      <c r="G889" s="191"/>
      <c r="H889" s="191"/>
      <c r="I889" s="191"/>
      <c r="J889" s="191"/>
      <c r="K889" s="191"/>
      <c r="L889" s="191"/>
      <c r="M889" s="191"/>
      <c r="N889" s="191"/>
      <c r="O889" s="191"/>
      <c r="P889" s="191"/>
      <c r="Q889" s="191"/>
      <c r="R889" s="191"/>
      <c r="S889" s="191"/>
      <c r="T889" s="191"/>
      <c r="U889" s="191"/>
      <c r="V889" s="191"/>
      <c r="W889" s="191"/>
      <c r="X889" s="191"/>
      <c r="Y889" s="191"/>
      <c r="Z889" s="191"/>
      <c r="AA889" s="191"/>
      <c r="AB889" s="191"/>
      <c r="AC889" s="191"/>
      <c r="AD889" s="628"/>
      <c r="AE889" s="191"/>
      <c r="AF889" s="191"/>
      <c r="AG889" s="191"/>
      <c r="AH889" s="622"/>
      <c r="AI889" s="622"/>
      <c r="AJ889" s="622"/>
      <c r="AK889" s="622"/>
      <c r="AL889" s="622"/>
      <c r="AM889" s="622"/>
      <c r="AN889" s="191"/>
      <c r="AO889" s="191"/>
      <c r="AP889" s="191"/>
      <c r="AQ889" s="191"/>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c r="BQ889" s="191"/>
      <c r="BR889" s="191"/>
      <c r="BS889" s="191"/>
      <c r="BT889" s="191"/>
      <c r="BU889" s="191"/>
      <c r="BV889" s="191"/>
      <c r="BW889" s="191"/>
      <c r="BX889" s="191"/>
      <c r="BY889" s="191"/>
      <c r="BZ889" s="191"/>
      <c r="CA889" s="191"/>
      <c r="CB889" s="191"/>
      <c r="CC889" s="191"/>
      <c r="CD889" s="191"/>
      <c r="CE889" s="191"/>
      <c r="CF889" s="191"/>
      <c r="CG889" s="191"/>
      <c r="CH889" s="191"/>
      <c r="CI889" s="191"/>
      <c r="CJ889" s="191"/>
      <c r="CK889" s="191"/>
      <c r="CL889" s="191"/>
      <c r="CM889" s="191"/>
      <c r="CN889" s="191"/>
      <c r="CO889" s="191"/>
      <c r="CP889" s="191"/>
      <c r="CQ889" s="191"/>
    </row>
    <row r="890" spans="1:95" ht="12.75" customHeight="1">
      <c r="A890" s="191"/>
      <c r="B890" s="191"/>
      <c r="C890" s="191"/>
      <c r="D890" s="191"/>
      <c r="E890" s="191"/>
      <c r="F890" s="191"/>
      <c r="G890" s="191"/>
      <c r="H890" s="191"/>
      <c r="I890" s="191"/>
      <c r="J890" s="191"/>
      <c r="K890" s="191"/>
      <c r="L890" s="191"/>
      <c r="M890" s="191"/>
      <c r="N890" s="191"/>
      <c r="O890" s="191"/>
      <c r="P890" s="191"/>
      <c r="Q890" s="191"/>
      <c r="R890" s="191"/>
      <c r="S890" s="191"/>
      <c r="T890" s="191"/>
      <c r="U890" s="191"/>
      <c r="V890" s="191"/>
      <c r="W890" s="191"/>
      <c r="X890" s="191"/>
      <c r="Y890" s="191"/>
      <c r="Z890" s="191"/>
      <c r="AA890" s="191"/>
      <c r="AB890" s="191"/>
      <c r="AC890" s="191"/>
      <c r="AD890" s="628"/>
      <c r="AE890" s="191"/>
      <c r="AF890" s="191"/>
      <c r="AG890" s="191"/>
      <c r="AH890" s="622"/>
      <c r="AI890" s="622"/>
      <c r="AJ890" s="622"/>
      <c r="AK890" s="622"/>
      <c r="AL890" s="622"/>
      <c r="AM890" s="622"/>
      <c r="AN890" s="191"/>
      <c r="AO890" s="191"/>
      <c r="AP890" s="191"/>
      <c r="AQ890" s="191"/>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c r="BQ890" s="191"/>
      <c r="BR890" s="191"/>
      <c r="BS890" s="191"/>
      <c r="BT890" s="191"/>
      <c r="BU890" s="191"/>
      <c r="BV890" s="191"/>
      <c r="BW890" s="191"/>
      <c r="BX890" s="191"/>
      <c r="BY890" s="191"/>
      <c r="BZ890" s="191"/>
      <c r="CA890" s="191"/>
      <c r="CB890" s="191"/>
      <c r="CC890" s="191"/>
      <c r="CD890" s="191"/>
      <c r="CE890" s="191"/>
      <c r="CF890" s="191"/>
      <c r="CG890" s="191"/>
      <c r="CH890" s="191"/>
      <c r="CI890" s="191"/>
      <c r="CJ890" s="191"/>
      <c r="CK890" s="191"/>
      <c r="CL890" s="191"/>
      <c r="CM890" s="191"/>
      <c r="CN890" s="191"/>
      <c r="CO890" s="191"/>
      <c r="CP890" s="191"/>
      <c r="CQ890" s="191"/>
    </row>
    <row r="891" spans="1:95" ht="12.75" customHeight="1">
      <c r="A891" s="191"/>
      <c r="B891" s="191"/>
      <c r="C891" s="191"/>
      <c r="D891" s="191"/>
      <c r="E891" s="191"/>
      <c r="F891" s="191"/>
      <c r="G891" s="191"/>
      <c r="H891" s="191"/>
      <c r="I891" s="191"/>
      <c r="J891" s="191"/>
      <c r="K891" s="191"/>
      <c r="L891" s="191"/>
      <c r="M891" s="191"/>
      <c r="N891" s="191"/>
      <c r="O891" s="191"/>
      <c r="P891" s="191"/>
      <c r="Q891" s="191"/>
      <c r="R891" s="191"/>
      <c r="S891" s="191"/>
      <c r="T891" s="191"/>
      <c r="U891" s="191"/>
      <c r="V891" s="191"/>
      <c r="W891" s="191"/>
      <c r="X891" s="191"/>
      <c r="Y891" s="191"/>
      <c r="Z891" s="191"/>
      <c r="AA891" s="191"/>
      <c r="AB891" s="191"/>
      <c r="AC891" s="191"/>
      <c r="AD891" s="628"/>
      <c r="AE891" s="191"/>
      <c r="AF891" s="191"/>
      <c r="AG891" s="191"/>
      <c r="AH891" s="622"/>
      <c r="AI891" s="622"/>
      <c r="AJ891" s="622"/>
      <c r="AK891" s="622"/>
      <c r="AL891" s="622"/>
      <c r="AM891" s="622"/>
      <c r="AN891" s="191"/>
      <c r="AO891" s="191"/>
      <c r="AP891" s="191"/>
      <c r="AQ891" s="191"/>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c r="BQ891" s="191"/>
      <c r="BR891" s="191"/>
      <c r="BS891" s="191"/>
      <c r="BT891" s="191"/>
      <c r="BU891" s="191"/>
      <c r="BV891" s="191"/>
      <c r="BW891" s="191"/>
      <c r="BX891" s="191"/>
      <c r="BY891" s="191"/>
      <c r="BZ891" s="191"/>
      <c r="CA891" s="191"/>
      <c r="CB891" s="191"/>
      <c r="CC891" s="191"/>
      <c r="CD891" s="191"/>
      <c r="CE891" s="191"/>
      <c r="CF891" s="191"/>
      <c r="CG891" s="191"/>
      <c r="CH891" s="191"/>
      <c r="CI891" s="191"/>
      <c r="CJ891" s="191"/>
      <c r="CK891" s="191"/>
      <c r="CL891" s="191"/>
      <c r="CM891" s="191"/>
      <c r="CN891" s="191"/>
      <c r="CO891" s="191"/>
      <c r="CP891" s="191"/>
      <c r="CQ891" s="191"/>
    </row>
    <row r="892" spans="1:95" ht="12.75" customHeight="1">
      <c r="A892" s="191"/>
      <c r="B892" s="191"/>
      <c r="C892" s="191"/>
      <c r="D892" s="191"/>
      <c r="E892" s="191"/>
      <c r="F892" s="191"/>
      <c r="G892" s="191"/>
      <c r="H892" s="191"/>
      <c r="I892" s="191"/>
      <c r="J892" s="191"/>
      <c r="K892" s="191"/>
      <c r="L892" s="191"/>
      <c r="M892" s="191"/>
      <c r="N892" s="191"/>
      <c r="O892" s="191"/>
      <c r="P892" s="191"/>
      <c r="Q892" s="191"/>
      <c r="R892" s="191"/>
      <c r="S892" s="191"/>
      <c r="T892" s="191"/>
      <c r="U892" s="191"/>
      <c r="V892" s="191"/>
      <c r="W892" s="191"/>
      <c r="X892" s="191"/>
      <c r="Y892" s="191"/>
      <c r="Z892" s="191"/>
      <c r="AA892" s="191"/>
      <c r="AB892" s="191"/>
      <c r="AC892" s="191"/>
      <c r="AD892" s="628"/>
      <c r="AE892" s="191"/>
      <c r="AF892" s="191"/>
      <c r="AG892" s="191"/>
      <c r="AH892" s="622"/>
      <c r="AI892" s="622"/>
      <c r="AJ892" s="622"/>
      <c r="AK892" s="622"/>
      <c r="AL892" s="622"/>
      <c r="AM892" s="622"/>
      <c r="AN892" s="191"/>
      <c r="AO892" s="191"/>
      <c r="AP892" s="191"/>
      <c r="AQ892" s="191"/>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c r="BQ892" s="191"/>
      <c r="BR892" s="191"/>
      <c r="BS892" s="191"/>
      <c r="BT892" s="191"/>
      <c r="BU892" s="191"/>
      <c r="BV892" s="191"/>
      <c r="BW892" s="191"/>
      <c r="BX892" s="191"/>
      <c r="BY892" s="191"/>
      <c r="BZ892" s="191"/>
      <c r="CA892" s="191"/>
      <c r="CB892" s="191"/>
      <c r="CC892" s="191"/>
      <c r="CD892" s="191"/>
      <c r="CE892" s="191"/>
      <c r="CF892" s="191"/>
      <c r="CG892" s="191"/>
      <c r="CH892" s="191"/>
      <c r="CI892" s="191"/>
      <c r="CJ892" s="191"/>
      <c r="CK892" s="191"/>
      <c r="CL892" s="191"/>
      <c r="CM892" s="191"/>
      <c r="CN892" s="191"/>
      <c r="CO892" s="191"/>
      <c r="CP892" s="191"/>
      <c r="CQ892" s="191"/>
    </row>
    <row r="893" spans="1:95" ht="12.75" customHeight="1">
      <c r="A893" s="191"/>
      <c r="B893" s="191"/>
      <c r="C893" s="191"/>
      <c r="D893" s="191"/>
      <c r="E893" s="191"/>
      <c r="F893" s="191"/>
      <c r="G893" s="191"/>
      <c r="H893" s="191"/>
      <c r="I893" s="191"/>
      <c r="J893" s="191"/>
      <c r="K893" s="191"/>
      <c r="L893" s="191"/>
      <c r="M893" s="191"/>
      <c r="N893" s="191"/>
      <c r="O893" s="191"/>
      <c r="P893" s="191"/>
      <c r="Q893" s="191"/>
      <c r="R893" s="191"/>
      <c r="S893" s="191"/>
      <c r="T893" s="191"/>
      <c r="U893" s="191"/>
      <c r="V893" s="191"/>
      <c r="W893" s="191"/>
      <c r="X893" s="191"/>
      <c r="Y893" s="191"/>
      <c r="Z893" s="191"/>
      <c r="AA893" s="191"/>
      <c r="AB893" s="191"/>
      <c r="AC893" s="191"/>
      <c r="AD893" s="628"/>
      <c r="AE893" s="191"/>
      <c r="AF893" s="191"/>
      <c r="AG893" s="191"/>
      <c r="AH893" s="622"/>
      <c r="AI893" s="622"/>
      <c r="AJ893" s="622"/>
      <c r="AK893" s="622"/>
      <c r="AL893" s="622"/>
      <c r="AM893" s="622"/>
      <c r="AN893" s="191"/>
      <c r="AO893" s="191"/>
      <c r="AP893" s="191"/>
      <c r="AQ893" s="191"/>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c r="BQ893" s="191"/>
      <c r="BR893" s="191"/>
      <c r="BS893" s="191"/>
      <c r="BT893" s="191"/>
      <c r="BU893" s="191"/>
      <c r="BV893" s="191"/>
      <c r="BW893" s="191"/>
      <c r="BX893" s="191"/>
      <c r="BY893" s="191"/>
      <c r="BZ893" s="191"/>
      <c r="CA893" s="191"/>
      <c r="CB893" s="191"/>
      <c r="CC893" s="191"/>
      <c r="CD893" s="191"/>
      <c r="CE893" s="191"/>
      <c r="CF893" s="191"/>
      <c r="CG893" s="191"/>
      <c r="CH893" s="191"/>
      <c r="CI893" s="191"/>
      <c r="CJ893" s="191"/>
      <c r="CK893" s="191"/>
      <c r="CL893" s="191"/>
      <c r="CM893" s="191"/>
      <c r="CN893" s="191"/>
      <c r="CO893" s="191"/>
      <c r="CP893" s="191"/>
      <c r="CQ893" s="191"/>
    </row>
    <row r="894" spans="1:95" ht="12.75" customHeight="1">
      <c r="A894" s="191"/>
      <c r="B894" s="191"/>
      <c r="C894" s="191"/>
      <c r="D894" s="191"/>
      <c r="E894" s="191"/>
      <c r="F894" s="191"/>
      <c r="G894" s="191"/>
      <c r="H894" s="191"/>
      <c r="I894" s="191"/>
      <c r="J894" s="191"/>
      <c r="K894" s="191"/>
      <c r="L894" s="191"/>
      <c r="M894" s="191"/>
      <c r="N894" s="191"/>
      <c r="O894" s="191"/>
      <c r="P894" s="191"/>
      <c r="Q894" s="191"/>
      <c r="R894" s="191"/>
      <c r="S894" s="191"/>
      <c r="T894" s="191"/>
      <c r="U894" s="191"/>
      <c r="V894" s="191"/>
      <c r="W894" s="191"/>
      <c r="X894" s="191"/>
      <c r="Y894" s="191"/>
      <c r="Z894" s="191"/>
      <c r="AA894" s="191"/>
      <c r="AB894" s="191"/>
      <c r="AC894" s="191"/>
      <c r="AD894" s="628"/>
      <c r="AE894" s="191"/>
      <c r="AF894" s="191"/>
      <c r="AG894" s="191"/>
      <c r="AH894" s="622"/>
      <c r="AI894" s="622"/>
      <c r="AJ894" s="622"/>
      <c r="AK894" s="622"/>
      <c r="AL894" s="622"/>
      <c r="AM894" s="622"/>
      <c r="AN894" s="191"/>
      <c r="AO894" s="191"/>
      <c r="AP894" s="191"/>
      <c r="AQ894" s="191"/>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c r="BQ894" s="191"/>
      <c r="BR894" s="191"/>
      <c r="BS894" s="191"/>
      <c r="BT894" s="191"/>
      <c r="BU894" s="191"/>
      <c r="BV894" s="191"/>
      <c r="BW894" s="191"/>
      <c r="BX894" s="191"/>
      <c r="BY894" s="191"/>
      <c r="BZ894" s="191"/>
      <c r="CA894" s="191"/>
      <c r="CB894" s="191"/>
      <c r="CC894" s="191"/>
      <c r="CD894" s="191"/>
      <c r="CE894" s="191"/>
      <c r="CF894" s="191"/>
      <c r="CG894" s="191"/>
      <c r="CH894" s="191"/>
      <c r="CI894" s="191"/>
      <c r="CJ894" s="191"/>
      <c r="CK894" s="191"/>
      <c r="CL894" s="191"/>
      <c r="CM894" s="191"/>
      <c r="CN894" s="191"/>
      <c r="CO894" s="191"/>
      <c r="CP894" s="191"/>
      <c r="CQ894" s="191"/>
    </row>
    <row r="895" spans="1:95" ht="12.75" customHeight="1">
      <c r="A895" s="191"/>
      <c r="B895" s="191"/>
      <c r="C895" s="191"/>
      <c r="D895" s="191"/>
      <c r="E895" s="191"/>
      <c r="F895" s="191"/>
      <c r="G895" s="191"/>
      <c r="H895" s="191"/>
      <c r="I895" s="191"/>
      <c r="J895" s="191"/>
      <c r="K895" s="191"/>
      <c r="L895" s="191"/>
      <c r="M895" s="191"/>
      <c r="N895" s="191"/>
      <c r="O895" s="191"/>
      <c r="P895" s="191"/>
      <c r="Q895" s="191"/>
      <c r="R895" s="191"/>
      <c r="S895" s="191"/>
      <c r="T895" s="191"/>
      <c r="U895" s="191"/>
      <c r="V895" s="191"/>
      <c r="W895" s="191"/>
      <c r="X895" s="191"/>
      <c r="Y895" s="191"/>
      <c r="Z895" s="191"/>
      <c r="AA895" s="191"/>
      <c r="AB895" s="191"/>
      <c r="AC895" s="191"/>
      <c r="AD895" s="628"/>
      <c r="AE895" s="191"/>
      <c r="AF895" s="191"/>
      <c r="AG895" s="191"/>
      <c r="AH895" s="622"/>
      <c r="AI895" s="622"/>
      <c r="AJ895" s="622"/>
      <c r="AK895" s="622"/>
      <c r="AL895" s="622"/>
      <c r="AM895" s="622"/>
      <c r="AN895" s="191"/>
      <c r="AO895" s="191"/>
      <c r="AP895" s="191"/>
      <c r="AQ895" s="191"/>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c r="BQ895" s="191"/>
      <c r="BR895" s="191"/>
      <c r="BS895" s="191"/>
      <c r="BT895" s="191"/>
      <c r="BU895" s="191"/>
      <c r="BV895" s="191"/>
      <c r="BW895" s="191"/>
      <c r="BX895" s="191"/>
      <c r="BY895" s="191"/>
      <c r="BZ895" s="191"/>
      <c r="CA895" s="191"/>
      <c r="CB895" s="191"/>
      <c r="CC895" s="191"/>
      <c r="CD895" s="191"/>
      <c r="CE895" s="191"/>
      <c r="CF895" s="191"/>
      <c r="CG895" s="191"/>
      <c r="CH895" s="191"/>
      <c r="CI895" s="191"/>
      <c r="CJ895" s="191"/>
      <c r="CK895" s="191"/>
      <c r="CL895" s="191"/>
      <c r="CM895" s="191"/>
      <c r="CN895" s="191"/>
      <c r="CO895" s="191"/>
      <c r="CP895" s="191"/>
      <c r="CQ895" s="191"/>
    </row>
    <row r="896" spans="1:95" ht="12.75" customHeight="1">
      <c r="A896" s="191"/>
      <c r="B896" s="191"/>
      <c r="C896" s="191"/>
      <c r="D896" s="191"/>
      <c r="E896" s="191"/>
      <c r="F896" s="191"/>
      <c r="G896" s="191"/>
      <c r="H896" s="191"/>
      <c r="I896" s="191"/>
      <c r="J896" s="191"/>
      <c r="K896" s="191"/>
      <c r="L896" s="191"/>
      <c r="M896" s="191"/>
      <c r="N896" s="191"/>
      <c r="O896" s="191"/>
      <c r="P896" s="191"/>
      <c r="Q896" s="191"/>
      <c r="R896" s="191"/>
      <c r="S896" s="191"/>
      <c r="T896" s="191"/>
      <c r="U896" s="191"/>
      <c r="V896" s="191"/>
      <c r="W896" s="191"/>
      <c r="X896" s="191"/>
      <c r="Y896" s="191"/>
      <c r="Z896" s="191"/>
      <c r="AA896" s="191"/>
      <c r="AB896" s="191"/>
      <c r="AC896" s="191"/>
      <c r="AD896" s="628"/>
      <c r="AE896" s="191"/>
      <c r="AF896" s="191"/>
      <c r="AG896" s="191"/>
      <c r="AH896" s="622"/>
      <c r="AI896" s="622"/>
      <c r="AJ896" s="622"/>
      <c r="AK896" s="622"/>
      <c r="AL896" s="622"/>
      <c r="AM896" s="622"/>
      <c r="AN896" s="191"/>
      <c r="AO896" s="191"/>
      <c r="AP896" s="191"/>
      <c r="AQ896" s="191"/>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c r="BQ896" s="191"/>
      <c r="BR896" s="191"/>
      <c r="BS896" s="191"/>
      <c r="BT896" s="191"/>
      <c r="BU896" s="191"/>
      <c r="BV896" s="191"/>
      <c r="BW896" s="191"/>
      <c r="BX896" s="191"/>
      <c r="BY896" s="191"/>
      <c r="BZ896" s="191"/>
      <c r="CA896" s="191"/>
      <c r="CB896" s="191"/>
      <c r="CC896" s="191"/>
      <c r="CD896" s="191"/>
      <c r="CE896" s="191"/>
      <c r="CF896" s="191"/>
      <c r="CG896" s="191"/>
      <c r="CH896" s="191"/>
      <c r="CI896" s="191"/>
      <c r="CJ896" s="191"/>
      <c r="CK896" s="191"/>
      <c r="CL896" s="191"/>
      <c r="CM896" s="191"/>
      <c r="CN896" s="191"/>
      <c r="CO896" s="191"/>
      <c r="CP896" s="191"/>
      <c r="CQ896" s="191"/>
    </row>
    <row r="897" spans="1:95" ht="12.75" customHeight="1">
      <c r="A897" s="191"/>
      <c r="B897" s="191"/>
      <c r="C897" s="191"/>
      <c r="D897" s="191"/>
      <c r="E897" s="191"/>
      <c r="F897" s="191"/>
      <c r="G897" s="191"/>
      <c r="H897" s="191"/>
      <c r="I897" s="191"/>
      <c r="J897" s="191"/>
      <c r="K897" s="191"/>
      <c r="L897" s="191"/>
      <c r="M897" s="191"/>
      <c r="N897" s="191"/>
      <c r="O897" s="191"/>
      <c r="P897" s="191"/>
      <c r="Q897" s="191"/>
      <c r="R897" s="191"/>
      <c r="S897" s="191"/>
      <c r="T897" s="191"/>
      <c r="U897" s="191"/>
      <c r="V897" s="191"/>
      <c r="W897" s="191"/>
      <c r="X897" s="191"/>
      <c r="Y897" s="191"/>
      <c r="Z897" s="191"/>
      <c r="AA897" s="191"/>
      <c r="AB897" s="191"/>
      <c r="AC897" s="191"/>
      <c r="AD897" s="628"/>
      <c r="AE897" s="191"/>
      <c r="AF897" s="191"/>
      <c r="AG897" s="191"/>
      <c r="AH897" s="622"/>
      <c r="AI897" s="622"/>
      <c r="AJ897" s="622"/>
      <c r="AK897" s="622"/>
      <c r="AL897" s="622"/>
      <c r="AM897" s="622"/>
      <c r="AN897" s="191"/>
      <c r="AO897" s="191"/>
      <c r="AP897" s="191"/>
      <c r="AQ897" s="191"/>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c r="BQ897" s="191"/>
      <c r="BR897" s="191"/>
      <c r="BS897" s="191"/>
      <c r="BT897" s="191"/>
      <c r="BU897" s="191"/>
      <c r="BV897" s="191"/>
      <c r="BW897" s="191"/>
      <c r="BX897" s="191"/>
      <c r="BY897" s="191"/>
      <c r="BZ897" s="191"/>
      <c r="CA897" s="191"/>
      <c r="CB897" s="191"/>
      <c r="CC897" s="191"/>
      <c r="CD897" s="191"/>
      <c r="CE897" s="191"/>
      <c r="CF897" s="191"/>
      <c r="CG897" s="191"/>
      <c r="CH897" s="191"/>
      <c r="CI897" s="191"/>
      <c r="CJ897" s="191"/>
      <c r="CK897" s="191"/>
      <c r="CL897" s="191"/>
      <c r="CM897" s="191"/>
      <c r="CN897" s="191"/>
      <c r="CO897" s="191"/>
      <c r="CP897" s="191"/>
      <c r="CQ897" s="191"/>
    </row>
    <row r="898" spans="1:95" ht="12.75" customHeight="1">
      <c r="A898" s="191"/>
      <c r="B898" s="191"/>
      <c r="C898" s="191"/>
      <c r="D898" s="191"/>
      <c r="E898" s="191"/>
      <c r="F898" s="191"/>
      <c r="G898" s="191"/>
      <c r="H898" s="191"/>
      <c r="I898" s="191"/>
      <c r="J898" s="191"/>
      <c r="K898" s="191"/>
      <c r="L898" s="191"/>
      <c r="M898" s="191"/>
      <c r="N898" s="191"/>
      <c r="O898" s="191"/>
      <c r="P898" s="191"/>
      <c r="Q898" s="191"/>
      <c r="R898" s="191"/>
      <c r="S898" s="191"/>
      <c r="T898" s="191"/>
      <c r="U898" s="191"/>
      <c r="V898" s="191"/>
      <c r="W898" s="191"/>
      <c r="X898" s="191"/>
      <c r="Y898" s="191"/>
      <c r="Z898" s="191"/>
      <c r="AA898" s="191"/>
      <c r="AB898" s="191"/>
      <c r="AC898" s="191"/>
      <c r="AD898" s="628"/>
      <c r="AE898" s="191"/>
      <c r="AF898" s="191"/>
      <c r="AG898" s="191"/>
      <c r="AH898" s="622"/>
      <c r="AI898" s="622"/>
      <c r="AJ898" s="622"/>
      <c r="AK898" s="622"/>
      <c r="AL898" s="622"/>
      <c r="AM898" s="622"/>
      <c r="AN898" s="191"/>
      <c r="AO898" s="191"/>
      <c r="AP898" s="191"/>
      <c r="AQ898" s="191"/>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c r="BQ898" s="191"/>
      <c r="BR898" s="191"/>
      <c r="BS898" s="191"/>
      <c r="BT898" s="191"/>
      <c r="BU898" s="191"/>
      <c r="BV898" s="191"/>
      <c r="BW898" s="191"/>
      <c r="BX898" s="191"/>
      <c r="BY898" s="191"/>
      <c r="BZ898" s="191"/>
      <c r="CA898" s="191"/>
      <c r="CB898" s="191"/>
      <c r="CC898" s="191"/>
      <c r="CD898" s="191"/>
      <c r="CE898" s="191"/>
      <c r="CF898" s="191"/>
      <c r="CG898" s="191"/>
      <c r="CH898" s="191"/>
      <c r="CI898" s="191"/>
      <c r="CJ898" s="191"/>
      <c r="CK898" s="191"/>
      <c r="CL898" s="191"/>
      <c r="CM898" s="191"/>
      <c r="CN898" s="191"/>
      <c r="CO898" s="191"/>
      <c r="CP898" s="191"/>
      <c r="CQ898" s="191"/>
    </row>
    <row r="899" spans="1:95" ht="12.75" customHeight="1">
      <c r="A899" s="191"/>
      <c r="B899" s="191"/>
      <c r="C899" s="191"/>
      <c r="D899" s="191"/>
      <c r="E899" s="191"/>
      <c r="F899" s="191"/>
      <c r="G899" s="191"/>
      <c r="H899" s="191"/>
      <c r="I899" s="191"/>
      <c r="J899" s="191"/>
      <c r="K899" s="191"/>
      <c r="L899" s="191"/>
      <c r="M899" s="191"/>
      <c r="N899" s="191"/>
      <c r="O899" s="191"/>
      <c r="P899" s="191"/>
      <c r="Q899" s="191"/>
      <c r="R899" s="191"/>
      <c r="S899" s="191"/>
      <c r="T899" s="191"/>
      <c r="U899" s="191"/>
      <c r="V899" s="191"/>
      <c r="W899" s="191"/>
      <c r="X899" s="191"/>
      <c r="Y899" s="191"/>
      <c r="Z899" s="191"/>
      <c r="AA899" s="191"/>
      <c r="AB899" s="191"/>
      <c r="AC899" s="191"/>
      <c r="AD899" s="628"/>
      <c r="AE899" s="191"/>
      <c r="AF899" s="191"/>
      <c r="AG899" s="191"/>
      <c r="AH899" s="622"/>
      <c r="AI899" s="622"/>
      <c r="AJ899" s="622"/>
      <c r="AK899" s="622"/>
      <c r="AL899" s="622"/>
      <c r="AM899" s="622"/>
      <c r="AN899" s="191"/>
      <c r="AO899" s="191"/>
      <c r="AP899" s="191"/>
      <c r="AQ899" s="191"/>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c r="BQ899" s="191"/>
      <c r="BR899" s="191"/>
      <c r="BS899" s="191"/>
      <c r="BT899" s="191"/>
      <c r="BU899" s="191"/>
      <c r="BV899" s="191"/>
      <c r="BW899" s="191"/>
      <c r="BX899" s="191"/>
      <c r="BY899" s="191"/>
      <c r="BZ899" s="191"/>
      <c r="CA899" s="191"/>
      <c r="CB899" s="191"/>
      <c r="CC899" s="191"/>
      <c r="CD899" s="191"/>
      <c r="CE899" s="191"/>
      <c r="CF899" s="191"/>
      <c r="CG899" s="191"/>
      <c r="CH899" s="191"/>
      <c r="CI899" s="191"/>
      <c r="CJ899" s="191"/>
      <c r="CK899" s="191"/>
      <c r="CL899" s="191"/>
      <c r="CM899" s="191"/>
      <c r="CN899" s="191"/>
      <c r="CO899" s="191"/>
      <c r="CP899" s="191"/>
      <c r="CQ899" s="191"/>
    </row>
    <row r="900" spans="1:95" ht="12.75" customHeight="1">
      <c r="A900" s="191"/>
      <c r="B900" s="191"/>
      <c r="C900" s="191"/>
      <c r="D900" s="191"/>
      <c r="E900" s="191"/>
      <c r="F900" s="191"/>
      <c r="G900" s="191"/>
      <c r="H900" s="191"/>
      <c r="I900" s="191"/>
      <c r="J900" s="191"/>
      <c r="K900" s="191"/>
      <c r="L900" s="191"/>
      <c r="M900" s="191"/>
      <c r="N900" s="191"/>
      <c r="O900" s="191"/>
      <c r="P900" s="191"/>
      <c r="Q900" s="191"/>
      <c r="R900" s="191"/>
      <c r="S900" s="191"/>
      <c r="T900" s="191"/>
      <c r="U900" s="191"/>
      <c r="V900" s="191"/>
      <c r="W900" s="191"/>
      <c r="X900" s="191"/>
      <c r="Y900" s="191"/>
      <c r="Z900" s="191"/>
      <c r="AA900" s="191"/>
      <c r="AB900" s="191"/>
      <c r="AC900" s="191"/>
      <c r="AD900" s="628"/>
      <c r="AE900" s="191"/>
      <c r="AF900" s="191"/>
      <c r="AG900" s="191"/>
      <c r="AH900" s="622"/>
      <c r="AI900" s="622"/>
      <c r="AJ900" s="622"/>
      <c r="AK900" s="622"/>
      <c r="AL900" s="622"/>
      <c r="AM900" s="622"/>
      <c r="AN900" s="191"/>
      <c r="AO900" s="191"/>
      <c r="AP900" s="191"/>
      <c r="AQ900" s="191"/>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c r="BQ900" s="191"/>
      <c r="BR900" s="191"/>
      <c r="BS900" s="191"/>
      <c r="BT900" s="191"/>
      <c r="BU900" s="191"/>
      <c r="BV900" s="191"/>
      <c r="BW900" s="191"/>
      <c r="BX900" s="191"/>
      <c r="BY900" s="191"/>
      <c r="BZ900" s="191"/>
      <c r="CA900" s="191"/>
      <c r="CB900" s="191"/>
      <c r="CC900" s="191"/>
      <c r="CD900" s="191"/>
      <c r="CE900" s="191"/>
      <c r="CF900" s="191"/>
      <c r="CG900" s="191"/>
      <c r="CH900" s="191"/>
      <c r="CI900" s="191"/>
      <c r="CJ900" s="191"/>
      <c r="CK900" s="191"/>
      <c r="CL900" s="191"/>
      <c r="CM900" s="191"/>
      <c r="CN900" s="191"/>
      <c r="CO900" s="191"/>
      <c r="CP900" s="191"/>
      <c r="CQ900" s="191"/>
    </row>
    <row r="901" spans="1:95" ht="12.75" customHeight="1">
      <c r="A901" s="191"/>
      <c r="B901" s="191"/>
      <c r="C901" s="191"/>
      <c r="D901" s="191"/>
      <c r="E901" s="191"/>
      <c r="F901" s="191"/>
      <c r="G901" s="191"/>
      <c r="H901" s="191"/>
      <c r="I901" s="191"/>
      <c r="J901" s="191"/>
      <c r="K901" s="191"/>
      <c r="L901" s="191"/>
      <c r="M901" s="191"/>
      <c r="N901" s="191"/>
      <c r="O901" s="191"/>
      <c r="P901" s="191"/>
      <c r="Q901" s="191"/>
      <c r="R901" s="191"/>
      <c r="S901" s="191"/>
      <c r="T901" s="191"/>
      <c r="U901" s="191"/>
      <c r="V901" s="191"/>
      <c r="W901" s="191"/>
      <c r="X901" s="191"/>
      <c r="Y901" s="191"/>
      <c r="Z901" s="191"/>
      <c r="AA901" s="191"/>
      <c r="AB901" s="191"/>
      <c r="AC901" s="191"/>
      <c r="AD901" s="628"/>
      <c r="AE901" s="191"/>
      <c r="AF901" s="191"/>
      <c r="AG901" s="191"/>
      <c r="AH901" s="622"/>
      <c r="AI901" s="622"/>
      <c r="AJ901" s="622"/>
      <c r="AK901" s="622"/>
      <c r="AL901" s="622"/>
      <c r="AM901" s="622"/>
      <c r="AN901" s="191"/>
      <c r="AO901" s="191"/>
      <c r="AP901" s="191"/>
      <c r="AQ901" s="191"/>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c r="BQ901" s="191"/>
      <c r="BR901" s="191"/>
      <c r="BS901" s="191"/>
      <c r="BT901" s="191"/>
      <c r="BU901" s="191"/>
      <c r="BV901" s="191"/>
      <c r="BW901" s="191"/>
      <c r="BX901" s="191"/>
      <c r="BY901" s="191"/>
      <c r="BZ901" s="191"/>
      <c r="CA901" s="191"/>
      <c r="CB901" s="191"/>
      <c r="CC901" s="191"/>
      <c r="CD901" s="191"/>
      <c r="CE901" s="191"/>
      <c r="CF901" s="191"/>
      <c r="CG901" s="191"/>
      <c r="CH901" s="191"/>
      <c r="CI901" s="191"/>
      <c r="CJ901" s="191"/>
      <c r="CK901" s="191"/>
      <c r="CL901" s="191"/>
      <c r="CM901" s="191"/>
      <c r="CN901" s="191"/>
      <c r="CO901" s="191"/>
      <c r="CP901" s="191"/>
      <c r="CQ901" s="191"/>
    </row>
    <row r="902" spans="1:95" ht="12.75" customHeight="1">
      <c r="A902" s="191"/>
      <c r="B902" s="191"/>
      <c r="C902" s="191"/>
      <c r="D902" s="191"/>
      <c r="E902" s="191"/>
      <c r="F902" s="191"/>
      <c r="G902" s="191"/>
      <c r="H902" s="191"/>
      <c r="I902" s="191"/>
      <c r="J902" s="191"/>
      <c r="K902" s="191"/>
      <c r="L902" s="191"/>
      <c r="M902" s="191"/>
      <c r="N902" s="191"/>
      <c r="O902" s="191"/>
      <c r="P902" s="191"/>
      <c r="Q902" s="191"/>
      <c r="R902" s="191"/>
      <c r="S902" s="191"/>
      <c r="T902" s="191"/>
      <c r="U902" s="191"/>
      <c r="V902" s="191"/>
      <c r="W902" s="191"/>
      <c r="X902" s="191"/>
      <c r="Y902" s="191"/>
      <c r="Z902" s="191"/>
      <c r="AA902" s="191"/>
      <c r="AB902" s="191"/>
      <c r="AC902" s="191"/>
      <c r="AD902" s="628"/>
      <c r="AE902" s="191"/>
      <c r="AF902" s="191"/>
      <c r="AG902" s="191"/>
      <c r="AH902" s="622"/>
      <c r="AI902" s="622"/>
      <c r="AJ902" s="622"/>
      <c r="AK902" s="622"/>
      <c r="AL902" s="622"/>
      <c r="AM902" s="622"/>
      <c r="AN902" s="191"/>
      <c r="AO902" s="191"/>
      <c r="AP902" s="191"/>
      <c r="AQ902" s="191"/>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c r="BQ902" s="191"/>
      <c r="BR902" s="191"/>
      <c r="BS902" s="191"/>
      <c r="BT902" s="191"/>
      <c r="BU902" s="191"/>
      <c r="BV902" s="191"/>
      <c r="BW902" s="191"/>
      <c r="BX902" s="191"/>
      <c r="BY902" s="191"/>
      <c r="BZ902" s="191"/>
      <c r="CA902" s="191"/>
      <c r="CB902" s="191"/>
      <c r="CC902" s="191"/>
      <c r="CD902" s="191"/>
      <c r="CE902" s="191"/>
      <c r="CF902" s="191"/>
      <c r="CG902" s="191"/>
      <c r="CH902" s="191"/>
      <c r="CI902" s="191"/>
      <c r="CJ902" s="191"/>
      <c r="CK902" s="191"/>
      <c r="CL902" s="191"/>
      <c r="CM902" s="191"/>
      <c r="CN902" s="191"/>
      <c r="CO902" s="191"/>
      <c r="CP902" s="191"/>
      <c r="CQ902" s="191"/>
    </row>
    <row r="903" spans="1:95" ht="12.75" customHeight="1">
      <c r="A903" s="191"/>
      <c r="B903" s="191"/>
      <c r="C903" s="191"/>
      <c r="D903" s="191"/>
      <c r="E903" s="191"/>
      <c r="F903" s="191"/>
      <c r="G903" s="191"/>
      <c r="H903" s="191"/>
      <c r="I903" s="191"/>
      <c r="J903" s="191"/>
      <c r="K903" s="191"/>
      <c r="L903" s="191"/>
      <c r="M903" s="191"/>
      <c r="N903" s="191"/>
      <c r="O903" s="191"/>
      <c r="P903" s="191"/>
      <c r="Q903" s="191"/>
      <c r="R903" s="191"/>
      <c r="S903" s="191"/>
      <c r="T903" s="191"/>
      <c r="U903" s="191"/>
      <c r="V903" s="191"/>
      <c r="W903" s="191"/>
      <c r="X903" s="191"/>
      <c r="Y903" s="191"/>
      <c r="Z903" s="191"/>
      <c r="AA903" s="191"/>
      <c r="AB903" s="191"/>
      <c r="AC903" s="191"/>
      <c r="AD903" s="628"/>
      <c r="AE903" s="191"/>
      <c r="AF903" s="191"/>
      <c r="AG903" s="191"/>
      <c r="AH903" s="622"/>
      <c r="AI903" s="622"/>
      <c r="AJ903" s="622"/>
      <c r="AK903" s="622"/>
      <c r="AL903" s="622"/>
      <c r="AM903" s="622"/>
      <c r="AN903" s="191"/>
      <c r="AO903" s="191"/>
      <c r="AP903" s="191"/>
      <c r="AQ903" s="191"/>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c r="BQ903" s="191"/>
      <c r="BR903" s="191"/>
      <c r="BS903" s="191"/>
      <c r="BT903" s="191"/>
      <c r="BU903" s="191"/>
      <c r="BV903" s="191"/>
      <c r="BW903" s="191"/>
      <c r="BX903" s="191"/>
      <c r="BY903" s="191"/>
      <c r="BZ903" s="191"/>
      <c r="CA903" s="191"/>
      <c r="CB903" s="191"/>
      <c r="CC903" s="191"/>
      <c r="CD903" s="191"/>
      <c r="CE903" s="191"/>
      <c r="CF903" s="191"/>
      <c r="CG903" s="191"/>
      <c r="CH903" s="191"/>
      <c r="CI903" s="191"/>
      <c r="CJ903" s="191"/>
      <c r="CK903" s="191"/>
      <c r="CL903" s="191"/>
      <c r="CM903" s="191"/>
      <c r="CN903" s="191"/>
      <c r="CO903" s="191"/>
      <c r="CP903" s="191"/>
      <c r="CQ903" s="191"/>
    </row>
    <row r="904" spans="1:95" ht="12.75" customHeight="1">
      <c r="A904" s="191"/>
      <c r="B904" s="191"/>
      <c r="C904" s="191"/>
      <c r="D904" s="191"/>
      <c r="E904" s="191"/>
      <c r="F904" s="191"/>
      <c r="G904" s="191"/>
      <c r="H904" s="191"/>
      <c r="I904" s="191"/>
      <c r="J904" s="191"/>
      <c r="K904" s="191"/>
      <c r="L904" s="191"/>
      <c r="M904" s="191"/>
      <c r="N904" s="191"/>
      <c r="O904" s="191"/>
      <c r="P904" s="191"/>
      <c r="Q904" s="191"/>
      <c r="R904" s="191"/>
      <c r="S904" s="191"/>
      <c r="T904" s="191"/>
      <c r="U904" s="191"/>
      <c r="V904" s="191"/>
      <c r="W904" s="191"/>
      <c r="X904" s="191"/>
      <c r="Y904" s="191"/>
      <c r="Z904" s="191"/>
      <c r="AA904" s="191"/>
      <c r="AB904" s="191"/>
      <c r="AC904" s="191"/>
      <c r="AD904" s="628"/>
      <c r="AE904" s="191"/>
      <c r="AF904" s="191"/>
      <c r="AG904" s="191"/>
      <c r="AH904" s="622"/>
      <c r="AI904" s="622"/>
      <c r="AJ904" s="622"/>
      <c r="AK904" s="622"/>
      <c r="AL904" s="622"/>
      <c r="AM904" s="622"/>
      <c r="AN904" s="191"/>
      <c r="AO904" s="191"/>
      <c r="AP904" s="191"/>
      <c r="AQ904" s="191"/>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c r="BQ904" s="191"/>
      <c r="BR904" s="191"/>
      <c r="BS904" s="191"/>
      <c r="BT904" s="191"/>
      <c r="BU904" s="191"/>
      <c r="BV904" s="191"/>
      <c r="BW904" s="191"/>
      <c r="BX904" s="191"/>
      <c r="BY904" s="191"/>
      <c r="BZ904" s="191"/>
      <c r="CA904" s="191"/>
      <c r="CB904" s="191"/>
      <c r="CC904" s="191"/>
      <c r="CD904" s="191"/>
      <c r="CE904" s="191"/>
      <c r="CF904" s="191"/>
      <c r="CG904" s="191"/>
      <c r="CH904" s="191"/>
      <c r="CI904" s="191"/>
      <c r="CJ904" s="191"/>
      <c r="CK904" s="191"/>
      <c r="CL904" s="191"/>
      <c r="CM904" s="191"/>
      <c r="CN904" s="191"/>
      <c r="CO904" s="191"/>
      <c r="CP904" s="191"/>
      <c r="CQ904" s="191"/>
    </row>
    <row r="905" spans="1:95" ht="12.75" customHeight="1">
      <c r="A905" s="191"/>
      <c r="B905" s="191"/>
      <c r="C905" s="191"/>
      <c r="D905" s="191"/>
      <c r="E905" s="191"/>
      <c r="F905" s="191"/>
      <c r="G905" s="191"/>
      <c r="H905" s="191"/>
      <c r="I905" s="191"/>
      <c r="J905" s="191"/>
      <c r="K905" s="191"/>
      <c r="L905" s="191"/>
      <c r="M905" s="191"/>
      <c r="N905" s="191"/>
      <c r="O905" s="191"/>
      <c r="P905" s="191"/>
      <c r="Q905" s="191"/>
      <c r="R905" s="191"/>
      <c r="S905" s="191"/>
      <c r="T905" s="191"/>
      <c r="U905" s="191"/>
      <c r="V905" s="191"/>
      <c r="W905" s="191"/>
      <c r="X905" s="191"/>
      <c r="Y905" s="191"/>
      <c r="Z905" s="191"/>
      <c r="AA905" s="191"/>
      <c r="AB905" s="191"/>
      <c r="AC905" s="191"/>
      <c r="AD905" s="628"/>
      <c r="AE905" s="191"/>
      <c r="AF905" s="191"/>
      <c r="AG905" s="191"/>
      <c r="AH905" s="622"/>
      <c r="AI905" s="622"/>
      <c r="AJ905" s="622"/>
      <c r="AK905" s="622"/>
      <c r="AL905" s="622"/>
      <c r="AM905" s="622"/>
      <c r="AN905" s="191"/>
      <c r="AO905" s="191"/>
      <c r="AP905" s="191"/>
      <c r="AQ905" s="191"/>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c r="BQ905" s="191"/>
      <c r="BR905" s="191"/>
      <c r="BS905" s="191"/>
      <c r="BT905" s="191"/>
      <c r="BU905" s="191"/>
      <c r="BV905" s="191"/>
      <c r="BW905" s="191"/>
      <c r="BX905" s="191"/>
      <c r="BY905" s="191"/>
      <c r="BZ905" s="191"/>
      <c r="CA905" s="191"/>
      <c r="CB905" s="191"/>
      <c r="CC905" s="191"/>
      <c r="CD905" s="191"/>
      <c r="CE905" s="191"/>
      <c r="CF905" s="191"/>
      <c r="CG905" s="191"/>
      <c r="CH905" s="191"/>
      <c r="CI905" s="191"/>
      <c r="CJ905" s="191"/>
      <c r="CK905" s="191"/>
      <c r="CL905" s="191"/>
      <c r="CM905" s="191"/>
      <c r="CN905" s="191"/>
      <c r="CO905" s="191"/>
      <c r="CP905" s="191"/>
      <c r="CQ905" s="191"/>
    </row>
    <row r="906" spans="1:95" ht="12.75" customHeight="1">
      <c r="A906" s="191"/>
      <c r="B906" s="191"/>
      <c r="C906" s="191"/>
      <c r="D906" s="191"/>
      <c r="E906" s="191"/>
      <c r="F906" s="191"/>
      <c r="G906" s="191"/>
      <c r="H906" s="191"/>
      <c r="I906" s="191"/>
      <c r="J906" s="191"/>
      <c r="K906" s="191"/>
      <c r="L906" s="191"/>
      <c r="M906" s="191"/>
      <c r="N906" s="191"/>
      <c r="O906" s="191"/>
      <c r="P906" s="191"/>
      <c r="Q906" s="191"/>
      <c r="R906" s="191"/>
      <c r="S906" s="191"/>
      <c r="T906" s="191"/>
      <c r="U906" s="191"/>
      <c r="V906" s="191"/>
      <c r="W906" s="191"/>
      <c r="X906" s="191"/>
      <c r="Y906" s="191"/>
      <c r="Z906" s="191"/>
      <c r="AA906" s="191"/>
      <c r="AB906" s="191"/>
      <c r="AC906" s="191"/>
      <c r="AD906" s="628"/>
      <c r="AE906" s="191"/>
      <c r="AF906" s="191"/>
      <c r="AG906" s="191"/>
      <c r="AH906" s="622"/>
      <c r="AI906" s="622"/>
      <c r="AJ906" s="622"/>
      <c r="AK906" s="622"/>
      <c r="AL906" s="622"/>
      <c r="AM906" s="622"/>
      <c r="AN906" s="191"/>
      <c r="AO906" s="191"/>
      <c r="AP906" s="191"/>
      <c r="AQ906" s="191"/>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c r="BQ906" s="191"/>
      <c r="BR906" s="191"/>
      <c r="BS906" s="191"/>
      <c r="BT906" s="191"/>
      <c r="BU906" s="191"/>
      <c r="BV906" s="191"/>
      <c r="BW906" s="191"/>
      <c r="BX906" s="191"/>
      <c r="BY906" s="191"/>
      <c r="BZ906" s="191"/>
      <c r="CA906" s="191"/>
      <c r="CB906" s="191"/>
      <c r="CC906" s="191"/>
      <c r="CD906" s="191"/>
      <c r="CE906" s="191"/>
      <c r="CF906" s="191"/>
      <c r="CG906" s="191"/>
      <c r="CH906" s="191"/>
      <c r="CI906" s="191"/>
      <c r="CJ906" s="191"/>
      <c r="CK906" s="191"/>
      <c r="CL906" s="191"/>
      <c r="CM906" s="191"/>
      <c r="CN906" s="191"/>
      <c r="CO906" s="191"/>
      <c r="CP906" s="191"/>
      <c r="CQ906" s="191"/>
    </row>
    <row r="907" spans="1:95" ht="12.75" customHeight="1">
      <c r="A907" s="191"/>
      <c r="B907" s="191"/>
      <c r="C907" s="191"/>
      <c r="D907" s="191"/>
      <c r="E907" s="191"/>
      <c r="F907" s="191"/>
      <c r="G907" s="191"/>
      <c r="H907" s="191"/>
      <c r="I907" s="191"/>
      <c r="J907" s="191"/>
      <c r="K907" s="191"/>
      <c r="L907" s="191"/>
      <c r="M907" s="191"/>
      <c r="N907" s="191"/>
      <c r="O907" s="191"/>
      <c r="P907" s="191"/>
      <c r="Q907" s="191"/>
      <c r="R907" s="191"/>
      <c r="S907" s="191"/>
      <c r="T907" s="191"/>
      <c r="U907" s="191"/>
      <c r="V907" s="191"/>
      <c r="W907" s="191"/>
      <c r="X907" s="191"/>
      <c r="Y907" s="191"/>
      <c r="Z907" s="191"/>
      <c r="AA907" s="191"/>
      <c r="AB907" s="191"/>
      <c r="AC907" s="191"/>
      <c r="AD907" s="628"/>
      <c r="AE907" s="191"/>
      <c r="AF907" s="191"/>
      <c r="AG907" s="191"/>
      <c r="AH907" s="622"/>
      <c r="AI907" s="622"/>
      <c r="AJ907" s="622"/>
      <c r="AK907" s="622"/>
      <c r="AL907" s="622"/>
      <c r="AM907" s="622"/>
      <c r="AN907" s="191"/>
      <c r="AO907" s="191"/>
      <c r="AP907" s="191"/>
      <c r="AQ907" s="191"/>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c r="BQ907" s="191"/>
      <c r="BR907" s="191"/>
      <c r="BS907" s="191"/>
      <c r="BT907" s="191"/>
      <c r="BU907" s="191"/>
      <c r="BV907" s="191"/>
      <c r="BW907" s="191"/>
      <c r="BX907" s="191"/>
      <c r="BY907" s="191"/>
      <c r="BZ907" s="191"/>
      <c r="CA907" s="191"/>
      <c r="CB907" s="191"/>
      <c r="CC907" s="191"/>
      <c r="CD907" s="191"/>
      <c r="CE907" s="191"/>
      <c r="CF907" s="191"/>
      <c r="CG907" s="191"/>
      <c r="CH907" s="191"/>
      <c r="CI907" s="191"/>
      <c r="CJ907" s="191"/>
      <c r="CK907" s="191"/>
      <c r="CL907" s="191"/>
      <c r="CM907" s="191"/>
      <c r="CN907" s="191"/>
      <c r="CO907" s="191"/>
      <c r="CP907" s="191"/>
      <c r="CQ907" s="191"/>
    </row>
    <row r="908" spans="1:95" ht="12.75" customHeight="1">
      <c r="A908" s="191"/>
      <c r="B908" s="191"/>
      <c r="C908" s="191"/>
      <c r="D908" s="191"/>
      <c r="E908" s="191"/>
      <c r="F908" s="191"/>
      <c r="G908" s="191"/>
      <c r="H908" s="191"/>
      <c r="I908" s="191"/>
      <c r="J908" s="191"/>
      <c r="K908" s="191"/>
      <c r="L908" s="191"/>
      <c r="M908" s="191"/>
      <c r="N908" s="191"/>
      <c r="O908" s="191"/>
      <c r="P908" s="191"/>
      <c r="Q908" s="191"/>
      <c r="R908" s="191"/>
      <c r="S908" s="191"/>
      <c r="T908" s="191"/>
      <c r="U908" s="191"/>
      <c r="V908" s="191"/>
      <c r="W908" s="191"/>
      <c r="X908" s="191"/>
      <c r="Y908" s="191"/>
      <c r="Z908" s="191"/>
      <c r="AA908" s="191"/>
      <c r="AB908" s="191"/>
      <c r="AC908" s="191"/>
      <c r="AD908" s="628"/>
      <c r="AE908" s="191"/>
      <c r="AF908" s="191"/>
      <c r="AG908" s="191"/>
      <c r="AH908" s="622"/>
      <c r="AI908" s="622"/>
      <c r="AJ908" s="622"/>
      <c r="AK908" s="622"/>
      <c r="AL908" s="622"/>
      <c r="AM908" s="622"/>
      <c r="AN908" s="191"/>
      <c r="AO908" s="191"/>
      <c r="AP908" s="191"/>
      <c r="AQ908" s="191"/>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c r="BQ908" s="191"/>
      <c r="BR908" s="191"/>
      <c r="BS908" s="191"/>
      <c r="BT908" s="191"/>
      <c r="BU908" s="191"/>
      <c r="BV908" s="191"/>
      <c r="BW908" s="191"/>
      <c r="BX908" s="191"/>
      <c r="BY908" s="191"/>
      <c r="BZ908" s="191"/>
      <c r="CA908" s="191"/>
      <c r="CB908" s="191"/>
      <c r="CC908" s="191"/>
      <c r="CD908" s="191"/>
      <c r="CE908" s="191"/>
      <c r="CF908" s="191"/>
      <c r="CG908" s="191"/>
      <c r="CH908" s="191"/>
      <c r="CI908" s="191"/>
      <c r="CJ908" s="191"/>
      <c r="CK908" s="191"/>
      <c r="CL908" s="191"/>
      <c r="CM908" s="191"/>
      <c r="CN908" s="191"/>
      <c r="CO908" s="191"/>
      <c r="CP908" s="191"/>
      <c r="CQ908" s="191"/>
    </row>
    <row r="909" spans="1:95" ht="12.75" customHeight="1">
      <c r="A909" s="191"/>
      <c r="B909" s="191"/>
      <c r="C909" s="191"/>
      <c r="D909" s="191"/>
      <c r="E909" s="191"/>
      <c r="F909" s="191"/>
      <c r="G909" s="191"/>
      <c r="H909" s="191"/>
      <c r="I909" s="191"/>
      <c r="J909" s="191"/>
      <c r="K909" s="191"/>
      <c r="L909" s="191"/>
      <c r="M909" s="191"/>
      <c r="N909" s="191"/>
      <c r="O909" s="191"/>
      <c r="P909" s="191"/>
      <c r="Q909" s="191"/>
      <c r="R909" s="191"/>
      <c r="S909" s="191"/>
      <c r="T909" s="191"/>
      <c r="U909" s="191"/>
      <c r="V909" s="191"/>
      <c r="W909" s="191"/>
      <c r="X909" s="191"/>
      <c r="Y909" s="191"/>
      <c r="Z909" s="191"/>
      <c r="AA909" s="191"/>
      <c r="AB909" s="191"/>
      <c r="AC909" s="191"/>
      <c r="AD909" s="628"/>
      <c r="AE909" s="191"/>
      <c r="AF909" s="191"/>
      <c r="AG909" s="191"/>
      <c r="AH909" s="622"/>
      <c r="AI909" s="622"/>
      <c r="AJ909" s="622"/>
      <c r="AK909" s="622"/>
      <c r="AL909" s="622"/>
      <c r="AM909" s="622"/>
      <c r="AN909" s="191"/>
      <c r="AO909" s="191"/>
      <c r="AP909" s="191"/>
      <c r="AQ909" s="191"/>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c r="BQ909" s="191"/>
      <c r="BR909" s="191"/>
      <c r="BS909" s="191"/>
      <c r="BT909" s="191"/>
      <c r="BU909" s="191"/>
      <c r="BV909" s="191"/>
      <c r="BW909" s="191"/>
      <c r="BX909" s="191"/>
      <c r="BY909" s="191"/>
      <c r="BZ909" s="191"/>
      <c r="CA909" s="191"/>
      <c r="CB909" s="191"/>
      <c r="CC909" s="191"/>
      <c r="CD909" s="191"/>
      <c r="CE909" s="191"/>
      <c r="CF909" s="191"/>
      <c r="CG909" s="191"/>
      <c r="CH909" s="191"/>
      <c r="CI909" s="191"/>
      <c r="CJ909" s="191"/>
      <c r="CK909" s="191"/>
      <c r="CL909" s="191"/>
      <c r="CM909" s="191"/>
      <c r="CN909" s="191"/>
      <c r="CO909" s="191"/>
      <c r="CP909" s="191"/>
      <c r="CQ909" s="191"/>
    </row>
    <row r="910" spans="1:95" ht="12.75" customHeight="1">
      <c r="A910" s="191"/>
      <c r="B910" s="191"/>
      <c r="C910" s="191"/>
      <c r="D910" s="191"/>
      <c r="E910" s="191"/>
      <c r="F910" s="191"/>
      <c r="G910" s="191"/>
      <c r="H910" s="191"/>
      <c r="I910" s="191"/>
      <c r="J910" s="191"/>
      <c r="K910" s="191"/>
      <c r="L910" s="191"/>
      <c r="M910" s="191"/>
      <c r="N910" s="191"/>
      <c r="O910" s="191"/>
      <c r="P910" s="191"/>
      <c r="Q910" s="191"/>
      <c r="R910" s="191"/>
      <c r="S910" s="191"/>
      <c r="T910" s="191"/>
      <c r="U910" s="191"/>
      <c r="V910" s="191"/>
      <c r="W910" s="191"/>
      <c r="X910" s="191"/>
      <c r="Y910" s="191"/>
      <c r="Z910" s="191"/>
      <c r="AA910" s="191"/>
      <c r="AB910" s="191"/>
      <c r="AC910" s="191"/>
      <c r="AD910" s="628"/>
      <c r="AE910" s="191"/>
      <c r="AF910" s="191"/>
      <c r="AG910" s="191"/>
      <c r="AH910" s="622"/>
      <c r="AI910" s="622"/>
      <c r="AJ910" s="622"/>
      <c r="AK910" s="622"/>
      <c r="AL910" s="622"/>
      <c r="AM910" s="622"/>
      <c r="AN910" s="191"/>
      <c r="AO910" s="191"/>
      <c r="AP910" s="191"/>
      <c r="AQ910" s="191"/>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c r="BQ910" s="191"/>
      <c r="BR910" s="191"/>
      <c r="BS910" s="191"/>
      <c r="BT910" s="191"/>
      <c r="BU910" s="191"/>
      <c r="BV910" s="191"/>
      <c r="BW910" s="191"/>
      <c r="BX910" s="191"/>
      <c r="BY910" s="191"/>
      <c r="BZ910" s="191"/>
      <c r="CA910" s="191"/>
      <c r="CB910" s="191"/>
      <c r="CC910" s="191"/>
      <c r="CD910" s="191"/>
      <c r="CE910" s="191"/>
      <c r="CF910" s="191"/>
      <c r="CG910" s="191"/>
      <c r="CH910" s="191"/>
      <c r="CI910" s="191"/>
      <c r="CJ910" s="191"/>
      <c r="CK910" s="191"/>
      <c r="CL910" s="191"/>
      <c r="CM910" s="191"/>
      <c r="CN910" s="191"/>
      <c r="CO910" s="191"/>
      <c r="CP910" s="191"/>
      <c r="CQ910" s="191"/>
    </row>
    <row r="911" spans="1:95" ht="12.75" customHeight="1">
      <c r="A911" s="191"/>
      <c r="B911" s="191"/>
      <c r="C911" s="191"/>
      <c r="D911" s="191"/>
      <c r="E911" s="191"/>
      <c r="F911" s="191"/>
      <c r="G911" s="191"/>
      <c r="H911" s="191"/>
      <c r="I911" s="191"/>
      <c r="J911" s="191"/>
      <c r="K911" s="191"/>
      <c r="L911" s="191"/>
      <c r="M911" s="191"/>
      <c r="N911" s="191"/>
      <c r="O911" s="191"/>
      <c r="P911" s="191"/>
      <c r="Q911" s="191"/>
      <c r="R911" s="191"/>
      <c r="S911" s="191"/>
      <c r="T911" s="191"/>
      <c r="U911" s="191"/>
      <c r="V911" s="191"/>
      <c r="W911" s="191"/>
      <c r="X911" s="191"/>
      <c r="Y911" s="191"/>
      <c r="Z911" s="191"/>
      <c r="AA911" s="191"/>
      <c r="AB911" s="191"/>
      <c r="AC911" s="191"/>
      <c r="AD911" s="628"/>
      <c r="AE911" s="191"/>
      <c r="AF911" s="191"/>
      <c r="AG911" s="191"/>
      <c r="AH911" s="622"/>
      <c r="AI911" s="622"/>
      <c r="AJ911" s="622"/>
      <c r="AK911" s="622"/>
      <c r="AL911" s="622"/>
      <c r="AM911" s="622"/>
      <c r="AN911" s="191"/>
      <c r="AO911" s="191"/>
      <c r="AP911" s="191"/>
      <c r="AQ911" s="191"/>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c r="BQ911" s="191"/>
      <c r="BR911" s="191"/>
      <c r="BS911" s="191"/>
      <c r="BT911" s="191"/>
      <c r="BU911" s="191"/>
      <c r="BV911" s="191"/>
      <c r="BW911" s="191"/>
      <c r="BX911" s="191"/>
      <c r="BY911" s="191"/>
      <c r="BZ911" s="191"/>
      <c r="CA911" s="191"/>
      <c r="CB911" s="191"/>
      <c r="CC911" s="191"/>
      <c r="CD911" s="191"/>
      <c r="CE911" s="191"/>
      <c r="CF911" s="191"/>
      <c r="CG911" s="191"/>
      <c r="CH911" s="191"/>
      <c r="CI911" s="191"/>
      <c r="CJ911" s="191"/>
      <c r="CK911" s="191"/>
      <c r="CL911" s="191"/>
      <c r="CM911" s="191"/>
      <c r="CN911" s="191"/>
      <c r="CO911" s="191"/>
      <c r="CP911" s="191"/>
      <c r="CQ911" s="191"/>
    </row>
    <row r="912" spans="1:95" ht="12.75" customHeight="1">
      <c r="A912" s="191"/>
      <c r="B912" s="191"/>
      <c r="C912" s="191"/>
      <c r="D912" s="191"/>
      <c r="E912" s="191"/>
      <c r="F912" s="191"/>
      <c r="G912" s="191"/>
      <c r="H912" s="191"/>
      <c r="I912" s="191"/>
      <c r="J912" s="191"/>
      <c r="K912" s="191"/>
      <c r="L912" s="191"/>
      <c r="M912" s="191"/>
      <c r="N912" s="191"/>
      <c r="O912" s="191"/>
      <c r="P912" s="191"/>
      <c r="Q912" s="191"/>
      <c r="R912" s="191"/>
      <c r="S912" s="191"/>
      <c r="T912" s="191"/>
      <c r="U912" s="191"/>
      <c r="V912" s="191"/>
      <c r="W912" s="191"/>
      <c r="X912" s="191"/>
      <c r="Y912" s="191"/>
      <c r="Z912" s="191"/>
      <c r="AA912" s="191"/>
      <c r="AB912" s="191"/>
      <c r="AC912" s="191"/>
      <c r="AD912" s="628"/>
      <c r="AE912" s="191"/>
      <c r="AF912" s="191"/>
      <c r="AG912" s="191"/>
      <c r="AH912" s="622"/>
      <c r="AI912" s="622"/>
      <c r="AJ912" s="622"/>
      <c r="AK912" s="622"/>
      <c r="AL912" s="622"/>
      <c r="AM912" s="622"/>
      <c r="AN912" s="191"/>
      <c r="AO912" s="191"/>
      <c r="AP912" s="191"/>
      <c r="AQ912" s="191"/>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c r="BQ912" s="191"/>
      <c r="BR912" s="191"/>
      <c r="BS912" s="191"/>
      <c r="BT912" s="191"/>
      <c r="BU912" s="191"/>
      <c r="BV912" s="191"/>
      <c r="BW912" s="191"/>
      <c r="BX912" s="191"/>
      <c r="BY912" s="191"/>
      <c r="BZ912" s="191"/>
      <c r="CA912" s="191"/>
      <c r="CB912" s="191"/>
      <c r="CC912" s="191"/>
      <c r="CD912" s="191"/>
      <c r="CE912" s="191"/>
      <c r="CF912" s="191"/>
      <c r="CG912" s="191"/>
      <c r="CH912" s="191"/>
      <c r="CI912" s="191"/>
      <c r="CJ912" s="191"/>
      <c r="CK912" s="191"/>
      <c r="CL912" s="191"/>
      <c r="CM912" s="191"/>
      <c r="CN912" s="191"/>
      <c r="CO912" s="191"/>
      <c r="CP912" s="191"/>
      <c r="CQ912" s="191"/>
    </row>
    <row r="913" spans="1:95" ht="12.75" customHeight="1">
      <c r="A913" s="191"/>
      <c r="B913" s="191"/>
      <c r="C913" s="191"/>
      <c r="D913" s="191"/>
      <c r="E913" s="191"/>
      <c r="F913" s="191"/>
      <c r="G913" s="191"/>
      <c r="H913" s="191"/>
      <c r="I913" s="191"/>
      <c r="J913" s="191"/>
      <c r="K913" s="191"/>
      <c r="L913" s="191"/>
      <c r="M913" s="191"/>
      <c r="N913" s="191"/>
      <c r="O913" s="191"/>
      <c r="P913" s="191"/>
      <c r="Q913" s="191"/>
      <c r="R913" s="191"/>
      <c r="S913" s="191"/>
      <c r="T913" s="191"/>
      <c r="U913" s="191"/>
      <c r="V913" s="191"/>
      <c r="W913" s="191"/>
      <c r="X913" s="191"/>
      <c r="Y913" s="191"/>
      <c r="Z913" s="191"/>
      <c r="AA913" s="191"/>
      <c r="AB913" s="191"/>
      <c r="AC913" s="191"/>
      <c r="AD913" s="628"/>
      <c r="AE913" s="191"/>
      <c r="AF913" s="191"/>
      <c r="AG913" s="191"/>
      <c r="AH913" s="622"/>
      <c r="AI913" s="622"/>
      <c r="AJ913" s="622"/>
      <c r="AK913" s="622"/>
      <c r="AL913" s="622"/>
      <c r="AM913" s="622"/>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c r="BQ913" s="191"/>
      <c r="BR913" s="191"/>
      <c r="BS913" s="191"/>
      <c r="BT913" s="191"/>
      <c r="BU913" s="191"/>
      <c r="BV913" s="191"/>
      <c r="BW913" s="191"/>
      <c r="BX913" s="191"/>
      <c r="BY913" s="191"/>
      <c r="BZ913" s="191"/>
      <c r="CA913" s="191"/>
      <c r="CB913" s="191"/>
      <c r="CC913" s="191"/>
      <c r="CD913" s="191"/>
      <c r="CE913" s="191"/>
      <c r="CF913" s="191"/>
      <c r="CG913" s="191"/>
      <c r="CH913" s="191"/>
      <c r="CI913" s="191"/>
      <c r="CJ913" s="191"/>
      <c r="CK913" s="191"/>
      <c r="CL913" s="191"/>
      <c r="CM913" s="191"/>
      <c r="CN913" s="191"/>
      <c r="CO913" s="191"/>
      <c r="CP913" s="191"/>
      <c r="CQ913" s="191"/>
    </row>
    <row r="914" spans="1:95" ht="12.75" customHeight="1">
      <c r="A914" s="191"/>
      <c r="B914" s="191"/>
      <c r="C914" s="191"/>
      <c r="D914" s="191"/>
      <c r="E914" s="191"/>
      <c r="F914" s="191"/>
      <c r="G914" s="191"/>
      <c r="H914" s="191"/>
      <c r="I914" s="191"/>
      <c r="J914" s="191"/>
      <c r="K914" s="191"/>
      <c r="L914" s="191"/>
      <c r="M914" s="191"/>
      <c r="N914" s="191"/>
      <c r="O914" s="191"/>
      <c r="P914" s="191"/>
      <c r="Q914" s="191"/>
      <c r="R914" s="191"/>
      <c r="S914" s="191"/>
      <c r="T914" s="191"/>
      <c r="U914" s="191"/>
      <c r="V914" s="191"/>
      <c r="W914" s="191"/>
      <c r="X914" s="191"/>
      <c r="Y914" s="191"/>
      <c r="Z914" s="191"/>
      <c r="AA914" s="191"/>
      <c r="AB914" s="191"/>
      <c r="AC914" s="191"/>
      <c r="AD914" s="628"/>
      <c r="AE914" s="191"/>
      <c r="AF914" s="191"/>
      <c r="AG914" s="191"/>
      <c r="AH914" s="622"/>
      <c r="AI914" s="622"/>
      <c r="AJ914" s="622"/>
      <c r="AK914" s="622"/>
      <c r="AL914" s="622"/>
      <c r="AM914" s="622"/>
      <c r="AN914" s="191"/>
      <c r="AO914" s="191"/>
      <c r="AP914" s="191"/>
      <c r="AQ914" s="191"/>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c r="BQ914" s="191"/>
      <c r="BR914" s="191"/>
      <c r="BS914" s="191"/>
      <c r="BT914" s="191"/>
      <c r="BU914" s="191"/>
      <c r="BV914" s="191"/>
      <c r="BW914" s="191"/>
      <c r="BX914" s="191"/>
      <c r="BY914" s="191"/>
      <c r="BZ914" s="191"/>
      <c r="CA914" s="191"/>
      <c r="CB914" s="191"/>
      <c r="CC914" s="191"/>
      <c r="CD914" s="191"/>
      <c r="CE914" s="191"/>
      <c r="CF914" s="191"/>
      <c r="CG914" s="191"/>
      <c r="CH914" s="191"/>
      <c r="CI914" s="191"/>
      <c r="CJ914" s="191"/>
      <c r="CK914" s="191"/>
      <c r="CL914" s="191"/>
      <c r="CM914" s="191"/>
      <c r="CN914" s="191"/>
      <c r="CO914" s="191"/>
      <c r="CP914" s="191"/>
      <c r="CQ914" s="191"/>
    </row>
    <row r="915" spans="1:95" ht="12.75" customHeight="1">
      <c r="A915" s="191"/>
      <c r="B915" s="191"/>
      <c r="C915" s="191"/>
      <c r="D915" s="191"/>
      <c r="E915" s="191"/>
      <c r="F915" s="191"/>
      <c r="G915" s="191"/>
      <c r="H915" s="191"/>
      <c r="I915" s="191"/>
      <c r="J915" s="191"/>
      <c r="K915" s="191"/>
      <c r="L915" s="191"/>
      <c r="M915" s="191"/>
      <c r="N915" s="191"/>
      <c r="O915" s="191"/>
      <c r="P915" s="191"/>
      <c r="Q915" s="191"/>
      <c r="R915" s="191"/>
      <c r="S915" s="191"/>
      <c r="T915" s="191"/>
      <c r="U915" s="191"/>
      <c r="V915" s="191"/>
      <c r="W915" s="191"/>
      <c r="X915" s="191"/>
      <c r="Y915" s="191"/>
      <c r="Z915" s="191"/>
      <c r="AA915" s="191"/>
      <c r="AB915" s="191"/>
      <c r="AC915" s="191"/>
      <c r="AD915" s="628"/>
      <c r="AE915" s="191"/>
      <c r="AF915" s="191"/>
      <c r="AG915" s="191"/>
      <c r="AH915" s="622"/>
      <c r="AI915" s="622"/>
      <c r="AJ915" s="622"/>
      <c r="AK915" s="622"/>
      <c r="AL915" s="622"/>
      <c r="AM915" s="622"/>
      <c r="AN915" s="191"/>
      <c r="AO915" s="191"/>
      <c r="AP915" s="191"/>
      <c r="AQ915" s="191"/>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c r="BQ915" s="191"/>
      <c r="BR915" s="191"/>
      <c r="BS915" s="191"/>
      <c r="BT915" s="191"/>
      <c r="BU915" s="191"/>
      <c r="BV915" s="191"/>
      <c r="BW915" s="191"/>
      <c r="BX915" s="191"/>
      <c r="BY915" s="191"/>
      <c r="BZ915" s="191"/>
      <c r="CA915" s="191"/>
      <c r="CB915" s="191"/>
      <c r="CC915" s="191"/>
      <c r="CD915" s="191"/>
      <c r="CE915" s="191"/>
      <c r="CF915" s="191"/>
      <c r="CG915" s="191"/>
      <c r="CH915" s="191"/>
      <c r="CI915" s="191"/>
      <c r="CJ915" s="191"/>
      <c r="CK915" s="191"/>
      <c r="CL915" s="191"/>
      <c r="CM915" s="191"/>
      <c r="CN915" s="191"/>
      <c r="CO915" s="191"/>
      <c r="CP915" s="191"/>
      <c r="CQ915" s="191"/>
    </row>
    <row r="916" spans="1:95" ht="12.75" customHeight="1">
      <c r="A916" s="191"/>
      <c r="B916" s="191"/>
      <c r="C916" s="191"/>
      <c r="D916" s="191"/>
      <c r="E916" s="191"/>
      <c r="F916" s="191"/>
      <c r="G916" s="191"/>
      <c r="H916" s="191"/>
      <c r="I916" s="191"/>
      <c r="J916" s="191"/>
      <c r="K916" s="191"/>
      <c r="L916" s="191"/>
      <c r="M916" s="191"/>
      <c r="N916" s="191"/>
      <c r="O916" s="191"/>
      <c r="P916" s="191"/>
      <c r="Q916" s="191"/>
      <c r="R916" s="191"/>
      <c r="S916" s="191"/>
      <c r="T916" s="191"/>
      <c r="U916" s="191"/>
      <c r="V916" s="191"/>
      <c r="W916" s="191"/>
      <c r="X916" s="191"/>
      <c r="Y916" s="191"/>
      <c r="Z916" s="191"/>
      <c r="AA916" s="191"/>
      <c r="AB916" s="191"/>
      <c r="AC916" s="191"/>
      <c r="AD916" s="628"/>
      <c r="AE916" s="191"/>
      <c r="AF916" s="191"/>
      <c r="AG916" s="191"/>
      <c r="AH916" s="622"/>
      <c r="AI916" s="622"/>
      <c r="AJ916" s="622"/>
      <c r="AK916" s="622"/>
      <c r="AL916" s="622"/>
      <c r="AM916" s="622"/>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c r="BQ916" s="191"/>
      <c r="BR916" s="191"/>
      <c r="BS916" s="191"/>
      <c r="BT916" s="191"/>
      <c r="BU916" s="191"/>
      <c r="BV916" s="191"/>
      <c r="BW916" s="191"/>
      <c r="BX916" s="191"/>
      <c r="BY916" s="191"/>
      <c r="BZ916" s="191"/>
      <c r="CA916" s="191"/>
      <c r="CB916" s="191"/>
      <c r="CC916" s="191"/>
      <c r="CD916" s="191"/>
      <c r="CE916" s="191"/>
      <c r="CF916" s="191"/>
      <c r="CG916" s="191"/>
      <c r="CH916" s="191"/>
      <c r="CI916" s="191"/>
      <c r="CJ916" s="191"/>
      <c r="CK916" s="191"/>
      <c r="CL916" s="191"/>
      <c r="CM916" s="191"/>
      <c r="CN916" s="191"/>
      <c r="CO916" s="191"/>
      <c r="CP916" s="191"/>
      <c r="CQ916" s="191"/>
    </row>
    <row r="917" spans="1:95" ht="12.75" customHeight="1">
      <c r="A917" s="191"/>
      <c r="B917" s="191"/>
      <c r="C917" s="191"/>
      <c r="D917" s="191"/>
      <c r="E917" s="191"/>
      <c r="F917" s="191"/>
      <c r="G917" s="191"/>
      <c r="H917" s="191"/>
      <c r="I917" s="191"/>
      <c r="J917" s="191"/>
      <c r="K917" s="191"/>
      <c r="L917" s="191"/>
      <c r="M917" s="191"/>
      <c r="N917" s="191"/>
      <c r="O917" s="191"/>
      <c r="P917" s="191"/>
      <c r="Q917" s="191"/>
      <c r="R917" s="191"/>
      <c r="S917" s="191"/>
      <c r="T917" s="191"/>
      <c r="U917" s="191"/>
      <c r="V917" s="191"/>
      <c r="W917" s="191"/>
      <c r="X917" s="191"/>
      <c r="Y917" s="191"/>
      <c r="Z917" s="191"/>
      <c r="AA917" s="191"/>
      <c r="AB917" s="191"/>
      <c r="AC917" s="191"/>
      <c r="AD917" s="628"/>
      <c r="AE917" s="191"/>
      <c r="AF917" s="191"/>
      <c r="AG917" s="191"/>
      <c r="AH917" s="622"/>
      <c r="AI917" s="622"/>
      <c r="AJ917" s="622"/>
      <c r="AK917" s="622"/>
      <c r="AL917" s="622"/>
      <c r="AM917" s="622"/>
      <c r="AN917" s="191"/>
      <c r="AO917" s="191"/>
      <c r="AP917" s="191"/>
      <c r="AQ917" s="191"/>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c r="BQ917" s="191"/>
      <c r="BR917" s="191"/>
      <c r="BS917" s="191"/>
      <c r="BT917" s="191"/>
      <c r="BU917" s="191"/>
      <c r="BV917" s="191"/>
      <c r="BW917" s="191"/>
      <c r="BX917" s="191"/>
      <c r="BY917" s="191"/>
      <c r="BZ917" s="191"/>
      <c r="CA917" s="191"/>
      <c r="CB917" s="191"/>
      <c r="CC917" s="191"/>
      <c r="CD917" s="191"/>
      <c r="CE917" s="191"/>
      <c r="CF917" s="191"/>
      <c r="CG917" s="191"/>
      <c r="CH917" s="191"/>
      <c r="CI917" s="191"/>
      <c r="CJ917" s="191"/>
      <c r="CK917" s="191"/>
      <c r="CL917" s="191"/>
      <c r="CM917" s="191"/>
      <c r="CN917" s="191"/>
      <c r="CO917" s="191"/>
      <c r="CP917" s="191"/>
      <c r="CQ917" s="191"/>
    </row>
    <row r="918" spans="1:95" ht="12.75" customHeight="1">
      <c r="A918" s="191"/>
      <c r="B918" s="191"/>
      <c r="C918" s="191"/>
      <c r="D918" s="191"/>
      <c r="E918" s="191"/>
      <c r="F918" s="191"/>
      <c r="G918" s="191"/>
      <c r="H918" s="191"/>
      <c r="I918" s="191"/>
      <c r="J918" s="191"/>
      <c r="K918" s="191"/>
      <c r="L918" s="191"/>
      <c r="M918" s="191"/>
      <c r="N918" s="191"/>
      <c r="O918" s="191"/>
      <c r="P918" s="191"/>
      <c r="Q918" s="191"/>
      <c r="R918" s="191"/>
      <c r="S918" s="191"/>
      <c r="T918" s="191"/>
      <c r="U918" s="191"/>
      <c r="V918" s="191"/>
      <c r="W918" s="191"/>
      <c r="X918" s="191"/>
      <c r="Y918" s="191"/>
      <c r="Z918" s="191"/>
      <c r="AA918" s="191"/>
      <c r="AB918" s="191"/>
      <c r="AC918" s="191"/>
      <c r="AD918" s="628"/>
      <c r="AE918" s="191"/>
      <c r="AF918" s="191"/>
      <c r="AG918" s="191"/>
      <c r="AH918" s="622"/>
      <c r="AI918" s="622"/>
      <c r="AJ918" s="622"/>
      <c r="AK918" s="622"/>
      <c r="AL918" s="622"/>
      <c r="AM918" s="622"/>
      <c r="AN918" s="191"/>
      <c r="AO918" s="191"/>
      <c r="AP918" s="191"/>
      <c r="AQ918" s="191"/>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c r="BQ918" s="191"/>
      <c r="BR918" s="191"/>
      <c r="BS918" s="191"/>
      <c r="BT918" s="191"/>
      <c r="BU918" s="191"/>
      <c r="BV918" s="191"/>
      <c r="BW918" s="191"/>
      <c r="BX918" s="191"/>
      <c r="BY918" s="191"/>
      <c r="BZ918" s="191"/>
      <c r="CA918" s="191"/>
      <c r="CB918" s="191"/>
      <c r="CC918" s="191"/>
      <c r="CD918" s="191"/>
      <c r="CE918" s="191"/>
      <c r="CF918" s="191"/>
      <c r="CG918" s="191"/>
      <c r="CH918" s="191"/>
      <c r="CI918" s="191"/>
      <c r="CJ918" s="191"/>
      <c r="CK918" s="191"/>
      <c r="CL918" s="191"/>
      <c r="CM918" s="191"/>
      <c r="CN918" s="191"/>
      <c r="CO918" s="191"/>
      <c r="CP918" s="191"/>
      <c r="CQ918" s="191"/>
    </row>
    <row r="919" spans="1:95" ht="12.75" customHeight="1">
      <c r="A919" s="191"/>
      <c r="B919" s="191"/>
      <c r="C919" s="191"/>
      <c r="D919" s="191"/>
      <c r="E919" s="191"/>
      <c r="F919" s="191"/>
      <c r="G919" s="191"/>
      <c r="H919" s="191"/>
      <c r="I919" s="191"/>
      <c r="J919" s="191"/>
      <c r="K919" s="191"/>
      <c r="L919" s="191"/>
      <c r="M919" s="191"/>
      <c r="N919" s="191"/>
      <c r="O919" s="191"/>
      <c r="P919" s="191"/>
      <c r="Q919" s="191"/>
      <c r="R919" s="191"/>
      <c r="S919" s="191"/>
      <c r="T919" s="191"/>
      <c r="U919" s="191"/>
      <c r="V919" s="191"/>
      <c r="W919" s="191"/>
      <c r="X919" s="191"/>
      <c r="Y919" s="191"/>
      <c r="Z919" s="191"/>
      <c r="AA919" s="191"/>
      <c r="AB919" s="191"/>
      <c r="AC919" s="191"/>
      <c r="AD919" s="628"/>
      <c r="AE919" s="191"/>
      <c r="AF919" s="191"/>
      <c r="AG919" s="191"/>
      <c r="AH919" s="622"/>
      <c r="AI919" s="622"/>
      <c r="AJ919" s="622"/>
      <c r="AK919" s="622"/>
      <c r="AL919" s="622"/>
      <c r="AM919" s="622"/>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c r="BQ919" s="191"/>
      <c r="BR919" s="191"/>
      <c r="BS919" s="191"/>
      <c r="BT919" s="191"/>
      <c r="BU919" s="191"/>
      <c r="BV919" s="191"/>
      <c r="BW919" s="191"/>
      <c r="BX919" s="191"/>
      <c r="BY919" s="191"/>
      <c r="BZ919" s="191"/>
      <c r="CA919" s="191"/>
      <c r="CB919" s="191"/>
      <c r="CC919" s="191"/>
      <c r="CD919" s="191"/>
      <c r="CE919" s="191"/>
      <c r="CF919" s="191"/>
      <c r="CG919" s="191"/>
      <c r="CH919" s="191"/>
      <c r="CI919" s="191"/>
      <c r="CJ919" s="191"/>
      <c r="CK919" s="191"/>
      <c r="CL919" s="191"/>
      <c r="CM919" s="191"/>
      <c r="CN919" s="191"/>
      <c r="CO919" s="191"/>
      <c r="CP919" s="191"/>
      <c r="CQ919" s="191"/>
    </row>
    <row r="920" spans="1:95" ht="12.75" customHeight="1">
      <c r="A920" s="191"/>
      <c r="B920" s="191"/>
      <c r="C920" s="191"/>
      <c r="D920" s="191"/>
      <c r="E920" s="191"/>
      <c r="F920" s="191"/>
      <c r="G920" s="191"/>
      <c r="H920" s="191"/>
      <c r="I920" s="191"/>
      <c r="J920" s="191"/>
      <c r="K920" s="191"/>
      <c r="L920" s="191"/>
      <c r="M920" s="191"/>
      <c r="N920" s="191"/>
      <c r="O920" s="191"/>
      <c r="P920" s="191"/>
      <c r="Q920" s="191"/>
      <c r="R920" s="191"/>
      <c r="S920" s="191"/>
      <c r="T920" s="191"/>
      <c r="U920" s="191"/>
      <c r="V920" s="191"/>
      <c r="W920" s="191"/>
      <c r="X920" s="191"/>
      <c r="Y920" s="191"/>
      <c r="Z920" s="191"/>
      <c r="AA920" s="191"/>
      <c r="AB920" s="191"/>
      <c r="AC920" s="191"/>
      <c r="AD920" s="628"/>
      <c r="AE920" s="191"/>
      <c r="AF920" s="191"/>
      <c r="AG920" s="191"/>
      <c r="AH920" s="622"/>
      <c r="AI920" s="622"/>
      <c r="AJ920" s="622"/>
      <c r="AK920" s="622"/>
      <c r="AL920" s="622"/>
      <c r="AM920" s="622"/>
      <c r="AN920" s="191"/>
      <c r="AO920" s="191"/>
      <c r="AP920" s="191"/>
      <c r="AQ920" s="191"/>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c r="BQ920" s="191"/>
      <c r="BR920" s="191"/>
      <c r="BS920" s="191"/>
      <c r="BT920" s="191"/>
      <c r="BU920" s="191"/>
      <c r="BV920" s="191"/>
      <c r="BW920" s="191"/>
      <c r="BX920" s="191"/>
      <c r="BY920" s="191"/>
      <c r="BZ920" s="191"/>
      <c r="CA920" s="191"/>
      <c r="CB920" s="191"/>
      <c r="CC920" s="191"/>
      <c r="CD920" s="191"/>
      <c r="CE920" s="191"/>
      <c r="CF920" s="191"/>
      <c r="CG920" s="191"/>
      <c r="CH920" s="191"/>
      <c r="CI920" s="191"/>
      <c r="CJ920" s="191"/>
      <c r="CK920" s="191"/>
      <c r="CL920" s="191"/>
      <c r="CM920" s="191"/>
      <c r="CN920" s="191"/>
      <c r="CO920" s="191"/>
      <c r="CP920" s="191"/>
      <c r="CQ920" s="191"/>
    </row>
    <row r="921" spans="1:95" ht="12.75" customHeight="1">
      <c r="A921" s="191"/>
      <c r="B921" s="191"/>
      <c r="C921" s="191"/>
      <c r="D921" s="191"/>
      <c r="E921" s="191"/>
      <c r="F921" s="191"/>
      <c r="G921" s="191"/>
      <c r="H921" s="191"/>
      <c r="I921" s="191"/>
      <c r="J921" s="191"/>
      <c r="K921" s="191"/>
      <c r="L921" s="191"/>
      <c r="M921" s="191"/>
      <c r="N921" s="191"/>
      <c r="O921" s="191"/>
      <c r="P921" s="191"/>
      <c r="Q921" s="191"/>
      <c r="R921" s="191"/>
      <c r="S921" s="191"/>
      <c r="T921" s="191"/>
      <c r="U921" s="191"/>
      <c r="V921" s="191"/>
      <c r="W921" s="191"/>
      <c r="X921" s="191"/>
      <c r="Y921" s="191"/>
      <c r="Z921" s="191"/>
      <c r="AA921" s="191"/>
      <c r="AB921" s="191"/>
      <c r="AC921" s="191"/>
      <c r="AD921" s="628"/>
      <c r="AE921" s="191"/>
      <c r="AF921" s="191"/>
      <c r="AG921" s="191"/>
      <c r="AH921" s="622"/>
      <c r="AI921" s="622"/>
      <c r="AJ921" s="622"/>
      <c r="AK921" s="622"/>
      <c r="AL921" s="622"/>
      <c r="AM921" s="622"/>
      <c r="AN921" s="191"/>
      <c r="AO921" s="191"/>
      <c r="AP921" s="191"/>
      <c r="AQ921" s="191"/>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c r="BQ921" s="191"/>
      <c r="BR921" s="191"/>
      <c r="BS921" s="191"/>
      <c r="BT921" s="191"/>
      <c r="BU921" s="191"/>
      <c r="BV921" s="191"/>
      <c r="BW921" s="191"/>
      <c r="BX921" s="191"/>
      <c r="BY921" s="191"/>
      <c r="BZ921" s="191"/>
      <c r="CA921" s="191"/>
      <c r="CB921" s="191"/>
      <c r="CC921" s="191"/>
      <c r="CD921" s="191"/>
      <c r="CE921" s="191"/>
      <c r="CF921" s="191"/>
      <c r="CG921" s="191"/>
      <c r="CH921" s="191"/>
      <c r="CI921" s="191"/>
      <c r="CJ921" s="191"/>
      <c r="CK921" s="191"/>
      <c r="CL921" s="191"/>
      <c r="CM921" s="191"/>
      <c r="CN921" s="191"/>
      <c r="CO921" s="191"/>
      <c r="CP921" s="191"/>
      <c r="CQ921" s="191"/>
    </row>
    <row r="922" spans="1:95" ht="12.75" customHeight="1">
      <c r="A922" s="191"/>
      <c r="B922" s="191"/>
      <c r="C922" s="191"/>
      <c r="D922" s="191"/>
      <c r="E922" s="191"/>
      <c r="F922" s="191"/>
      <c r="G922" s="191"/>
      <c r="H922" s="191"/>
      <c r="I922" s="191"/>
      <c r="J922" s="191"/>
      <c r="K922" s="191"/>
      <c r="L922" s="191"/>
      <c r="M922" s="191"/>
      <c r="N922" s="191"/>
      <c r="O922" s="191"/>
      <c r="P922" s="191"/>
      <c r="Q922" s="191"/>
      <c r="R922" s="191"/>
      <c r="S922" s="191"/>
      <c r="T922" s="191"/>
      <c r="U922" s="191"/>
      <c r="V922" s="191"/>
      <c r="W922" s="191"/>
      <c r="X922" s="191"/>
      <c r="Y922" s="191"/>
      <c r="Z922" s="191"/>
      <c r="AA922" s="191"/>
      <c r="AB922" s="191"/>
      <c r="AC922" s="191"/>
      <c r="AD922" s="628"/>
      <c r="AE922" s="191"/>
      <c r="AF922" s="191"/>
      <c r="AG922" s="191"/>
      <c r="AH922" s="622"/>
      <c r="AI922" s="622"/>
      <c r="AJ922" s="622"/>
      <c r="AK922" s="622"/>
      <c r="AL922" s="622"/>
      <c r="AM922" s="622"/>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c r="BQ922" s="191"/>
      <c r="BR922" s="191"/>
      <c r="BS922" s="191"/>
      <c r="BT922" s="191"/>
      <c r="BU922" s="191"/>
      <c r="BV922" s="191"/>
      <c r="BW922" s="191"/>
      <c r="BX922" s="191"/>
      <c r="BY922" s="191"/>
      <c r="BZ922" s="191"/>
      <c r="CA922" s="191"/>
      <c r="CB922" s="191"/>
      <c r="CC922" s="191"/>
      <c r="CD922" s="191"/>
      <c r="CE922" s="191"/>
      <c r="CF922" s="191"/>
      <c r="CG922" s="191"/>
      <c r="CH922" s="191"/>
      <c r="CI922" s="191"/>
      <c r="CJ922" s="191"/>
      <c r="CK922" s="191"/>
      <c r="CL922" s="191"/>
      <c r="CM922" s="191"/>
      <c r="CN922" s="191"/>
      <c r="CO922" s="191"/>
      <c r="CP922" s="191"/>
      <c r="CQ922" s="191"/>
    </row>
    <row r="923" spans="1:95" ht="12.75" customHeight="1">
      <c r="A923" s="191"/>
      <c r="B923" s="191"/>
      <c r="C923" s="191"/>
      <c r="D923" s="191"/>
      <c r="E923" s="191"/>
      <c r="F923" s="191"/>
      <c r="G923" s="191"/>
      <c r="H923" s="191"/>
      <c r="I923" s="191"/>
      <c r="J923" s="191"/>
      <c r="K923" s="191"/>
      <c r="L923" s="191"/>
      <c r="M923" s="191"/>
      <c r="N923" s="191"/>
      <c r="O923" s="191"/>
      <c r="P923" s="191"/>
      <c r="Q923" s="191"/>
      <c r="R923" s="191"/>
      <c r="S923" s="191"/>
      <c r="T923" s="191"/>
      <c r="U923" s="191"/>
      <c r="V923" s="191"/>
      <c r="W923" s="191"/>
      <c r="X923" s="191"/>
      <c r="Y923" s="191"/>
      <c r="Z923" s="191"/>
      <c r="AA923" s="191"/>
      <c r="AB923" s="191"/>
      <c r="AC923" s="191"/>
      <c r="AD923" s="628"/>
      <c r="AE923" s="191"/>
      <c r="AF923" s="191"/>
      <c r="AG923" s="191"/>
      <c r="AH923" s="622"/>
      <c r="AI923" s="622"/>
      <c r="AJ923" s="622"/>
      <c r="AK923" s="622"/>
      <c r="AL923" s="622"/>
      <c r="AM923" s="622"/>
      <c r="AN923" s="191"/>
      <c r="AO923" s="191"/>
      <c r="AP923" s="191"/>
      <c r="AQ923" s="191"/>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c r="BQ923" s="191"/>
      <c r="BR923" s="191"/>
      <c r="BS923" s="191"/>
      <c r="BT923" s="191"/>
      <c r="BU923" s="191"/>
      <c r="BV923" s="191"/>
      <c r="BW923" s="191"/>
      <c r="BX923" s="191"/>
      <c r="BY923" s="191"/>
      <c r="BZ923" s="191"/>
      <c r="CA923" s="191"/>
      <c r="CB923" s="191"/>
      <c r="CC923" s="191"/>
      <c r="CD923" s="191"/>
      <c r="CE923" s="191"/>
      <c r="CF923" s="191"/>
      <c r="CG923" s="191"/>
      <c r="CH923" s="191"/>
      <c r="CI923" s="191"/>
      <c r="CJ923" s="191"/>
      <c r="CK923" s="191"/>
      <c r="CL923" s="191"/>
      <c r="CM923" s="191"/>
      <c r="CN923" s="191"/>
      <c r="CO923" s="191"/>
      <c r="CP923" s="191"/>
      <c r="CQ923" s="191"/>
    </row>
    <row r="924" spans="1:95" ht="12.75" customHeight="1">
      <c r="A924" s="191"/>
      <c r="B924" s="191"/>
      <c r="C924" s="191"/>
      <c r="D924" s="191"/>
      <c r="E924" s="191"/>
      <c r="F924" s="191"/>
      <c r="G924" s="191"/>
      <c r="H924" s="191"/>
      <c r="I924" s="191"/>
      <c r="J924" s="191"/>
      <c r="K924" s="191"/>
      <c r="L924" s="191"/>
      <c r="M924" s="191"/>
      <c r="N924" s="191"/>
      <c r="O924" s="191"/>
      <c r="P924" s="191"/>
      <c r="Q924" s="191"/>
      <c r="R924" s="191"/>
      <c r="S924" s="191"/>
      <c r="T924" s="191"/>
      <c r="U924" s="191"/>
      <c r="V924" s="191"/>
      <c r="W924" s="191"/>
      <c r="X924" s="191"/>
      <c r="Y924" s="191"/>
      <c r="Z924" s="191"/>
      <c r="AA924" s="191"/>
      <c r="AB924" s="191"/>
      <c r="AC924" s="191"/>
      <c r="AD924" s="628"/>
      <c r="AE924" s="191"/>
      <c r="AF924" s="191"/>
      <c r="AG924" s="191"/>
      <c r="AH924" s="622"/>
      <c r="AI924" s="622"/>
      <c r="AJ924" s="622"/>
      <c r="AK924" s="622"/>
      <c r="AL924" s="622"/>
      <c r="AM924" s="622"/>
      <c r="AN924" s="191"/>
      <c r="AO924" s="191"/>
      <c r="AP924" s="191"/>
      <c r="AQ924" s="191"/>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c r="BQ924" s="191"/>
      <c r="BR924" s="191"/>
      <c r="BS924" s="191"/>
      <c r="BT924" s="191"/>
      <c r="BU924" s="191"/>
      <c r="BV924" s="191"/>
      <c r="BW924" s="191"/>
      <c r="BX924" s="191"/>
      <c r="BY924" s="191"/>
      <c r="BZ924" s="191"/>
      <c r="CA924" s="191"/>
      <c r="CB924" s="191"/>
      <c r="CC924" s="191"/>
      <c r="CD924" s="191"/>
      <c r="CE924" s="191"/>
      <c r="CF924" s="191"/>
      <c r="CG924" s="191"/>
      <c r="CH924" s="191"/>
      <c r="CI924" s="191"/>
      <c r="CJ924" s="191"/>
      <c r="CK924" s="191"/>
      <c r="CL924" s="191"/>
      <c r="CM924" s="191"/>
      <c r="CN924" s="191"/>
      <c r="CO924" s="191"/>
      <c r="CP924" s="191"/>
      <c r="CQ924" s="191"/>
    </row>
    <row r="925" spans="1:95" ht="12.75" customHeight="1">
      <c r="A925" s="191"/>
      <c r="B925" s="191"/>
      <c r="C925" s="191"/>
      <c r="D925" s="191"/>
      <c r="E925" s="191"/>
      <c r="F925" s="191"/>
      <c r="G925" s="191"/>
      <c r="H925" s="191"/>
      <c r="I925" s="191"/>
      <c r="J925" s="191"/>
      <c r="K925" s="191"/>
      <c r="L925" s="191"/>
      <c r="M925" s="191"/>
      <c r="N925" s="191"/>
      <c r="O925" s="191"/>
      <c r="P925" s="191"/>
      <c r="Q925" s="191"/>
      <c r="R925" s="191"/>
      <c r="S925" s="191"/>
      <c r="T925" s="191"/>
      <c r="U925" s="191"/>
      <c r="V925" s="191"/>
      <c r="W925" s="191"/>
      <c r="X925" s="191"/>
      <c r="Y925" s="191"/>
      <c r="Z925" s="191"/>
      <c r="AA925" s="191"/>
      <c r="AB925" s="191"/>
      <c r="AC925" s="191"/>
      <c r="AD925" s="628"/>
      <c r="AE925" s="191"/>
      <c r="AF925" s="191"/>
      <c r="AG925" s="191"/>
      <c r="AH925" s="622"/>
      <c r="AI925" s="622"/>
      <c r="AJ925" s="622"/>
      <c r="AK925" s="622"/>
      <c r="AL925" s="622"/>
      <c r="AM925" s="622"/>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c r="BQ925" s="191"/>
      <c r="BR925" s="191"/>
      <c r="BS925" s="191"/>
      <c r="BT925" s="191"/>
      <c r="BU925" s="191"/>
      <c r="BV925" s="191"/>
      <c r="BW925" s="191"/>
      <c r="BX925" s="191"/>
      <c r="BY925" s="191"/>
      <c r="BZ925" s="191"/>
      <c r="CA925" s="191"/>
      <c r="CB925" s="191"/>
      <c r="CC925" s="191"/>
      <c r="CD925" s="191"/>
      <c r="CE925" s="191"/>
      <c r="CF925" s="191"/>
      <c r="CG925" s="191"/>
      <c r="CH925" s="191"/>
      <c r="CI925" s="191"/>
      <c r="CJ925" s="191"/>
      <c r="CK925" s="191"/>
      <c r="CL925" s="191"/>
      <c r="CM925" s="191"/>
      <c r="CN925" s="191"/>
      <c r="CO925" s="191"/>
      <c r="CP925" s="191"/>
      <c r="CQ925" s="191"/>
    </row>
    <row r="926" spans="1:95" ht="12.75" customHeight="1">
      <c r="A926" s="191"/>
      <c r="B926" s="191"/>
      <c r="C926" s="191"/>
      <c r="D926" s="191"/>
      <c r="E926" s="191"/>
      <c r="F926" s="191"/>
      <c r="G926" s="191"/>
      <c r="H926" s="191"/>
      <c r="I926" s="191"/>
      <c r="J926" s="191"/>
      <c r="K926" s="191"/>
      <c r="L926" s="191"/>
      <c r="M926" s="191"/>
      <c r="N926" s="191"/>
      <c r="O926" s="191"/>
      <c r="P926" s="191"/>
      <c r="Q926" s="191"/>
      <c r="R926" s="191"/>
      <c r="S926" s="191"/>
      <c r="T926" s="191"/>
      <c r="U926" s="191"/>
      <c r="V926" s="191"/>
      <c r="W926" s="191"/>
      <c r="X926" s="191"/>
      <c r="Y926" s="191"/>
      <c r="Z926" s="191"/>
      <c r="AA926" s="191"/>
      <c r="AB926" s="191"/>
      <c r="AC926" s="191"/>
      <c r="AD926" s="628"/>
      <c r="AE926" s="191"/>
      <c r="AF926" s="191"/>
      <c r="AG926" s="191"/>
      <c r="AH926" s="622"/>
      <c r="AI926" s="622"/>
      <c r="AJ926" s="622"/>
      <c r="AK926" s="622"/>
      <c r="AL926" s="622"/>
      <c r="AM926" s="622"/>
      <c r="AN926" s="191"/>
      <c r="AO926" s="191"/>
      <c r="AP926" s="191"/>
      <c r="AQ926" s="191"/>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c r="BQ926" s="191"/>
      <c r="BR926" s="191"/>
      <c r="BS926" s="191"/>
      <c r="BT926" s="191"/>
      <c r="BU926" s="191"/>
      <c r="BV926" s="191"/>
      <c r="BW926" s="191"/>
      <c r="BX926" s="191"/>
      <c r="BY926" s="191"/>
      <c r="BZ926" s="191"/>
      <c r="CA926" s="191"/>
      <c r="CB926" s="191"/>
      <c r="CC926" s="191"/>
      <c r="CD926" s="191"/>
      <c r="CE926" s="191"/>
      <c r="CF926" s="191"/>
      <c r="CG926" s="191"/>
      <c r="CH926" s="191"/>
      <c r="CI926" s="191"/>
      <c r="CJ926" s="191"/>
      <c r="CK926" s="191"/>
      <c r="CL926" s="191"/>
      <c r="CM926" s="191"/>
      <c r="CN926" s="191"/>
      <c r="CO926" s="191"/>
      <c r="CP926" s="191"/>
      <c r="CQ926" s="191"/>
    </row>
    <row r="927" spans="1:95" ht="12.75" customHeight="1">
      <c r="A927" s="191"/>
      <c r="B927" s="191"/>
      <c r="C927" s="191"/>
      <c r="D927" s="191"/>
      <c r="E927" s="191"/>
      <c r="F927" s="191"/>
      <c r="G927" s="191"/>
      <c r="H927" s="191"/>
      <c r="I927" s="191"/>
      <c r="J927" s="191"/>
      <c r="K927" s="191"/>
      <c r="L927" s="191"/>
      <c r="M927" s="191"/>
      <c r="N927" s="191"/>
      <c r="O927" s="191"/>
      <c r="P927" s="191"/>
      <c r="Q927" s="191"/>
      <c r="R927" s="191"/>
      <c r="S927" s="191"/>
      <c r="T927" s="191"/>
      <c r="U927" s="191"/>
      <c r="V927" s="191"/>
      <c r="W927" s="191"/>
      <c r="X927" s="191"/>
      <c r="Y927" s="191"/>
      <c r="Z927" s="191"/>
      <c r="AA927" s="191"/>
      <c r="AB927" s="191"/>
      <c r="AC927" s="191"/>
      <c r="AD927" s="628"/>
      <c r="AE927" s="191"/>
      <c r="AF927" s="191"/>
      <c r="AG927" s="191"/>
      <c r="AH927" s="622"/>
      <c r="AI927" s="622"/>
      <c r="AJ927" s="622"/>
      <c r="AK927" s="622"/>
      <c r="AL927" s="622"/>
      <c r="AM927" s="622"/>
      <c r="AN927" s="191"/>
      <c r="AO927" s="191"/>
      <c r="AP927" s="191"/>
      <c r="AQ927" s="191"/>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c r="BQ927" s="191"/>
      <c r="BR927" s="191"/>
      <c r="BS927" s="191"/>
      <c r="BT927" s="191"/>
      <c r="BU927" s="191"/>
      <c r="BV927" s="191"/>
      <c r="BW927" s="191"/>
      <c r="BX927" s="191"/>
      <c r="BY927" s="191"/>
      <c r="BZ927" s="191"/>
      <c r="CA927" s="191"/>
      <c r="CB927" s="191"/>
      <c r="CC927" s="191"/>
      <c r="CD927" s="191"/>
      <c r="CE927" s="191"/>
      <c r="CF927" s="191"/>
      <c r="CG927" s="191"/>
      <c r="CH927" s="191"/>
      <c r="CI927" s="191"/>
      <c r="CJ927" s="191"/>
      <c r="CK927" s="191"/>
      <c r="CL927" s="191"/>
      <c r="CM927" s="191"/>
      <c r="CN927" s="191"/>
      <c r="CO927" s="191"/>
      <c r="CP927" s="191"/>
      <c r="CQ927" s="191"/>
    </row>
    <row r="928" spans="1:95" ht="12.75" customHeight="1">
      <c r="A928" s="191"/>
      <c r="B928" s="191"/>
      <c r="C928" s="191"/>
      <c r="D928" s="191"/>
      <c r="E928" s="191"/>
      <c r="F928" s="191"/>
      <c r="G928" s="191"/>
      <c r="H928" s="191"/>
      <c r="I928" s="191"/>
      <c r="J928" s="191"/>
      <c r="K928" s="191"/>
      <c r="L928" s="191"/>
      <c r="M928" s="191"/>
      <c r="N928" s="191"/>
      <c r="O928" s="191"/>
      <c r="P928" s="191"/>
      <c r="Q928" s="191"/>
      <c r="R928" s="191"/>
      <c r="S928" s="191"/>
      <c r="T928" s="191"/>
      <c r="U928" s="191"/>
      <c r="V928" s="191"/>
      <c r="W928" s="191"/>
      <c r="X928" s="191"/>
      <c r="Y928" s="191"/>
      <c r="Z928" s="191"/>
      <c r="AA928" s="191"/>
      <c r="AB928" s="191"/>
      <c r="AC928" s="191"/>
      <c r="AD928" s="628"/>
      <c r="AE928" s="191"/>
      <c r="AF928" s="191"/>
      <c r="AG928" s="191"/>
      <c r="AH928" s="622"/>
      <c r="AI928" s="622"/>
      <c r="AJ928" s="622"/>
      <c r="AK928" s="622"/>
      <c r="AL928" s="622"/>
      <c r="AM928" s="622"/>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c r="BQ928" s="191"/>
      <c r="BR928" s="191"/>
      <c r="BS928" s="191"/>
      <c r="BT928" s="191"/>
      <c r="BU928" s="191"/>
      <c r="BV928" s="191"/>
      <c r="BW928" s="191"/>
      <c r="BX928" s="191"/>
      <c r="BY928" s="191"/>
      <c r="BZ928" s="191"/>
      <c r="CA928" s="191"/>
      <c r="CB928" s="191"/>
      <c r="CC928" s="191"/>
      <c r="CD928" s="191"/>
      <c r="CE928" s="191"/>
      <c r="CF928" s="191"/>
      <c r="CG928" s="191"/>
      <c r="CH928" s="191"/>
      <c r="CI928" s="191"/>
      <c r="CJ928" s="191"/>
      <c r="CK928" s="191"/>
      <c r="CL928" s="191"/>
      <c r="CM928" s="191"/>
      <c r="CN928" s="191"/>
      <c r="CO928" s="191"/>
      <c r="CP928" s="191"/>
      <c r="CQ928" s="191"/>
    </row>
    <row r="929" spans="1:95" ht="12.75" customHeight="1">
      <c r="A929" s="191"/>
      <c r="B929" s="191"/>
      <c r="C929" s="191"/>
      <c r="D929" s="191"/>
      <c r="E929" s="191"/>
      <c r="F929" s="191"/>
      <c r="G929" s="191"/>
      <c r="H929" s="191"/>
      <c r="I929" s="191"/>
      <c r="J929" s="191"/>
      <c r="K929" s="191"/>
      <c r="L929" s="191"/>
      <c r="M929" s="191"/>
      <c r="N929" s="191"/>
      <c r="O929" s="191"/>
      <c r="P929" s="191"/>
      <c r="Q929" s="191"/>
      <c r="R929" s="191"/>
      <c r="S929" s="191"/>
      <c r="T929" s="191"/>
      <c r="U929" s="191"/>
      <c r="V929" s="191"/>
      <c r="W929" s="191"/>
      <c r="X929" s="191"/>
      <c r="Y929" s="191"/>
      <c r="Z929" s="191"/>
      <c r="AA929" s="191"/>
      <c r="AB929" s="191"/>
      <c r="AC929" s="191"/>
      <c r="AD929" s="628"/>
      <c r="AE929" s="191"/>
      <c r="AF929" s="191"/>
      <c r="AG929" s="191"/>
      <c r="AH929" s="622"/>
      <c r="AI929" s="622"/>
      <c r="AJ929" s="622"/>
      <c r="AK929" s="622"/>
      <c r="AL929" s="622"/>
      <c r="AM929" s="622"/>
      <c r="AN929" s="191"/>
      <c r="AO929" s="191"/>
      <c r="AP929" s="191"/>
      <c r="AQ929" s="191"/>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c r="BQ929" s="191"/>
      <c r="BR929" s="191"/>
      <c r="BS929" s="191"/>
      <c r="BT929" s="191"/>
      <c r="BU929" s="191"/>
      <c r="BV929" s="191"/>
      <c r="BW929" s="191"/>
      <c r="BX929" s="191"/>
      <c r="BY929" s="191"/>
      <c r="BZ929" s="191"/>
      <c r="CA929" s="191"/>
      <c r="CB929" s="191"/>
      <c r="CC929" s="191"/>
      <c r="CD929" s="191"/>
      <c r="CE929" s="191"/>
      <c r="CF929" s="191"/>
      <c r="CG929" s="191"/>
      <c r="CH929" s="191"/>
      <c r="CI929" s="191"/>
      <c r="CJ929" s="191"/>
      <c r="CK929" s="191"/>
      <c r="CL929" s="191"/>
      <c r="CM929" s="191"/>
      <c r="CN929" s="191"/>
      <c r="CO929" s="191"/>
      <c r="CP929" s="191"/>
      <c r="CQ929" s="191"/>
    </row>
    <row r="930" spans="1:95" ht="12.75" customHeight="1">
      <c r="A930" s="191"/>
      <c r="B930" s="191"/>
      <c r="C930" s="191"/>
      <c r="D930" s="191"/>
      <c r="E930" s="191"/>
      <c r="F930" s="191"/>
      <c r="G930" s="191"/>
      <c r="H930" s="191"/>
      <c r="I930" s="191"/>
      <c r="J930" s="191"/>
      <c r="K930" s="191"/>
      <c r="L930" s="191"/>
      <c r="M930" s="191"/>
      <c r="N930" s="191"/>
      <c r="O930" s="191"/>
      <c r="P930" s="191"/>
      <c r="Q930" s="191"/>
      <c r="R930" s="191"/>
      <c r="S930" s="191"/>
      <c r="T930" s="191"/>
      <c r="U930" s="191"/>
      <c r="V930" s="191"/>
      <c r="W930" s="191"/>
      <c r="X930" s="191"/>
      <c r="Y930" s="191"/>
      <c r="Z930" s="191"/>
      <c r="AA930" s="191"/>
      <c r="AB930" s="191"/>
      <c r="AC930" s="191"/>
      <c r="AD930" s="628"/>
      <c r="AE930" s="191"/>
      <c r="AF930" s="191"/>
      <c r="AG930" s="191"/>
      <c r="AH930" s="622"/>
      <c r="AI930" s="622"/>
      <c r="AJ930" s="622"/>
      <c r="AK930" s="622"/>
      <c r="AL930" s="622"/>
      <c r="AM930" s="622"/>
      <c r="AN930" s="191"/>
      <c r="AO930" s="191"/>
      <c r="AP930" s="191"/>
      <c r="AQ930" s="191"/>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c r="BQ930" s="191"/>
      <c r="BR930" s="191"/>
      <c r="BS930" s="191"/>
      <c r="BT930" s="191"/>
      <c r="BU930" s="191"/>
      <c r="BV930" s="191"/>
      <c r="BW930" s="191"/>
      <c r="BX930" s="191"/>
      <c r="BY930" s="191"/>
      <c r="BZ930" s="191"/>
      <c r="CA930" s="191"/>
      <c r="CB930" s="191"/>
      <c r="CC930" s="191"/>
      <c r="CD930" s="191"/>
      <c r="CE930" s="191"/>
      <c r="CF930" s="191"/>
      <c r="CG930" s="191"/>
      <c r="CH930" s="191"/>
      <c r="CI930" s="191"/>
      <c r="CJ930" s="191"/>
      <c r="CK930" s="191"/>
      <c r="CL930" s="191"/>
      <c r="CM930" s="191"/>
      <c r="CN930" s="191"/>
      <c r="CO930" s="191"/>
      <c r="CP930" s="191"/>
      <c r="CQ930" s="191"/>
    </row>
    <row r="931" spans="1:95" ht="12.75" customHeight="1">
      <c r="A931" s="191"/>
      <c r="B931" s="191"/>
      <c r="C931" s="191"/>
      <c r="D931" s="191"/>
      <c r="E931" s="191"/>
      <c r="F931" s="191"/>
      <c r="G931" s="191"/>
      <c r="H931" s="191"/>
      <c r="I931" s="191"/>
      <c r="J931" s="191"/>
      <c r="K931" s="191"/>
      <c r="L931" s="191"/>
      <c r="M931" s="191"/>
      <c r="N931" s="191"/>
      <c r="O931" s="191"/>
      <c r="P931" s="191"/>
      <c r="Q931" s="191"/>
      <c r="R931" s="191"/>
      <c r="S931" s="191"/>
      <c r="T931" s="191"/>
      <c r="U931" s="191"/>
      <c r="V931" s="191"/>
      <c r="W931" s="191"/>
      <c r="X931" s="191"/>
      <c r="Y931" s="191"/>
      <c r="Z931" s="191"/>
      <c r="AA931" s="191"/>
      <c r="AB931" s="191"/>
      <c r="AC931" s="191"/>
      <c r="AD931" s="628"/>
      <c r="AE931" s="191"/>
      <c r="AF931" s="191"/>
      <c r="AG931" s="191"/>
      <c r="AH931" s="622"/>
      <c r="AI931" s="622"/>
      <c r="AJ931" s="622"/>
      <c r="AK931" s="622"/>
      <c r="AL931" s="622"/>
      <c r="AM931" s="622"/>
      <c r="AN931" s="191"/>
      <c r="AO931" s="191"/>
      <c r="AP931" s="191"/>
      <c r="AQ931" s="191"/>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c r="BQ931" s="191"/>
      <c r="BR931" s="191"/>
      <c r="BS931" s="191"/>
      <c r="BT931" s="191"/>
      <c r="BU931" s="191"/>
      <c r="BV931" s="191"/>
      <c r="BW931" s="191"/>
      <c r="BX931" s="191"/>
      <c r="BY931" s="191"/>
      <c r="BZ931" s="191"/>
      <c r="CA931" s="191"/>
      <c r="CB931" s="191"/>
      <c r="CC931" s="191"/>
      <c r="CD931" s="191"/>
      <c r="CE931" s="191"/>
      <c r="CF931" s="191"/>
      <c r="CG931" s="191"/>
      <c r="CH931" s="191"/>
      <c r="CI931" s="191"/>
      <c r="CJ931" s="191"/>
      <c r="CK931" s="191"/>
      <c r="CL931" s="191"/>
      <c r="CM931" s="191"/>
      <c r="CN931" s="191"/>
      <c r="CO931" s="191"/>
      <c r="CP931" s="191"/>
      <c r="CQ931" s="191"/>
    </row>
    <row r="932" spans="1:95" ht="12.75" customHeight="1">
      <c r="A932" s="191"/>
      <c r="B932" s="191"/>
      <c r="C932" s="191"/>
      <c r="D932" s="191"/>
      <c r="E932" s="191"/>
      <c r="F932" s="191"/>
      <c r="G932" s="191"/>
      <c r="H932" s="191"/>
      <c r="I932" s="191"/>
      <c r="J932" s="191"/>
      <c r="K932" s="191"/>
      <c r="L932" s="191"/>
      <c r="M932" s="191"/>
      <c r="N932" s="191"/>
      <c r="O932" s="191"/>
      <c r="P932" s="191"/>
      <c r="Q932" s="191"/>
      <c r="R932" s="191"/>
      <c r="S932" s="191"/>
      <c r="T932" s="191"/>
      <c r="U932" s="191"/>
      <c r="V932" s="191"/>
      <c r="W932" s="191"/>
      <c r="X932" s="191"/>
      <c r="Y932" s="191"/>
      <c r="Z932" s="191"/>
      <c r="AA932" s="191"/>
      <c r="AB932" s="191"/>
      <c r="AC932" s="191"/>
      <c r="AD932" s="628"/>
      <c r="AE932" s="191"/>
      <c r="AF932" s="191"/>
      <c r="AG932" s="191"/>
      <c r="AH932" s="622"/>
      <c r="AI932" s="622"/>
      <c r="AJ932" s="622"/>
      <c r="AK932" s="622"/>
      <c r="AL932" s="622"/>
      <c r="AM932" s="622"/>
      <c r="AN932" s="191"/>
      <c r="AO932" s="191"/>
      <c r="AP932" s="191"/>
      <c r="AQ932" s="191"/>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c r="BQ932" s="191"/>
      <c r="BR932" s="191"/>
      <c r="BS932" s="191"/>
      <c r="BT932" s="191"/>
      <c r="BU932" s="191"/>
      <c r="BV932" s="191"/>
      <c r="BW932" s="191"/>
      <c r="BX932" s="191"/>
      <c r="BY932" s="191"/>
      <c r="BZ932" s="191"/>
      <c r="CA932" s="191"/>
      <c r="CB932" s="191"/>
      <c r="CC932" s="191"/>
      <c r="CD932" s="191"/>
      <c r="CE932" s="191"/>
      <c r="CF932" s="191"/>
      <c r="CG932" s="191"/>
      <c r="CH932" s="191"/>
      <c r="CI932" s="191"/>
      <c r="CJ932" s="191"/>
      <c r="CK932" s="191"/>
      <c r="CL932" s="191"/>
      <c r="CM932" s="191"/>
      <c r="CN932" s="191"/>
      <c r="CO932" s="191"/>
      <c r="CP932" s="191"/>
      <c r="CQ932" s="191"/>
    </row>
    <row r="933" spans="1:95" ht="12.75" customHeight="1">
      <c r="A933" s="191"/>
      <c r="B933" s="191"/>
      <c r="C933" s="191"/>
      <c r="D933" s="191"/>
      <c r="E933" s="191"/>
      <c r="F933" s="191"/>
      <c r="G933" s="191"/>
      <c r="H933" s="191"/>
      <c r="I933" s="191"/>
      <c r="J933" s="191"/>
      <c r="K933" s="191"/>
      <c r="L933" s="191"/>
      <c r="M933" s="191"/>
      <c r="N933" s="191"/>
      <c r="O933" s="191"/>
      <c r="P933" s="191"/>
      <c r="Q933" s="191"/>
      <c r="R933" s="191"/>
      <c r="S933" s="191"/>
      <c r="T933" s="191"/>
      <c r="U933" s="191"/>
      <c r="V933" s="191"/>
      <c r="W933" s="191"/>
      <c r="X933" s="191"/>
      <c r="Y933" s="191"/>
      <c r="Z933" s="191"/>
      <c r="AA933" s="191"/>
      <c r="AB933" s="191"/>
      <c r="AC933" s="191"/>
      <c r="AD933" s="628"/>
      <c r="AE933" s="191"/>
      <c r="AF933" s="191"/>
      <c r="AG933" s="191"/>
      <c r="AH933" s="622"/>
      <c r="AI933" s="622"/>
      <c r="AJ933" s="622"/>
      <c r="AK933" s="622"/>
      <c r="AL933" s="622"/>
      <c r="AM933" s="622"/>
      <c r="AN933" s="191"/>
      <c r="AO933" s="191"/>
      <c r="AP933" s="191"/>
      <c r="AQ933" s="191"/>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c r="BQ933" s="191"/>
      <c r="BR933" s="191"/>
      <c r="BS933" s="191"/>
      <c r="BT933" s="191"/>
      <c r="BU933" s="191"/>
      <c r="BV933" s="191"/>
      <c r="BW933" s="191"/>
      <c r="BX933" s="191"/>
      <c r="BY933" s="191"/>
      <c r="BZ933" s="191"/>
      <c r="CA933" s="191"/>
      <c r="CB933" s="191"/>
      <c r="CC933" s="191"/>
      <c r="CD933" s="191"/>
      <c r="CE933" s="191"/>
      <c r="CF933" s="191"/>
      <c r="CG933" s="191"/>
      <c r="CH933" s="191"/>
      <c r="CI933" s="191"/>
      <c r="CJ933" s="191"/>
      <c r="CK933" s="191"/>
      <c r="CL933" s="191"/>
      <c r="CM933" s="191"/>
      <c r="CN933" s="191"/>
      <c r="CO933" s="191"/>
      <c r="CP933" s="191"/>
      <c r="CQ933" s="191"/>
    </row>
    <row r="934" spans="1:95" ht="12.75" customHeight="1">
      <c r="A934" s="191"/>
      <c r="B934" s="191"/>
      <c r="C934" s="191"/>
      <c r="D934" s="191"/>
      <c r="E934" s="191"/>
      <c r="F934" s="191"/>
      <c r="G934" s="191"/>
      <c r="H934" s="191"/>
      <c r="I934" s="191"/>
      <c r="J934" s="191"/>
      <c r="K934" s="191"/>
      <c r="L934" s="191"/>
      <c r="M934" s="191"/>
      <c r="N934" s="191"/>
      <c r="O934" s="191"/>
      <c r="P934" s="191"/>
      <c r="Q934" s="191"/>
      <c r="R934" s="191"/>
      <c r="S934" s="191"/>
      <c r="T934" s="191"/>
      <c r="U934" s="191"/>
      <c r="V934" s="191"/>
      <c r="W934" s="191"/>
      <c r="X934" s="191"/>
      <c r="Y934" s="191"/>
      <c r="Z934" s="191"/>
      <c r="AA934" s="191"/>
      <c r="AB934" s="191"/>
      <c r="AC934" s="191"/>
      <c r="AD934" s="628"/>
      <c r="AE934" s="191"/>
      <c r="AF934" s="191"/>
      <c r="AG934" s="191"/>
      <c r="AH934" s="622"/>
      <c r="AI934" s="622"/>
      <c r="AJ934" s="622"/>
      <c r="AK934" s="622"/>
      <c r="AL934" s="622"/>
      <c r="AM934" s="622"/>
      <c r="AN934" s="191"/>
      <c r="AO934" s="191"/>
      <c r="AP934" s="191"/>
      <c r="AQ934" s="191"/>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c r="BQ934" s="191"/>
      <c r="BR934" s="191"/>
      <c r="BS934" s="191"/>
      <c r="BT934" s="191"/>
      <c r="BU934" s="191"/>
      <c r="BV934" s="191"/>
      <c r="BW934" s="191"/>
      <c r="BX934" s="191"/>
      <c r="BY934" s="191"/>
      <c r="BZ934" s="191"/>
      <c r="CA934" s="191"/>
      <c r="CB934" s="191"/>
      <c r="CC934" s="191"/>
      <c r="CD934" s="191"/>
      <c r="CE934" s="191"/>
      <c r="CF934" s="191"/>
      <c r="CG934" s="191"/>
      <c r="CH934" s="191"/>
      <c r="CI934" s="191"/>
      <c r="CJ934" s="191"/>
      <c r="CK934" s="191"/>
      <c r="CL934" s="191"/>
      <c r="CM934" s="191"/>
      <c r="CN934" s="191"/>
      <c r="CO934" s="191"/>
      <c r="CP934" s="191"/>
      <c r="CQ934" s="191"/>
    </row>
    <row r="935" spans="1:95" ht="12.75" customHeight="1">
      <c r="A935" s="191"/>
      <c r="B935" s="191"/>
      <c r="C935" s="191"/>
      <c r="D935" s="191"/>
      <c r="E935" s="191"/>
      <c r="F935" s="191"/>
      <c r="G935" s="191"/>
      <c r="H935" s="191"/>
      <c r="I935" s="191"/>
      <c r="J935" s="191"/>
      <c r="K935" s="191"/>
      <c r="L935" s="191"/>
      <c r="M935" s="191"/>
      <c r="N935" s="191"/>
      <c r="O935" s="191"/>
      <c r="P935" s="191"/>
      <c r="Q935" s="191"/>
      <c r="R935" s="191"/>
      <c r="S935" s="191"/>
      <c r="T935" s="191"/>
      <c r="U935" s="191"/>
      <c r="V935" s="191"/>
      <c r="W935" s="191"/>
      <c r="X935" s="191"/>
      <c r="Y935" s="191"/>
      <c r="Z935" s="191"/>
      <c r="AA935" s="191"/>
      <c r="AB935" s="191"/>
      <c r="AC935" s="191"/>
      <c r="AD935" s="628"/>
      <c r="AE935" s="191"/>
      <c r="AF935" s="191"/>
      <c r="AG935" s="191"/>
      <c r="AH935" s="622"/>
      <c r="AI935" s="622"/>
      <c r="AJ935" s="622"/>
      <c r="AK935" s="622"/>
      <c r="AL935" s="622"/>
      <c r="AM935" s="622"/>
      <c r="AN935" s="191"/>
      <c r="AO935" s="191"/>
      <c r="AP935" s="191"/>
      <c r="AQ935" s="191"/>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c r="BQ935" s="191"/>
      <c r="BR935" s="191"/>
      <c r="BS935" s="191"/>
      <c r="BT935" s="191"/>
      <c r="BU935" s="191"/>
      <c r="BV935" s="191"/>
      <c r="BW935" s="191"/>
      <c r="BX935" s="191"/>
      <c r="BY935" s="191"/>
      <c r="BZ935" s="191"/>
      <c r="CA935" s="191"/>
      <c r="CB935" s="191"/>
      <c r="CC935" s="191"/>
      <c r="CD935" s="191"/>
      <c r="CE935" s="191"/>
      <c r="CF935" s="191"/>
      <c r="CG935" s="191"/>
      <c r="CH935" s="191"/>
      <c r="CI935" s="191"/>
      <c r="CJ935" s="191"/>
      <c r="CK935" s="191"/>
      <c r="CL935" s="191"/>
      <c r="CM935" s="191"/>
      <c r="CN935" s="191"/>
      <c r="CO935" s="191"/>
      <c r="CP935" s="191"/>
      <c r="CQ935" s="191"/>
    </row>
    <row r="936" spans="1:95" ht="12.75" customHeight="1">
      <c r="A936" s="191"/>
      <c r="B936" s="191"/>
      <c r="C936" s="191"/>
      <c r="D936" s="191"/>
      <c r="E936" s="191"/>
      <c r="F936" s="191"/>
      <c r="G936" s="191"/>
      <c r="H936" s="191"/>
      <c r="I936" s="191"/>
      <c r="J936" s="191"/>
      <c r="K936" s="191"/>
      <c r="L936" s="191"/>
      <c r="M936" s="191"/>
      <c r="N936" s="191"/>
      <c r="O936" s="191"/>
      <c r="P936" s="191"/>
      <c r="Q936" s="191"/>
      <c r="R936" s="191"/>
      <c r="S936" s="191"/>
      <c r="T936" s="191"/>
      <c r="U936" s="191"/>
      <c r="V936" s="191"/>
      <c r="W936" s="191"/>
      <c r="X936" s="191"/>
      <c r="Y936" s="191"/>
      <c r="Z936" s="191"/>
      <c r="AA936" s="191"/>
      <c r="AB936" s="191"/>
      <c r="AC936" s="191"/>
      <c r="AD936" s="628"/>
      <c r="AE936" s="191"/>
      <c r="AF936" s="191"/>
      <c r="AG936" s="191"/>
      <c r="AH936" s="622"/>
      <c r="AI936" s="622"/>
      <c r="AJ936" s="622"/>
      <c r="AK936" s="622"/>
      <c r="AL936" s="622"/>
      <c r="AM936" s="622"/>
      <c r="AN936" s="191"/>
      <c r="AO936" s="191"/>
      <c r="AP936" s="191"/>
      <c r="AQ936" s="191"/>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c r="BQ936" s="191"/>
      <c r="BR936" s="191"/>
      <c r="BS936" s="191"/>
      <c r="BT936" s="191"/>
      <c r="BU936" s="191"/>
      <c r="BV936" s="191"/>
      <c r="BW936" s="191"/>
      <c r="BX936" s="191"/>
      <c r="BY936" s="191"/>
      <c r="BZ936" s="191"/>
      <c r="CA936" s="191"/>
      <c r="CB936" s="191"/>
      <c r="CC936" s="191"/>
      <c r="CD936" s="191"/>
      <c r="CE936" s="191"/>
      <c r="CF936" s="191"/>
      <c r="CG936" s="191"/>
      <c r="CH936" s="191"/>
      <c r="CI936" s="191"/>
      <c r="CJ936" s="191"/>
      <c r="CK936" s="191"/>
      <c r="CL936" s="191"/>
      <c r="CM936" s="191"/>
      <c r="CN936" s="191"/>
      <c r="CO936" s="191"/>
      <c r="CP936" s="191"/>
      <c r="CQ936" s="191"/>
    </row>
    <row r="937" spans="1:95" ht="12.75" customHeight="1">
      <c r="A937" s="191"/>
      <c r="B937" s="191"/>
      <c r="C937" s="191"/>
      <c r="D937" s="191"/>
      <c r="E937" s="191"/>
      <c r="F937" s="191"/>
      <c r="G937" s="191"/>
      <c r="H937" s="191"/>
      <c r="I937" s="191"/>
      <c r="J937" s="191"/>
      <c r="K937" s="191"/>
      <c r="L937" s="191"/>
      <c r="M937" s="191"/>
      <c r="N937" s="191"/>
      <c r="O937" s="191"/>
      <c r="P937" s="191"/>
      <c r="Q937" s="191"/>
      <c r="R937" s="191"/>
      <c r="S937" s="191"/>
      <c r="T937" s="191"/>
      <c r="U937" s="191"/>
      <c r="V937" s="191"/>
      <c r="W937" s="191"/>
      <c r="X937" s="191"/>
      <c r="Y937" s="191"/>
      <c r="Z937" s="191"/>
      <c r="AA937" s="191"/>
      <c r="AB937" s="191"/>
      <c r="AC937" s="191"/>
      <c r="AD937" s="628"/>
      <c r="AE937" s="191"/>
      <c r="AF937" s="191"/>
      <c r="AG937" s="191"/>
      <c r="AH937" s="622"/>
      <c r="AI937" s="622"/>
      <c r="AJ937" s="622"/>
      <c r="AK937" s="622"/>
      <c r="AL937" s="622"/>
      <c r="AM937" s="622"/>
      <c r="AN937" s="191"/>
      <c r="AO937" s="191"/>
      <c r="AP937" s="191"/>
      <c r="AQ937" s="191"/>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c r="BQ937" s="191"/>
      <c r="BR937" s="191"/>
      <c r="BS937" s="191"/>
      <c r="BT937" s="191"/>
      <c r="BU937" s="191"/>
      <c r="BV937" s="191"/>
      <c r="BW937" s="191"/>
      <c r="BX937" s="191"/>
      <c r="BY937" s="191"/>
      <c r="BZ937" s="191"/>
      <c r="CA937" s="191"/>
      <c r="CB937" s="191"/>
      <c r="CC937" s="191"/>
      <c r="CD937" s="191"/>
      <c r="CE937" s="191"/>
      <c r="CF937" s="191"/>
      <c r="CG937" s="191"/>
      <c r="CH937" s="191"/>
      <c r="CI937" s="191"/>
      <c r="CJ937" s="191"/>
      <c r="CK937" s="191"/>
      <c r="CL937" s="191"/>
      <c r="CM937" s="191"/>
      <c r="CN937" s="191"/>
      <c r="CO937" s="191"/>
      <c r="CP937" s="191"/>
      <c r="CQ937" s="191"/>
    </row>
    <row r="938" spans="1:95" ht="12.75" customHeight="1">
      <c r="A938" s="191"/>
      <c r="B938" s="191"/>
      <c r="C938" s="191"/>
      <c r="D938" s="191"/>
      <c r="E938" s="191"/>
      <c r="F938" s="191"/>
      <c r="G938" s="191"/>
      <c r="H938" s="191"/>
      <c r="I938" s="191"/>
      <c r="J938" s="191"/>
      <c r="K938" s="191"/>
      <c r="L938" s="191"/>
      <c r="M938" s="191"/>
      <c r="N938" s="191"/>
      <c r="O938" s="191"/>
      <c r="P938" s="191"/>
      <c r="Q938" s="191"/>
      <c r="R938" s="191"/>
      <c r="S938" s="191"/>
      <c r="T938" s="191"/>
      <c r="U938" s="191"/>
      <c r="V938" s="191"/>
      <c r="W938" s="191"/>
      <c r="X938" s="191"/>
      <c r="Y938" s="191"/>
      <c r="Z938" s="191"/>
      <c r="AA938" s="191"/>
      <c r="AB938" s="191"/>
      <c r="AC938" s="191"/>
      <c r="AD938" s="628"/>
      <c r="AE938" s="191"/>
      <c r="AF938" s="191"/>
      <c r="AG938" s="191"/>
      <c r="AH938" s="622"/>
      <c r="AI938" s="622"/>
      <c r="AJ938" s="622"/>
      <c r="AK938" s="622"/>
      <c r="AL938" s="622"/>
      <c r="AM938" s="622"/>
      <c r="AN938" s="191"/>
      <c r="AO938" s="191"/>
      <c r="AP938" s="191"/>
      <c r="AQ938" s="191"/>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c r="BQ938" s="191"/>
      <c r="BR938" s="191"/>
      <c r="BS938" s="191"/>
      <c r="BT938" s="191"/>
      <c r="BU938" s="191"/>
      <c r="BV938" s="191"/>
      <c r="BW938" s="191"/>
      <c r="BX938" s="191"/>
      <c r="BY938" s="191"/>
      <c r="BZ938" s="191"/>
      <c r="CA938" s="191"/>
      <c r="CB938" s="191"/>
      <c r="CC938" s="191"/>
      <c r="CD938" s="191"/>
      <c r="CE938" s="191"/>
      <c r="CF938" s="191"/>
      <c r="CG938" s="191"/>
      <c r="CH938" s="191"/>
      <c r="CI938" s="191"/>
      <c r="CJ938" s="191"/>
      <c r="CK938" s="191"/>
      <c r="CL938" s="191"/>
      <c r="CM938" s="191"/>
      <c r="CN938" s="191"/>
      <c r="CO938" s="191"/>
      <c r="CP938" s="191"/>
      <c r="CQ938" s="191"/>
    </row>
    <row r="939" spans="1:95" ht="12.75" customHeight="1">
      <c r="A939" s="191"/>
      <c r="B939" s="191"/>
      <c r="C939" s="191"/>
      <c r="D939" s="191"/>
      <c r="E939" s="191"/>
      <c r="F939" s="191"/>
      <c r="G939" s="191"/>
      <c r="H939" s="191"/>
      <c r="I939" s="191"/>
      <c r="J939" s="191"/>
      <c r="K939" s="191"/>
      <c r="L939" s="191"/>
      <c r="M939" s="191"/>
      <c r="N939" s="191"/>
      <c r="O939" s="191"/>
      <c r="P939" s="191"/>
      <c r="Q939" s="191"/>
      <c r="R939" s="191"/>
      <c r="S939" s="191"/>
      <c r="T939" s="191"/>
      <c r="U939" s="191"/>
      <c r="V939" s="191"/>
      <c r="W939" s="191"/>
      <c r="X939" s="191"/>
      <c r="Y939" s="191"/>
      <c r="Z939" s="191"/>
      <c r="AA939" s="191"/>
      <c r="AB939" s="191"/>
      <c r="AC939" s="191"/>
      <c r="AD939" s="628"/>
      <c r="AE939" s="191"/>
      <c r="AF939" s="191"/>
      <c r="AG939" s="191"/>
      <c r="AH939" s="622"/>
      <c r="AI939" s="622"/>
      <c r="AJ939" s="622"/>
      <c r="AK939" s="622"/>
      <c r="AL939" s="622"/>
      <c r="AM939" s="622"/>
      <c r="AN939" s="191"/>
      <c r="AO939" s="191"/>
      <c r="AP939" s="191"/>
      <c r="AQ939" s="191"/>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c r="BQ939" s="191"/>
      <c r="BR939" s="191"/>
      <c r="BS939" s="191"/>
      <c r="BT939" s="191"/>
      <c r="BU939" s="191"/>
      <c r="BV939" s="191"/>
      <c r="BW939" s="191"/>
      <c r="BX939" s="191"/>
      <c r="BY939" s="191"/>
      <c r="BZ939" s="191"/>
      <c r="CA939" s="191"/>
      <c r="CB939" s="191"/>
      <c r="CC939" s="191"/>
      <c r="CD939" s="191"/>
      <c r="CE939" s="191"/>
      <c r="CF939" s="191"/>
      <c r="CG939" s="191"/>
      <c r="CH939" s="191"/>
      <c r="CI939" s="191"/>
      <c r="CJ939" s="191"/>
      <c r="CK939" s="191"/>
      <c r="CL939" s="191"/>
      <c r="CM939" s="191"/>
      <c r="CN939" s="191"/>
      <c r="CO939" s="191"/>
      <c r="CP939" s="191"/>
      <c r="CQ939" s="191"/>
    </row>
    <row r="940" spans="1:95" ht="12.75" customHeight="1">
      <c r="A940" s="191"/>
      <c r="B940" s="191"/>
      <c r="C940" s="191"/>
      <c r="D940" s="191"/>
      <c r="E940" s="191"/>
      <c r="F940" s="191"/>
      <c r="G940" s="191"/>
      <c r="H940" s="191"/>
      <c r="I940" s="191"/>
      <c r="J940" s="191"/>
      <c r="K940" s="191"/>
      <c r="L940" s="191"/>
      <c r="M940" s="191"/>
      <c r="N940" s="191"/>
      <c r="O940" s="191"/>
      <c r="P940" s="191"/>
      <c r="Q940" s="191"/>
      <c r="R940" s="191"/>
      <c r="S940" s="191"/>
      <c r="T940" s="191"/>
      <c r="U940" s="191"/>
      <c r="V940" s="191"/>
      <c r="W940" s="191"/>
      <c r="X940" s="191"/>
      <c r="Y940" s="191"/>
      <c r="Z940" s="191"/>
      <c r="AA940" s="191"/>
      <c r="AB940" s="191"/>
      <c r="AC940" s="191"/>
      <c r="AD940" s="628"/>
      <c r="AE940" s="191"/>
      <c r="AF940" s="191"/>
      <c r="AG940" s="191"/>
      <c r="AH940" s="622"/>
      <c r="AI940" s="622"/>
      <c r="AJ940" s="622"/>
      <c r="AK940" s="622"/>
      <c r="AL940" s="622"/>
      <c r="AM940" s="622"/>
      <c r="AN940" s="191"/>
      <c r="AO940" s="191"/>
      <c r="AP940" s="191"/>
      <c r="AQ940" s="191"/>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c r="BQ940" s="191"/>
      <c r="BR940" s="191"/>
      <c r="BS940" s="191"/>
      <c r="BT940" s="191"/>
      <c r="BU940" s="191"/>
      <c r="BV940" s="191"/>
      <c r="BW940" s="191"/>
      <c r="BX940" s="191"/>
      <c r="BY940" s="191"/>
      <c r="BZ940" s="191"/>
      <c r="CA940" s="191"/>
      <c r="CB940" s="191"/>
      <c r="CC940" s="191"/>
      <c r="CD940" s="191"/>
      <c r="CE940" s="191"/>
      <c r="CF940" s="191"/>
      <c r="CG940" s="191"/>
      <c r="CH940" s="191"/>
      <c r="CI940" s="191"/>
      <c r="CJ940" s="191"/>
      <c r="CK940" s="191"/>
      <c r="CL940" s="191"/>
      <c r="CM940" s="191"/>
      <c r="CN940" s="191"/>
      <c r="CO940" s="191"/>
      <c r="CP940" s="191"/>
      <c r="CQ940" s="191"/>
    </row>
    <row r="941" spans="1:95" ht="12.75" customHeight="1">
      <c r="A941" s="191"/>
      <c r="B941" s="191"/>
      <c r="C941" s="191"/>
      <c r="D941" s="191"/>
      <c r="E941" s="191"/>
      <c r="F941" s="191"/>
      <c r="G941" s="191"/>
      <c r="H941" s="191"/>
      <c r="I941" s="191"/>
      <c r="J941" s="191"/>
      <c r="K941" s="191"/>
      <c r="L941" s="191"/>
      <c r="M941" s="191"/>
      <c r="N941" s="191"/>
      <c r="O941" s="191"/>
      <c r="P941" s="191"/>
      <c r="Q941" s="191"/>
      <c r="R941" s="191"/>
      <c r="S941" s="191"/>
      <c r="T941" s="191"/>
      <c r="U941" s="191"/>
      <c r="V941" s="191"/>
      <c r="W941" s="191"/>
      <c r="X941" s="191"/>
      <c r="Y941" s="191"/>
      <c r="Z941" s="191"/>
      <c r="AA941" s="191"/>
      <c r="AB941" s="191"/>
      <c r="AC941" s="191"/>
      <c r="AD941" s="628"/>
      <c r="AE941" s="191"/>
      <c r="AF941" s="191"/>
      <c r="AG941" s="191"/>
      <c r="AH941" s="622"/>
      <c r="AI941" s="622"/>
      <c r="AJ941" s="622"/>
      <c r="AK941" s="622"/>
      <c r="AL941" s="622"/>
      <c r="AM941" s="622"/>
      <c r="AN941" s="191"/>
      <c r="AO941" s="191"/>
      <c r="AP941" s="191"/>
      <c r="AQ941" s="191"/>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c r="BQ941" s="191"/>
      <c r="BR941" s="191"/>
      <c r="BS941" s="191"/>
      <c r="BT941" s="191"/>
      <c r="BU941" s="191"/>
      <c r="BV941" s="191"/>
      <c r="BW941" s="191"/>
      <c r="BX941" s="191"/>
      <c r="BY941" s="191"/>
      <c r="BZ941" s="191"/>
      <c r="CA941" s="191"/>
      <c r="CB941" s="191"/>
      <c r="CC941" s="191"/>
      <c r="CD941" s="191"/>
      <c r="CE941" s="191"/>
      <c r="CF941" s="191"/>
      <c r="CG941" s="191"/>
      <c r="CH941" s="191"/>
      <c r="CI941" s="191"/>
      <c r="CJ941" s="191"/>
      <c r="CK941" s="191"/>
      <c r="CL941" s="191"/>
      <c r="CM941" s="191"/>
      <c r="CN941" s="191"/>
      <c r="CO941" s="191"/>
      <c r="CP941" s="191"/>
      <c r="CQ941" s="191"/>
    </row>
    <row r="942" spans="1:95" ht="12.75" customHeight="1">
      <c r="A942" s="191"/>
      <c r="B942" s="191"/>
      <c r="C942" s="191"/>
      <c r="D942" s="191"/>
      <c r="E942" s="191"/>
      <c r="F942" s="191"/>
      <c r="G942" s="191"/>
      <c r="H942" s="191"/>
      <c r="I942" s="191"/>
      <c r="J942" s="191"/>
      <c r="K942" s="191"/>
      <c r="L942" s="191"/>
      <c r="M942" s="191"/>
      <c r="N942" s="191"/>
      <c r="O942" s="191"/>
      <c r="P942" s="191"/>
      <c r="Q942" s="191"/>
      <c r="R942" s="191"/>
      <c r="S942" s="191"/>
      <c r="T942" s="191"/>
      <c r="U942" s="191"/>
      <c r="V942" s="191"/>
      <c r="W942" s="191"/>
      <c r="X942" s="191"/>
      <c r="Y942" s="191"/>
      <c r="Z942" s="191"/>
      <c r="AA942" s="191"/>
      <c r="AB942" s="191"/>
      <c r="AC942" s="191"/>
      <c r="AD942" s="628"/>
      <c r="AE942" s="191"/>
      <c r="AF942" s="191"/>
      <c r="AG942" s="191"/>
      <c r="AH942" s="622"/>
      <c r="AI942" s="622"/>
      <c r="AJ942" s="622"/>
      <c r="AK942" s="622"/>
      <c r="AL942" s="622"/>
      <c r="AM942" s="622"/>
      <c r="AN942" s="191"/>
      <c r="AO942" s="191"/>
      <c r="AP942" s="191"/>
      <c r="AQ942" s="191"/>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c r="BQ942" s="191"/>
      <c r="BR942" s="191"/>
      <c r="BS942" s="191"/>
      <c r="BT942" s="191"/>
      <c r="BU942" s="191"/>
      <c r="BV942" s="191"/>
      <c r="BW942" s="191"/>
      <c r="BX942" s="191"/>
      <c r="BY942" s="191"/>
      <c r="BZ942" s="191"/>
      <c r="CA942" s="191"/>
      <c r="CB942" s="191"/>
      <c r="CC942" s="191"/>
      <c r="CD942" s="191"/>
      <c r="CE942" s="191"/>
      <c r="CF942" s="191"/>
      <c r="CG942" s="191"/>
      <c r="CH942" s="191"/>
      <c r="CI942" s="191"/>
      <c r="CJ942" s="191"/>
      <c r="CK942" s="191"/>
      <c r="CL942" s="191"/>
      <c r="CM942" s="191"/>
      <c r="CN942" s="191"/>
      <c r="CO942" s="191"/>
      <c r="CP942" s="191"/>
      <c r="CQ942" s="191"/>
    </row>
    <row r="943" spans="1:95" ht="12.75" customHeight="1">
      <c r="A943" s="191"/>
      <c r="B943" s="191"/>
      <c r="C943" s="191"/>
      <c r="D943" s="191"/>
      <c r="E943" s="191"/>
      <c r="F943" s="191"/>
      <c r="G943" s="191"/>
      <c r="H943" s="191"/>
      <c r="I943" s="191"/>
      <c r="J943" s="191"/>
      <c r="K943" s="191"/>
      <c r="L943" s="191"/>
      <c r="M943" s="191"/>
      <c r="N943" s="191"/>
      <c r="O943" s="191"/>
      <c r="P943" s="191"/>
      <c r="Q943" s="191"/>
      <c r="R943" s="191"/>
      <c r="S943" s="191"/>
      <c r="T943" s="191"/>
      <c r="U943" s="191"/>
      <c r="V943" s="191"/>
      <c r="W943" s="191"/>
      <c r="X943" s="191"/>
      <c r="Y943" s="191"/>
      <c r="Z943" s="191"/>
      <c r="AA943" s="191"/>
      <c r="AB943" s="191"/>
      <c r="AC943" s="191"/>
      <c r="AD943" s="628"/>
      <c r="AE943" s="191"/>
      <c r="AF943" s="191"/>
      <c r="AG943" s="191"/>
      <c r="AH943" s="622"/>
      <c r="AI943" s="622"/>
      <c r="AJ943" s="622"/>
      <c r="AK943" s="622"/>
      <c r="AL943" s="622"/>
      <c r="AM943" s="622"/>
      <c r="AN943" s="191"/>
      <c r="AO943" s="191"/>
      <c r="AP943" s="191"/>
      <c r="AQ943" s="191"/>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c r="BQ943" s="191"/>
      <c r="BR943" s="191"/>
      <c r="BS943" s="191"/>
      <c r="BT943" s="191"/>
      <c r="BU943" s="191"/>
      <c r="BV943" s="191"/>
      <c r="BW943" s="191"/>
      <c r="BX943" s="191"/>
      <c r="BY943" s="191"/>
      <c r="BZ943" s="191"/>
      <c r="CA943" s="191"/>
      <c r="CB943" s="191"/>
      <c r="CC943" s="191"/>
      <c r="CD943" s="191"/>
      <c r="CE943" s="191"/>
      <c r="CF943" s="191"/>
      <c r="CG943" s="191"/>
      <c r="CH943" s="191"/>
      <c r="CI943" s="191"/>
      <c r="CJ943" s="191"/>
      <c r="CK943" s="191"/>
      <c r="CL943" s="191"/>
      <c r="CM943" s="191"/>
      <c r="CN943" s="191"/>
      <c r="CO943" s="191"/>
      <c r="CP943" s="191"/>
      <c r="CQ943" s="191"/>
    </row>
    <row r="944" spans="1:95" ht="12.75" customHeight="1">
      <c r="A944" s="191"/>
      <c r="B944" s="191"/>
      <c r="C944" s="191"/>
      <c r="D944" s="191"/>
      <c r="E944" s="191"/>
      <c r="F944" s="191"/>
      <c r="G944" s="191"/>
      <c r="H944" s="191"/>
      <c r="I944" s="191"/>
      <c r="J944" s="191"/>
      <c r="K944" s="191"/>
      <c r="L944" s="191"/>
      <c r="M944" s="191"/>
      <c r="N944" s="191"/>
      <c r="O944" s="191"/>
      <c r="P944" s="191"/>
      <c r="Q944" s="191"/>
      <c r="R944" s="191"/>
      <c r="S944" s="191"/>
      <c r="T944" s="191"/>
      <c r="U944" s="191"/>
      <c r="V944" s="191"/>
      <c r="W944" s="191"/>
      <c r="X944" s="191"/>
      <c r="Y944" s="191"/>
      <c r="Z944" s="191"/>
      <c r="AA944" s="191"/>
      <c r="AB944" s="191"/>
      <c r="AC944" s="191"/>
      <c r="AD944" s="628"/>
      <c r="AE944" s="191"/>
      <c r="AF944" s="191"/>
      <c r="AG944" s="191"/>
      <c r="AH944" s="622"/>
      <c r="AI944" s="622"/>
      <c r="AJ944" s="622"/>
      <c r="AK944" s="622"/>
      <c r="AL944" s="622"/>
      <c r="AM944" s="622"/>
      <c r="AN944" s="191"/>
      <c r="AO944" s="191"/>
      <c r="AP944" s="191"/>
      <c r="AQ944" s="191"/>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c r="BQ944" s="191"/>
      <c r="BR944" s="191"/>
      <c r="BS944" s="191"/>
      <c r="BT944" s="191"/>
      <c r="BU944" s="191"/>
      <c r="BV944" s="191"/>
      <c r="BW944" s="191"/>
      <c r="BX944" s="191"/>
      <c r="BY944" s="191"/>
      <c r="BZ944" s="191"/>
      <c r="CA944" s="191"/>
      <c r="CB944" s="191"/>
      <c r="CC944" s="191"/>
      <c r="CD944" s="191"/>
      <c r="CE944" s="191"/>
      <c r="CF944" s="191"/>
      <c r="CG944" s="191"/>
      <c r="CH944" s="191"/>
      <c r="CI944" s="191"/>
      <c r="CJ944" s="191"/>
      <c r="CK944" s="191"/>
      <c r="CL944" s="191"/>
      <c r="CM944" s="191"/>
      <c r="CN944" s="191"/>
      <c r="CO944" s="191"/>
      <c r="CP944" s="191"/>
      <c r="CQ944" s="191"/>
    </row>
    <row r="945" spans="1:95" ht="12.75" customHeight="1">
      <c r="A945" s="191"/>
      <c r="B945" s="191"/>
      <c r="C945" s="191"/>
      <c r="D945" s="191"/>
      <c r="E945" s="191"/>
      <c r="F945" s="191"/>
      <c r="G945" s="191"/>
      <c r="H945" s="191"/>
      <c r="I945" s="191"/>
      <c r="J945" s="191"/>
      <c r="K945" s="191"/>
      <c r="L945" s="191"/>
      <c r="M945" s="191"/>
      <c r="N945" s="191"/>
      <c r="O945" s="191"/>
      <c r="P945" s="191"/>
      <c r="Q945" s="191"/>
      <c r="R945" s="191"/>
      <c r="S945" s="191"/>
      <c r="T945" s="191"/>
      <c r="U945" s="191"/>
      <c r="V945" s="191"/>
      <c r="W945" s="191"/>
      <c r="X945" s="191"/>
      <c r="Y945" s="191"/>
      <c r="Z945" s="191"/>
      <c r="AA945" s="191"/>
      <c r="AB945" s="191"/>
      <c r="AC945" s="191"/>
      <c r="AD945" s="628"/>
      <c r="AE945" s="191"/>
      <c r="AF945" s="191"/>
      <c r="AG945" s="191"/>
      <c r="AH945" s="622"/>
      <c r="AI945" s="622"/>
      <c r="AJ945" s="622"/>
      <c r="AK945" s="622"/>
      <c r="AL945" s="622"/>
      <c r="AM945" s="622"/>
      <c r="AN945" s="191"/>
      <c r="AO945" s="191"/>
      <c r="AP945" s="191"/>
      <c r="AQ945" s="191"/>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c r="BQ945" s="191"/>
      <c r="BR945" s="191"/>
      <c r="BS945" s="191"/>
      <c r="BT945" s="191"/>
      <c r="BU945" s="191"/>
      <c r="BV945" s="191"/>
      <c r="BW945" s="191"/>
      <c r="BX945" s="191"/>
      <c r="BY945" s="191"/>
      <c r="BZ945" s="191"/>
      <c r="CA945" s="191"/>
      <c r="CB945" s="191"/>
      <c r="CC945" s="191"/>
      <c r="CD945" s="191"/>
      <c r="CE945" s="191"/>
      <c r="CF945" s="191"/>
      <c r="CG945" s="191"/>
      <c r="CH945" s="191"/>
      <c r="CI945" s="191"/>
      <c r="CJ945" s="191"/>
      <c r="CK945" s="191"/>
      <c r="CL945" s="191"/>
      <c r="CM945" s="191"/>
      <c r="CN945" s="191"/>
      <c r="CO945" s="191"/>
      <c r="CP945" s="191"/>
      <c r="CQ945" s="191"/>
    </row>
    <row r="946" spans="1:95" ht="12.75" customHeight="1">
      <c r="A946" s="191"/>
      <c r="B946" s="191"/>
      <c r="C946" s="191"/>
      <c r="D946" s="191"/>
      <c r="E946" s="191"/>
      <c r="F946" s="191"/>
      <c r="G946" s="191"/>
      <c r="H946" s="191"/>
      <c r="I946" s="191"/>
      <c r="J946" s="191"/>
      <c r="K946" s="191"/>
      <c r="L946" s="191"/>
      <c r="M946" s="191"/>
      <c r="N946" s="191"/>
      <c r="O946" s="191"/>
      <c r="P946" s="191"/>
      <c r="Q946" s="191"/>
      <c r="R946" s="191"/>
      <c r="S946" s="191"/>
      <c r="T946" s="191"/>
      <c r="U946" s="191"/>
      <c r="V946" s="191"/>
      <c r="W946" s="191"/>
      <c r="X946" s="191"/>
      <c r="Y946" s="191"/>
      <c r="Z946" s="191"/>
      <c r="AA946" s="191"/>
      <c r="AB946" s="191"/>
      <c r="AC946" s="191"/>
      <c r="AD946" s="628"/>
      <c r="AE946" s="191"/>
      <c r="AF946" s="191"/>
      <c r="AG946" s="191"/>
      <c r="AH946" s="622"/>
      <c r="AI946" s="622"/>
      <c r="AJ946" s="622"/>
      <c r="AK946" s="622"/>
      <c r="AL946" s="622"/>
      <c r="AM946" s="622"/>
      <c r="AN946" s="191"/>
      <c r="AO946" s="191"/>
      <c r="AP946" s="191"/>
      <c r="AQ946" s="191"/>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c r="BQ946" s="191"/>
      <c r="BR946" s="191"/>
      <c r="BS946" s="191"/>
      <c r="BT946" s="191"/>
      <c r="BU946" s="191"/>
      <c r="BV946" s="191"/>
      <c r="BW946" s="191"/>
      <c r="BX946" s="191"/>
      <c r="BY946" s="191"/>
      <c r="BZ946" s="191"/>
      <c r="CA946" s="191"/>
      <c r="CB946" s="191"/>
      <c r="CC946" s="191"/>
      <c r="CD946" s="191"/>
      <c r="CE946" s="191"/>
      <c r="CF946" s="191"/>
      <c r="CG946" s="191"/>
      <c r="CH946" s="191"/>
      <c r="CI946" s="191"/>
      <c r="CJ946" s="191"/>
      <c r="CK946" s="191"/>
      <c r="CL946" s="191"/>
      <c r="CM946" s="191"/>
      <c r="CN946" s="191"/>
      <c r="CO946" s="191"/>
      <c r="CP946" s="191"/>
      <c r="CQ946" s="191"/>
    </row>
    <row r="947" spans="1:95" ht="12.75" customHeight="1">
      <c r="A947" s="191"/>
      <c r="B947" s="191"/>
      <c r="C947" s="191"/>
      <c r="D947" s="191"/>
      <c r="E947" s="191"/>
      <c r="F947" s="191"/>
      <c r="G947" s="191"/>
      <c r="H947" s="191"/>
      <c r="I947" s="191"/>
      <c r="J947" s="191"/>
      <c r="K947" s="191"/>
      <c r="L947" s="191"/>
      <c r="M947" s="191"/>
      <c r="N947" s="191"/>
      <c r="O947" s="191"/>
      <c r="P947" s="191"/>
      <c r="Q947" s="191"/>
      <c r="R947" s="191"/>
      <c r="S947" s="191"/>
      <c r="T947" s="191"/>
      <c r="U947" s="191"/>
      <c r="V947" s="191"/>
      <c r="W947" s="191"/>
      <c r="X947" s="191"/>
      <c r="Y947" s="191"/>
      <c r="Z947" s="191"/>
      <c r="AA947" s="191"/>
      <c r="AB947" s="191"/>
      <c r="AC947" s="191"/>
      <c r="AD947" s="628"/>
      <c r="AE947" s="191"/>
      <c r="AF947" s="191"/>
      <c r="AG947" s="191"/>
      <c r="AH947" s="622"/>
      <c r="AI947" s="622"/>
      <c r="AJ947" s="622"/>
      <c r="AK947" s="622"/>
      <c r="AL947" s="622"/>
      <c r="AM947" s="622"/>
      <c r="AN947" s="191"/>
      <c r="AO947" s="191"/>
      <c r="AP947" s="191"/>
      <c r="AQ947" s="191"/>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c r="BQ947" s="191"/>
      <c r="BR947" s="191"/>
      <c r="BS947" s="191"/>
      <c r="BT947" s="191"/>
      <c r="BU947" s="191"/>
      <c r="BV947" s="191"/>
      <c r="BW947" s="191"/>
      <c r="BX947" s="191"/>
      <c r="BY947" s="191"/>
      <c r="BZ947" s="191"/>
      <c r="CA947" s="191"/>
      <c r="CB947" s="191"/>
      <c r="CC947" s="191"/>
      <c r="CD947" s="191"/>
      <c r="CE947" s="191"/>
      <c r="CF947" s="191"/>
      <c r="CG947" s="191"/>
      <c r="CH947" s="191"/>
      <c r="CI947" s="191"/>
      <c r="CJ947" s="191"/>
      <c r="CK947" s="191"/>
      <c r="CL947" s="191"/>
      <c r="CM947" s="191"/>
      <c r="CN947" s="191"/>
      <c r="CO947" s="191"/>
      <c r="CP947" s="191"/>
      <c r="CQ947" s="191"/>
    </row>
    <row r="948" spans="1:95" ht="12.75" customHeight="1">
      <c r="A948" s="191"/>
      <c r="B948" s="191"/>
      <c r="C948" s="191"/>
      <c r="D948" s="191"/>
      <c r="E948" s="191"/>
      <c r="F948" s="191"/>
      <c r="G948" s="191"/>
      <c r="H948" s="191"/>
      <c r="I948" s="191"/>
      <c r="J948" s="191"/>
      <c r="K948" s="191"/>
      <c r="L948" s="191"/>
      <c r="M948" s="191"/>
      <c r="N948" s="191"/>
      <c r="O948" s="191"/>
      <c r="P948" s="191"/>
      <c r="Q948" s="191"/>
      <c r="R948" s="191"/>
      <c r="S948" s="191"/>
      <c r="T948" s="191"/>
      <c r="U948" s="191"/>
      <c r="V948" s="191"/>
      <c r="W948" s="191"/>
      <c r="X948" s="191"/>
      <c r="Y948" s="191"/>
      <c r="Z948" s="191"/>
      <c r="AA948" s="191"/>
      <c r="AB948" s="191"/>
      <c r="AC948" s="191"/>
      <c r="AD948" s="628"/>
      <c r="AE948" s="191"/>
      <c r="AF948" s="191"/>
      <c r="AG948" s="191"/>
      <c r="AH948" s="622"/>
      <c r="AI948" s="622"/>
      <c r="AJ948" s="622"/>
      <c r="AK948" s="622"/>
      <c r="AL948" s="622"/>
      <c r="AM948" s="622"/>
      <c r="AN948" s="191"/>
      <c r="AO948" s="191"/>
      <c r="AP948" s="191"/>
      <c r="AQ948" s="191"/>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c r="BQ948" s="191"/>
      <c r="BR948" s="191"/>
      <c r="BS948" s="191"/>
      <c r="BT948" s="191"/>
      <c r="BU948" s="191"/>
      <c r="BV948" s="191"/>
      <c r="BW948" s="191"/>
      <c r="BX948" s="191"/>
      <c r="BY948" s="191"/>
      <c r="BZ948" s="191"/>
      <c r="CA948" s="191"/>
      <c r="CB948" s="191"/>
      <c r="CC948" s="191"/>
      <c r="CD948" s="191"/>
      <c r="CE948" s="191"/>
      <c r="CF948" s="191"/>
      <c r="CG948" s="191"/>
      <c r="CH948" s="191"/>
      <c r="CI948" s="191"/>
      <c r="CJ948" s="191"/>
      <c r="CK948" s="191"/>
      <c r="CL948" s="191"/>
      <c r="CM948" s="191"/>
      <c r="CN948" s="191"/>
      <c r="CO948" s="191"/>
      <c r="CP948" s="191"/>
      <c r="CQ948" s="191"/>
    </row>
    <row r="949" spans="1:95" ht="12.75" customHeight="1">
      <c r="A949" s="191"/>
      <c r="B949" s="191"/>
      <c r="C949" s="191"/>
      <c r="D949" s="191"/>
      <c r="E949" s="191"/>
      <c r="F949" s="191"/>
      <c r="G949" s="191"/>
      <c r="H949" s="191"/>
      <c r="I949" s="191"/>
      <c r="J949" s="191"/>
      <c r="K949" s="191"/>
      <c r="L949" s="191"/>
      <c r="M949" s="191"/>
      <c r="N949" s="191"/>
      <c r="O949" s="191"/>
      <c r="P949" s="191"/>
      <c r="Q949" s="191"/>
      <c r="R949" s="191"/>
      <c r="S949" s="191"/>
      <c r="T949" s="191"/>
      <c r="U949" s="191"/>
      <c r="V949" s="191"/>
      <c r="W949" s="191"/>
      <c r="X949" s="191"/>
      <c r="Y949" s="191"/>
      <c r="Z949" s="191"/>
      <c r="AA949" s="191"/>
      <c r="AB949" s="191"/>
      <c r="AC949" s="191"/>
      <c r="AD949" s="628"/>
      <c r="AE949" s="191"/>
      <c r="AF949" s="191"/>
      <c r="AG949" s="191"/>
      <c r="AH949" s="622"/>
      <c r="AI949" s="622"/>
      <c r="AJ949" s="622"/>
      <c r="AK949" s="622"/>
      <c r="AL949" s="622"/>
      <c r="AM949" s="622"/>
      <c r="AN949" s="191"/>
      <c r="AO949" s="191"/>
      <c r="AP949" s="191"/>
      <c r="AQ949" s="191"/>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c r="BQ949" s="191"/>
      <c r="BR949" s="191"/>
      <c r="BS949" s="191"/>
      <c r="BT949" s="191"/>
      <c r="BU949" s="191"/>
      <c r="BV949" s="191"/>
      <c r="BW949" s="191"/>
      <c r="BX949" s="191"/>
      <c r="BY949" s="191"/>
      <c r="BZ949" s="191"/>
      <c r="CA949" s="191"/>
      <c r="CB949" s="191"/>
      <c r="CC949" s="191"/>
      <c r="CD949" s="191"/>
      <c r="CE949" s="191"/>
      <c r="CF949" s="191"/>
      <c r="CG949" s="191"/>
      <c r="CH949" s="191"/>
      <c r="CI949" s="191"/>
      <c r="CJ949" s="191"/>
      <c r="CK949" s="191"/>
      <c r="CL949" s="191"/>
      <c r="CM949" s="191"/>
      <c r="CN949" s="191"/>
      <c r="CO949" s="191"/>
      <c r="CP949" s="191"/>
      <c r="CQ949" s="191"/>
    </row>
    <row r="950" spans="1:95" ht="12.75" customHeight="1">
      <c r="A950" s="191"/>
      <c r="B950" s="191"/>
      <c r="C950" s="191"/>
      <c r="D950" s="191"/>
      <c r="E950" s="191"/>
      <c r="F950" s="191"/>
      <c r="G950" s="191"/>
      <c r="H950" s="191"/>
      <c r="I950" s="191"/>
      <c r="J950" s="191"/>
      <c r="K950" s="191"/>
      <c r="L950" s="191"/>
      <c r="M950" s="191"/>
      <c r="N950" s="191"/>
      <c r="O950" s="191"/>
      <c r="P950" s="191"/>
      <c r="Q950" s="191"/>
      <c r="R950" s="191"/>
      <c r="S950" s="191"/>
      <c r="T950" s="191"/>
      <c r="U950" s="191"/>
      <c r="V950" s="191"/>
      <c r="W950" s="191"/>
      <c r="X950" s="191"/>
      <c r="Y950" s="191"/>
      <c r="Z950" s="191"/>
      <c r="AA950" s="191"/>
      <c r="AB950" s="191"/>
      <c r="AC950" s="191"/>
      <c r="AD950" s="628"/>
      <c r="AE950" s="191"/>
      <c r="AF950" s="191"/>
      <c r="AG950" s="191"/>
      <c r="AH950" s="622"/>
      <c r="AI950" s="622"/>
      <c r="AJ950" s="622"/>
      <c r="AK950" s="622"/>
      <c r="AL950" s="622"/>
      <c r="AM950" s="622"/>
      <c r="AN950" s="191"/>
      <c r="AO950" s="191"/>
      <c r="AP950" s="191"/>
      <c r="AQ950" s="191"/>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c r="BQ950" s="191"/>
      <c r="BR950" s="191"/>
      <c r="BS950" s="191"/>
      <c r="BT950" s="191"/>
      <c r="BU950" s="191"/>
      <c r="BV950" s="191"/>
      <c r="BW950" s="191"/>
      <c r="BX950" s="191"/>
      <c r="BY950" s="191"/>
      <c r="BZ950" s="191"/>
      <c r="CA950" s="191"/>
      <c r="CB950" s="191"/>
      <c r="CC950" s="191"/>
      <c r="CD950" s="191"/>
      <c r="CE950" s="191"/>
      <c r="CF950" s="191"/>
      <c r="CG950" s="191"/>
      <c r="CH950" s="191"/>
      <c r="CI950" s="191"/>
      <c r="CJ950" s="191"/>
      <c r="CK950" s="191"/>
      <c r="CL950" s="191"/>
      <c r="CM950" s="191"/>
      <c r="CN950" s="191"/>
      <c r="CO950" s="191"/>
      <c r="CP950" s="191"/>
      <c r="CQ950" s="191"/>
    </row>
    <row r="951" spans="1:95" ht="12.75" customHeight="1">
      <c r="A951" s="191"/>
      <c r="B951" s="191"/>
      <c r="C951" s="191"/>
      <c r="D951" s="191"/>
      <c r="E951" s="191"/>
      <c r="F951" s="191"/>
      <c r="G951" s="191"/>
      <c r="H951" s="191"/>
      <c r="I951" s="191"/>
      <c r="J951" s="191"/>
      <c r="K951" s="191"/>
      <c r="L951" s="191"/>
      <c r="M951" s="191"/>
      <c r="N951" s="191"/>
      <c r="O951" s="191"/>
      <c r="P951" s="191"/>
      <c r="Q951" s="191"/>
      <c r="R951" s="191"/>
      <c r="S951" s="191"/>
      <c r="T951" s="191"/>
      <c r="U951" s="191"/>
      <c r="V951" s="191"/>
      <c r="W951" s="191"/>
      <c r="X951" s="191"/>
      <c r="Y951" s="191"/>
      <c r="Z951" s="191"/>
      <c r="AA951" s="191"/>
      <c r="AB951" s="191"/>
      <c r="AC951" s="191"/>
      <c r="AD951" s="628"/>
      <c r="AE951" s="191"/>
      <c r="AF951" s="191"/>
      <c r="AG951" s="191"/>
      <c r="AH951" s="622"/>
      <c r="AI951" s="622"/>
      <c r="AJ951" s="622"/>
      <c r="AK951" s="622"/>
      <c r="AL951" s="622"/>
      <c r="AM951" s="622"/>
      <c r="AN951" s="191"/>
      <c r="AO951" s="191"/>
      <c r="AP951" s="191"/>
      <c r="AQ951" s="191"/>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c r="BQ951" s="191"/>
      <c r="BR951" s="191"/>
      <c r="BS951" s="191"/>
      <c r="BT951" s="191"/>
      <c r="BU951" s="191"/>
      <c r="BV951" s="191"/>
      <c r="BW951" s="191"/>
      <c r="BX951" s="191"/>
      <c r="BY951" s="191"/>
      <c r="BZ951" s="191"/>
      <c r="CA951" s="191"/>
      <c r="CB951" s="191"/>
      <c r="CC951" s="191"/>
      <c r="CD951" s="191"/>
      <c r="CE951" s="191"/>
      <c r="CF951" s="191"/>
      <c r="CG951" s="191"/>
      <c r="CH951" s="191"/>
      <c r="CI951" s="191"/>
      <c r="CJ951" s="191"/>
      <c r="CK951" s="191"/>
      <c r="CL951" s="191"/>
      <c r="CM951" s="191"/>
      <c r="CN951" s="191"/>
      <c r="CO951" s="191"/>
      <c r="CP951" s="191"/>
      <c r="CQ951" s="191"/>
    </row>
    <row r="952" spans="1:95" ht="12.75" customHeight="1">
      <c r="A952" s="191"/>
      <c r="B952" s="191"/>
      <c r="C952" s="191"/>
      <c r="D952" s="191"/>
      <c r="E952" s="191"/>
      <c r="F952" s="191"/>
      <c r="G952" s="191"/>
      <c r="H952" s="191"/>
      <c r="I952" s="191"/>
      <c r="J952" s="191"/>
      <c r="K952" s="191"/>
      <c r="L952" s="191"/>
      <c r="M952" s="191"/>
      <c r="N952" s="191"/>
      <c r="O952" s="191"/>
      <c r="P952" s="191"/>
      <c r="Q952" s="191"/>
      <c r="R952" s="191"/>
      <c r="S952" s="191"/>
      <c r="T952" s="191"/>
      <c r="U952" s="191"/>
      <c r="V952" s="191"/>
      <c r="W952" s="191"/>
      <c r="X952" s="191"/>
      <c r="Y952" s="191"/>
      <c r="Z952" s="191"/>
      <c r="AA952" s="191"/>
      <c r="AB952" s="191"/>
      <c r="AC952" s="191"/>
      <c r="AD952" s="628"/>
      <c r="AE952" s="191"/>
      <c r="AF952" s="191"/>
      <c r="AG952" s="191"/>
      <c r="AH952" s="622"/>
      <c r="AI952" s="622"/>
      <c r="AJ952" s="622"/>
      <c r="AK952" s="622"/>
      <c r="AL952" s="622"/>
      <c r="AM952" s="622"/>
      <c r="AN952" s="191"/>
      <c r="AO952" s="191"/>
      <c r="AP952" s="191"/>
      <c r="AQ952" s="191"/>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c r="BQ952" s="191"/>
      <c r="BR952" s="191"/>
      <c r="BS952" s="191"/>
      <c r="BT952" s="191"/>
      <c r="BU952" s="191"/>
      <c r="BV952" s="191"/>
      <c r="BW952" s="191"/>
      <c r="BX952" s="191"/>
      <c r="BY952" s="191"/>
      <c r="BZ952" s="191"/>
      <c r="CA952" s="191"/>
      <c r="CB952" s="191"/>
      <c r="CC952" s="191"/>
      <c r="CD952" s="191"/>
      <c r="CE952" s="191"/>
      <c r="CF952" s="191"/>
      <c r="CG952" s="191"/>
      <c r="CH952" s="191"/>
      <c r="CI952" s="191"/>
      <c r="CJ952" s="191"/>
      <c r="CK952" s="191"/>
      <c r="CL952" s="191"/>
      <c r="CM952" s="191"/>
      <c r="CN952" s="191"/>
      <c r="CO952" s="191"/>
      <c r="CP952" s="191"/>
      <c r="CQ952" s="191"/>
    </row>
    <row r="953" spans="1:95" ht="12.75" customHeight="1">
      <c r="A953" s="191"/>
      <c r="B953" s="191"/>
      <c r="C953" s="191"/>
      <c r="D953" s="191"/>
      <c r="E953" s="191"/>
      <c r="F953" s="191"/>
      <c r="G953" s="191"/>
      <c r="H953" s="191"/>
      <c r="I953" s="191"/>
      <c r="J953" s="191"/>
      <c r="K953" s="191"/>
      <c r="L953" s="191"/>
      <c r="M953" s="191"/>
      <c r="N953" s="191"/>
      <c r="O953" s="191"/>
      <c r="P953" s="191"/>
      <c r="Q953" s="191"/>
      <c r="R953" s="191"/>
      <c r="S953" s="191"/>
      <c r="T953" s="191"/>
      <c r="U953" s="191"/>
      <c r="V953" s="191"/>
      <c r="W953" s="191"/>
      <c r="X953" s="191"/>
      <c r="Y953" s="191"/>
      <c r="Z953" s="191"/>
      <c r="AA953" s="191"/>
      <c r="AB953" s="191"/>
      <c r="AC953" s="191"/>
      <c r="AD953" s="628"/>
      <c r="AE953" s="191"/>
      <c r="AF953" s="191"/>
      <c r="AG953" s="191"/>
      <c r="AH953" s="622"/>
      <c r="AI953" s="622"/>
      <c r="AJ953" s="622"/>
      <c r="AK953" s="622"/>
      <c r="AL953" s="622"/>
      <c r="AM953" s="622"/>
      <c r="AN953" s="191"/>
      <c r="AO953" s="191"/>
      <c r="AP953" s="191"/>
      <c r="AQ953" s="191"/>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c r="BQ953" s="191"/>
      <c r="BR953" s="191"/>
      <c r="BS953" s="191"/>
      <c r="BT953" s="191"/>
      <c r="BU953" s="191"/>
      <c r="BV953" s="191"/>
      <c r="BW953" s="191"/>
      <c r="BX953" s="191"/>
      <c r="BY953" s="191"/>
      <c r="BZ953" s="191"/>
      <c r="CA953" s="191"/>
      <c r="CB953" s="191"/>
      <c r="CC953" s="191"/>
      <c r="CD953" s="191"/>
      <c r="CE953" s="191"/>
      <c r="CF953" s="191"/>
      <c r="CG953" s="191"/>
      <c r="CH953" s="191"/>
      <c r="CI953" s="191"/>
      <c r="CJ953" s="191"/>
      <c r="CK953" s="191"/>
      <c r="CL953" s="191"/>
      <c r="CM953" s="191"/>
      <c r="CN953" s="191"/>
      <c r="CO953" s="191"/>
      <c r="CP953" s="191"/>
      <c r="CQ953" s="191"/>
    </row>
    <row r="954" spans="1:95" ht="12.75" customHeight="1">
      <c r="A954" s="191"/>
      <c r="B954" s="191"/>
      <c r="C954" s="191"/>
      <c r="D954" s="191"/>
      <c r="E954" s="191"/>
      <c r="F954" s="191"/>
      <c r="G954" s="191"/>
      <c r="H954" s="191"/>
      <c r="I954" s="191"/>
      <c r="J954" s="191"/>
      <c r="K954" s="191"/>
      <c r="L954" s="191"/>
      <c r="M954" s="191"/>
      <c r="N954" s="191"/>
      <c r="O954" s="191"/>
      <c r="P954" s="191"/>
      <c r="Q954" s="191"/>
      <c r="R954" s="191"/>
      <c r="S954" s="191"/>
      <c r="T954" s="191"/>
      <c r="U954" s="191"/>
      <c r="V954" s="191"/>
      <c r="W954" s="191"/>
      <c r="X954" s="191"/>
      <c r="Y954" s="191"/>
      <c r="Z954" s="191"/>
      <c r="AA954" s="191"/>
      <c r="AB954" s="191"/>
      <c r="AC954" s="191"/>
      <c r="AD954" s="628"/>
      <c r="AE954" s="191"/>
      <c r="AF954" s="191"/>
      <c r="AG954" s="191"/>
      <c r="AH954" s="622"/>
      <c r="AI954" s="622"/>
      <c r="AJ954" s="622"/>
      <c r="AK954" s="622"/>
      <c r="AL954" s="622"/>
      <c r="AM954" s="622"/>
      <c r="AN954" s="191"/>
      <c r="AO954" s="191"/>
      <c r="AP954" s="191"/>
      <c r="AQ954" s="191"/>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c r="BQ954" s="191"/>
      <c r="BR954" s="191"/>
      <c r="BS954" s="191"/>
      <c r="BT954" s="191"/>
      <c r="BU954" s="191"/>
      <c r="BV954" s="191"/>
      <c r="BW954" s="191"/>
      <c r="BX954" s="191"/>
      <c r="BY954" s="191"/>
      <c r="BZ954" s="191"/>
      <c r="CA954" s="191"/>
      <c r="CB954" s="191"/>
      <c r="CC954" s="191"/>
      <c r="CD954" s="191"/>
      <c r="CE954" s="191"/>
      <c r="CF954" s="191"/>
      <c r="CG954" s="191"/>
      <c r="CH954" s="191"/>
      <c r="CI954" s="191"/>
      <c r="CJ954" s="191"/>
      <c r="CK954" s="191"/>
      <c r="CL954" s="191"/>
      <c r="CM954" s="191"/>
      <c r="CN954" s="191"/>
      <c r="CO954" s="191"/>
      <c r="CP954" s="191"/>
      <c r="CQ954" s="191"/>
    </row>
    <row r="955" spans="1:95" ht="12.75" customHeight="1">
      <c r="A955" s="191"/>
      <c r="B955" s="191"/>
      <c r="C955" s="191"/>
      <c r="D955" s="191"/>
      <c r="E955" s="191"/>
      <c r="F955" s="191"/>
      <c r="G955" s="191"/>
      <c r="H955" s="191"/>
      <c r="I955" s="191"/>
      <c r="J955" s="191"/>
      <c r="K955" s="191"/>
      <c r="L955" s="191"/>
      <c r="M955" s="191"/>
      <c r="N955" s="191"/>
      <c r="O955" s="191"/>
      <c r="P955" s="191"/>
      <c r="Q955" s="191"/>
      <c r="R955" s="191"/>
      <c r="S955" s="191"/>
      <c r="T955" s="191"/>
      <c r="U955" s="191"/>
      <c r="V955" s="191"/>
      <c r="W955" s="191"/>
      <c r="X955" s="191"/>
      <c r="Y955" s="191"/>
      <c r="Z955" s="191"/>
      <c r="AA955" s="191"/>
      <c r="AB955" s="191"/>
      <c r="AC955" s="191"/>
      <c r="AD955" s="628"/>
      <c r="AE955" s="191"/>
      <c r="AF955" s="191"/>
      <c r="AG955" s="191"/>
      <c r="AH955" s="622"/>
      <c r="AI955" s="622"/>
      <c r="AJ955" s="622"/>
      <c r="AK955" s="622"/>
      <c r="AL955" s="622"/>
      <c r="AM955" s="622"/>
      <c r="AN955" s="191"/>
      <c r="AO955" s="191"/>
      <c r="AP955" s="191"/>
      <c r="AQ955" s="191"/>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c r="BQ955" s="191"/>
      <c r="BR955" s="191"/>
      <c r="BS955" s="191"/>
      <c r="BT955" s="191"/>
      <c r="BU955" s="191"/>
      <c r="BV955" s="191"/>
      <c r="BW955" s="191"/>
      <c r="BX955" s="191"/>
      <c r="BY955" s="191"/>
      <c r="BZ955" s="191"/>
      <c r="CA955" s="191"/>
      <c r="CB955" s="191"/>
      <c r="CC955" s="191"/>
      <c r="CD955" s="191"/>
      <c r="CE955" s="191"/>
      <c r="CF955" s="191"/>
      <c r="CG955" s="191"/>
      <c r="CH955" s="191"/>
      <c r="CI955" s="191"/>
      <c r="CJ955" s="191"/>
      <c r="CK955" s="191"/>
      <c r="CL955" s="191"/>
      <c r="CM955" s="191"/>
      <c r="CN955" s="191"/>
      <c r="CO955" s="191"/>
      <c r="CP955" s="191"/>
      <c r="CQ955" s="191"/>
    </row>
    <row r="956" spans="1:95" ht="12.75" customHeight="1">
      <c r="A956" s="191"/>
      <c r="B956" s="191"/>
      <c r="C956" s="191"/>
      <c r="D956" s="191"/>
      <c r="E956" s="191"/>
      <c r="F956" s="191"/>
      <c r="G956" s="191"/>
      <c r="H956" s="191"/>
      <c r="I956" s="191"/>
      <c r="J956" s="191"/>
      <c r="K956" s="191"/>
      <c r="L956" s="191"/>
      <c r="M956" s="191"/>
      <c r="N956" s="191"/>
      <c r="O956" s="191"/>
      <c r="P956" s="191"/>
      <c r="Q956" s="191"/>
      <c r="R956" s="191"/>
      <c r="S956" s="191"/>
      <c r="T956" s="191"/>
      <c r="U956" s="191"/>
      <c r="V956" s="191"/>
      <c r="W956" s="191"/>
      <c r="X956" s="191"/>
      <c r="Y956" s="191"/>
      <c r="Z956" s="191"/>
      <c r="AA956" s="191"/>
      <c r="AB956" s="191"/>
      <c r="AC956" s="191"/>
      <c r="AD956" s="628"/>
      <c r="AE956" s="191"/>
      <c r="AF956" s="191"/>
      <c r="AG956" s="191"/>
      <c r="AH956" s="622"/>
      <c r="AI956" s="622"/>
      <c r="AJ956" s="622"/>
      <c r="AK956" s="622"/>
      <c r="AL956" s="622"/>
      <c r="AM956" s="622"/>
      <c r="AN956" s="191"/>
      <c r="AO956" s="191"/>
      <c r="AP956" s="191"/>
      <c r="AQ956" s="191"/>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c r="BQ956" s="191"/>
      <c r="BR956" s="191"/>
      <c r="BS956" s="191"/>
      <c r="BT956" s="191"/>
      <c r="BU956" s="191"/>
      <c r="BV956" s="191"/>
      <c r="BW956" s="191"/>
      <c r="BX956" s="191"/>
      <c r="BY956" s="191"/>
      <c r="BZ956" s="191"/>
      <c r="CA956" s="191"/>
      <c r="CB956" s="191"/>
      <c r="CC956" s="191"/>
      <c r="CD956" s="191"/>
      <c r="CE956" s="191"/>
      <c r="CF956" s="191"/>
      <c r="CG956" s="191"/>
      <c r="CH956" s="191"/>
      <c r="CI956" s="191"/>
      <c r="CJ956" s="191"/>
      <c r="CK956" s="191"/>
      <c r="CL956" s="191"/>
      <c r="CM956" s="191"/>
      <c r="CN956" s="191"/>
      <c r="CO956" s="191"/>
      <c r="CP956" s="191"/>
      <c r="CQ956" s="191"/>
    </row>
    <row r="957" spans="1:95" ht="12.75" customHeight="1">
      <c r="A957" s="191"/>
      <c r="B957" s="191"/>
      <c r="C957" s="191"/>
      <c r="D957" s="191"/>
      <c r="E957" s="191"/>
      <c r="F957" s="191"/>
      <c r="G957" s="191"/>
      <c r="H957" s="191"/>
      <c r="I957" s="191"/>
      <c r="J957" s="191"/>
      <c r="K957" s="191"/>
      <c r="L957" s="191"/>
      <c r="M957" s="191"/>
      <c r="N957" s="191"/>
      <c r="O957" s="191"/>
      <c r="P957" s="191"/>
      <c r="Q957" s="191"/>
      <c r="R957" s="191"/>
      <c r="S957" s="191"/>
      <c r="T957" s="191"/>
      <c r="U957" s="191"/>
      <c r="V957" s="191"/>
      <c r="W957" s="191"/>
      <c r="X957" s="191"/>
      <c r="Y957" s="191"/>
      <c r="Z957" s="191"/>
      <c r="AA957" s="191"/>
      <c r="AB957" s="191"/>
      <c r="AC957" s="191"/>
      <c r="AD957" s="628"/>
      <c r="AE957" s="191"/>
      <c r="AF957" s="191"/>
      <c r="AG957" s="191"/>
      <c r="AH957" s="622"/>
      <c r="AI957" s="622"/>
      <c r="AJ957" s="622"/>
      <c r="AK957" s="622"/>
      <c r="AL957" s="622"/>
      <c r="AM957" s="622"/>
      <c r="AN957" s="191"/>
      <c r="AO957" s="191"/>
      <c r="AP957" s="191"/>
      <c r="AQ957" s="191"/>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c r="BQ957" s="191"/>
      <c r="BR957" s="191"/>
      <c r="BS957" s="191"/>
      <c r="BT957" s="191"/>
      <c r="BU957" s="191"/>
      <c r="BV957" s="191"/>
      <c r="BW957" s="191"/>
      <c r="BX957" s="191"/>
      <c r="BY957" s="191"/>
      <c r="BZ957" s="191"/>
      <c r="CA957" s="191"/>
      <c r="CB957" s="191"/>
      <c r="CC957" s="191"/>
      <c r="CD957" s="191"/>
      <c r="CE957" s="191"/>
      <c r="CF957" s="191"/>
      <c r="CG957" s="191"/>
      <c r="CH957" s="191"/>
      <c r="CI957" s="191"/>
      <c r="CJ957" s="191"/>
      <c r="CK957" s="191"/>
      <c r="CL957" s="191"/>
      <c r="CM957" s="191"/>
      <c r="CN957" s="191"/>
      <c r="CO957" s="191"/>
      <c r="CP957" s="191"/>
      <c r="CQ957" s="191"/>
    </row>
    <row r="958" spans="1:95" ht="12.75" customHeight="1">
      <c r="A958" s="191"/>
      <c r="B958" s="191"/>
      <c r="C958" s="191"/>
      <c r="D958" s="191"/>
      <c r="E958" s="191"/>
      <c r="F958" s="191"/>
      <c r="G958" s="191"/>
      <c r="H958" s="191"/>
      <c r="I958" s="191"/>
      <c r="J958" s="191"/>
      <c r="K958" s="191"/>
      <c r="L958" s="191"/>
      <c r="M958" s="191"/>
      <c r="N958" s="191"/>
      <c r="O958" s="191"/>
      <c r="P958" s="191"/>
      <c r="Q958" s="191"/>
      <c r="R958" s="191"/>
      <c r="S958" s="191"/>
      <c r="T958" s="191"/>
      <c r="U958" s="191"/>
      <c r="V958" s="191"/>
      <c r="W958" s="191"/>
      <c r="X958" s="191"/>
      <c r="Y958" s="191"/>
      <c r="Z958" s="191"/>
      <c r="AA958" s="191"/>
      <c r="AB958" s="191"/>
      <c r="AC958" s="191"/>
      <c r="AD958" s="628"/>
      <c r="AE958" s="191"/>
      <c r="AF958" s="191"/>
      <c r="AG958" s="191"/>
      <c r="AH958" s="622"/>
      <c r="AI958" s="622"/>
      <c r="AJ958" s="622"/>
      <c r="AK958" s="622"/>
      <c r="AL958" s="622"/>
      <c r="AM958" s="622"/>
      <c r="AN958" s="191"/>
      <c r="AO958" s="191"/>
      <c r="AP958" s="191"/>
      <c r="AQ958" s="191"/>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c r="BQ958" s="191"/>
      <c r="BR958" s="191"/>
      <c r="BS958" s="191"/>
      <c r="BT958" s="191"/>
      <c r="BU958" s="191"/>
      <c r="BV958" s="191"/>
      <c r="BW958" s="191"/>
      <c r="BX958" s="191"/>
      <c r="BY958" s="191"/>
      <c r="BZ958" s="191"/>
      <c r="CA958" s="191"/>
      <c r="CB958" s="191"/>
      <c r="CC958" s="191"/>
      <c r="CD958" s="191"/>
      <c r="CE958" s="191"/>
      <c r="CF958" s="191"/>
      <c r="CG958" s="191"/>
      <c r="CH958" s="191"/>
      <c r="CI958" s="191"/>
      <c r="CJ958" s="191"/>
      <c r="CK958" s="191"/>
      <c r="CL958" s="191"/>
      <c r="CM958" s="191"/>
      <c r="CN958" s="191"/>
      <c r="CO958" s="191"/>
      <c r="CP958" s="191"/>
      <c r="CQ958" s="191"/>
    </row>
    <row r="959" spans="1:95" ht="12.75" customHeight="1">
      <c r="A959" s="191"/>
      <c r="B959" s="191"/>
      <c r="C959" s="191"/>
      <c r="D959" s="191"/>
      <c r="E959" s="191"/>
      <c r="F959" s="191"/>
      <c r="G959" s="191"/>
      <c r="H959" s="191"/>
      <c r="I959" s="191"/>
      <c r="J959" s="191"/>
      <c r="K959" s="191"/>
      <c r="L959" s="191"/>
      <c r="M959" s="191"/>
      <c r="N959" s="191"/>
      <c r="O959" s="191"/>
      <c r="P959" s="191"/>
      <c r="Q959" s="191"/>
      <c r="R959" s="191"/>
      <c r="S959" s="191"/>
      <c r="T959" s="191"/>
      <c r="U959" s="191"/>
      <c r="V959" s="191"/>
      <c r="W959" s="191"/>
      <c r="X959" s="191"/>
      <c r="Y959" s="191"/>
      <c r="Z959" s="191"/>
      <c r="AA959" s="191"/>
      <c r="AB959" s="191"/>
      <c r="AC959" s="191"/>
      <c r="AD959" s="628"/>
      <c r="AE959" s="191"/>
      <c r="AF959" s="191"/>
      <c r="AG959" s="191"/>
      <c r="AH959" s="622"/>
      <c r="AI959" s="622"/>
      <c r="AJ959" s="622"/>
      <c r="AK959" s="622"/>
      <c r="AL959" s="622"/>
      <c r="AM959" s="622"/>
      <c r="AN959" s="191"/>
      <c r="AO959" s="191"/>
      <c r="AP959" s="191"/>
      <c r="AQ959" s="191"/>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c r="BQ959" s="191"/>
      <c r="BR959" s="191"/>
      <c r="BS959" s="191"/>
      <c r="BT959" s="191"/>
      <c r="BU959" s="191"/>
      <c r="BV959" s="191"/>
      <c r="BW959" s="191"/>
      <c r="BX959" s="191"/>
      <c r="BY959" s="191"/>
      <c r="BZ959" s="191"/>
      <c r="CA959" s="191"/>
      <c r="CB959" s="191"/>
      <c r="CC959" s="191"/>
      <c r="CD959" s="191"/>
      <c r="CE959" s="191"/>
      <c r="CF959" s="191"/>
      <c r="CG959" s="191"/>
      <c r="CH959" s="191"/>
      <c r="CI959" s="191"/>
      <c r="CJ959" s="191"/>
      <c r="CK959" s="191"/>
      <c r="CL959" s="191"/>
      <c r="CM959" s="191"/>
      <c r="CN959" s="191"/>
      <c r="CO959" s="191"/>
      <c r="CP959" s="191"/>
      <c r="CQ959" s="191"/>
    </row>
    <row r="960" spans="1:95" ht="12.75" customHeight="1">
      <c r="A960" s="191"/>
      <c r="B960" s="191"/>
      <c r="C960" s="191"/>
      <c r="D960" s="191"/>
      <c r="E960" s="191"/>
      <c r="F960" s="191"/>
      <c r="G960" s="191"/>
      <c r="H960" s="191"/>
      <c r="I960" s="191"/>
      <c r="J960" s="191"/>
      <c r="K960" s="191"/>
      <c r="L960" s="191"/>
      <c r="M960" s="191"/>
      <c r="N960" s="191"/>
      <c r="O960" s="191"/>
      <c r="P960" s="191"/>
      <c r="Q960" s="191"/>
      <c r="R960" s="191"/>
      <c r="S960" s="191"/>
      <c r="T960" s="191"/>
      <c r="U960" s="191"/>
      <c r="V960" s="191"/>
      <c r="W960" s="191"/>
      <c r="X960" s="191"/>
      <c r="Y960" s="191"/>
      <c r="Z960" s="191"/>
      <c r="AA960" s="191"/>
      <c r="AB960" s="191"/>
      <c r="AC960" s="191"/>
      <c r="AD960" s="628"/>
      <c r="AE960" s="191"/>
      <c r="AF960" s="191"/>
      <c r="AG960" s="191"/>
      <c r="AH960" s="622"/>
      <c r="AI960" s="622"/>
      <c r="AJ960" s="622"/>
      <c r="AK960" s="622"/>
      <c r="AL960" s="622"/>
      <c r="AM960" s="622"/>
      <c r="AN960" s="191"/>
      <c r="AO960" s="191"/>
      <c r="AP960" s="191"/>
      <c r="AQ960" s="191"/>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c r="BQ960" s="191"/>
      <c r="BR960" s="191"/>
      <c r="BS960" s="191"/>
      <c r="BT960" s="191"/>
      <c r="BU960" s="191"/>
      <c r="BV960" s="191"/>
      <c r="BW960" s="191"/>
      <c r="BX960" s="191"/>
      <c r="BY960" s="191"/>
      <c r="BZ960" s="191"/>
      <c r="CA960" s="191"/>
      <c r="CB960" s="191"/>
      <c r="CC960" s="191"/>
      <c r="CD960" s="191"/>
      <c r="CE960" s="191"/>
      <c r="CF960" s="191"/>
      <c r="CG960" s="191"/>
      <c r="CH960" s="191"/>
      <c r="CI960" s="191"/>
      <c r="CJ960" s="191"/>
      <c r="CK960" s="191"/>
      <c r="CL960" s="191"/>
      <c r="CM960" s="191"/>
      <c r="CN960" s="191"/>
      <c r="CO960" s="191"/>
      <c r="CP960" s="191"/>
      <c r="CQ960" s="191"/>
    </row>
    <row r="961" spans="1:95" ht="12.75" customHeight="1">
      <c r="A961" s="191"/>
      <c r="B961" s="191"/>
      <c r="C961" s="191"/>
      <c r="D961" s="191"/>
      <c r="E961" s="191"/>
      <c r="F961" s="191"/>
      <c r="G961" s="191"/>
      <c r="H961" s="191"/>
      <c r="I961" s="191"/>
      <c r="J961" s="191"/>
      <c r="K961" s="191"/>
      <c r="L961" s="191"/>
      <c r="M961" s="191"/>
      <c r="N961" s="191"/>
      <c r="O961" s="191"/>
      <c r="P961" s="191"/>
      <c r="Q961" s="191"/>
      <c r="R961" s="191"/>
      <c r="S961" s="191"/>
      <c r="T961" s="191"/>
      <c r="U961" s="191"/>
      <c r="V961" s="191"/>
      <c r="W961" s="191"/>
      <c r="X961" s="191"/>
      <c r="Y961" s="191"/>
      <c r="Z961" s="191"/>
      <c r="AA961" s="191"/>
      <c r="AB961" s="191"/>
      <c r="AC961" s="191"/>
      <c r="AD961" s="628"/>
      <c r="AE961" s="191"/>
      <c r="AF961" s="191"/>
      <c r="AG961" s="191"/>
      <c r="AH961" s="622"/>
      <c r="AI961" s="622"/>
      <c r="AJ961" s="622"/>
      <c r="AK961" s="622"/>
      <c r="AL961" s="622"/>
      <c r="AM961" s="622"/>
      <c r="AN961" s="191"/>
      <c r="AO961" s="191"/>
      <c r="AP961" s="191"/>
      <c r="AQ961" s="191"/>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c r="BQ961" s="191"/>
      <c r="BR961" s="191"/>
      <c r="BS961" s="191"/>
      <c r="BT961" s="191"/>
      <c r="BU961" s="191"/>
      <c r="BV961" s="191"/>
      <c r="BW961" s="191"/>
      <c r="BX961" s="191"/>
      <c r="BY961" s="191"/>
      <c r="BZ961" s="191"/>
      <c r="CA961" s="191"/>
      <c r="CB961" s="191"/>
      <c r="CC961" s="191"/>
      <c r="CD961" s="191"/>
      <c r="CE961" s="191"/>
      <c r="CF961" s="191"/>
      <c r="CG961" s="191"/>
      <c r="CH961" s="191"/>
      <c r="CI961" s="191"/>
      <c r="CJ961" s="191"/>
      <c r="CK961" s="191"/>
      <c r="CL961" s="191"/>
      <c r="CM961" s="191"/>
      <c r="CN961" s="191"/>
      <c r="CO961" s="191"/>
      <c r="CP961" s="191"/>
      <c r="CQ961" s="191"/>
    </row>
    <row r="962" spans="1:95" ht="12.75" customHeight="1">
      <c r="A962" s="191"/>
      <c r="B962" s="191"/>
      <c r="C962" s="191"/>
      <c r="D962" s="191"/>
      <c r="E962" s="191"/>
      <c r="F962" s="191"/>
      <c r="G962" s="191"/>
      <c r="H962" s="191"/>
      <c r="I962" s="191"/>
      <c r="J962" s="191"/>
      <c r="K962" s="191"/>
      <c r="L962" s="191"/>
      <c r="M962" s="191"/>
      <c r="N962" s="191"/>
      <c r="O962" s="191"/>
      <c r="P962" s="191"/>
      <c r="Q962" s="191"/>
      <c r="R962" s="191"/>
      <c r="S962" s="191"/>
      <c r="T962" s="191"/>
      <c r="U962" s="191"/>
      <c r="V962" s="191"/>
      <c r="W962" s="191"/>
      <c r="X962" s="191"/>
      <c r="Y962" s="191"/>
      <c r="Z962" s="191"/>
      <c r="AA962" s="191"/>
      <c r="AB962" s="191"/>
      <c r="AC962" s="191"/>
      <c r="AD962" s="628"/>
      <c r="AE962" s="191"/>
      <c r="AF962" s="191"/>
      <c r="AG962" s="191"/>
      <c r="AH962" s="622"/>
      <c r="AI962" s="622"/>
      <c r="AJ962" s="622"/>
      <c r="AK962" s="622"/>
      <c r="AL962" s="622"/>
      <c r="AM962" s="622"/>
      <c r="AN962" s="191"/>
      <c r="AO962" s="191"/>
      <c r="AP962" s="191"/>
      <c r="AQ962" s="191"/>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c r="BQ962" s="191"/>
      <c r="BR962" s="191"/>
      <c r="BS962" s="191"/>
      <c r="BT962" s="191"/>
      <c r="BU962" s="191"/>
      <c r="BV962" s="191"/>
      <c r="BW962" s="191"/>
      <c r="BX962" s="191"/>
      <c r="BY962" s="191"/>
      <c r="BZ962" s="191"/>
      <c r="CA962" s="191"/>
      <c r="CB962" s="191"/>
      <c r="CC962" s="191"/>
      <c r="CD962" s="191"/>
      <c r="CE962" s="191"/>
      <c r="CF962" s="191"/>
      <c r="CG962" s="191"/>
      <c r="CH962" s="191"/>
      <c r="CI962" s="191"/>
      <c r="CJ962" s="191"/>
      <c r="CK962" s="191"/>
      <c r="CL962" s="191"/>
      <c r="CM962" s="191"/>
      <c r="CN962" s="191"/>
      <c r="CO962" s="191"/>
      <c r="CP962" s="191"/>
      <c r="CQ962" s="191"/>
    </row>
    <row r="963" spans="1:95" ht="12.75" customHeight="1">
      <c r="A963" s="191"/>
      <c r="B963" s="191"/>
      <c r="C963" s="191"/>
      <c r="D963" s="191"/>
      <c r="E963" s="191"/>
      <c r="F963" s="191"/>
      <c r="G963" s="191"/>
      <c r="H963" s="191"/>
      <c r="I963" s="191"/>
      <c r="J963" s="191"/>
      <c r="K963" s="191"/>
      <c r="L963" s="191"/>
      <c r="M963" s="191"/>
      <c r="N963" s="191"/>
      <c r="O963" s="191"/>
      <c r="P963" s="191"/>
      <c r="Q963" s="191"/>
      <c r="R963" s="191"/>
      <c r="S963" s="191"/>
      <c r="T963" s="191"/>
      <c r="U963" s="191"/>
      <c r="V963" s="191"/>
      <c r="W963" s="191"/>
      <c r="X963" s="191"/>
      <c r="Y963" s="191"/>
      <c r="Z963" s="191"/>
      <c r="AA963" s="191"/>
      <c r="AB963" s="191"/>
      <c r="AC963" s="191"/>
      <c r="AD963" s="628"/>
      <c r="AE963" s="191"/>
      <c r="AF963" s="191"/>
      <c r="AG963" s="191"/>
      <c r="AH963" s="622"/>
      <c r="AI963" s="622"/>
      <c r="AJ963" s="622"/>
      <c r="AK963" s="622"/>
      <c r="AL963" s="622"/>
      <c r="AM963" s="622"/>
      <c r="AN963" s="191"/>
      <c r="AO963" s="191"/>
      <c r="AP963" s="191"/>
      <c r="AQ963" s="191"/>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c r="BQ963" s="191"/>
      <c r="BR963" s="191"/>
      <c r="BS963" s="191"/>
      <c r="BT963" s="191"/>
      <c r="BU963" s="191"/>
      <c r="BV963" s="191"/>
      <c r="BW963" s="191"/>
      <c r="BX963" s="191"/>
      <c r="BY963" s="191"/>
      <c r="BZ963" s="191"/>
      <c r="CA963" s="191"/>
      <c r="CB963" s="191"/>
      <c r="CC963" s="191"/>
      <c r="CD963" s="191"/>
      <c r="CE963" s="191"/>
      <c r="CF963" s="191"/>
      <c r="CG963" s="191"/>
      <c r="CH963" s="191"/>
      <c r="CI963" s="191"/>
      <c r="CJ963" s="191"/>
      <c r="CK963" s="191"/>
      <c r="CL963" s="191"/>
      <c r="CM963" s="191"/>
      <c r="CN963" s="191"/>
      <c r="CO963" s="191"/>
      <c r="CP963" s="191"/>
      <c r="CQ963" s="191"/>
    </row>
    <row r="964" spans="1:95" ht="12.75" customHeight="1">
      <c r="A964" s="191"/>
      <c r="B964" s="191"/>
      <c r="C964" s="191"/>
      <c r="D964" s="191"/>
      <c r="E964" s="191"/>
      <c r="F964" s="191"/>
      <c r="G964" s="191"/>
      <c r="H964" s="191"/>
      <c r="I964" s="191"/>
      <c r="J964" s="191"/>
      <c r="K964" s="191"/>
      <c r="L964" s="191"/>
      <c r="M964" s="191"/>
      <c r="N964" s="191"/>
      <c r="O964" s="191"/>
      <c r="P964" s="191"/>
      <c r="Q964" s="191"/>
      <c r="R964" s="191"/>
      <c r="S964" s="191"/>
      <c r="T964" s="191"/>
      <c r="U964" s="191"/>
      <c r="V964" s="191"/>
      <c r="W964" s="191"/>
      <c r="X964" s="191"/>
      <c r="Y964" s="191"/>
      <c r="Z964" s="191"/>
      <c r="AA964" s="191"/>
      <c r="AB964" s="191"/>
      <c r="AC964" s="191"/>
      <c r="AD964" s="628"/>
      <c r="AE964" s="191"/>
      <c r="AF964" s="191"/>
      <c r="AG964" s="191"/>
      <c r="AH964" s="622"/>
      <c r="AI964" s="622"/>
      <c r="AJ964" s="622"/>
      <c r="AK964" s="622"/>
      <c r="AL964" s="622"/>
      <c r="AM964" s="622"/>
      <c r="AN964" s="191"/>
      <c r="AO964" s="191"/>
      <c r="AP964" s="191"/>
      <c r="AQ964" s="191"/>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c r="BQ964" s="191"/>
      <c r="BR964" s="191"/>
      <c r="BS964" s="191"/>
      <c r="BT964" s="191"/>
      <c r="BU964" s="191"/>
      <c r="BV964" s="191"/>
      <c r="BW964" s="191"/>
      <c r="BX964" s="191"/>
      <c r="BY964" s="191"/>
      <c r="BZ964" s="191"/>
      <c r="CA964" s="191"/>
      <c r="CB964" s="191"/>
      <c r="CC964" s="191"/>
      <c r="CD964" s="191"/>
      <c r="CE964" s="191"/>
      <c r="CF964" s="191"/>
      <c r="CG964" s="191"/>
      <c r="CH964" s="191"/>
      <c r="CI964" s="191"/>
      <c r="CJ964" s="191"/>
      <c r="CK964" s="191"/>
      <c r="CL964" s="191"/>
      <c r="CM964" s="191"/>
      <c r="CN964" s="191"/>
      <c r="CO964" s="191"/>
      <c r="CP964" s="191"/>
      <c r="CQ964" s="191"/>
    </row>
    <row r="965" spans="1:95" ht="12.75" customHeight="1">
      <c r="A965" s="191"/>
      <c r="B965" s="191"/>
      <c r="C965" s="191"/>
      <c r="D965" s="191"/>
      <c r="E965" s="191"/>
      <c r="F965" s="191"/>
      <c r="G965" s="191"/>
      <c r="H965" s="191"/>
      <c r="I965" s="191"/>
      <c r="J965" s="191"/>
      <c r="K965" s="191"/>
      <c r="L965" s="191"/>
      <c r="M965" s="191"/>
      <c r="N965" s="191"/>
      <c r="O965" s="191"/>
      <c r="P965" s="191"/>
      <c r="Q965" s="191"/>
      <c r="R965" s="191"/>
      <c r="S965" s="191"/>
      <c r="T965" s="191"/>
      <c r="U965" s="191"/>
      <c r="V965" s="191"/>
      <c r="W965" s="191"/>
      <c r="X965" s="191"/>
      <c r="Y965" s="191"/>
      <c r="Z965" s="191"/>
      <c r="AA965" s="191"/>
      <c r="AB965" s="191"/>
      <c r="AC965" s="191"/>
      <c r="AD965" s="628"/>
      <c r="AE965" s="191"/>
      <c r="AF965" s="191"/>
      <c r="AG965" s="191"/>
      <c r="AH965" s="622"/>
      <c r="AI965" s="622"/>
      <c r="AJ965" s="622"/>
      <c r="AK965" s="622"/>
      <c r="AL965" s="622"/>
      <c r="AM965" s="622"/>
      <c r="AN965" s="191"/>
      <c r="AO965" s="191"/>
      <c r="AP965" s="191"/>
      <c r="AQ965" s="191"/>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c r="BQ965" s="191"/>
      <c r="BR965" s="191"/>
      <c r="BS965" s="191"/>
      <c r="BT965" s="191"/>
      <c r="BU965" s="191"/>
      <c r="BV965" s="191"/>
      <c r="BW965" s="191"/>
      <c r="BX965" s="191"/>
      <c r="BY965" s="191"/>
      <c r="BZ965" s="191"/>
      <c r="CA965" s="191"/>
      <c r="CB965" s="191"/>
      <c r="CC965" s="191"/>
      <c r="CD965" s="191"/>
      <c r="CE965" s="191"/>
      <c r="CF965" s="191"/>
      <c r="CG965" s="191"/>
      <c r="CH965" s="191"/>
      <c r="CI965" s="191"/>
      <c r="CJ965" s="191"/>
      <c r="CK965" s="191"/>
      <c r="CL965" s="191"/>
      <c r="CM965" s="191"/>
      <c r="CN965" s="191"/>
      <c r="CO965" s="191"/>
      <c r="CP965" s="191"/>
      <c r="CQ965" s="191"/>
    </row>
    <row r="966" spans="1:95" ht="12.75" customHeight="1">
      <c r="A966" s="191"/>
      <c r="B966" s="191"/>
      <c r="C966" s="191"/>
      <c r="D966" s="191"/>
      <c r="E966" s="191"/>
      <c r="F966" s="191"/>
      <c r="G966" s="191"/>
      <c r="H966" s="191"/>
      <c r="I966" s="191"/>
      <c r="J966" s="191"/>
      <c r="K966" s="191"/>
      <c r="L966" s="191"/>
      <c r="M966" s="191"/>
      <c r="N966" s="191"/>
      <c r="O966" s="191"/>
      <c r="P966" s="191"/>
      <c r="Q966" s="191"/>
      <c r="R966" s="191"/>
      <c r="S966" s="191"/>
      <c r="T966" s="191"/>
      <c r="U966" s="191"/>
      <c r="V966" s="191"/>
      <c r="W966" s="191"/>
      <c r="X966" s="191"/>
      <c r="Y966" s="191"/>
      <c r="Z966" s="191"/>
      <c r="AA966" s="191"/>
      <c r="AB966" s="191"/>
      <c r="AC966" s="191"/>
      <c r="AD966" s="628"/>
      <c r="AE966" s="191"/>
      <c r="AF966" s="191"/>
      <c r="AG966" s="191"/>
      <c r="AH966" s="622"/>
      <c r="AI966" s="622"/>
      <c r="AJ966" s="622"/>
      <c r="AK966" s="622"/>
      <c r="AL966" s="622"/>
      <c r="AM966" s="622"/>
      <c r="AN966" s="191"/>
      <c r="AO966" s="191"/>
      <c r="AP966" s="191"/>
      <c r="AQ966" s="191"/>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c r="BQ966" s="191"/>
      <c r="BR966" s="191"/>
      <c r="BS966" s="191"/>
      <c r="BT966" s="191"/>
      <c r="BU966" s="191"/>
      <c r="BV966" s="191"/>
      <c r="BW966" s="191"/>
      <c r="BX966" s="191"/>
      <c r="BY966" s="191"/>
      <c r="BZ966" s="191"/>
      <c r="CA966" s="191"/>
      <c r="CB966" s="191"/>
      <c r="CC966" s="191"/>
      <c r="CD966" s="191"/>
      <c r="CE966" s="191"/>
      <c r="CF966" s="191"/>
      <c r="CG966" s="191"/>
      <c r="CH966" s="191"/>
      <c r="CI966" s="191"/>
      <c r="CJ966" s="191"/>
      <c r="CK966" s="191"/>
      <c r="CL966" s="191"/>
      <c r="CM966" s="191"/>
      <c r="CN966" s="191"/>
      <c r="CO966" s="191"/>
      <c r="CP966" s="191"/>
      <c r="CQ966" s="191"/>
    </row>
    <row r="967" spans="1:95" ht="12.75" customHeight="1">
      <c r="A967" s="191"/>
      <c r="B967" s="191"/>
      <c r="C967" s="191"/>
      <c r="D967" s="191"/>
      <c r="E967" s="191"/>
      <c r="F967" s="191"/>
      <c r="G967" s="191"/>
      <c r="H967" s="191"/>
      <c r="I967" s="191"/>
      <c r="J967" s="191"/>
      <c r="K967" s="191"/>
      <c r="L967" s="191"/>
      <c r="M967" s="191"/>
      <c r="N967" s="191"/>
      <c r="O967" s="191"/>
      <c r="P967" s="191"/>
      <c r="Q967" s="191"/>
      <c r="R967" s="191"/>
      <c r="S967" s="191"/>
      <c r="T967" s="191"/>
      <c r="U967" s="191"/>
      <c r="V967" s="191"/>
      <c r="W967" s="191"/>
      <c r="X967" s="191"/>
      <c r="Y967" s="191"/>
      <c r="Z967" s="191"/>
      <c r="AA967" s="191"/>
      <c r="AB967" s="191"/>
      <c r="AC967" s="191"/>
      <c r="AD967" s="628"/>
      <c r="AE967" s="191"/>
      <c r="AF967" s="191"/>
      <c r="AG967" s="191"/>
      <c r="AH967" s="622"/>
      <c r="AI967" s="622"/>
      <c r="AJ967" s="622"/>
      <c r="AK967" s="622"/>
      <c r="AL967" s="622"/>
      <c r="AM967" s="622"/>
      <c r="AN967" s="191"/>
      <c r="AO967" s="191"/>
      <c r="AP967" s="191"/>
      <c r="AQ967" s="191"/>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c r="BQ967" s="191"/>
      <c r="BR967" s="191"/>
      <c r="BS967" s="191"/>
      <c r="BT967" s="191"/>
      <c r="BU967" s="191"/>
      <c r="BV967" s="191"/>
      <c r="BW967" s="191"/>
      <c r="BX967" s="191"/>
      <c r="BY967" s="191"/>
      <c r="BZ967" s="191"/>
      <c r="CA967" s="191"/>
      <c r="CB967" s="191"/>
      <c r="CC967" s="191"/>
      <c r="CD967" s="191"/>
      <c r="CE967" s="191"/>
      <c r="CF967" s="191"/>
      <c r="CG967" s="191"/>
      <c r="CH967" s="191"/>
      <c r="CI967" s="191"/>
      <c r="CJ967" s="191"/>
      <c r="CK967" s="191"/>
      <c r="CL967" s="191"/>
      <c r="CM967" s="191"/>
      <c r="CN967" s="191"/>
      <c r="CO967" s="191"/>
      <c r="CP967" s="191"/>
      <c r="CQ967" s="191"/>
    </row>
    <row r="968" spans="1:95" ht="12.75" customHeight="1">
      <c r="A968" s="191"/>
      <c r="B968" s="191"/>
      <c r="C968" s="191"/>
      <c r="D968" s="191"/>
      <c r="E968" s="191"/>
      <c r="F968" s="191"/>
      <c r="G968" s="191"/>
      <c r="H968" s="191"/>
      <c r="I968" s="191"/>
      <c r="J968" s="191"/>
      <c r="K968" s="191"/>
      <c r="L968" s="191"/>
      <c r="M968" s="191"/>
      <c r="N968" s="191"/>
      <c r="O968" s="191"/>
      <c r="P968" s="191"/>
      <c r="Q968" s="191"/>
      <c r="R968" s="191"/>
      <c r="S968" s="191"/>
      <c r="T968" s="191"/>
      <c r="U968" s="191"/>
      <c r="V968" s="191"/>
      <c r="W968" s="191"/>
      <c r="X968" s="191"/>
      <c r="Y968" s="191"/>
      <c r="Z968" s="191"/>
      <c r="AA968" s="191"/>
      <c r="AB968" s="191"/>
      <c r="AC968" s="191"/>
      <c r="AD968" s="628"/>
      <c r="AE968" s="191"/>
      <c r="AF968" s="191"/>
      <c r="AG968" s="191"/>
      <c r="AH968" s="622"/>
      <c r="AI968" s="622"/>
      <c r="AJ968" s="622"/>
      <c r="AK968" s="622"/>
      <c r="AL968" s="622"/>
      <c r="AM968" s="622"/>
      <c r="AN968" s="191"/>
      <c r="AO968" s="191"/>
      <c r="AP968" s="191"/>
      <c r="AQ968" s="191"/>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c r="BQ968" s="191"/>
      <c r="BR968" s="191"/>
      <c r="BS968" s="191"/>
      <c r="BT968" s="191"/>
      <c r="BU968" s="191"/>
      <c r="BV968" s="191"/>
      <c r="BW968" s="191"/>
      <c r="BX968" s="191"/>
      <c r="BY968" s="191"/>
      <c r="BZ968" s="191"/>
      <c r="CA968" s="191"/>
      <c r="CB968" s="191"/>
      <c r="CC968" s="191"/>
      <c r="CD968" s="191"/>
      <c r="CE968" s="191"/>
      <c r="CF968" s="191"/>
      <c r="CG968" s="191"/>
      <c r="CH968" s="191"/>
      <c r="CI968" s="191"/>
      <c r="CJ968" s="191"/>
      <c r="CK968" s="191"/>
      <c r="CL968" s="191"/>
      <c r="CM968" s="191"/>
      <c r="CN968" s="191"/>
      <c r="CO968" s="191"/>
      <c r="CP968" s="191"/>
      <c r="CQ968" s="191"/>
    </row>
    <row r="969" spans="1:95" ht="12.75" customHeight="1">
      <c r="A969" s="191"/>
      <c r="B969" s="191"/>
      <c r="C969" s="191"/>
      <c r="D969" s="191"/>
      <c r="E969" s="191"/>
      <c r="F969" s="191"/>
      <c r="G969" s="191"/>
      <c r="H969" s="191"/>
      <c r="I969" s="191"/>
      <c r="J969" s="191"/>
      <c r="K969" s="191"/>
      <c r="L969" s="191"/>
      <c r="M969" s="191"/>
      <c r="N969" s="191"/>
      <c r="O969" s="191"/>
      <c r="P969" s="191"/>
      <c r="Q969" s="191"/>
      <c r="R969" s="191"/>
      <c r="S969" s="191"/>
      <c r="T969" s="191"/>
      <c r="U969" s="191"/>
      <c r="V969" s="191"/>
      <c r="W969" s="191"/>
      <c r="X969" s="191"/>
      <c r="Y969" s="191"/>
      <c r="Z969" s="191"/>
      <c r="AA969" s="191"/>
      <c r="AB969" s="191"/>
      <c r="AC969" s="191"/>
      <c r="AD969" s="628"/>
      <c r="AE969" s="191"/>
      <c r="AF969" s="191"/>
      <c r="AG969" s="191"/>
      <c r="AH969" s="622"/>
      <c r="AI969" s="622"/>
      <c r="AJ969" s="622"/>
      <c r="AK969" s="622"/>
      <c r="AL969" s="622"/>
      <c r="AM969" s="622"/>
      <c r="AN969" s="191"/>
      <c r="AO969" s="191"/>
      <c r="AP969" s="191"/>
      <c r="AQ969" s="191"/>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c r="BQ969" s="191"/>
      <c r="BR969" s="191"/>
      <c r="BS969" s="191"/>
      <c r="BT969" s="191"/>
      <c r="BU969" s="191"/>
      <c r="BV969" s="191"/>
      <c r="BW969" s="191"/>
      <c r="BX969" s="191"/>
      <c r="BY969" s="191"/>
      <c r="BZ969" s="191"/>
      <c r="CA969" s="191"/>
      <c r="CB969" s="191"/>
      <c r="CC969" s="191"/>
      <c r="CD969" s="191"/>
      <c r="CE969" s="191"/>
      <c r="CF969" s="191"/>
      <c r="CG969" s="191"/>
      <c r="CH969" s="191"/>
      <c r="CI969" s="191"/>
      <c r="CJ969" s="191"/>
      <c r="CK969" s="191"/>
      <c r="CL969" s="191"/>
      <c r="CM969" s="191"/>
      <c r="CN969" s="191"/>
      <c r="CO969" s="191"/>
      <c r="CP969" s="191"/>
      <c r="CQ969" s="191"/>
    </row>
    <row r="970" spans="1:95" ht="12.75" customHeight="1">
      <c r="A970" s="191"/>
      <c r="B970" s="191"/>
      <c r="C970" s="191"/>
      <c r="D970" s="191"/>
      <c r="E970" s="191"/>
      <c r="F970" s="191"/>
      <c r="G970" s="191"/>
      <c r="H970" s="191"/>
      <c r="I970" s="191"/>
      <c r="J970" s="191"/>
      <c r="K970" s="191"/>
      <c r="L970" s="191"/>
      <c r="M970" s="191"/>
      <c r="N970" s="191"/>
      <c r="O970" s="191"/>
      <c r="P970" s="191"/>
      <c r="Q970" s="191"/>
      <c r="R970" s="191"/>
      <c r="S970" s="191"/>
      <c r="T970" s="191"/>
      <c r="U970" s="191"/>
      <c r="V970" s="191"/>
      <c r="W970" s="191"/>
      <c r="X970" s="191"/>
      <c r="Y970" s="191"/>
      <c r="Z970" s="191"/>
      <c r="AA970" s="191"/>
      <c r="AB970" s="191"/>
      <c r="AC970" s="191"/>
      <c r="AD970" s="628"/>
      <c r="AE970" s="191"/>
      <c r="AF970" s="191"/>
      <c r="AG970" s="191"/>
      <c r="AH970" s="622"/>
      <c r="AI970" s="622"/>
      <c r="AJ970" s="622"/>
      <c r="AK970" s="622"/>
      <c r="AL970" s="622"/>
      <c r="AM970" s="622"/>
      <c r="AN970" s="191"/>
      <c r="AO970" s="191"/>
      <c r="AP970" s="191"/>
      <c r="AQ970" s="191"/>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c r="BQ970" s="191"/>
      <c r="BR970" s="191"/>
      <c r="BS970" s="191"/>
      <c r="BT970" s="191"/>
      <c r="BU970" s="191"/>
      <c r="BV970" s="191"/>
      <c r="BW970" s="191"/>
      <c r="BX970" s="191"/>
      <c r="BY970" s="191"/>
      <c r="BZ970" s="191"/>
      <c r="CA970" s="191"/>
      <c r="CB970" s="191"/>
      <c r="CC970" s="191"/>
      <c r="CD970" s="191"/>
      <c r="CE970" s="191"/>
      <c r="CF970" s="191"/>
      <c r="CG970" s="191"/>
      <c r="CH970" s="191"/>
      <c r="CI970" s="191"/>
      <c r="CJ970" s="191"/>
      <c r="CK970" s="191"/>
      <c r="CL970" s="191"/>
      <c r="CM970" s="191"/>
      <c r="CN970" s="191"/>
      <c r="CO970" s="191"/>
      <c r="CP970" s="191"/>
      <c r="CQ970" s="191"/>
    </row>
    <row r="971" spans="1:95" ht="12.75" customHeight="1">
      <c r="A971" s="191"/>
      <c r="B971" s="191"/>
      <c r="C971" s="191"/>
      <c r="D971" s="191"/>
      <c r="E971" s="191"/>
      <c r="F971" s="191"/>
      <c r="G971" s="191"/>
      <c r="H971" s="191"/>
      <c r="I971" s="191"/>
      <c r="J971" s="191"/>
      <c r="K971" s="191"/>
      <c r="L971" s="191"/>
      <c r="M971" s="191"/>
      <c r="N971" s="191"/>
      <c r="O971" s="191"/>
      <c r="P971" s="191"/>
      <c r="Q971" s="191"/>
      <c r="R971" s="191"/>
      <c r="S971" s="191"/>
      <c r="T971" s="191"/>
      <c r="U971" s="191"/>
      <c r="V971" s="191"/>
      <c r="W971" s="191"/>
      <c r="X971" s="191"/>
      <c r="Y971" s="191"/>
      <c r="Z971" s="191"/>
      <c r="AA971" s="191"/>
      <c r="AB971" s="191"/>
      <c r="AC971" s="191"/>
      <c r="AD971" s="628"/>
      <c r="AE971" s="191"/>
      <c r="AF971" s="191"/>
      <c r="AG971" s="191"/>
      <c r="AH971" s="622"/>
      <c r="AI971" s="622"/>
      <c r="AJ971" s="622"/>
      <c r="AK971" s="622"/>
      <c r="AL971" s="622"/>
      <c r="AM971" s="622"/>
      <c r="AN971" s="191"/>
      <c r="AO971" s="191"/>
      <c r="AP971" s="191"/>
      <c r="AQ971" s="191"/>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c r="BQ971" s="191"/>
      <c r="BR971" s="191"/>
      <c r="BS971" s="191"/>
      <c r="BT971" s="191"/>
      <c r="BU971" s="191"/>
      <c r="BV971" s="191"/>
      <c r="BW971" s="191"/>
      <c r="BX971" s="191"/>
      <c r="BY971" s="191"/>
      <c r="BZ971" s="191"/>
      <c r="CA971" s="191"/>
      <c r="CB971" s="191"/>
      <c r="CC971" s="191"/>
      <c r="CD971" s="191"/>
      <c r="CE971" s="191"/>
      <c r="CF971" s="191"/>
      <c r="CG971" s="191"/>
      <c r="CH971" s="191"/>
      <c r="CI971" s="191"/>
      <c r="CJ971" s="191"/>
      <c r="CK971" s="191"/>
      <c r="CL971" s="191"/>
      <c r="CM971" s="191"/>
      <c r="CN971" s="191"/>
      <c r="CO971" s="191"/>
      <c r="CP971" s="191"/>
      <c r="CQ971" s="191"/>
    </row>
    <row r="972" spans="1:95" ht="12.75" customHeight="1">
      <c r="A972" s="191"/>
      <c r="B972" s="191"/>
      <c r="C972" s="191"/>
      <c r="D972" s="191"/>
      <c r="E972" s="191"/>
      <c r="F972" s="191"/>
      <c r="G972" s="191"/>
      <c r="H972" s="191"/>
      <c r="I972" s="191"/>
      <c r="J972" s="191"/>
      <c r="K972" s="191"/>
      <c r="L972" s="191"/>
      <c r="M972" s="191"/>
      <c r="N972" s="191"/>
      <c r="O972" s="191"/>
      <c r="P972" s="191"/>
      <c r="Q972" s="191"/>
      <c r="R972" s="191"/>
      <c r="S972" s="191"/>
      <c r="T972" s="191"/>
      <c r="U972" s="191"/>
      <c r="V972" s="191"/>
      <c r="W972" s="191"/>
      <c r="X972" s="191"/>
      <c r="Y972" s="191"/>
      <c r="Z972" s="191"/>
      <c r="AA972" s="191"/>
      <c r="AB972" s="191"/>
      <c r="AC972" s="191"/>
      <c r="AD972" s="628"/>
      <c r="AE972" s="191"/>
      <c r="AF972" s="191"/>
      <c r="AG972" s="191"/>
      <c r="AH972" s="622"/>
      <c r="AI972" s="622"/>
      <c r="AJ972" s="622"/>
      <c r="AK972" s="622"/>
      <c r="AL972" s="622"/>
      <c r="AM972" s="622"/>
      <c r="AN972" s="191"/>
      <c r="AO972" s="191"/>
      <c r="AP972" s="191"/>
      <c r="AQ972" s="191"/>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c r="BQ972" s="191"/>
      <c r="BR972" s="191"/>
      <c r="BS972" s="191"/>
      <c r="BT972" s="191"/>
      <c r="BU972" s="191"/>
      <c r="BV972" s="191"/>
      <c r="BW972" s="191"/>
      <c r="BX972" s="191"/>
      <c r="BY972" s="191"/>
      <c r="BZ972" s="191"/>
      <c r="CA972" s="191"/>
      <c r="CB972" s="191"/>
      <c r="CC972" s="191"/>
      <c r="CD972" s="191"/>
      <c r="CE972" s="191"/>
      <c r="CF972" s="191"/>
      <c r="CG972" s="191"/>
      <c r="CH972" s="191"/>
      <c r="CI972" s="191"/>
      <c r="CJ972" s="191"/>
      <c r="CK972" s="191"/>
      <c r="CL972" s="191"/>
      <c r="CM972" s="191"/>
      <c r="CN972" s="191"/>
      <c r="CO972" s="191"/>
      <c r="CP972" s="191"/>
      <c r="CQ972" s="191"/>
    </row>
    <row r="973" spans="1:95" ht="12.75" customHeight="1">
      <c r="A973" s="191"/>
      <c r="B973" s="191"/>
      <c r="C973" s="191"/>
      <c r="D973" s="191"/>
      <c r="E973" s="191"/>
      <c r="F973" s="191"/>
      <c r="G973" s="191"/>
      <c r="H973" s="191"/>
      <c r="I973" s="191"/>
      <c r="J973" s="191"/>
      <c r="K973" s="191"/>
      <c r="L973" s="191"/>
      <c r="M973" s="191"/>
      <c r="N973" s="191"/>
      <c r="O973" s="191"/>
      <c r="P973" s="191"/>
      <c r="Q973" s="191"/>
      <c r="R973" s="191"/>
      <c r="S973" s="191"/>
      <c r="T973" s="191"/>
      <c r="U973" s="191"/>
      <c r="V973" s="191"/>
      <c r="W973" s="191"/>
      <c r="X973" s="191"/>
      <c r="Y973" s="191"/>
      <c r="Z973" s="191"/>
      <c r="AA973" s="191"/>
      <c r="AB973" s="191"/>
      <c r="AC973" s="191"/>
      <c r="AD973" s="628"/>
      <c r="AE973" s="191"/>
      <c r="AF973" s="191"/>
      <c r="AG973" s="191"/>
      <c r="AH973" s="622"/>
      <c r="AI973" s="622"/>
      <c r="AJ973" s="622"/>
      <c r="AK973" s="622"/>
      <c r="AL973" s="622"/>
      <c r="AM973" s="622"/>
      <c r="AN973" s="191"/>
      <c r="AO973" s="191"/>
      <c r="AP973" s="191"/>
      <c r="AQ973" s="191"/>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c r="BQ973" s="191"/>
      <c r="BR973" s="191"/>
      <c r="BS973" s="191"/>
      <c r="BT973" s="191"/>
      <c r="BU973" s="191"/>
      <c r="BV973" s="191"/>
      <c r="BW973" s="191"/>
      <c r="BX973" s="191"/>
      <c r="BY973" s="191"/>
      <c r="BZ973" s="191"/>
      <c r="CA973" s="191"/>
      <c r="CB973" s="191"/>
      <c r="CC973" s="191"/>
      <c r="CD973" s="191"/>
      <c r="CE973" s="191"/>
      <c r="CF973" s="191"/>
      <c r="CG973" s="191"/>
      <c r="CH973" s="191"/>
      <c r="CI973" s="191"/>
      <c r="CJ973" s="191"/>
      <c r="CK973" s="191"/>
      <c r="CL973" s="191"/>
      <c r="CM973" s="191"/>
      <c r="CN973" s="191"/>
      <c r="CO973" s="191"/>
      <c r="CP973" s="191"/>
      <c r="CQ973" s="191"/>
    </row>
    <row r="974" spans="1:95" ht="12.75" customHeight="1">
      <c r="A974" s="191"/>
      <c r="B974" s="191"/>
      <c r="C974" s="191"/>
      <c r="D974" s="191"/>
      <c r="E974" s="191"/>
      <c r="F974" s="191"/>
      <c r="G974" s="191"/>
      <c r="H974" s="191"/>
      <c r="I974" s="191"/>
      <c r="J974" s="191"/>
      <c r="K974" s="191"/>
      <c r="L974" s="191"/>
      <c r="M974" s="191"/>
      <c r="N974" s="191"/>
      <c r="O974" s="191"/>
      <c r="P974" s="191"/>
      <c r="Q974" s="191"/>
      <c r="R974" s="191"/>
      <c r="S974" s="191"/>
      <c r="T974" s="191"/>
      <c r="U974" s="191"/>
      <c r="V974" s="191"/>
      <c r="W974" s="191"/>
      <c r="X974" s="191"/>
      <c r="Y974" s="191"/>
      <c r="Z974" s="191"/>
      <c r="AA974" s="191"/>
      <c r="AB974" s="191"/>
      <c r="AC974" s="191"/>
      <c r="AD974" s="628"/>
      <c r="AE974" s="191"/>
      <c r="AF974" s="191"/>
      <c r="AG974" s="191"/>
      <c r="AH974" s="622"/>
      <c r="AI974" s="622"/>
      <c r="AJ974" s="622"/>
      <c r="AK974" s="622"/>
      <c r="AL974" s="622"/>
      <c r="AM974" s="622"/>
      <c r="AN974" s="191"/>
      <c r="AO974" s="191"/>
      <c r="AP974" s="191"/>
      <c r="AQ974" s="191"/>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c r="BQ974" s="191"/>
      <c r="BR974" s="191"/>
      <c r="BS974" s="191"/>
      <c r="BT974" s="191"/>
      <c r="BU974" s="191"/>
      <c r="BV974" s="191"/>
      <c r="BW974" s="191"/>
      <c r="BX974" s="191"/>
      <c r="BY974" s="191"/>
      <c r="BZ974" s="191"/>
      <c r="CA974" s="191"/>
      <c r="CB974" s="191"/>
      <c r="CC974" s="191"/>
      <c r="CD974" s="191"/>
      <c r="CE974" s="191"/>
      <c r="CF974" s="191"/>
      <c r="CG974" s="191"/>
      <c r="CH974" s="191"/>
      <c r="CI974" s="191"/>
      <c r="CJ974" s="191"/>
      <c r="CK974" s="191"/>
      <c r="CL974" s="191"/>
      <c r="CM974" s="191"/>
      <c r="CN974" s="191"/>
      <c r="CO974" s="191"/>
      <c r="CP974" s="191"/>
      <c r="CQ974" s="191"/>
    </row>
    <row r="975" spans="1:95" ht="12.75" customHeight="1">
      <c r="A975" s="191"/>
      <c r="B975" s="191"/>
      <c r="C975" s="191"/>
      <c r="D975" s="191"/>
      <c r="E975" s="191"/>
      <c r="F975" s="191"/>
      <c r="G975" s="191"/>
      <c r="H975" s="191"/>
      <c r="I975" s="191"/>
      <c r="J975" s="191"/>
      <c r="K975" s="191"/>
      <c r="L975" s="191"/>
      <c r="M975" s="191"/>
      <c r="N975" s="191"/>
      <c r="O975" s="191"/>
      <c r="P975" s="191"/>
      <c r="Q975" s="191"/>
      <c r="R975" s="191"/>
      <c r="S975" s="191"/>
      <c r="T975" s="191"/>
      <c r="U975" s="191"/>
      <c r="V975" s="191"/>
      <c r="W975" s="191"/>
      <c r="X975" s="191"/>
      <c r="Y975" s="191"/>
      <c r="Z975" s="191"/>
      <c r="AA975" s="191"/>
      <c r="AB975" s="191"/>
      <c r="AC975" s="191"/>
      <c r="AD975" s="628"/>
      <c r="AE975" s="191"/>
      <c r="AF975" s="191"/>
      <c r="AG975" s="191"/>
      <c r="AH975" s="622"/>
      <c r="AI975" s="622"/>
      <c r="AJ975" s="622"/>
      <c r="AK975" s="622"/>
      <c r="AL975" s="622"/>
      <c r="AM975" s="622"/>
      <c r="AN975" s="191"/>
      <c r="AO975" s="191"/>
      <c r="AP975" s="191"/>
      <c r="AQ975" s="191"/>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c r="BQ975" s="191"/>
      <c r="BR975" s="191"/>
      <c r="BS975" s="191"/>
      <c r="BT975" s="191"/>
      <c r="BU975" s="191"/>
      <c r="BV975" s="191"/>
      <c r="BW975" s="191"/>
      <c r="BX975" s="191"/>
      <c r="BY975" s="191"/>
      <c r="BZ975" s="191"/>
      <c r="CA975" s="191"/>
      <c r="CB975" s="191"/>
      <c r="CC975" s="191"/>
      <c r="CD975" s="191"/>
      <c r="CE975" s="191"/>
      <c r="CF975" s="191"/>
      <c r="CG975" s="191"/>
      <c r="CH975" s="191"/>
      <c r="CI975" s="191"/>
      <c r="CJ975" s="191"/>
      <c r="CK975" s="191"/>
      <c r="CL975" s="191"/>
      <c r="CM975" s="191"/>
      <c r="CN975" s="191"/>
      <c r="CO975" s="191"/>
      <c r="CP975" s="191"/>
      <c r="CQ975" s="191"/>
    </row>
    <row r="976" spans="1:95" ht="12.75" customHeight="1">
      <c r="A976" s="191"/>
      <c r="B976" s="191"/>
      <c r="C976" s="191"/>
      <c r="D976" s="191"/>
      <c r="E976" s="191"/>
      <c r="F976" s="191"/>
      <c r="G976" s="191"/>
      <c r="H976" s="191"/>
      <c r="I976" s="191"/>
      <c r="J976" s="191"/>
      <c r="K976" s="191"/>
      <c r="L976" s="191"/>
      <c r="M976" s="191"/>
      <c r="N976" s="191"/>
      <c r="O976" s="191"/>
      <c r="P976" s="191"/>
      <c r="Q976" s="191"/>
      <c r="R976" s="191"/>
      <c r="S976" s="191"/>
      <c r="T976" s="191"/>
      <c r="U976" s="191"/>
      <c r="V976" s="191"/>
      <c r="W976" s="191"/>
      <c r="X976" s="191"/>
      <c r="Y976" s="191"/>
      <c r="Z976" s="191"/>
      <c r="AA976" s="191"/>
      <c r="AB976" s="191"/>
      <c r="AC976" s="191"/>
      <c r="AD976" s="628"/>
      <c r="AE976" s="191"/>
      <c r="AF976" s="191"/>
      <c r="AG976" s="191"/>
      <c r="AH976" s="622"/>
      <c r="AI976" s="622"/>
      <c r="AJ976" s="622"/>
      <c r="AK976" s="622"/>
      <c r="AL976" s="622"/>
      <c r="AM976" s="622"/>
      <c r="AN976" s="191"/>
      <c r="AO976" s="191"/>
      <c r="AP976" s="191"/>
      <c r="AQ976" s="191"/>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c r="BQ976" s="191"/>
      <c r="BR976" s="191"/>
      <c r="BS976" s="191"/>
      <c r="BT976" s="191"/>
      <c r="BU976" s="191"/>
      <c r="BV976" s="191"/>
      <c r="BW976" s="191"/>
      <c r="BX976" s="191"/>
      <c r="BY976" s="191"/>
      <c r="BZ976" s="191"/>
      <c r="CA976" s="191"/>
      <c r="CB976" s="191"/>
      <c r="CC976" s="191"/>
      <c r="CD976" s="191"/>
      <c r="CE976" s="191"/>
      <c r="CF976" s="191"/>
      <c r="CG976" s="191"/>
      <c r="CH976" s="191"/>
      <c r="CI976" s="191"/>
      <c r="CJ976" s="191"/>
      <c r="CK976" s="191"/>
      <c r="CL976" s="191"/>
      <c r="CM976" s="191"/>
      <c r="CN976" s="191"/>
      <c r="CO976" s="191"/>
      <c r="CP976" s="191"/>
      <c r="CQ976" s="191"/>
    </row>
    <row r="977" spans="1:95" ht="12.75" customHeight="1">
      <c r="A977" s="191"/>
      <c r="B977" s="191"/>
      <c r="C977" s="191"/>
      <c r="D977" s="191"/>
      <c r="E977" s="191"/>
      <c r="F977" s="191"/>
      <c r="G977" s="191"/>
      <c r="H977" s="191"/>
      <c r="I977" s="191"/>
      <c r="J977" s="191"/>
      <c r="K977" s="191"/>
      <c r="L977" s="191"/>
      <c r="M977" s="191"/>
      <c r="N977" s="191"/>
      <c r="O977" s="191"/>
      <c r="P977" s="191"/>
      <c r="Q977" s="191"/>
      <c r="R977" s="191"/>
      <c r="S977" s="191"/>
      <c r="T977" s="191"/>
      <c r="U977" s="191"/>
      <c r="V977" s="191"/>
      <c r="W977" s="191"/>
      <c r="X977" s="191"/>
      <c r="Y977" s="191"/>
      <c r="Z977" s="191"/>
      <c r="AA977" s="191"/>
      <c r="AB977" s="191"/>
      <c r="AC977" s="191"/>
      <c r="AD977" s="628"/>
      <c r="AE977" s="191"/>
      <c r="AF977" s="191"/>
      <c r="AG977" s="191"/>
      <c r="AH977" s="622"/>
      <c r="AI977" s="622"/>
      <c r="AJ977" s="622"/>
      <c r="AK977" s="622"/>
      <c r="AL977" s="622"/>
      <c r="AM977" s="622"/>
      <c r="AN977" s="191"/>
      <c r="AO977" s="191"/>
      <c r="AP977" s="191"/>
      <c r="AQ977" s="191"/>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c r="BQ977" s="191"/>
      <c r="BR977" s="191"/>
      <c r="BS977" s="191"/>
      <c r="BT977" s="191"/>
      <c r="BU977" s="191"/>
      <c r="BV977" s="191"/>
      <c r="BW977" s="191"/>
      <c r="BX977" s="191"/>
      <c r="BY977" s="191"/>
      <c r="BZ977" s="191"/>
      <c r="CA977" s="191"/>
      <c r="CB977" s="191"/>
      <c r="CC977" s="191"/>
      <c r="CD977" s="191"/>
      <c r="CE977" s="191"/>
      <c r="CF977" s="191"/>
      <c r="CG977" s="191"/>
      <c r="CH977" s="191"/>
      <c r="CI977" s="191"/>
      <c r="CJ977" s="191"/>
      <c r="CK977" s="191"/>
      <c r="CL977" s="191"/>
      <c r="CM977" s="191"/>
      <c r="CN977" s="191"/>
      <c r="CO977" s="191"/>
      <c r="CP977" s="191"/>
      <c r="CQ977" s="191"/>
    </row>
    <row r="978" spans="1:95" ht="12.75" customHeight="1">
      <c r="A978" s="191"/>
      <c r="B978" s="191"/>
      <c r="C978" s="191"/>
      <c r="D978" s="191"/>
      <c r="E978" s="191"/>
      <c r="F978" s="191"/>
      <c r="G978" s="191"/>
      <c r="H978" s="191"/>
      <c r="I978" s="191"/>
      <c r="J978" s="191"/>
      <c r="K978" s="191"/>
      <c r="L978" s="191"/>
      <c r="M978" s="191"/>
      <c r="N978" s="191"/>
      <c r="O978" s="191"/>
      <c r="P978" s="191"/>
      <c r="Q978" s="191"/>
      <c r="R978" s="191"/>
      <c r="S978" s="191"/>
      <c r="T978" s="191"/>
      <c r="U978" s="191"/>
      <c r="V978" s="191"/>
      <c r="W978" s="191"/>
      <c r="X978" s="191"/>
      <c r="Y978" s="191"/>
      <c r="Z978" s="191"/>
      <c r="AA978" s="191"/>
      <c r="AB978" s="191"/>
      <c r="AC978" s="191"/>
      <c r="AD978" s="628"/>
      <c r="AE978" s="191"/>
      <c r="AF978" s="191"/>
      <c r="AG978" s="191"/>
      <c r="AH978" s="622"/>
      <c r="AI978" s="622"/>
      <c r="AJ978" s="622"/>
      <c r="AK978" s="622"/>
      <c r="AL978" s="622"/>
      <c r="AM978" s="622"/>
      <c r="AN978" s="191"/>
      <c r="AO978" s="191"/>
      <c r="AP978" s="191"/>
      <c r="AQ978" s="191"/>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c r="BQ978" s="191"/>
      <c r="BR978" s="191"/>
      <c r="BS978" s="191"/>
      <c r="BT978" s="191"/>
      <c r="BU978" s="191"/>
      <c r="BV978" s="191"/>
      <c r="BW978" s="191"/>
      <c r="BX978" s="191"/>
      <c r="BY978" s="191"/>
      <c r="BZ978" s="191"/>
      <c r="CA978" s="191"/>
      <c r="CB978" s="191"/>
      <c r="CC978" s="191"/>
      <c r="CD978" s="191"/>
      <c r="CE978" s="191"/>
      <c r="CF978" s="191"/>
      <c r="CG978" s="191"/>
      <c r="CH978" s="191"/>
      <c r="CI978" s="191"/>
      <c r="CJ978" s="191"/>
      <c r="CK978" s="191"/>
      <c r="CL978" s="191"/>
      <c r="CM978" s="191"/>
      <c r="CN978" s="191"/>
      <c r="CO978" s="191"/>
      <c r="CP978" s="191"/>
      <c r="CQ978" s="191"/>
    </row>
    <row r="979" spans="1:95" ht="12.75" customHeight="1">
      <c r="A979" s="191"/>
      <c r="B979" s="191"/>
      <c r="C979" s="191"/>
      <c r="D979" s="191"/>
      <c r="E979" s="191"/>
      <c r="F979" s="191"/>
      <c r="G979" s="191"/>
      <c r="H979" s="191"/>
      <c r="I979" s="191"/>
      <c r="J979" s="191"/>
      <c r="K979" s="191"/>
      <c r="L979" s="191"/>
      <c r="M979" s="191"/>
      <c r="N979" s="191"/>
      <c r="O979" s="191"/>
      <c r="P979" s="191"/>
      <c r="Q979" s="191"/>
      <c r="R979" s="191"/>
      <c r="S979" s="191"/>
      <c r="T979" s="191"/>
      <c r="U979" s="191"/>
      <c r="V979" s="191"/>
      <c r="W979" s="191"/>
      <c r="X979" s="191"/>
      <c r="Y979" s="191"/>
      <c r="Z979" s="191"/>
      <c r="AA979" s="191"/>
      <c r="AB979" s="191"/>
      <c r="AC979" s="191"/>
      <c r="AD979" s="628"/>
      <c r="AE979" s="191"/>
      <c r="AF979" s="191"/>
      <c r="AG979" s="191"/>
      <c r="AH979" s="622"/>
      <c r="AI979" s="622"/>
      <c r="AJ979" s="622"/>
      <c r="AK979" s="622"/>
      <c r="AL979" s="622"/>
      <c r="AM979" s="622"/>
      <c r="AN979" s="191"/>
      <c r="AO979" s="191"/>
      <c r="AP979" s="191"/>
      <c r="AQ979" s="191"/>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c r="BQ979" s="191"/>
      <c r="BR979" s="191"/>
      <c r="BS979" s="191"/>
      <c r="BT979" s="191"/>
      <c r="BU979" s="191"/>
      <c r="BV979" s="191"/>
      <c r="BW979" s="191"/>
      <c r="BX979" s="191"/>
      <c r="BY979" s="191"/>
      <c r="BZ979" s="191"/>
      <c r="CA979" s="191"/>
      <c r="CB979" s="191"/>
      <c r="CC979" s="191"/>
      <c r="CD979" s="191"/>
      <c r="CE979" s="191"/>
      <c r="CF979" s="191"/>
      <c r="CG979" s="191"/>
      <c r="CH979" s="191"/>
      <c r="CI979" s="191"/>
      <c r="CJ979" s="191"/>
      <c r="CK979" s="191"/>
      <c r="CL979" s="191"/>
      <c r="CM979" s="191"/>
      <c r="CN979" s="191"/>
      <c r="CO979" s="191"/>
      <c r="CP979" s="191"/>
      <c r="CQ979" s="191"/>
    </row>
    <row r="980" spans="1:95" ht="12.75" customHeight="1">
      <c r="A980" s="191"/>
      <c r="B980" s="191"/>
      <c r="C980" s="191"/>
      <c r="D980" s="191"/>
      <c r="E980" s="191"/>
      <c r="F980" s="191"/>
      <c r="G980" s="191"/>
      <c r="H980" s="191"/>
      <c r="I980" s="191"/>
      <c r="J980" s="191"/>
      <c r="K980" s="191"/>
      <c r="L980" s="191"/>
      <c r="M980" s="191"/>
      <c r="N980" s="191"/>
      <c r="O980" s="191"/>
      <c r="P980" s="191"/>
      <c r="Q980" s="191"/>
      <c r="R980" s="191"/>
      <c r="S980" s="191"/>
      <c r="T980" s="191"/>
      <c r="U980" s="191"/>
      <c r="V980" s="191"/>
      <c r="W980" s="191"/>
      <c r="X980" s="191"/>
      <c r="Y980" s="191"/>
      <c r="Z980" s="191"/>
      <c r="AA980" s="191"/>
      <c r="AB980" s="191"/>
      <c r="AC980" s="191"/>
      <c r="AD980" s="628"/>
      <c r="AE980" s="191"/>
      <c r="AF980" s="191"/>
      <c r="AG980" s="191"/>
      <c r="AH980" s="622"/>
      <c r="AI980" s="622"/>
      <c r="AJ980" s="622"/>
      <c r="AK980" s="622"/>
      <c r="AL980" s="622"/>
      <c r="AM980" s="622"/>
      <c r="AN980" s="191"/>
      <c r="AO980" s="191"/>
      <c r="AP980" s="191"/>
      <c r="AQ980" s="191"/>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c r="BQ980" s="191"/>
      <c r="BR980" s="191"/>
      <c r="BS980" s="191"/>
      <c r="BT980" s="191"/>
      <c r="BU980" s="191"/>
      <c r="BV980" s="191"/>
      <c r="BW980" s="191"/>
      <c r="BX980" s="191"/>
      <c r="BY980" s="191"/>
      <c r="BZ980" s="191"/>
      <c r="CA980" s="191"/>
      <c r="CB980" s="191"/>
      <c r="CC980" s="191"/>
      <c r="CD980" s="191"/>
      <c r="CE980" s="191"/>
      <c r="CF980" s="191"/>
      <c r="CG980" s="191"/>
      <c r="CH980" s="191"/>
      <c r="CI980" s="191"/>
      <c r="CJ980" s="191"/>
      <c r="CK980" s="191"/>
      <c r="CL980" s="191"/>
      <c r="CM980" s="191"/>
      <c r="CN980" s="191"/>
      <c r="CO980" s="191"/>
      <c r="CP980" s="191"/>
      <c r="CQ980" s="191"/>
    </row>
    <row r="981" spans="1:95" ht="12.75" customHeight="1">
      <c r="A981" s="191"/>
      <c r="B981" s="191"/>
      <c r="C981" s="191"/>
      <c r="D981" s="191"/>
      <c r="E981" s="191"/>
      <c r="F981" s="191"/>
      <c r="G981" s="191"/>
      <c r="H981" s="191"/>
      <c r="I981" s="191"/>
      <c r="J981" s="191"/>
      <c r="K981" s="191"/>
      <c r="L981" s="191"/>
      <c r="M981" s="191"/>
      <c r="N981" s="191"/>
      <c r="O981" s="191"/>
      <c r="P981" s="191"/>
      <c r="Q981" s="191"/>
      <c r="R981" s="191"/>
      <c r="S981" s="191"/>
      <c r="T981" s="191"/>
      <c r="U981" s="191"/>
      <c r="V981" s="191"/>
      <c r="W981" s="191"/>
      <c r="X981" s="191"/>
      <c r="Y981" s="191"/>
      <c r="Z981" s="191"/>
      <c r="AA981" s="191"/>
      <c r="AB981" s="191"/>
      <c r="AC981" s="191"/>
      <c r="AD981" s="628"/>
      <c r="AE981" s="191"/>
      <c r="AF981" s="191"/>
      <c r="AG981" s="191"/>
      <c r="AH981" s="622"/>
      <c r="AI981" s="622"/>
      <c r="AJ981" s="622"/>
      <c r="AK981" s="622"/>
      <c r="AL981" s="622"/>
      <c r="AM981" s="622"/>
      <c r="AN981" s="191"/>
      <c r="AO981" s="191"/>
      <c r="AP981" s="191"/>
      <c r="AQ981" s="191"/>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c r="BQ981" s="191"/>
      <c r="BR981" s="191"/>
      <c r="BS981" s="191"/>
      <c r="BT981" s="191"/>
      <c r="BU981" s="191"/>
      <c r="BV981" s="191"/>
      <c r="BW981" s="191"/>
      <c r="BX981" s="191"/>
      <c r="BY981" s="191"/>
      <c r="BZ981" s="191"/>
      <c r="CA981" s="191"/>
      <c r="CB981" s="191"/>
      <c r="CC981" s="191"/>
      <c r="CD981" s="191"/>
      <c r="CE981" s="191"/>
      <c r="CF981" s="191"/>
      <c r="CG981" s="191"/>
      <c r="CH981" s="191"/>
      <c r="CI981" s="191"/>
      <c r="CJ981" s="191"/>
      <c r="CK981" s="191"/>
      <c r="CL981" s="191"/>
      <c r="CM981" s="191"/>
      <c r="CN981" s="191"/>
      <c r="CO981" s="191"/>
      <c r="CP981" s="191"/>
      <c r="CQ981" s="191"/>
    </row>
    <row r="982" spans="1:95" ht="12.75" customHeight="1">
      <c r="A982" s="191"/>
      <c r="B982" s="191"/>
      <c r="C982" s="191"/>
      <c r="D982" s="191"/>
      <c r="E982" s="191"/>
      <c r="F982" s="191"/>
      <c r="G982" s="191"/>
      <c r="H982" s="191"/>
      <c r="I982" s="191"/>
      <c r="J982" s="191"/>
      <c r="K982" s="191"/>
      <c r="L982" s="191"/>
      <c r="M982" s="191"/>
      <c r="N982" s="191"/>
      <c r="O982" s="191"/>
      <c r="P982" s="191"/>
      <c r="Q982" s="191"/>
      <c r="R982" s="191"/>
      <c r="S982" s="191"/>
      <c r="T982" s="191"/>
      <c r="U982" s="191"/>
      <c r="V982" s="191"/>
      <c r="W982" s="191"/>
      <c r="X982" s="191"/>
      <c r="Y982" s="191"/>
      <c r="Z982" s="191"/>
      <c r="AA982" s="191"/>
      <c r="AB982" s="191"/>
      <c r="AC982" s="191"/>
      <c r="AD982" s="628"/>
      <c r="AE982" s="191"/>
      <c r="AF982" s="191"/>
      <c r="AG982" s="191"/>
      <c r="AH982" s="622"/>
      <c r="AI982" s="622"/>
      <c r="AJ982" s="622"/>
      <c r="AK982" s="622"/>
      <c r="AL982" s="622"/>
      <c r="AM982" s="622"/>
      <c r="AN982" s="191"/>
      <c r="AO982" s="191"/>
      <c r="AP982" s="191"/>
      <c r="AQ982" s="191"/>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c r="BQ982" s="191"/>
      <c r="BR982" s="191"/>
      <c r="BS982" s="191"/>
      <c r="BT982" s="191"/>
      <c r="BU982" s="191"/>
      <c r="BV982" s="191"/>
      <c r="BW982" s="191"/>
      <c r="BX982" s="191"/>
      <c r="BY982" s="191"/>
      <c r="BZ982" s="191"/>
      <c r="CA982" s="191"/>
      <c r="CB982" s="191"/>
      <c r="CC982" s="191"/>
      <c r="CD982" s="191"/>
      <c r="CE982" s="191"/>
      <c r="CF982" s="191"/>
      <c r="CG982" s="191"/>
      <c r="CH982" s="191"/>
      <c r="CI982" s="191"/>
      <c r="CJ982" s="191"/>
      <c r="CK982" s="191"/>
      <c r="CL982" s="191"/>
      <c r="CM982" s="191"/>
      <c r="CN982" s="191"/>
      <c r="CO982" s="191"/>
      <c r="CP982" s="191"/>
      <c r="CQ982" s="191"/>
    </row>
    <row r="983" spans="1:95" ht="12.75" customHeight="1">
      <c r="A983" s="191"/>
      <c r="B983" s="191"/>
      <c r="C983" s="191"/>
      <c r="D983" s="191"/>
      <c r="E983" s="191"/>
      <c r="F983" s="191"/>
      <c r="G983" s="191"/>
      <c r="H983" s="191"/>
      <c r="I983" s="191"/>
      <c r="J983" s="191"/>
      <c r="K983" s="191"/>
      <c r="L983" s="191"/>
      <c r="M983" s="191"/>
      <c r="N983" s="191"/>
      <c r="O983" s="191"/>
      <c r="P983" s="191"/>
      <c r="Q983" s="191"/>
      <c r="R983" s="191"/>
      <c r="S983" s="191"/>
      <c r="T983" s="191"/>
      <c r="U983" s="191"/>
      <c r="V983" s="191"/>
      <c r="W983" s="191"/>
      <c r="X983" s="191"/>
      <c r="Y983" s="191"/>
      <c r="Z983" s="191"/>
      <c r="AA983" s="191"/>
      <c r="AB983" s="191"/>
      <c r="AC983" s="191"/>
      <c r="AD983" s="628"/>
      <c r="AE983" s="191"/>
      <c r="AF983" s="191"/>
      <c r="AG983" s="191"/>
      <c r="AH983" s="622"/>
      <c r="AI983" s="622"/>
      <c r="AJ983" s="622"/>
      <c r="AK983" s="622"/>
      <c r="AL983" s="622"/>
      <c r="AM983" s="622"/>
      <c r="AN983" s="191"/>
      <c r="AO983" s="191"/>
      <c r="AP983" s="191"/>
      <c r="AQ983" s="191"/>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c r="BQ983" s="191"/>
      <c r="BR983" s="191"/>
      <c r="BS983" s="191"/>
      <c r="BT983" s="191"/>
      <c r="BU983" s="191"/>
      <c r="BV983" s="191"/>
      <c r="BW983" s="191"/>
      <c r="BX983" s="191"/>
      <c r="BY983" s="191"/>
      <c r="BZ983" s="191"/>
      <c r="CA983" s="191"/>
      <c r="CB983" s="191"/>
      <c r="CC983" s="191"/>
      <c r="CD983" s="191"/>
      <c r="CE983" s="191"/>
      <c r="CF983" s="191"/>
      <c r="CG983" s="191"/>
      <c r="CH983" s="191"/>
      <c r="CI983" s="191"/>
      <c r="CJ983" s="191"/>
      <c r="CK983" s="191"/>
      <c r="CL983" s="191"/>
      <c r="CM983" s="191"/>
      <c r="CN983" s="191"/>
      <c r="CO983" s="191"/>
      <c r="CP983" s="191"/>
      <c r="CQ983" s="191"/>
    </row>
    <row r="984" spans="1:95" ht="12.75" customHeight="1">
      <c r="A984" s="191"/>
      <c r="B984" s="191"/>
      <c r="C984" s="191"/>
      <c r="D984" s="191"/>
      <c r="E984" s="191"/>
      <c r="F984" s="191"/>
      <c r="G984" s="191"/>
      <c r="H984" s="191"/>
      <c r="I984" s="191"/>
      <c r="J984" s="191"/>
      <c r="K984" s="191"/>
      <c r="L984" s="191"/>
      <c r="M984" s="191"/>
      <c r="N984" s="191"/>
      <c r="O984" s="191"/>
      <c r="P984" s="191"/>
      <c r="Q984" s="191"/>
      <c r="R984" s="191"/>
      <c r="S984" s="191"/>
      <c r="T984" s="191"/>
      <c r="U984" s="191"/>
      <c r="V984" s="191"/>
      <c r="W984" s="191"/>
      <c r="X984" s="191"/>
      <c r="Y984" s="191"/>
      <c r="Z984" s="191"/>
      <c r="AA984" s="191"/>
      <c r="AB984" s="191"/>
      <c r="AC984" s="191"/>
      <c r="AD984" s="628"/>
      <c r="AE984" s="191"/>
      <c r="AF984" s="191"/>
      <c r="AG984" s="191"/>
      <c r="AH984" s="622"/>
      <c r="AI984" s="622"/>
      <c r="AJ984" s="622"/>
      <c r="AK984" s="622"/>
      <c r="AL984" s="622"/>
      <c r="AM984" s="622"/>
      <c r="AN984" s="191"/>
      <c r="AO984" s="191"/>
      <c r="AP984" s="191"/>
      <c r="AQ984" s="191"/>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c r="BQ984" s="191"/>
      <c r="BR984" s="191"/>
      <c r="BS984" s="191"/>
      <c r="BT984" s="191"/>
      <c r="BU984" s="191"/>
      <c r="BV984" s="191"/>
      <c r="BW984" s="191"/>
      <c r="BX984" s="191"/>
      <c r="BY984" s="191"/>
      <c r="BZ984" s="191"/>
      <c r="CA984" s="191"/>
      <c r="CB984" s="191"/>
      <c r="CC984" s="191"/>
      <c r="CD984" s="191"/>
      <c r="CE984" s="191"/>
      <c r="CF984" s="191"/>
      <c r="CG984" s="191"/>
      <c r="CH984" s="191"/>
      <c r="CI984" s="191"/>
      <c r="CJ984" s="191"/>
      <c r="CK984" s="191"/>
      <c r="CL984" s="191"/>
      <c r="CM984" s="191"/>
      <c r="CN984" s="191"/>
      <c r="CO984" s="191"/>
      <c r="CP984" s="191"/>
      <c r="CQ984" s="191"/>
    </row>
    <row r="985" spans="1:95" ht="12.75" customHeight="1">
      <c r="A985" s="191"/>
      <c r="B985" s="191"/>
      <c r="C985" s="191"/>
      <c r="D985" s="191"/>
      <c r="E985" s="191"/>
      <c r="F985" s="191"/>
      <c r="G985" s="191"/>
      <c r="H985" s="191"/>
      <c r="I985" s="191"/>
      <c r="J985" s="191"/>
      <c r="K985" s="191"/>
      <c r="L985" s="191"/>
      <c r="M985" s="191"/>
      <c r="N985" s="191"/>
      <c r="O985" s="191"/>
      <c r="P985" s="191"/>
      <c r="Q985" s="191"/>
      <c r="R985" s="191"/>
      <c r="S985" s="191"/>
      <c r="T985" s="191"/>
      <c r="U985" s="191"/>
      <c r="V985" s="191"/>
      <c r="W985" s="191"/>
      <c r="X985" s="191"/>
      <c r="Y985" s="191"/>
      <c r="Z985" s="191"/>
      <c r="AA985" s="191"/>
      <c r="AB985" s="191"/>
      <c r="AC985" s="191"/>
      <c r="AD985" s="628"/>
      <c r="AE985" s="191"/>
      <c r="AF985" s="191"/>
      <c r="AG985" s="191"/>
      <c r="AH985" s="622"/>
      <c r="AI985" s="622"/>
      <c r="AJ985" s="622"/>
      <c r="AK985" s="622"/>
      <c r="AL985" s="622"/>
      <c r="AM985" s="622"/>
      <c r="AN985" s="191"/>
      <c r="AO985" s="191"/>
      <c r="AP985" s="191"/>
      <c r="AQ985" s="191"/>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c r="BQ985" s="191"/>
      <c r="BR985" s="191"/>
      <c r="BS985" s="191"/>
      <c r="BT985" s="191"/>
      <c r="BU985" s="191"/>
      <c r="BV985" s="191"/>
      <c r="BW985" s="191"/>
      <c r="BX985" s="191"/>
      <c r="BY985" s="191"/>
      <c r="BZ985" s="191"/>
      <c r="CA985" s="191"/>
      <c r="CB985" s="191"/>
      <c r="CC985" s="191"/>
      <c r="CD985" s="191"/>
      <c r="CE985" s="191"/>
      <c r="CF985" s="191"/>
      <c r="CG985" s="191"/>
      <c r="CH985" s="191"/>
      <c r="CI985" s="191"/>
      <c r="CJ985" s="191"/>
      <c r="CK985" s="191"/>
      <c r="CL985" s="191"/>
      <c r="CM985" s="191"/>
      <c r="CN985" s="191"/>
      <c r="CO985" s="191"/>
      <c r="CP985" s="191"/>
      <c r="CQ985" s="191"/>
    </row>
    <row r="986" spans="1:95" ht="12.75" customHeight="1">
      <c r="A986" s="191"/>
      <c r="B986" s="191"/>
      <c r="C986" s="191"/>
      <c r="D986" s="191"/>
      <c r="E986" s="191"/>
      <c r="F986" s="191"/>
      <c r="G986" s="191"/>
      <c r="H986" s="191"/>
      <c r="I986" s="191"/>
      <c r="J986" s="191"/>
      <c r="K986" s="191"/>
      <c r="L986" s="191"/>
      <c r="M986" s="191"/>
      <c r="N986" s="191"/>
      <c r="O986" s="191"/>
      <c r="P986" s="191"/>
      <c r="Q986" s="191"/>
      <c r="R986" s="191"/>
      <c r="S986" s="191"/>
      <c r="T986" s="191"/>
      <c r="U986" s="191"/>
      <c r="V986" s="191"/>
      <c r="W986" s="191"/>
      <c r="X986" s="191"/>
      <c r="Y986" s="191"/>
      <c r="Z986" s="191"/>
      <c r="AA986" s="191"/>
      <c r="AB986" s="191"/>
      <c r="AC986" s="191"/>
      <c r="AD986" s="628"/>
      <c r="AE986" s="191"/>
      <c r="AF986" s="191"/>
      <c r="AG986" s="191"/>
      <c r="AH986" s="622"/>
      <c r="AI986" s="622"/>
      <c r="AJ986" s="622"/>
      <c r="AK986" s="622"/>
      <c r="AL986" s="622"/>
      <c r="AM986" s="622"/>
      <c r="AN986" s="191"/>
      <c r="AO986" s="191"/>
      <c r="AP986" s="191"/>
      <c r="AQ986" s="191"/>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c r="BQ986" s="191"/>
      <c r="BR986" s="191"/>
      <c r="BS986" s="191"/>
      <c r="BT986" s="191"/>
      <c r="BU986" s="191"/>
      <c r="BV986" s="191"/>
      <c r="BW986" s="191"/>
      <c r="BX986" s="191"/>
      <c r="BY986" s="191"/>
      <c r="BZ986" s="191"/>
      <c r="CA986" s="191"/>
      <c r="CB986" s="191"/>
      <c r="CC986" s="191"/>
      <c r="CD986" s="191"/>
      <c r="CE986" s="191"/>
      <c r="CF986" s="191"/>
      <c r="CG986" s="191"/>
      <c r="CH986" s="191"/>
      <c r="CI986" s="191"/>
      <c r="CJ986" s="191"/>
      <c r="CK986" s="191"/>
      <c r="CL986" s="191"/>
      <c r="CM986" s="191"/>
      <c r="CN986" s="191"/>
      <c r="CO986" s="191"/>
      <c r="CP986" s="191"/>
      <c r="CQ986" s="191"/>
    </row>
    <row r="987" spans="1:95" ht="12.75" customHeight="1">
      <c r="A987" s="191"/>
      <c r="B987" s="191"/>
      <c r="C987" s="191"/>
      <c r="D987" s="191"/>
      <c r="E987" s="191"/>
      <c r="F987" s="191"/>
      <c r="G987" s="191"/>
      <c r="H987" s="191"/>
      <c r="I987" s="191"/>
      <c r="J987" s="191"/>
      <c r="K987" s="191"/>
      <c r="L987" s="191"/>
      <c r="M987" s="191"/>
      <c r="N987" s="191"/>
      <c r="O987" s="191"/>
      <c r="P987" s="191"/>
      <c r="Q987" s="191"/>
      <c r="R987" s="191"/>
      <c r="S987" s="191"/>
      <c r="T987" s="191"/>
      <c r="U987" s="191"/>
      <c r="V987" s="191"/>
      <c r="W987" s="191"/>
      <c r="X987" s="191"/>
      <c r="Y987" s="191"/>
      <c r="Z987" s="191"/>
      <c r="AA987" s="191"/>
      <c r="AB987" s="191"/>
      <c r="AC987" s="191"/>
      <c r="AD987" s="628"/>
      <c r="AE987" s="191"/>
      <c r="AF987" s="191"/>
      <c r="AG987" s="191"/>
      <c r="AH987" s="622"/>
      <c r="AI987" s="622"/>
      <c r="AJ987" s="622"/>
      <c r="AK987" s="622"/>
      <c r="AL987" s="622"/>
      <c r="AM987" s="622"/>
      <c r="AN987" s="191"/>
      <c r="AO987" s="191"/>
      <c r="AP987" s="191"/>
      <c r="AQ987" s="191"/>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c r="BQ987" s="191"/>
      <c r="BR987" s="191"/>
      <c r="BS987" s="191"/>
      <c r="BT987" s="191"/>
      <c r="BU987" s="191"/>
      <c r="BV987" s="191"/>
      <c r="BW987" s="191"/>
      <c r="BX987" s="191"/>
      <c r="BY987" s="191"/>
      <c r="BZ987" s="191"/>
      <c r="CA987" s="191"/>
      <c r="CB987" s="191"/>
      <c r="CC987" s="191"/>
      <c r="CD987" s="191"/>
      <c r="CE987" s="191"/>
      <c r="CF987" s="191"/>
      <c r="CG987" s="191"/>
      <c r="CH987" s="191"/>
      <c r="CI987" s="191"/>
      <c r="CJ987" s="191"/>
      <c r="CK987" s="191"/>
      <c r="CL987" s="191"/>
      <c r="CM987" s="191"/>
      <c r="CN987" s="191"/>
      <c r="CO987" s="191"/>
      <c r="CP987" s="191"/>
      <c r="CQ987" s="191"/>
    </row>
    <row r="988" spans="1:95" ht="12.75" customHeight="1">
      <c r="A988" s="191"/>
      <c r="B988" s="191"/>
      <c r="C988" s="191"/>
      <c r="D988" s="191"/>
      <c r="E988" s="191"/>
      <c r="F988" s="191"/>
      <c r="G988" s="191"/>
      <c r="H988" s="191"/>
      <c r="I988" s="191"/>
      <c r="J988" s="191"/>
      <c r="K988" s="191"/>
      <c r="L988" s="191"/>
      <c r="M988" s="191"/>
      <c r="N988" s="191"/>
      <c r="O988" s="191"/>
      <c r="P988" s="191"/>
      <c r="Q988" s="191"/>
      <c r="R988" s="191"/>
      <c r="S988" s="191"/>
      <c r="T988" s="191"/>
      <c r="U988" s="191"/>
      <c r="V988" s="191"/>
      <c r="W988" s="191"/>
      <c r="X988" s="191"/>
      <c r="Y988" s="191"/>
      <c r="Z988" s="191"/>
      <c r="AA988" s="191"/>
      <c r="AB988" s="191"/>
      <c r="AC988" s="191"/>
      <c r="AD988" s="628"/>
      <c r="AE988" s="191"/>
      <c r="AF988" s="191"/>
      <c r="AG988" s="191"/>
      <c r="AH988" s="622"/>
      <c r="AI988" s="622"/>
      <c r="AJ988" s="622"/>
      <c r="AK988" s="622"/>
      <c r="AL988" s="622"/>
      <c r="AM988" s="622"/>
      <c r="AN988" s="191"/>
      <c r="AO988" s="191"/>
      <c r="AP988" s="191"/>
      <c r="AQ988" s="191"/>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c r="BQ988" s="191"/>
      <c r="BR988" s="191"/>
      <c r="BS988" s="191"/>
      <c r="BT988" s="191"/>
      <c r="BU988" s="191"/>
      <c r="BV988" s="191"/>
      <c r="BW988" s="191"/>
      <c r="BX988" s="191"/>
      <c r="BY988" s="191"/>
      <c r="BZ988" s="191"/>
      <c r="CA988" s="191"/>
      <c r="CB988" s="191"/>
      <c r="CC988" s="191"/>
      <c r="CD988" s="191"/>
      <c r="CE988" s="191"/>
      <c r="CF988" s="191"/>
      <c r="CG988" s="191"/>
      <c r="CH988" s="191"/>
      <c r="CI988" s="191"/>
      <c r="CJ988" s="191"/>
      <c r="CK988" s="191"/>
      <c r="CL988" s="191"/>
      <c r="CM988" s="191"/>
      <c r="CN988" s="191"/>
      <c r="CO988" s="191"/>
      <c r="CP988" s="191"/>
      <c r="CQ988" s="191"/>
    </row>
    <row r="989" spans="1:95" ht="12.75" customHeight="1">
      <c r="A989" s="191"/>
      <c r="B989" s="191"/>
      <c r="C989" s="191"/>
      <c r="D989" s="191"/>
      <c r="E989" s="191"/>
      <c r="F989" s="191"/>
      <c r="G989" s="191"/>
      <c r="H989" s="191"/>
      <c r="I989" s="191"/>
      <c r="J989" s="191"/>
      <c r="K989" s="191"/>
      <c r="L989" s="191"/>
      <c r="M989" s="191"/>
      <c r="N989" s="191"/>
      <c r="O989" s="191"/>
      <c r="P989" s="191"/>
      <c r="Q989" s="191"/>
      <c r="R989" s="191"/>
      <c r="S989" s="191"/>
      <c r="T989" s="191"/>
      <c r="U989" s="191"/>
      <c r="V989" s="191"/>
      <c r="W989" s="191"/>
      <c r="X989" s="191"/>
      <c r="Y989" s="191"/>
      <c r="Z989" s="191"/>
      <c r="AA989" s="191"/>
      <c r="AB989" s="191"/>
      <c r="AC989" s="191"/>
      <c r="AD989" s="628"/>
      <c r="AE989" s="191"/>
      <c r="AF989" s="191"/>
      <c r="AG989" s="191"/>
      <c r="AH989" s="622"/>
      <c r="AI989" s="622"/>
      <c r="AJ989" s="622"/>
      <c r="AK989" s="622"/>
      <c r="AL989" s="622"/>
      <c r="AM989" s="622"/>
      <c r="AN989" s="191"/>
      <c r="AO989" s="191"/>
      <c r="AP989" s="191"/>
      <c r="AQ989" s="191"/>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c r="BQ989" s="191"/>
      <c r="BR989" s="191"/>
      <c r="BS989" s="191"/>
      <c r="BT989" s="191"/>
      <c r="BU989" s="191"/>
      <c r="BV989" s="191"/>
      <c r="BW989" s="191"/>
      <c r="BX989" s="191"/>
      <c r="BY989" s="191"/>
      <c r="BZ989" s="191"/>
      <c r="CA989" s="191"/>
      <c r="CB989" s="191"/>
      <c r="CC989" s="191"/>
      <c r="CD989" s="191"/>
      <c r="CE989" s="191"/>
      <c r="CF989" s="191"/>
      <c r="CG989" s="191"/>
      <c r="CH989" s="191"/>
      <c r="CI989" s="191"/>
      <c r="CJ989" s="191"/>
      <c r="CK989" s="191"/>
      <c r="CL989" s="191"/>
      <c r="CM989" s="191"/>
      <c r="CN989" s="191"/>
      <c r="CO989" s="191"/>
      <c r="CP989" s="191"/>
      <c r="CQ989" s="191"/>
    </row>
    <row r="990" spans="1:95" ht="12.75" customHeight="1">
      <c r="A990" s="191"/>
      <c r="B990" s="191"/>
      <c r="C990" s="191"/>
      <c r="D990" s="191"/>
      <c r="E990" s="191"/>
      <c r="F990" s="191"/>
      <c r="G990" s="191"/>
      <c r="H990" s="191"/>
      <c r="I990" s="191"/>
      <c r="J990" s="191"/>
      <c r="K990" s="191"/>
      <c r="L990" s="191"/>
      <c r="M990" s="191"/>
      <c r="N990" s="191"/>
      <c r="O990" s="191"/>
      <c r="P990" s="191"/>
      <c r="Q990" s="191"/>
      <c r="R990" s="191"/>
      <c r="S990" s="191"/>
      <c r="T990" s="191"/>
      <c r="U990" s="191"/>
      <c r="V990" s="191"/>
      <c r="W990" s="191"/>
      <c r="X990" s="191"/>
      <c r="Y990" s="191"/>
      <c r="Z990" s="191"/>
      <c r="AA990" s="191"/>
      <c r="AB990" s="191"/>
      <c r="AC990" s="191"/>
      <c r="AD990" s="628"/>
      <c r="AE990" s="191"/>
      <c r="AF990" s="191"/>
      <c r="AG990" s="191"/>
      <c r="AH990" s="622"/>
      <c r="AI990" s="622"/>
      <c r="AJ990" s="622"/>
      <c r="AK990" s="622"/>
      <c r="AL990" s="622"/>
      <c r="AM990" s="622"/>
      <c r="AN990" s="191"/>
      <c r="AO990" s="191"/>
      <c r="AP990" s="191"/>
      <c r="AQ990" s="191"/>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c r="BQ990" s="191"/>
      <c r="BR990" s="191"/>
      <c r="BS990" s="191"/>
      <c r="BT990" s="191"/>
      <c r="BU990" s="191"/>
      <c r="BV990" s="191"/>
      <c r="BW990" s="191"/>
      <c r="BX990" s="191"/>
      <c r="BY990" s="191"/>
      <c r="BZ990" s="191"/>
      <c r="CA990" s="191"/>
      <c r="CB990" s="191"/>
      <c r="CC990" s="191"/>
      <c r="CD990" s="191"/>
      <c r="CE990" s="191"/>
      <c r="CF990" s="191"/>
      <c r="CG990" s="191"/>
      <c r="CH990" s="191"/>
      <c r="CI990" s="191"/>
      <c r="CJ990" s="191"/>
      <c r="CK990" s="191"/>
      <c r="CL990" s="191"/>
      <c r="CM990" s="191"/>
      <c r="CN990" s="191"/>
      <c r="CO990" s="191"/>
      <c r="CP990" s="191"/>
      <c r="CQ990" s="191"/>
    </row>
    <row r="991" spans="1:95" ht="12.75" customHeight="1">
      <c r="A991" s="191"/>
      <c r="B991" s="191"/>
      <c r="C991" s="191"/>
      <c r="D991" s="191"/>
      <c r="E991" s="191"/>
      <c r="F991" s="191"/>
      <c r="G991" s="191"/>
      <c r="H991" s="191"/>
      <c r="I991" s="191"/>
      <c r="J991" s="191"/>
      <c r="K991" s="191"/>
      <c r="L991" s="191"/>
      <c r="M991" s="191"/>
      <c r="N991" s="191"/>
      <c r="O991" s="191"/>
      <c r="P991" s="191"/>
      <c r="Q991" s="191"/>
      <c r="R991" s="191"/>
      <c r="S991" s="191"/>
      <c r="T991" s="191"/>
      <c r="U991" s="191"/>
      <c r="V991" s="191"/>
      <c r="W991" s="191"/>
      <c r="X991" s="191"/>
      <c r="Y991" s="191"/>
      <c r="Z991" s="191"/>
      <c r="AA991" s="191"/>
      <c r="AB991" s="191"/>
      <c r="AC991" s="191"/>
      <c r="AD991" s="628"/>
      <c r="AE991" s="191"/>
      <c r="AF991" s="191"/>
      <c r="AG991" s="191"/>
      <c r="AH991" s="622"/>
      <c r="AI991" s="622"/>
      <c r="AJ991" s="622"/>
      <c r="AK991" s="622"/>
      <c r="AL991" s="622"/>
      <c r="AM991" s="622"/>
      <c r="AN991" s="191"/>
      <c r="AO991" s="191"/>
      <c r="AP991" s="191"/>
      <c r="AQ991" s="191"/>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c r="BQ991" s="191"/>
      <c r="BR991" s="191"/>
      <c r="BS991" s="191"/>
      <c r="BT991" s="191"/>
      <c r="BU991" s="191"/>
      <c r="BV991" s="191"/>
      <c r="BW991" s="191"/>
      <c r="BX991" s="191"/>
      <c r="BY991" s="191"/>
      <c r="BZ991" s="191"/>
      <c r="CA991" s="191"/>
      <c r="CB991" s="191"/>
      <c r="CC991" s="191"/>
      <c r="CD991" s="191"/>
      <c r="CE991" s="191"/>
      <c r="CF991" s="191"/>
      <c r="CG991" s="191"/>
      <c r="CH991" s="191"/>
      <c r="CI991" s="191"/>
      <c r="CJ991" s="191"/>
      <c r="CK991" s="191"/>
      <c r="CL991" s="191"/>
      <c r="CM991" s="191"/>
      <c r="CN991" s="191"/>
      <c r="CO991" s="191"/>
      <c r="CP991" s="191"/>
      <c r="CQ991" s="191"/>
    </row>
    <row r="992" spans="1:95" ht="12.75" customHeight="1">
      <c r="A992" s="191"/>
      <c r="B992" s="191"/>
      <c r="C992" s="191"/>
      <c r="D992" s="191"/>
      <c r="E992" s="191"/>
      <c r="F992" s="191"/>
      <c r="G992" s="191"/>
      <c r="H992" s="191"/>
      <c r="I992" s="191"/>
      <c r="J992" s="191"/>
      <c r="K992" s="191"/>
      <c r="L992" s="191"/>
      <c r="M992" s="191"/>
      <c r="N992" s="191"/>
      <c r="O992" s="191"/>
      <c r="P992" s="191"/>
      <c r="Q992" s="191"/>
      <c r="R992" s="191"/>
      <c r="S992" s="191"/>
      <c r="T992" s="191"/>
      <c r="U992" s="191"/>
      <c r="V992" s="191"/>
      <c r="W992" s="191"/>
      <c r="X992" s="191"/>
      <c r="Y992" s="191"/>
      <c r="Z992" s="191"/>
      <c r="AA992" s="191"/>
      <c r="AB992" s="191"/>
      <c r="AC992" s="191"/>
      <c r="AD992" s="628"/>
      <c r="AE992" s="191"/>
      <c r="AF992" s="191"/>
      <c r="AG992" s="191"/>
      <c r="AH992" s="622"/>
      <c r="AI992" s="622"/>
      <c r="AJ992" s="622"/>
      <c r="AK992" s="622"/>
      <c r="AL992" s="622"/>
      <c r="AM992" s="622"/>
      <c r="AN992" s="191"/>
      <c r="AO992" s="191"/>
      <c r="AP992" s="191"/>
      <c r="AQ992" s="191"/>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c r="BQ992" s="191"/>
      <c r="BR992" s="191"/>
      <c r="BS992" s="191"/>
      <c r="BT992" s="191"/>
      <c r="BU992" s="191"/>
      <c r="BV992" s="191"/>
      <c r="BW992" s="191"/>
      <c r="BX992" s="191"/>
      <c r="BY992" s="191"/>
      <c r="BZ992" s="191"/>
      <c r="CA992" s="191"/>
      <c r="CB992" s="191"/>
      <c r="CC992" s="191"/>
      <c r="CD992" s="191"/>
      <c r="CE992" s="191"/>
      <c r="CF992" s="191"/>
      <c r="CG992" s="191"/>
      <c r="CH992" s="191"/>
      <c r="CI992" s="191"/>
      <c r="CJ992" s="191"/>
      <c r="CK992" s="191"/>
      <c r="CL992" s="191"/>
      <c r="CM992" s="191"/>
      <c r="CN992" s="191"/>
      <c r="CO992" s="191"/>
      <c r="CP992" s="191"/>
      <c r="CQ992" s="191"/>
    </row>
    <row r="993" spans="1:95" ht="12.75" customHeight="1">
      <c r="A993" s="191"/>
      <c r="B993" s="191"/>
      <c r="C993" s="191"/>
      <c r="D993" s="191"/>
      <c r="E993" s="191"/>
      <c r="F993" s="191"/>
      <c r="G993" s="191"/>
      <c r="H993" s="191"/>
      <c r="I993" s="191"/>
      <c r="J993" s="191"/>
      <c r="K993" s="191"/>
      <c r="L993" s="191"/>
      <c r="M993" s="191"/>
      <c r="N993" s="191"/>
      <c r="O993" s="191"/>
      <c r="P993" s="191"/>
      <c r="Q993" s="191"/>
      <c r="R993" s="191"/>
      <c r="S993" s="191"/>
      <c r="T993" s="191"/>
      <c r="U993" s="191"/>
      <c r="V993" s="191"/>
      <c r="W993" s="191"/>
      <c r="X993" s="191"/>
      <c r="Y993" s="191"/>
      <c r="Z993" s="191"/>
      <c r="AA993" s="191"/>
      <c r="AB993" s="191"/>
      <c r="AC993" s="191"/>
      <c r="AD993" s="628"/>
      <c r="AE993" s="191"/>
      <c r="AF993" s="191"/>
      <c r="AG993" s="191"/>
      <c r="AH993" s="622"/>
      <c r="AI993" s="622"/>
      <c r="AJ993" s="622"/>
      <c r="AK993" s="622"/>
      <c r="AL993" s="622"/>
      <c r="AM993" s="622"/>
      <c r="AN993" s="191"/>
      <c r="AO993" s="191"/>
      <c r="AP993" s="191"/>
      <c r="AQ993" s="191"/>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c r="BQ993" s="191"/>
      <c r="BR993" s="191"/>
      <c r="BS993" s="191"/>
      <c r="BT993" s="191"/>
      <c r="BU993" s="191"/>
      <c r="BV993" s="191"/>
      <c r="BW993" s="191"/>
      <c r="BX993" s="191"/>
      <c r="BY993" s="191"/>
      <c r="BZ993" s="191"/>
      <c r="CA993" s="191"/>
      <c r="CB993" s="191"/>
      <c r="CC993" s="191"/>
      <c r="CD993" s="191"/>
      <c r="CE993" s="191"/>
      <c r="CF993" s="191"/>
      <c r="CG993" s="191"/>
      <c r="CH993" s="191"/>
      <c r="CI993" s="191"/>
      <c r="CJ993" s="191"/>
      <c r="CK993" s="191"/>
      <c r="CL993" s="191"/>
      <c r="CM993" s="191"/>
      <c r="CN993" s="191"/>
      <c r="CO993" s="191"/>
      <c r="CP993" s="191"/>
      <c r="CQ993" s="191"/>
    </row>
    <row r="994" spans="1:95" ht="12.75" customHeight="1">
      <c r="A994" s="191"/>
      <c r="B994" s="191"/>
      <c r="C994" s="191"/>
      <c r="D994" s="191"/>
      <c r="E994" s="191"/>
      <c r="F994" s="191"/>
      <c r="G994" s="191"/>
      <c r="H994" s="191"/>
      <c r="I994" s="191"/>
      <c r="J994" s="191"/>
      <c r="K994" s="191"/>
      <c r="L994" s="191"/>
      <c r="M994" s="191"/>
      <c r="N994" s="191"/>
      <c r="O994" s="191"/>
      <c r="P994" s="191"/>
      <c r="Q994" s="191"/>
      <c r="R994" s="191"/>
      <c r="S994" s="191"/>
      <c r="T994" s="191"/>
      <c r="U994" s="191"/>
      <c r="V994" s="191"/>
      <c r="W994" s="191"/>
      <c r="X994" s="191"/>
      <c r="Y994" s="191"/>
      <c r="Z994" s="191"/>
      <c r="AA994" s="191"/>
      <c r="AB994" s="191"/>
      <c r="AC994" s="191"/>
      <c r="AD994" s="628"/>
      <c r="AE994" s="191"/>
      <c r="AF994" s="191"/>
      <c r="AG994" s="191"/>
      <c r="AH994" s="622"/>
      <c r="AI994" s="622"/>
      <c r="AJ994" s="622"/>
      <c r="AK994" s="622"/>
      <c r="AL994" s="622"/>
      <c r="AM994" s="622"/>
      <c r="AN994" s="191"/>
      <c r="AO994" s="191"/>
      <c r="AP994" s="191"/>
      <c r="AQ994" s="191"/>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c r="BQ994" s="191"/>
      <c r="BR994" s="191"/>
      <c r="BS994" s="191"/>
      <c r="BT994" s="191"/>
      <c r="BU994" s="191"/>
      <c r="BV994" s="191"/>
      <c r="BW994" s="191"/>
      <c r="BX994" s="191"/>
      <c r="BY994" s="191"/>
      <c r="BZ994" s="191"/>
      <c r="CA994" s="191"/>
      <c r="CB994" s="191"/>
      <c r="CC994" s="191"/>
      <c r="CD994" s="191"/>
      <c r="CE994" s="191"/>
      <c r="CF994" s="191"/>
      <c r="CG994" s="191"/>
      <c r="CH994" s="191"/>
      <c r="CI994" s="191"/>
      <c r="CJ994" s="191"/>
      <c r="CK994" s="191"/>
      <c r="CL994" s="191"/>
      <c r="CM994" s="191"/>
      <c r="CN994" s="191"/>
      <c r="CO994" s="191"/>
      <c r="CP994" s="191"/>
      <c r="CQ994" s="191"/>
    </row>
    <row r="995" spans="1:95" ht="12.75" customHeight="1">
      <c r="A995" s="191"/>
      <c r="B995" s="191"/>
      <c r="C995" s="191"/>
      <c r="D995" s="191"/>
      <c r="E995" s="191"/>
      <c r="F995" s="191"/>
      <c r="G995" s="191"/>
      <c r="H995" s="191"/>
      <c r="I995" s="191"/>
      <c r="J995" s="191"/>
      <c r="K995" s="191"/>
      <c r="L995" s="191"/>
      <c r="M995" s="191"/>
      <c r="N995" s="191"/>
      <c r="O995" s="191"/>
      <c r="P995" s="191"/>
      <c r="Q995" s="191"/>
      <c r="R995" s="191"/>
      <c r="S995" s="191"/>
      <c r="T995" s="191"/>
      <c r="U995" s="191"/>
      <c r="V995" s="191"/>
      <c r="W995" s="191"/>
      <c r="X995" s="191"/>
      <c r="Y995" s="191"/>
      <c r="Z995" s="191"/>
      <c r="AA995" s="191"/>
      <c r="AB995" s="191"/>
      <c r="AC995" s="191"/>
      <c r="AD995" s="628"/>
      <c r="AE995" s="191"/>
      <c r="AF995" s="191"/>
      <c r="AG995" s="191"/>
      <c r="AH995" s="622"/>
      <c r="AI995" s="622"/>
      <c r="AJ995" s="622"/>
      <c r="AK995" s="622"/>
      <c r="AL995" s="622"/>
      <c r="AM995" s="622"/>
      <c r="AN995" s="191"/>
      <c r="AO995" s="191"/>
      <c r="AP995" s="191"/>
      <c r="AQ995" s="191"/>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c r="BQ995" s="191"/>
      <c r="BR995" s="191"/>
      <c r="BS995" s="191"/>
      <c r="BT995" s="191"/>
      <c r="BU995" s="191"/>
      <c r="BV995" s="191"/>
      <c r="BW995" s="191"/>
      <c r="BX995" s="191"/>
      <c r="BY995" s="191"/>
      <c r="BZ995" s="191"/>
      <c r="CA995" s="191"/>
      <c r="CB995" s="191"/>
      <c r="CC995" s="191"/>
      <c r="CD995" s="191"/>
      <c r="CE995" s="191"/>
      <c r="CF995" s="191"/>
      <c r="CG995" s="191"/>
      <c r="CH995" s="191"/>
      <c r="CI995" s="191"/>
      <c r="CJ995" s="191"/>
      <c r="CK995" s="191"/>
      <c r="CL995" s="191"/>
      <c r="CM995" s="191"/>
      <c r="CN995" s="191"/>
      <c r="CO995" s="191"/>
      <c r="CP995" s="191"/>
      <c r="CQ995" s="191"/>
    </row>
    <row r="996" spans="1:95" ht="12.75" customHeight="1">
      <c r="A996" s="191"/>
      <c r="B996" s="191"/>
      <c r="C996" s="191"/>
      <c r="D996" s="191"/>
      <c r="E996" s="191"/>
      <c r="F996" s="191"/>
      <c r="G996" s="191"/>
      <c r="H996" s="191"/>
      <c r="I996" s="191"/>
      <c r="J996" s="191"/>
      <c r="K996" s="191"/>
      <c r="L996" s="191"/>
      <c r="M996" s="191"/>
      <c r="N996" s="191"/>
      <c r="O996" s="191"/>
      <c r="P996" s="191"/>
      <c r="Q996" s="191"/>
      <c r="R996" s="191"/>
      <c r="S996" s="191"/>
      <c r="T996" s="191"/>
      <c r="U996" s="191"/>
      <c r="V996" s="191"/>
      <c r="W996" s="191"/>
      <c r="X996" s="191"/>
      <c r="Y996" s="191"/>
      <c r="Z996" s="191"/>
      <c r="AA996" s="191"/>
      <c r="AB996" s="191"/>
      <c r="AC996" s="191"/>
      <c r="AD996" s="628"/>
      <c r="AE996" s="191"/>
      <c r="AF996" s="191"/>
      <c r="AG996" s="191"/>
      <c r="AH996" s="622"/>
      <c r="AI996" s="622"/>
      <c r="AJ996" s="622"/>
      <c r="AK996" s="622"/>
      <c r="AL996" s="622"/>
      <c r="AM996" s="622"/>
      <c r="AN996" s="191"/>
      <c r="AO996" s="191"/>
      <c r="AP996" s="191"/>
      <c r="AQ996" s="191"/>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c r="BQ996" s="191"/>
      <c r="BR996" s="191"/>
      <c r="BS996" s="191"/>
      <c r="BT996" s="191"/>
      <c r="BU996" s="191"/>
      <c r="BV996" s="191"/>
      <c r="BW996" s="191"/>
      <c r="BX996" s="191"/>
      <c r="BY996" s="191"/>
      <c r="BZ996" s="191"/>
      <c r="CA996" s="191"/>
      <c r="CB996" s="191"/>
      <c r="CC996" s="191"/>
      <c r="CD996" s="191"/>
      <c r="CE996" s="191"/>
      <c r="CF996" s="191"/>
      <c r="CG996" s="191"/>
      <c r="CH996" s="191"/>
      <c r="CI996" s="191"/>
      <c r="CJ996" s="191"/>
      <c r="CK996" s="191"/>
      <c r="CL996" s="191"/>
      <c r="CM996" s="191"/>
      <c r="CN996" s="191"/>
      <c r="CO996" s="191"/>
      <c r="CP996" s="191"/>
      <c r="CQ996" s="191"/>
    </row>
    <row r="997" spans="1:95" ht="12.75" customHeight="1">
      <c r="A997" s="191"/>
      <c r="B997" s="191"/>
      <c r="C997" s="191"/>
      <c r="D997" s="191"/>
      <c r="E997" s="191"/>
      <c r="F997" s="191"/>
      <c r="G997" s="191"/>
      <c r="H997" s="191"/>
      <c r="I997" s="191"/>
      <c r="J997" s="191"/>
      <c r="K997" s="191"/>
      <c r="L997" s="191"/>
      <c r="M997" s="191"/>
      <c r="N997" s="191"/>
      <c r="O997" s="191"/>
      <c r="P997" s="191"/>
      <c r="Q997" s="191"/>
      <c r="R997" s="191"/>
      <c r="S997" s="191"/>
      <c r="T997" s="191"/>
      <c r="U997" s="191"/>
      <c r="V997" s="191"/>
      <c r="W997" s="191"/>
      <c r="X997" s="191"/>
      <c r="Y997" s="191"/>
      <c r="Z997" s="191"/>
      <c r="AA997" s="191"/>
      <c r="AB997" s="191"/>
      <c r="AC997" s="191"/>
      <c r="AD997" s="628"/>
      <c r="AE997" s="191"/>
      <c r="AF997" s="191"/>
      <c r="AG997" s="191"/>
      <c r="AH997" s="622"/>
      <c r="AI997" s="622"/>
      <c r="AJ997" s="622"/>
      <c r="AK997" s="622"/>
      <c r="AL997" s="622"/>
      <c r="AM997" s="622"/>
      <c r="AN997" s="191"/>
      <c r="AO997" s="191"/>
      <c r="AP997" s="191"/>
      <c r="AQ997" s="191"/>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c r="BQ997" s="191"/>
      <c r="BR997" s="191"/>
      <c r="BS997" s="191"/>
      <c r="BT997" s="191"/>
      <c r="BU997" s="191"/>
      <c r="BV997" s="191"/>
      <c r="BW997" s="191"/>
      <c r="BX997" s="191"/>
      <c r="BY997" s="191"/>
      <c r="BZ997" s="191"/>
      <c r="CA997" s="191"/>
      <c r="CB997" s="191"/>
      <c r="CC997" s="191"/>
      <c r="CD997" s="191"/>
      <c r="CE997" s="191"/>
      <c r="CF997" s="191"/>
      <c r="CG997" s="191"/>
      <c r="CH997" s="191"/>
      <c r="CI997" s="191"/>
      <c r="CJ997" s="191"/>
      <c r="CK997" s="191"/>
      <c r="CL997" s="191"/>
      <c r="CM997" s="191"/>
      <c r="CN997" s="191"/>
      <c r="CO997" s="191"/>
      <c r="CP997" s="191"/>
      <c r="CQ997" s="191"/>
    </row>
    <row r="998" spans="1:95" ht="12.75" customHeight="1">
      <c r="A998" s="191"/>
      <c r="B998" s="191"/>
      <c r="C998" s="191"/>
      <c r="D998" s="191"/>
      <c r="E998" s="191"/>
      <c r="F998" s="191"/>
      <c r="G998" s="191"/>
      <c r="H998" s="191"/>
      <c r="I998" s="191"/>
      <c r="J998" s="191"/>
      <c r="K998" s="191"/>
      <c r="L998" s="191"/>
      <c r="M998" s="191"/>
      <c r="N998" s="191"/>
      <c r="O998" s="191"/>
      <c r="P998" s="191"/>
      <c r="Q998" s="191"/>
      <c r="R998" s="191"/>
      <c r="S998" s="191"/>
      <c r="T998" s="191"/>
      <c r="U998" s="191"/>
      <c r="V998" s="191"/>
      <c r="W998" s="191"/>
      <c r="X998" s="191"/>
      <c r="Y998" s="191"/>
      <c r="Z998" s="191"/>
      <c r="AA998" s="191"/>
      <c r="AB998" s="191"/>
      <c r="AC998" s="191"/>
      <c r="AD998" s="628"/>
      <c r="AE998" s="191"/>
      <c r="AF998" s="191"/>
      <c r="AG998" s="191"/>
      <c r="AH998" s="622"/>
      <c r="AI998" s="622"/>
      <c r="AJ998" s="622"/>
      <c r="AK998" s="622"/>
      <c r="AL998" s="622"/>
      <c r="AM998" s="622"/>
      <c r="AN998" s="191"/>
      <c r="AO998" s="191"/>
      <c r="AP998" s="191"/>
      <c r="AQ998" s="191"/>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c r="BQ998" s="191"/>
      <c r="BR998" s="191"/>
      <c r="BS998" s="191"/>
      <c r="BT998" s="191"/>
      <c r="BU998" s="191"/>
      <c r="BV998" s="191"/>
      <c r="BW998" s="191"/>
      <c r="BX998" s="191"/>
      <c r="BY998" s="191"/>
      <c r="BZ998" s="191"/>
      <c r="CA998" s="191"/>
      <c r="CB998" s="191"/>
      <c r="CC998" s="191"/>
      <c r="CD998" s="191"/>
      <c r="CE998" s="191"/>
      <c r="CF998" s="191"/>
      <c r="CG998" s="191"/>
      <c r="CH998" s="191"/>
      <c r="CI998" s="191"/>
      <c r="CJ998" s="191"/>
      <c r="CK998" s="191"/>
      <c r="CL998" s="191"/>
      <c r="CM998" s="191"/>
      <c r="CN998" s="191"/>
      <c r="CO998" s="191"/>
      <c r="CP998" s="191"/>
      <c r="CQ998" s="191"/>
    </row>
    <row r="999" spans="1:95" ht="12.75" customHeight="1">
      <c r="A999" s="191"/>
      <c r="B999" s="191"/>
      <c r="C999" s="191"/>
      <c r="D999" s="191"/>
      <c r="E999" s="191"/>
      <c r="F999" s="191"/>
      <c r="G999" s="191"/>
      <c r="H999" s="191"/>
      <c r="I999" s="191"/>
      <c r="J999" s="191"/>
      <c r="K999" s="191"/>
      <c r="L999" s="191"/>
      <c r="M999" s="191"/>
      <c r="N999" s="191"/>
      <c r="O999" s="191"/>
      <c r="P999" s="191"/>
      <c r="Q999" s="191"/>
      <c r="R999" s="191"/>
      <c r="S999" s="191"/>
      <c r="T999" s="191"/>
      <c r="U999" s="191"/>
      <c r="V999" s="191"/>
      <c r="W999" s="191"/>
      <c r="X999" s="191"/>
      <c r="Y999" s="191"/>
      <c r="Z999" s="191"/>
      <c r="AA999" s="191"/>
      <c r="AB999" s="191"/>
      <c r="AC999" s="191"/>
      <c r="AD999" s="628"/>
      <c r="AE999" s="191"/>
      <c r="AF999" s="191"/>
      <c r="AG999" s="191"/>
      <c r="AH999" s="622"/>
      <c r="AI999" s="622"/>
      <c r="AJ999" s="622"/>
      <c r="AK999" s="622"/>
      <c r="AL999" s="622"/>
      <c r="AM999" s="622"/>
      <c r="AN999" s="191"/>
      <c r="AO999" s="191"/>
      <c r="AP999" s="191"/>
      <c r="AQ999" s="191"/>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c r="BQ999" s="191"/>
      <c r="BR999" s="191"/>
      <c r="BS999" s="191"/>
      <c r="BT999" s="191"/>
      <c r="BU999" s="191"/>
      <c r="BV999" s="191"/>
      <c r="BW999" s="191"/>
      <c r="BX999" s="191"/>
      <c r="BY999" s="191"/>
      <c r="BZ999" s="191"/>
      <c r="CA999" s="191"/>
      <c r="CB999" s="191"/>
      <c r="CC999" s="191"/>
      <c r="CD999" s="191"/>
      <c r="CE999" s="191"/>
      <c r="CF999" s="191"/>
      <c r="CG999" s="191"/>
      <c r="CH999" s="191"/>
      <c r="CI999" s="191"/>
      <c r="CJ999" s="191"/>
      <c r="CK999" s="191"/>
      <c r="CL999" s="191"/>
      <c r="CM999" s="191"/>
      <c r="CN999" s="191"/>
      <c r="CO999" s="191"/>
      <c r="CP999" s="191"/>
      <c r="CQ999" s="191"/>
    </row>
    <row r="1000" spans="1:95" ht="12.75" customHeight="1">
      <c r="A1000" s="191"/>
      <c r="B1000" s="191"/>
      <c r="C1000" s="191"/>
      <c r="D1000" s="191"/>
      <c r="E1000" s="191"/>
      <c r="F1000" s="191"/>
      <c r="G1000" s="191"/>
      <c r="H1000" s="191"/>
      <c r="I1000" s="191"/>
      <c r="J1000" s="191"/>
      <c r="K1000" s="191"/>
      <c r="L1000" s="191"/>
      <c r="M1000" s="191"/>
      <c r="N1000" s="191"/>
      <c r="O1000" s="191"/>
      <c r="P1000" s="191"/>
      <c r="Q1000" s="191"/>
      <c r="R1000" s="191"/>
      <c r="S1000" s="191"/>
      <c r="T1000" s="191"/>
      <c r="U1000" s="191"/>
      <c r="V1000" s="191"/>
      <c r="W1000" s="191"/>
      <c r="X1000" s="191"/>
      <c r="Y1000" s="191"/>
      <c r="Z1000" s="191"/>
      <c r="AA1000" s="191"/>
      <c r="AB1000" s="191"/>
      <c r="AC1000" s="191"/>
      <c r="AD1000" s="628"/>
      <c r="AE1000" s="191"/>
      <c r="AF1000" s="191"/>
      <c r="AG1000" s="191"/>
      <c r="AH1000" s="622"/>
      <c r="AI1000" s="622"/>
      <c r="AJ1000" s="622"/>
      <c r="AK1000" s="622"/>
      <c r="AL1000" s="622"/>
      <c r="AM1000" s="622"/>
      <c r="AN1000" s="191"/>
      <c r="AO1000" s="191"/>
      <c r="AP1000" s="191"/>
      <c r="AQ1000" s="191"/>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c r="BQ1000" s="191"/>
      <c r="BR1000" s="191"/>
      <c r="BS1000" s="191"/>
      <c r="BT1000" s="191"/>
      <c r="BU1000" s="191"/>
      <c r="BV1000" s="191"/>
      <c r="BW1000" s="191"/>
      <c r="BX1000" s="191"/>
      <c r="BY1000" s="191"/>
      <c r="BZ1000" s="191"/>
      <c r="CA1000" s="191"/>
      <c r="CB1000" s="191"/>
      <c r="CC1000" s="191"/>
      <c r="CD1000" s="191"/>
      <c r="CE1000" s="191"/>
      <c r="CF1000" s="191"/>
      <c r="CG1000" s="191"/>
      <c r="CH1000" s="191"/>
      <c r="CI1000" s="191"/>
      <c r="CJ1000" s="191"/>
      <c r="CK1000" s="191"/>
      <c r="CL1000" s="191"/>
      <c r="CM1000" s="191"/>
      <c r="CN1000" s="191"/>
      <c r="CO1000" s="191"/>
      <c r="CP1000" s="191"/>
      <c r="CQ1000" s="191"/>
    </row>
    <row r="1001" spans="1:95" ht="15" customHeight="1">
      <c r="BL1001" s="191"/>
    </row>
  </sheetData>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1000"/>
  <sheetViews>
    <sheetView showGridLines="0" workbookViewId="0"/>
  </sheetViews>
  <sheetFormatPr defaultColWidth="10.109375" defaultRowHeight="15" customHeight="1"/>
  <cols>
    <col min="1" max="1" width="24.44140625" customWidth="1"/>
    <col min="2" max="2" width="14.21875" customWidth="1"/>
    <col min="3" max="3" width="27.88671875" customWidth="1"/>
    <col min="4" max="4" width="22.33203125" customWidth="1"/>
    <col min="5" max="5" width="18.109375" customWidth="1"/>
    <col min="6" max="6" width="16.6640625" customWidth="1"/>
    <col min="7" max="7" width="19.33203125" customWidth="1"/>
    <col min="8" max="8" width="12.88671875" customWidth="1"/>
    <col min="9" max="26" width="17.44140625" customWidth="1"/>
  </cols>
  <sheetData>
    <row r="1" spans="1:26" ht="30" customHeight="1">
      <c r="A1" s="769" t="s">
        <v>975</v>
      </c>
      <c r="B1" s="166"/>
      <c r="C1" s="166"/>
      <c r="D1" s="166"/>
      <c r="E1" s="166"/>
      <c r="F1" s="166"/>
      <c r="G1" s="166"/>
      <c r="H1" s="166"/>
      <c r="I1" s="225"/>
      <c r="J1" s="225"/>
      <c r="K1" s="225"/>
      <c r="L1" s="225"/>
      <c r="M1" s="225"/>
      <c r="N1" s="225"/>
      <c r="O1" s="225"/>
      <c r="P1" s="225"/>
      <c r="Q1" s="225"/>
      <c r="R1" s="225"/>
      <c r="S1" s="225"/>
      <c r="T1" s="225"/>
      <c r="U1" s="225"/>
      <c r="V1" s="225"/>
      <c r="W1" s="225"/>
      <c r="X1" s="225"/>
      <c r="Y1" s="225"/>
      <c r="Z1" s="225"/>
    </row>
    <row r="2" spans="1:26" ht="15.75">
      <c r="A2" s="112"/>
      <c r="B2" s="112"/>
      <c r="C2" s="655"/>
      <c r="D2" s="655"/>
      <c r="E2" s="655"/>
      <c r="F2" s="655"/>
      <c r="G2" s="655"/>
      <c r="H2" s="655"/>
      <c r="I2" s="112"/>
      <c r="J2" s="112"/>
      <c r="K2" s="112"/>
      <c r="L2" s="112"/>
      <c r="M2" s="112"/>
      <c r="N2" s="112"/>
      <c r="O2" s="112"/>
      <c r="P2" s="112"/>
      <c r="Q2" s="112"/>
      <c r="R2" s="112"/>
      <c r="S2" s="112"/>
      <c r="T2" s="112"/>
      <c r="U2" s="112"/>
      <c r="V2" s="112"/>
      <c r="W2" s="112"/>
      <c r="X2" s="112"/>
      <c r="Y2" s="112"/>
      <c r="Z2" s="112"/>
    </row>
    <row r="3" spans="1:26" ht="15.75">
      <c r="A3" s="1107" t="s">
        <v>976</v>
      </c>
      <c r="B3" s="929"/>
      <c r="C3" s="929"/>
      <c r="D3" s="929"/>
      <c r="E3" s="929"/>
      <c r="F3" s="929"/>
      <c r="G3" s="930"/>
      <c r="H3" s="655"/>
      <c r="I3" s="112"/>
      <c r="J3" s="112"/>
      <c r="K3" s="112"/>
      <c r="L3" s="112"/>
      <c r="M3" s="112"/>
      <c r="N3" s="112"/>
      <c r="O3" s="112"/>
      <c r="P3" s="112"/>
      <c r="Q3" s="112"/>
      <c r="R3" s="112"/>
      <c r="S3" s="112"/>
      <c r="T3" s="112"/>
      <c r="U3" s="112"/>
      <c r="V3" s="112"/>
      <c r="W3" s="112"/>
      <c r="X3" s="112"/>
      <c r="Y3" s="112"/>
      <c r="Z3" s="112"/>
    </row>
    <row r="4" spans="1:26" ht="15.75">
      <c r="A4" s="1106"/>
      <c r="B4" s="797"/>
      <c r="C4" s="797"/>
      <c r="D4" s="797"/>
      <c r="E4" s="797"/>
      <c r="F4" s="797"/>
      <c r="G4" s="1071"/>
      <c r="H4" s="655"/>
      <c r="I4" s="112"/>
      <c r="J4" s="112"/>
      <c r="K4" s="112"/>
      <c r="L4" s="112"/>
      <c r="M4" s="112"/>
      <c r="N4" s="112"/>
      <c r="O4" s="112"/>
      <c r="P4" s="112"/>
      <c r="Q4" s="112"/>
      <c r="R4" s="112"/>
      <c r="S4" s="112"/>
      <c r="T4" s="112"/>
      <c r="U4" s="112"/>
      <c r="V4" s="112"/>
      <c r="W4" s="112"/>
      <c r="X4" s="112"/>
      <c r="Y4" s="112"/>
      <c r="Z4" s="112"/>
    </row>
    <row r="5" spans="1:26" ht="15.75">
      <c r="A5" s="1106"/>
      <c r="B5" s="797"/>
      <c r="C5" s="797"/>
      <c r="D5" s="797"/>
      <c r="E5" s="797"/>
      <c r="F5" s="797"/>
      <c r="G5" s="1071"/>
      <c r="H5" s="655"/>
      <c r="I5" s="112"/>
      <c r="J5" s="112"/>
      <c r="K5" s="112"/>
      <c r="L5" s="112"/>
      <c r="M5" s="112"/>
      <c r="N5" s="112"/>
      <c r="O5" s="112"/>
      <c r="P5" s="112"/>
      <c r="Q5" s="112"/>
      <c r="R5" s="112"/>
      <c r="S5" s="112"/>
      <c r="T5" s="112"/>
      <c r="U5" s="112"/>
      <c r="V5" s="112"/>
      <c r="W5" s="112"/>
      <c r="X5" s="112"/>
      <c r="Y5" s="112"/>
      <c r="Z5" s="112"/>
    </row>
    <row r="6" spans="1:26" ht="15.75">
      <c r="A6" s="1106"/>
      <c r="B6" s="797"/>
      <c r="C6" s="797"/>
      <c r="D6" s="797"/>
      <c r="E6" s="797"/>
      <c r="F6" s="797"/>
      <c r="G6" s="1071"/>
      <c r="H6" s="655"/>
      <c r="I6" s="112"/>
      <c r="J6" s="112"/>
      <c r="K6" s="112"/>
      <c r="L6" s="112"/>
      <c r="M6" s="112"/>
      <c r="N6" s="112"/>
      <c r="O6" s="112"/>
      <c r="P6" s="112"/>
      <c r="Q6" s="112"/>
      <c r="R6" s="112"/>
      <c r="S6" s="112"/>
      <c r="T6" s="112"/>
      <c r="U6" s="112"/>
      <c r="V6" s="112"/>
      <c r="W6" s="112"/>
      <c r="X6" s="112"/>
      <c r="Y6" s="112"/>
      <c r="Z6" s="112"/>
    </row>
    <row r="7" spans="1:26" ht="15.75">
      <c r="A7" s="1106"/>
      <c r="B7" s="797"/>
      <c r="C7" s="797"/>
      <c r="D7" s="797"/>
      <c r="E7" s="797"/>
      <c r="F7" s="797"/>
      <c r="G7" s="1071"/>
      <c r="H7" s="655"/>
      <c r="I7" s="112"/>
      <c r="J7" s="112"/>
      <c r="K7" s="112"/>
      <c r="L7" s="112"/>
      <c r="M7" s="112"/>
      <c r="N7" s="112"/>
      <c r="O7" s="112"/>
      <c r="P7" s="112"/>
      <c r="Q7" s="112"/>
      <c r="R7" s="112"/>
      <c r="S7" s="112"/>
      <c r="T7" s="112"/>
      <c r="U7" s="112"/>
      <c r="V7" s="112"/>
      <c r="W7" s="112"/>
      <c r="X7" s="112"/>
      <c r="Y7" s="112"/>
      <c r="Z7" s="112"/>
    </row>
    <row r="8" spans="1:26" ht="15.75">
      <c r="A8" s="1106"/>
      <c r="B8" s="797"/>
      <c r="C8" s="797"/>
      <c r="D8" s="797"/>
      <c r="E8" s="797"/>
      <c r="F8" s="797"/>
      <c r="G8" s="1071"/>
      <c r="H8" s="655"/>
      <c r="I8" s="112"/>
      <c r="J8" s="112"/>
      <c r="K8" s="112"/>
      <c r="L8" s="112"/>
      <c r="M8" s="112"/>
      <c r="N8" s="112"/>
      <c r="O8" s="112"/>
      <c r="P8" s="112"/>
      <c r="Q8" s="112"/>
      <c r="R8" s="112"/>
      <c r="S8" s="112"/>
      <c r="T8" s="112"/>
      <c r="U8" s="112"/>
      <c r="V8" s="112"/>
      <c r="W8" s="112"/>
      <c r="X8" s="112"/>
      <c r="Y8" s="112"/>
      <c r="Z8" s="112"/>
    </row>
    <row r="9" spans="1:26" ht="15.75">
      <c r="A9" s="1106"/>
      <c r="B9" s="797"/>
      <c r="C9" s="797"/>
      <c r="D9" s="797"/>
      <c r="E9" s="797"/>
      <c r="F9" s="797"/>
      <c r="G9" s="1071"/>
      <c r="H9" s="655"/>
      <c r="I9" s="112"/>
      <c r="J9" s="112"/>
      <c r="K9" s="112"/>
      <c r="L9" s="112"/>
      <c r="M9" s="112"/>
      <c r="N9" s="112"/>
      <c r="O9" s="112"/>
      <c r="P9" s="112"/>
      <c r="Q9" s="112"/>
      <c r="R9" s="112"/>
      <c r="S9" s="112"/>
      <c r="T9" s="112"/>
      <c r="U9" s="112"/>
      <c r="V9" s="112"/>
      <c r="W9" s="112"/>
      <c r="X9" s="112"/>
      <c r="Y9" s="112"/>
      <c r="Z9" s="112"/>
    </row>
    <row r="10" spans="1:26" ht="15.75">
      <c r="A10" s="1106"/>
      <c r="B10" s="797"/>
      <c r="C10" s="797"/>
      <c r="D10" s="797"/>
      <c r="E10" s="797"/>
      <c r="F10" s="797"/>
      <c r="G10" s="1071"/>
      <c r="H10" s="655"/>
      <c r="I10" s="112"/>
      <c r="J10" s="112"/>
      <c r="K10" s="112"/>
      <c r="L10" s="112"/>
      <c r="M10" s="112"/>
      <c r="N10" s="112"/>
      <c r="O10" s="112"/>
      <c r="P10" s="112"/>
      <c r="Q10" s="112"/>
      <c r="R10" s="112"/>
      <c r="S10" s="112"/>
      <c r="T10" s="112"/>
      <c r="U10" s="112"/>
      <c r="V10" s="112"/>
      <c r="W10" s="112"/>
      <c r="X10" s="112"/>
      <c r="Y10" s="112"/>
      <c r="Z10" s="112"/>
    </row>
    <row r="11" spans="1:26" ht="15.75">
      <c r="A11" s="931"/>
      <c r="B11" s="932"/>
      <c r="C11" s="932"/>
      <c r="D11" s="932"/>
      <c r="E11" s="932"/>
      <c r="F11" s="932"/>
      <c r="G11" s="933"/>
      <c r="H11" s="655"/>
      <c r="I11" s="112"/>
      <c r="J11" s="112"/>
      <c r="K11" s="112"/>
      <c r="L11" s="112"/>
      <c r="M11" s="112"/>
      <c r="N11" s="112"/>
      <c r="O11" s="112"/>
      <c r="P11" s="112"/>
      <c r="Q11" s="112"/>
      <c r="R11" s="112"/>
      <c r="S11" s="112"/>
      <c r="T11" s="112"/>
      <c r="U11" s="112"/>
      <c r="V11" s="112"/>
      <c r="W11" s="112"/>
      <c r="X11" s="112"/>
      <c r="Y11" s="112"/>
      <c r="Z11" s="112"/>
    </row>
    <row r="12" spans="1:26" ht="15" customHeight="1">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9.5" customHeight="1">
      <c r="A13" s="1108" t="s">
        <v>977</v>
      </c>
      <c r="B13" s="1110" t="s">
        <v>921</v>
      </c>
      <c r="C13" s="1111" t="s">
        <v>978</v>
      </c>
      <c r="D13" s="1112" t="s">
        <v>922</v>
      </c>
      <c r="E13" s="1112" t="s">
        <v>922</v>
      </c>
      <c r="F13" s="1112" t="s">
        <v>922</v>
      </c>
      <c r="G13" s="1112" t="s">
        <v>922</v>
      </c>
      <c r="H13" s="526"/>
      <c r="I13" s="3"/>
      <c r="J13" s="3"/>
      <c r="K13" s="3"/>
      <c r="L13" s="3"/>
      <c r="M13" s="3"/>
      <c r="N13" s="3"/>
      <c r="O13" s="3"/>
      <c r="P13" s="3"/>
      <c r="Q13" s="3"/>
      <c r="R13" s="3"/>
      <c r="S13" s="3"/>
      <c r="T13" s="3"/>
      <c r="U13" s="3"/>
      <c r="V13" s="3"/>
      <c r="W13" s="3"/>
      <c r="X13" s="3"/>
      <c r="Y13" s="3"/>
      <c r="Z13" s="3"/>
    </row>
    <row r="14" spans="1:26" ht="19.5" customHeight="1">
      <c r="A14" s="1109"/>
      <c r="B14" s="1109"/>
      <c r="C14" s="1109"/>
      <c r="D14" s="1109"/>
      <c r="E14" s="1109"/>
      <c r="F14" s="1109"/>
      <c r="G14" s="1109"/>
      <c r="H14" s="526"/>
      <c r="I14" s="3"/>
      <c r="J14" s="3"/>
      <c r="K14" s="3"/>
      <c r="L14" s="3"/>
      <c r="M14" s="3"/>
      <c r="N14" s="3"/>
      <c r="O14" s="3"/>
      <c r="P14" s="3"/>
      <c r="Q14" s="3"/>
      <c r="R14" s="3"/>
      <c r="S14" s="3"/>
      <c r="T14" s="3"/>
      <c r="U14" s="3"/>
      <c r="V14" s="3"/>
      <c r="W14" s="3"/>
      <c r="X14" s="3"/>
      <c r="Y14" s="3"/>
      <c r="Z14" s="3"/>
    </row>
    <row r="15" spans="1:26" ht="20.25" customHeight="1">
      <c r="A15" s="770" t="s">
        <v>935</v>
      </c>
      <c r="B15" s="771" t="s">
        <v>488</v>
      </c>
      <c r="C15" s="770" t="s">
        <v>979</v>
      </c>
      <c r="D15" s="770" t="s">
        <v>937</v>
      </c>
      <c r="E15" s="770" t="s">
        <v>980</v>
      </c>
      <c r="F15" s="770"/>
      <c r="G15" s="772"/>
      <c r="H15" s="245"/>
      <c r="I15" s="245"/>
      <c r="J15" s="245"/>
      <c r="K15" s="245"/>
      <c r="L15" s="245"/>
      <c r="M15" s="245"/>
      <c r="N15" s="245"/>
      <c r="O15" s="245"/>
      <c r="P15" s="245"/>
      <c r="Q15" s="245"/>
      <c r="R15" s="245"/>
      <c r="S15" s="245"/>
      <c r="T15" s="245"/>
      <c r="U15" s="245"/>
      <c r="V15" s="245"/>
      <c r="W15" s="245"/>
      <c r="X15" s="245"/>
      <c r="Y15" s="245"/>
      <c r="Z15" s="245"/>
    </row>
    <row r="16" spans="1:26" ht="20.25" customHeight="1">
      <c r="A16" s="773" t="s">
        <v>981</v>
      </c>
      <c r="B16" s="774" t="s">
        <v>474</v>
      </c>
      <c r="C16" s="773" t="s">
        <v>981</v>
      </c>
      <c r="D16" s="773" t="s">
        <v>969</v>
      </c>
      <c r="E16" s="773"/>
      <c r="F16" s="773"/>
      <c r="G16" s="773"/>
      <c r="H16" s="526"/>
      <c r="I16" s="3"/>
      <c r="J16" s="3"/>
      <c r="K16" s="3"/>
      <c r="L16" s="3"/>
      <c r="M16" s="3"/>
      <c r="N16" s="3"/>
      <c r="O16" s="3"/>
      <c r="P16" s="3"/>
      <c r="Q16" s="3"/>
      <c r="R16" s="3"/>
      <c r="S16" s="3"/>
      <c r="T16" s="3"/>
      <c r="U16" s="3"/>
      <c r="V16" s="3"/>
      <c r="W16" s="3"/>
      <c r="X16" s="3"/>
      <c r="Y16" s="3"/>
      <c r="Z16" s="3"/>
    </row>
    <row r="17" spans="1:26" ht="20.25">
      <c r="A17" s="770" t="s">
        <v>982</v>
      </c>
      <c r="B17" s="775" t="s">
        <v>511</v>
      </c>
      <c r="C17" s="770" t="s">
        <v>982</v>
      </c>
      <c r="D17" s="770" t="s">
        <v>983</v>
      </c>
      <c r="E17" s="770"/>
      <c r="F17" s="770"/>
      <c r="G17" s="770"/>
      <c r="H17" s="526"/>
      <c r="I17" s="3"/>
      <c r="J17" s="3"/>
      <c r="K17" s="3"/>
      <c r="L17" s="3"/>
      <c r="M17" s="3"/>
      <c r="N17" s="3"/>
      <c r="O17" s="3"/>
      <c r="P17" s="3"/>
      <c r="Q17" s="3"/>
      <c r="R17" s="3"/>
      <c r="S17" s="3"/>
      <c r="T17" s="3"/>
      <c r="U17" s="3"/>
      <c r="V17" s="3"/>
      <c r="W17" s="3"/>
      <c r="X17" s="3"/>
      <c r="Y17" s="3"/>
      <c r="Z17" s="3"/>
    </row>
    <row r="18" spans="1:26" ht="20.25">
      <c r="A18" s="770" t="s">
        <v>984</v>
      </c>
      <c r="B18" s="775" t="s">
        <v>470</v>
      </c>
      <c r="C18" s="770" t="s">
        <v>984</v>
      </c>
      <c r="D18" s="770" t="s">
        <v>972</v>
      </c>
      <c r="E18" s="770"/>
      <c r="F18" s="770"/>
      <c r="G18" s="770"/>
      <c r="H18" s="526"/>
      <c r="I18" s="3"/>
      <c r="J18" s="3"/>
      <c r="K18" s="3"/>
      <c r="L18" s="3"/>
      <c r="M18" s="3"/>
      <c r="N18" s="3"/>
      <c r="O18" s="3"/>
      <c r="P18" s="3"/>
      <c r="Q18" s="3"/>
      <c r="R18" s="3"/>
      <c r="S18" s="3"/>
      <c r="T18" s="3"/>
      <c r="U18" s="3"/>
      <c r="V18" s="3"/>
      <c r="W18" s="3"/>
      <c r="X18" s="3"/>
      <c r="Y18" s="3"/>
      <c r="Z18" s="3"/>
    </row>
    <row r="19" spans="1:26" ht="20.25">
      <c r="A19" s="770" t="s">
        <v>985</v>
      </c>
      <c r="B19" s="775" t="s">
        <v>439</v>
      </c>
      <c r="C19" s="770" t="s">
        <v>985</v>
      </c>
      <c r="D19" s="770" t="s">
        <v>973</v>
      </c>
      <c r="E19" s="770"/>
      <c r="F19" s="770"/>
      <c r="G19" s="770"/>
      <c r="H19" s="526"/>
      <c r="I19" s="3"/>
      <c r="J19" s="3"/>
      <c r="K19" s="3"/>
      <c r="L19" s="3"/>
      <c r="M19" s="3"/>
      <c r="N19" s="3"/>
      <c r="O19" s="3"/>
      <c r="P19" s="3"/>
      <c r="Q19" s="3"/>
      <c r="R19" s="3"/>
      <c r="S19" s="3"/>
      <c r="T19" s="3"/>
      <c r="U19" s="3"/>
      <c r="V19" s="3"/>
      <c r="W19" s="3"/>
      <c r="X19" s="3"/>
      <c r="Y19" s="3"/>
      <c r="Z19" s="3"/>
    </row>
    <row r="20" spans="1:26" ht="20.25">
      <c r="A20" s="770" t="s">
        <v>986</v>
      </c>
      <c r="B20" s="775" t="s">
        <v>499</v>
      </c>
      <c r="C20" s="770" t="s">
        <v>986</v>
      </c>
      <c r="D20" s="770" t="s">
        <v>974</v>
      </c>
      <c r="E20" s="770"/>
      <c r="F20" s="770"/>
      <c r="G20" s="770"/>
      <c r="H20" s="526"/>
      <c r="I20" s="3"/>
      <c r="J20" s="3"/>
      <c r="K20" s="3"/>
      <c r="L20" s="3"/>
      <c r="M20" s="3"/>
      <c r="N20" s="3"/>
      <c r="O20" s="3"/>
      <c r="P20" s="3"/>
      <c r="Q20" s="3"/>
      <c r="R20" s="3"/>
      <c r="S20" s="3"/>
      <c r="T20" s="3"/>
      <c r="U20" s="3"/>
      <c r="V20" s="3"/>
      <c r="W20" s="3"/>
      <c r="X20" s="3"/>
      <c r="Y20" s="3"/>
      <c r="Z20" s="3"/>
    </row>
    <row r="21" spans="1:26" ht="18" customHeight="1">
      <c r="A21" s="770" t="s">
        <v>987</v>
      </c>
      <c r="B21" s="776"/>
      <c r="C21" s="770" t="s">
        <v>987</v>
      </c>
      <c r="D21" s="770"/>
      <c r="E21" s="770"/>
      <c r="F21" s="770"/>
      <c r="G21" s="770"/>
      <c r="H21" s="526"/>
      <c r="I21" s="3"/>
      <c r="J21" s="3"/>
      <c r="K21" s="3"/>
      <c r="L21" s="3"/>
      <c r="M21" s="3"/>
      <c r="N21" s="3"/>
      <c r="O21" s="3"/>
      <c r="P21" s="3"/>
      <c r="Q21" s="3"/>
      <c r="R21" s="3"/>
      <c r="S21" s="3"/>
      <c r="T21" s="3"/>
      <c r="U21" s="3"/>
      <c r="V21" s="3"/>
      <c r="W21" s="3"/>
      <c r="X21" s="3"/>
      <c r="Y21" s="3"/>
      <c r="Z21" s="3"/>
    </row>
    <row r="22" spans="1:26" ht="18" customHeight="1">
      <c r="A22" s="770" t="s">
        <v>988</v>
      </c>
      <c r="B22" s="775" t="s">
        <v>503</v>
      </c>
      <c r="C22" s="770" t="s">
        <v>988</v>
      </c>
      <c r="D22" s="770" t="s">
        <v>989</v>
      </c>
      <c r="E22" s="770" t="s">
        <v>990</v>
      </c>
      <c r="F22" s="770" t="s">
        <v>991</v>
      </c>
      <c r="G22" s="770" t="s">
        <v>992</v>
      </c>
      <c r="H22" s="526"/>
      <c r="I22" s="3"/>
      <c r="J22" s="3"/>
      <c r="K22" s="3"/>
      <c r="L22" s="3"/>
      <c r="M22" s="3"/>
      <c r="N22" s="3"/>
      <c r="O22" s="3"/>
      <c r="P22" s="3"/>
      <c r="Q22" s="3"/>
      <c r="R22" s="3"/>
      <c r="S22" s="3"/>
      <c r="T22" s="3"/>
      <c r="U22" s="3"/>
      <c r="V22" s="3"/>
      <c r="W22" s="3"/>
      <c r="X22" s="3"/>
      <c r="Y22" s="3"/>
      <c r="Z22" s="3"/>
    </row>
    <row r="23" spans="1:26" ht="19.5" customHeight="1">
      <c r="A23" s="770" t="s">
        <v>993</v>
      </c>
      <c r="B23" s="775" t="s">
        <v>401</v>
      </c>
      <c r="C23" s="770" t="s">
        <v>993</v>
      </c>
      <c r="D23" s="770" t="s">
        <v>994</v>
      </c>
      <c r="E23" s="770"/>
      <c r="F23" s="770"/>
      <c r="G23" s="770"/>
      <c r="H23" s="526"/>
      <c r="I23" s="3"/>
      <c r="J23" s="3"/>
      <c r="K23" s="3"/>
      <c r="L23" s="3"/>
      <c r="M23" s="3"/>
      <c r="N23" s="3"/>
      <c r="O23" s="3"/>
      <c r="P23" s="3"/>
      <c r="Q23" s="3"/>
      <c r="R23" s="3"/>
      <c r="S23" s="3"/>
      <c r="T23" s="3"/>
      <c r="U23" s="3"/>
      <c r="V23" s="3"/>
      <c r="W23" s="3"/>
      <c r="X23" s="3"/>
      <c r="Y23" s="3"/>
      <c r="Z23" s="3"/>
    </row>
    <row r="24" spans="1:26" ht="18" customHeight="1">
      <c r="A24" s="770" t="s">
        <v>995</v>
      </c>
      <c r="B24" s="775" t="s">
        <v>444</v>
      </c>
      <c r="C24" s="770"/>
      <c r="D24" s="770"/>
      <c r="E24" s="770"/>
      <c r="F24" s="770"/>
      <c r="G24" s="770"/>
      <c r="H24" s="526"/>
      <c r="I24" s="3"/>
      <c r="J24" s="3"/>
      <c r="K24" s="3"/>
      <c r="L24" s="3"/>
      <c r="M24" s="3"/>
      <c r="N24" s="3"/>
      <c r="O24" s="3"/>
      <c r="P24" s="3"/>
      <c r="Q24" s="3"/>
      <c r="R24" s="3"/>
      <c r="S24" s="3"/>
      <c r="T24" s="3"/>
      <c r="U24" s="3"/>
      <c r="V24" s="3"/>
      <c r="W24" s="3"/>
      <c r="X24" s="3"/>
      <c r="Y24" s="3"/>
      <c r="Z24" s="3"/>
    </row>
    <row r="25" spans="1:26" ht="19.5" customHeight="1">
      <c r="A25" s="770" t="s">
        <v>996</v>
      </c>
      <c r="B25" s="775" t="s">
        <v>519</v>
      </c>
      <c r="C25" s="770" t="s">
        <v>997</v>
      </c>
      <c r="D25" s="770"/>
      <c r="E25" s="770"/>
      <c r="F25" s="770"/>
      <c r="G25" s="770"/>
      <c r="H25" s="526"/>
      <c r="I25" s="3"/>
      <c r="J25" s="3"/>
      <c r="K25" s="3"/>
      <c r="L25" s="3"/>
      <c r="M25" s="3"/>
      <c r="N25" s="3"/>
      <c r="O25" s="3"/>
      <c r="P25" s="3"/>
      <c r="Q25" s="3"/>
      <c r="R25" s="3"/>
      <c r="S25" s="3"/>
      <c r="T25" s="3"/>
      <c r="U25" s="3"/>
      <c r="V25" s="3"/>
      <c r="W25" s="3"/>
      <c r="X25" s="3"/>
      <c r="Y25" s="3"/>
      <c r="Z25" s="3"/>
    </row>
    <row r="26" spans="1:26" ht="18" customHeight="1">
      <c r="A26" s="770" t="s">
        <v>998</v>
      </c>
      <c r="B26" s="775" t="s">
        <v>526</v>
      </c>
      <c r="C26" s="770" t="s">
        <v>998</v>
      </c>
      <c r="D26" s="770" t="s">
        <v>999</v>
      </c>
      <c r="E26" s="770" t="s">
        <v>1000</v>
      </c>
      <c r="F26" s="770" t="s">
        <v>1001</v>
      </c>
      <c r="G26" s="770"/>
      <c r="H26" s="526"/>
      <c r="I26" s="3"/>
      <c r="J26" s="3"/>
      <c r="K26" s="3"/>
      <c r="L26" s="3"/>
      <c r="M26" s="3"/>
      <c r="N26" s="3"/>
      <c r="O26" s="3"/>
      <c r="P26" s="3"/>
      <c r="Q26" s="3"/>
      <c r="R26" s="3"/>
      <c r="S26" s="3"/>
      <c r="T26" s="3"/>
      <c r="U26" s="3"/>
      <c r="V26" s="3"/>
      <c r="W26" s="3"/>
      <c r="X26" s="3"/>
      <c r="Y26" s="3"/>
      <c r="Z26" s="3"/>
    </row>
    <row r="27" spans="1:26" ht="21" customHeight="1">
      <c r="A27" s="770" t="s">
        <v>1002</v>
      </c>
      <c r="B27" s="775" t="s">
        <v>458</v>
      </c>
      <c r="C27" s="770"/>
      <c r="D27" s="770"/>
      <c r="E27" s="770"/>
      <c r="F27" s="770"/>
      <c r="G27" s="770"/>
      <c r="H27" s="526"/>
      <c r="I27" s="3"/>
      <c r="J27" s="3"/>
      <c r="K27" s="3"/>
      <c r="L27" s="3"/>
      <c r="M27" s="3"/>
      <c r="N27" s="3"/>
      <c r="O27" s="3"/>
      <c r="P27" s="3"/>
      <c r="Q27" s="3"/>
      <c r="R27" s="3"/>
      <c r="S27" s="3"/>
      <c r="T27" s="3"/>
      <c r="U27" s="3"/>
      <c r="V27" s="3"/>
      <c r="W27" s="3"/>
      <c r="X27" s="3"/>
      <c r="Y27" s="3"/>
      <c r="Z27" s="3"/>
    </row>
    <row r="28" spans="1:26" ht="15.75" customHeight="1">
      <c r="A28" s="770" t="s">
        <v>1003</v>
      </c>
      <c r="B28" s="775" t="s">
        <v>410</v>
      </c>
      <c r="C28" s="770"/>
      <c r="D28" s="770"/>
      <c r="E28" s="770"/>
      <c r="F28" s="770"/>
      <c r="G28" s="770"/>
      <c r="H28" s="526"/>
      <c r="I28" s="3"/>
      <c r="J28" s="3"/>
      <c r="K28" s="3"/>
      <c r="L28" s="3"/>
      <c r="M28" s="3"/>
      <c r="N28" s="3"/>
      <c r="O28" s="3"/>
      <c r="P28" s="3"/>
      <c r="Q28" s="3"/>
      <c r="R28" s="3"/>
      <c r="S28" s="3"/>
      <c r="T28" s="3"/>
      <c r="U28" s="3"/>
      <c r="V28" s="3"/>
      <c r="W28" s="3"/>
      <c r="X28" s="3"/>
      <c r="Y28" s="3"/>
      <c r="Z28" s="3"/>
    </row>
    <row r="29" spans="1:26" ht="15.75" customHeight="1">
      <c r="A29" s="777"/>
      <c r="B29" s="775"/>
      <c r="C29" s="770"/>
      <c r="D29" s="770"/>
      <c r="E29" s="770"/>
      <c r="F29" s="770"/>
      <c r="G29" s="770"/>
      <c r="H29" s="526"/>
      <c r="I29" s="3"/>
      <c r="J29" s="3"/>
      <c r="K29" s="3"/>
      <c r="L29" s="3"/>
      <c r="M29" s="3"/>
      <c r="N29" s="3"/>
      <c r="O29" s="3"/>
      <c r="P29" s="3"/>
      <c r="Q29" s="3"/>
      <c r="R29" s="3"/>
      <c r="S29" s="3"/>
      <c r="T29" s="3"/>
      <c r="U29" s="3"/>
      <c r="V29" s="3"/>
      <c r="W29" s="3"/>
      <c r="X29" s="3"/>
      <c r="Y29" s="3"/>
      <c r="Z29" s="3"/>
    </row>
    <row r="30" spans="1:26" ht="15.75" customHeight="1">
      <c r="A30" s="778" t="s">
        <v>1004</v>
      </c>
      <c r="B30" s="779"/>
      <c r="C30" s="778" t="s">
        <v>1005</v>
      </c>
      <c r="D30" s="779"/>
      <c r="E30" s="779"/>
      <c r="F30" s="779"/>
      <c r="G30" s="779"/>
      <c r="H30" s="526"/>
      <c r="I30" s="3"/>
      <c r="J30" s="3"/>
      <c r="K30" s="3"/>
      <c r="L30" s="3"/>
      <c r="M30" s="3"/>
      <c r="N30" s="3"/>
      <c r="O30" s="3"/>
      <c r="P30" s="3"/>
      <c r="Q30" s="3"/>
      <c r="R30" s="3"/>
      <c r="S30" s="3"/>
      <c r="T30" s="3"/>
      <c r="U30" s="3"/>
      <c r="V30" s="3"/>
      <c r="W30" s="3"/>
      <c r="X30" s="3"/>
      <c r="Y30" s="3"/>
      <c r="Z30" s="3"/>
    </row>
    <row r="31" spans="1:26" ht="15.75" customHeight="1">
      <c r="A31" s="770" t="s">
        <v>1006</v>
      </c>
      <c r="B31" s="775" t="s">
        <v>413</v>
      </c>
      <c r="C31" s="770" t="s">
        <v>1003</v>
      </c>
      <c r="D31" s="770"/>
      <c r="E31" s="770"/>
      <c r="F31" s="770"/>
      <c r="G31" s="770"/>
      <c r="H31" s="526"/>
      <c r="I31" s="3"/>
      <c r="J31" s="3"/>
      <c r="K31" s="3"/>
      <c r="L31" s="3"/>
      <c r="M31" s="3"/>
      <c r="N31" s="3"/>
      <c r="O31" s="3"/>
      <c r="P31" s="3"/>
      <c r="Q31" s="3"/>
      <c r="R31" s="3"/>
      <c r="S31" s="3"/>
      <c r="T31" s="3"/>
      <c r="U31" s="3"/>
      <c r="V31" s="3"/>
      <c r="W31" s="3"/>
      <c r="X31" s="3"/>
      <c r="Y31" s="3"/>
      <c r="Z31" s="3"/>
    </row>
    <row r="32" spans="1:26" ht="15.75" customHeight="1">
      <c r="A32" s="770" t="s">
        <v>1007</v>
      </c>
      <c r="B32" s="775" t="s">
        <v>432</v>
      </c>
      <c r="C32" s="770" t="s">
        <v>1006</v>
      </c>
      <c r="D32" s="770"/>
      <c r="E32" s="770"/>
      <c r="F32" s="770"/>
      <c r="G32" s="770"/>
      <c r="H32" s="526"/>
      <c r="I32" s="3"/>
      <c r="J32" s="3"/>
      <c r="K32" s="3"/>
      <c r="L32" s="3"/>
      <c r="M32" s="3"/>
      <c r="N32" s="3"/>
      <c r="O32" s="3"/>
      <c r="P32" s="3"/>
      <c r="Q32" s="3"/>
      <c r="R32" s="3"/>
      <c r="S32" s="3"/>
      <c r="T32" s="3"/>
      <c r="U32" s="3"/>
      <c r="V32" s="3"/>
      <c r="W32" s="3"/>
      <c r="X32" s="3"/>
      <c r="Y32" s="3"/>
      <c r="Z32" s="3"/>
    </row>
    <row r="33" spans="1:26" ht="15.75" customHeight="1">
      <c r="A33" s="770" t="s">
        <v>1008</v>
      </c>
      <c r="B33" s="775" t="s">
        <v>405</v>
      </c>
      <c r="C33" s="770" t="s">
        <v>1009</v>
      </c>
      <c r="D33" s="770" t="s">
        <v>1010</v>
      </c>
      <c r="E33" s="770" t="s">
        <v>1011</v>
      </c>
      <c r="F33" s="770" t="s">
        <v>1012</v>
      </c>
      <c r="G33" s="770"/>
      <c r="H33" s="526"/>
      <c r="I33" s="3"/>
      <c r="J33" s="3"/>
      <c r="K33" s="3"/>
      <c r="L33" s="3"/>
      <c r="M33" s="3"/>
      <c r="N33" s="3"/>
      <c r="O33" s="3"/>
      <c r="P33" s="3"/>
      <c r="Q33" s="3"/>
      <c r="R33" s="3"/>
      <c r="S33" s="3"/>
      <c r="T33" s="3"/>
      <c r="U33" s="3"/>
      <c r="V33" s="3"/>
      <c r="W33" s="3"/>
      <c r="X33" s="3"/>
      <c r="Y33" s="3"/>
      <c r="Z33" s="3"/>
    </row>
    <row r="34" spans="1:26" ht="15.75" customHeight="1">
      <c r="A34" s="777"/>
      <c r="B34" s="775" t="s">
        <v>407</v>
      </c>
      <c r="C34" s="770" t="s">
        <v>1013</v>
      </c>
      <c r="D34" s="780"/>
      <c r="E34" s="770"/>
      <c r="F34" s="781"/>
      <c r="G34" s="770"/>
      <c r="H34" s="526"/>
      <c r="I34" s="3"/>
      <c r="J34" s="3"/>
      <c r="K34" s="3"/>
      <c r="L34" s="3"/>
      <c r="M34" s="3"/>
      <c r="N34" s="3"/>
      <c r="O34" s="3"/>
      <c r="P34" s="3"/>
      <c r="Q34" s="3"/>
      <c r="R34" s="3"/>
      <c r="S34" s="3"/>
      <c r="T34" s="3"/>
      <c r="U34" s="3"/>
      <c r="V34" s="3"/>
      <c r="W34" s="3"/>
      <c r="X34" s="3"/>
      <c r="Y34" s="3"/>
      <c r="Z34" s="3"/>
    </row>
    <row r="35" spans="1:26" ht="15.75" customHeight="1">
      <c r="A35" s="777"/>
      <c r="B35" s="775"/>
      <c r="C35" s="770"/>
      <c r="D35" s="770"/>
      <c r="E35" s="770"/>
      <c r="F35" s="781"/>
      <c r="G35" s="770"/>
      <c r="H35" s="526"/>
      <c r="I35" s="3"/>
      <c r="J35" s="3"/>
      <c r="K35" s="3"/>
      <c r="L35" s="3"/>
      <c r="M35" s="3"/>
      <c r="N35" s="3"/>
      <c r="O35" s="3"/>
      <c r="P35" s="3"/>
      <c r="Q35" s="3"/>
      <c r="R35" s="3"/>
      <c r="S35" s="3"/>
      <c r="T35" s="3"/>
      <c r="U35" s="3"/>
      <c r="V35" s="3"/>
      <c r="W35" s="3"/>
      <c r="X35" s="3"/>
      <c r="Y35" s="3"/>
      <c r="Z35" s="3"/>
    </row>
    <row r="36" spans="1:26" ht="15.75" customHeight="1">
      <c r="A36" s="778" t="s">
        <v>1005</v>
      </c>
      <c r="B36" s="779"/>
      <c r="C36" s="778" t="s">
        <v>1014</v>
      </c>
      <c r="D36" s="779"/>
      <c r="E36" s="779"/>
      <c r="F36" s="779"/>
      <c r="G36" s="779"/>
      <c r="H36" s="526"/>
      <c r="I36" s="3"/>
      <c r="J36" s="3"/>
      <c r="K36" s="3"/>
      <c r="L36" s="3"/>
      <c r="M36" s="3"/>
      <c r="N36" s="3"/>
      <c r="O36" s="3"/>
      <c r="P36" s="3"/>
      <c r="Q36" s="3"/>
      <c r="R36" s="3"/>
      <c r="S36" s="3"/>
      <c r="T36" s="3"/>
      <c r="U36" s="3"/>
      <c r="V36" s="3"/>
      <c r="W36" s="3"/>
      <c r="X36" s="3"/>
      <c r="Y36" s="3"/>
      <c r="Z36" s="3"/>
    </row>
    <row r="37" spans="1:26" ht="15.75" customHeight="1">
      <c r="A37" s="770" t="s">
        <v>1015</v>
      </c>
      <c r="B37" s="775" t="s">
        <v>524</v>
      </c>
      <c r="C37" s="770"/>
      <c r="D37" s="770"/>
      <c r="E37" s="770"/>
      <c r="F37" s="770"/>
      <c r="G37" s="770"/>
      <c r="H37" s="526"/>
      <c r="I37" s="3"/>
      <c r="J37" s="3"/>
      <c r="K37" s="3"/>
      <c r="L37" s="3"/>
      <c r="M37" s="3"/>
      <c r="N37" s="3"/>
      <c r="O37" s="3"/>
      <c r="P37" s="3"/>
      <c r="Q37" s="3"/>
      <c r="R37" s="3"/>
      <c r="S37" s="3"/>
      <c r="T37" s="3"/>
      <c r="U37" s="3"/>
      <c r="V37" s="3"/>
      <c r="W37" s="3"/>
      <c r="X37" s="3"/>
      <c r="Y37" s="3"/>
      <c r="Z37" s="3"/>
    </row>
    <row r="38" spans="1:26" ht="15.75" customHeight="1">
      <c r="A38" s="770" t="s">
        <v>1016</v>
      </c>
      <c r="B38" s="775" t="s">
        <v>491</v>
      </c>
      <c r="C38" s="770" t="s">
        <v>1017</v>
      </c>
      <c r="D38" s="770" t="s">
        <v>1018</v>
      </c>
      <c r="E38" s="770"/>
      <c r="F38" s="770"/>
      <c r="G38" s="770"/>
      <c r="H38" s="526"/>
      <c r="I38" s="3"/>
      <c r="J38" s="3"/>
      <c r="K38" s="3"/>
      <c r="L38" s="3"/>
      <c r="M38" s="3"/>
      <c r="N38" s="3"/>
      <c r="O38" s="3"/>
      <c r="P38" s="3"/>
      <c r="Q38" s="3"/>
      <c r="R38" s="3"/>
      <c r="S38" s="3"/>
      <c r="T38" s="3"/>
      <c r="U38" s="3"/>
      <c r="V38" s="3"/>
      <c r="W38" s="3"/>
      <c r="X38" s="3"/>
      <c r="Y38" s="3"/>
      <c r="Z38" s="3"/>
    </row>
    <row r="39" spans="1:26" ht="15.75" customHeight="1">
      <c r="A39" s="770" t="s">
        <v>1019</v>
      </c>
      <c r="B39" s="775" t="s">
        <v>465</v>
      </c>
      <c r="C39" s="770" t="s">
        <v>1020</v>
      </c>
      <c r="D39" s="770" t="s">
        <v>1021</v>
      </c>
      <c r="E39" s="770" t="s">
        <v>1022</v>
      </c>
      <c r="F39" s="770"/>
      <c r="G39" s="770"/>
      <c r="H39" s="526"/>
      <c r="I39" s="3"/>
      <c r="J39" s="3"/>
      <c r="K39" s="3"/>
      <c r="L39" s="3"/>
      <c r="M39" s="3"/>
      <c r="N39" s="3"/>
      <c r="O39" s="3"/>
      <c r="P39" s="3"/>
      <c r="Q39" s="3"/>
      <c r="R39" s="3"/>
      <c r="S39" s="3"/>
      <c r="T39" s="3"/>
      <c r="U39" s="3"/>
      <c r="V39" s="3"/>
      <c r="W39" s="3"/>
      <c r="X39" s="3"/>
      <c r="Y39" s="3"/>
      <c r="Z39" s="3"/>
    </row>
    <row r="40" spans="1:26" ht="15.75" customHeight="1">
      <c r="A40" s="770" t="s">
        <v>1023</v>
      </c>
      <c r="B40" s="775" t="s">
        <v>495</v>
      </c>
      <c r="C40" s="770" t="s">
        <v>1024</v>
      </c>
      <c r="D40" s="770"/>
      <c r="E40" s="770"/>
      <c r="F40" s="770"/>
      <c r="G40" s="770"/>
      <c r="H40" s="526"/>
      <c r="I40" s="3"/>
      <c r="J40" s="3"/>
      <c r="K40" s="3"/>
      <c r="L40" s="3"/>
      <c r="M40" s="3"/>
      <c r="N40" s="3"/>
      <c r="O40" s="3"/>
      <c r="P40" s="3"/>
      <c r="Q40" s="3"/>
      <c r="R40" s="3"/>
      <c r="S40" s="3"/>
      <c r="T40" s="3"/>
      <c r="U40" s="3"/>
      <c r="V40" s="3"/>
      <c r="W40" s="3"/>
      <c r="X40" s="3"/>
      <c r="Y40" s="3"/>
      <c r="Z40" s="3"/>
    </row>
    <row r="41" spans="1:26" ht="15.75" customHeight="1">
      <c r="A41" s="770" t="s">
        <v>1025</v>
      </c>
      <c r="B41" s="775" t="s">
        <v>489</v>
      </c>
      <c r="C41" s="770" t="s">
        <v>1026</v>
      </c>
      <c r="D41" s="770" t="s">
        <v>1027</v>
      </c>
      <c r="E41" s="770" t="s">
        <v>1028</v>
      </c>
      <c r="F41" s="770"/>
      <c r="G41" s="770"/>
      <c r="H41" s="526"/>
      <c r="I41" s="3"/>
      <c r="J41" s="3"/>
      <c r="K41" s="3"/>
      <c r="L41" s="3"/>
      <c r="M41" s="3"/>
      <c r="N41" s="3"/>
      <c r="O41" s="3"/>
      <c r="P41" s="3"/>
      <c r="Q41" s="3"/>
      <c r="R41" s="3"/>
      <c r="S41" s="3"/>
      <c r="T41" s="3"/>
      <c r="U41" s="3"/>
      <c r="V41" s="3"/>
      <c r="W41" s="3"/>
      <c r="X41" s="3"/>
      <c r="Y41" s="3"/>
      <c r="Z41" s="3"/>
    </row>
    <row r="42" spans="1:26" ht="15.75" customHeight="1">
      <c r="A42" s="770" t="s">
        <v>1029</v>
      </c>
      <c r="B42" s="775" t="s">
        <v>455</v>
      </c>
      <c r="C42" s="770"/>
      <c r="D42" s="770"/>
      <c r="E42" s="770"/>
      <c r="F42" s="770"/>
      <c r="G42" s="770"/>
      <c r="H42" s="526"/>
      <c r="I42" s="3"/>
      <c r="J42" s="3"/>
      <c r="K42" s="3"/>
      <c r="L42" s="3"/>
      <c r="M42" s="3"/>
      <c r="N42" s="3"/>
      <c r="O42" s="3"/>
      <c r="P42" s="3"/>
      <c r="Q42" s="3"/>
      <c r="R42" s="3"/>
      <c r="S42" s="3"/>
      <c r="T42" s="3"/>
      <c r="U42" s="3"/>
      <c r="V42" s="3"/>
      <c r="W42" s="3"/>
      <c r="X42" s="3"/>
      <c r="Y42" s="3"/>
      <c r="Z42" s="3"/>
    </row>
    <row r="43" spans="1:26" ht="15.75" customHeight="1">
      <c r="A43" s="770" t="s">
        <v>1030</v>
      </c>
      <c r="B43" s="775" t="s">
        <v>425</v>
      </c>
      <c r="C43" s="770" t="s">
        <v>1016</v>
      </c>
      <c r="D43" s="770"/>
      <c r="E43" s="770"/>
      <c r="F43" s="770"/>
      <c r="G43" s="770"/>
      <c r="H43" s="526"/>
      <c r="I43" s="3"/>
      <c r="J43" s="3"/>
      <c r="K43" s="3"/>
      <c r="L43" s="3"/>
      <c r="M43" s="3"/>
      <c r="N43" s="3"/>
      <c r="O43" s="3"/>
      <c r="P43" s="3"/>
      <c r="Q43" s="3"/>
      <c r="R43" s="3"/>
      <c r="S43" s="3"/>
      <c r="T43" s="3"/>
      <c r="U43" s="3"/>
      <c r="V43" s="3"/>
      <c r="W43" s="3"/>
      <c r="X43" s="3"/>
      <c r="Y43" s="3"/>
      <c r="Z43" s="3"/>
    </row>
    <row r="44" spans="1:26" ht="15.75" customHeight="1">
      <c r="A44" s="770" t="s">
        <v>1031</v>
      </c>
      <c r="B44" s="775" t="s">
        <v>422</v>
      </c>
      <c r="C44" s="770" t="s">
        <v>1019</v>
      </c>
      <c r="D44" s="770" t="s">
        <v>1032</v>
      </c>
      <c r="E44" s="770" t="s">
        <v>1033</v>
      </c>
      <c r="F44" s="770" t="s">
        <v>1034</v>
      </c>
      <c r="G44" s="770" t="s">
        <v>1035</v>
      </c>
      <c r="H44" s="526"/>
      <c r="I44" s="3"/>
      <c r="J44" s="3"/>
      <c r="K44" s="3"/>
      <c r="L44" s="3"/>
      <c r="M44" s="3"/>
      <c r="N44" s="3"/>
      <c r="O44" s="3"/>
      <c r="P44" s="3"/>
      <c r="Q44" s="3"/>
      <c r="R44" s="3"/>
      <c r="S44" s="3"/>
      <c r="T44" s="3"/>
      <c r="U44" s="3"/>
      <c r="V44" s="3"/>
      <c r="W44" s="3"/>
      <c r="X44" s="3"/>
      <c r="Y44" s="3"/>
      <c r="Z44" s="3"/>
    </row>
    <row r="45" spans="1:26" ht="15.75" customHeight="1">
      <c r="A45" s="770" t="s">
        <v>1036</v>
      </c>
      <c r="B45" s="775" t="s">
        <v>448</v>
      </c>
      <c r="C45" s="770" t="s">
        <v>1025</v>
      </c>
      <c r="D45" s="770" t="s">
        <v>1037</v>
      </c>
      <c r="E45" s="770"/>
      <c r="F45" s="770"/>
      <c r="G45" s="770"/>
      <c r="H45" s="526"/>
      <c r="I45" s="3"/>
      <c r="J45" s="3"/>
      <c r="K45" s="3"/>
      <c r="L45" s="3"/>
      <c r="M45" s="3"/>
      <c r="N45" s="3"/>
      <c r="O45" s="3"/>
      <c r="P45" s="3"/>
      <c r="Q45" s="3"/>
      <c r="R45" s="3"/>
      <c r="S45" s="3"/>
      <c r="T45" s="3"/>
      <c r="U45" s="3"/>
      <c r="V45" s="3"/>
      <c r="W45" s="3"/>
      <c r="X45" s="3"/>
      <c r="Y45" s="3"/>
      <c r="Z45" s="3"/>
    </row>
    <row r="46" spans="1:26" ht="15.75" customHeight="1">
      <c r="A46" s="777"/>
      <c r="B46" s="775"/>
      <c r="C46" s="770"/>
      <c r="D46" s="770"/>
      <c r="E46" s="770"/>
      <c r="F46" s="770"/>
      <c r="G46" s="770"/>
      <c r="H46" s="526"/>
      <c r="I46" s="3"/>
      <c r="J46" s="3"/>
      <c r="K46" s="3"/>
      <c r="L46" s="3"/>
      <c r="M46" s="3"/>
      <c r="N46" s="3"/>
      <c r="O46" s="3"/>
      <c r="P46" s="3"/>
      <c r="Q46" s="3"/>
      <c r="R46" s="3"/>
      <c r="S46" s="3"/>
      <c r="T46" s="3"/>
      <c r="U46" s="3"/>
      <c r="V46" s="3"/>
      <c r="W46" s="3"/>
      <c r="X46" s="3"/>
      <c r="Y46" s="3"/>
      <c r="Z46" s="3"/>
    </row>
    <row r="47" spans="1:26" ht="15.75" customHeight="1">
      <c r="A47" s="778" t="s">
        <v>1038</v>
      </c>
      <c r="B47" s="782"/>
      <c r="C47" s="778" t="s">
        <v>1039</v>
      </c>
      <c r="D47" s="779"/>
      <c r="E47" s="779"/>
      <c r="F47" s="779"/>
      <c r="G47" s="779"/>
      <c r="H47" s="526"/>
      <c r="I47" s="3"/>
      <c r="J47" s="3"/>
      <c r="K47" s="3"/>
      <c r="L47" s="3"/>
      <c r="M47" s="3"/>
      <c r="N47" s="3"/>
      <c r="O47" s="3"/>
      <c r="P47" s="3"/>
      <c r="Q47" s="3"/>
      <c r="R47" s="3"/>
      <c r="S47" s="3"/>
      <c r="T47" s="3"/>
      <c r="U47" s="3"/>
      <c r="V47" s="3"/>
      <c r="W47" s="3"/>
      <c r="X47" s="3"/>
      <c r="Y47" s="3"/>
      <c r="Z47" s="3"/>
    </row>
    <row r="48" spans="1:26" ht="15.75" customHeight="1">
      <c r="A48" s="770" t="s">
        <v>1040</v>
      </c>
      <c r="B48" s="775" t="s">
        <v>459</v>
      </c>
      <c r="C48" s="770" t="s">
        <v>1030</v>
      </c>
      <c r="D48" s="770"/>
      <c r="E48" s="770"/>
      <c r="F48" s="770"/>
      <c r="G48" s="770"/>
      <c r="H48" s="526"/>
      <c r="I48" s="3"/>
      <c r="J48" s="3"/>
      <c r="K48" s="3"/>
      <c r="L48" s="3"/>
      <c r="M48" s="3"/>
      <c r="N48" s="3"/>
      <c r="O48" s="3"/>
      <c r="P48" s="3"/>
      <c r="Q48" s="3"/>
      <c r="R48" s="3"/>
      <c r="S48" s="3"/>
      <c r="T48" s="3"/>
      <c r="U48" s="3"/>
      <c r="V48" s="3"/>
      <c r="W48" s="3"/>
      <c r="X48" s="3"/>
      <c r="Y48" s="3"/>
      <c r="Z48" s="3"/>
    </row>
    <row r="49" spans="1:26" ht="15.75" customHeight="1">
      <c r="A49" s="770" t="s">
        <v>1035</v>
      </c>
      <c r="B49" s="775" t="s">
        <v>462</v>
      </c>
      <c r="C49" s="770" t="s">
        <v>1031</v>
      </c>
      <c r="D49" s="770"/>
      <c r="E49" s="770"/>
      <c r="F49" s="770"/>
      <c r="G49" s="770"/>
      <c r="H49" s="526"/>
      <c r="I49" s="3"/>
      <c r="J49" s="3"/>
      <c r="K49" s="3"/>
      <c r="L49" s="3"/>
      <c r="M49" s="3"/>
      <c r="N49" s="3"/>
      <c r="O49" s="3"/>
      <c r="P49" s="3"/>
      <c r="Q49" s="3"/>
      <c r="R49" s="3"/>
      <c r="S49" s="3"/>
      <c r="T49" s="3"/>
      <c r="U49" s="3"/>
      <c r="V49" s="3"/>
      <c r="W49" s="3"/>
      <c r="X49" s="3"/>
      <c r="Y49" s="3"/>
      <c r="Z49" s="3"/>
    </row>
    <row r="50" spans="1:26" ht="15.75" customHeight="1">
      <c r="A50" s="770" t="s">
        <v>1041</v>
      </c>
      <c r="B50" s="775" t="s">
        <v>398</v>
      </c>
      <c r="C50" s="770" t="s">
        <v>1042</v>
      </c>
      <c r="D50" s="770"/>
      <c r="E50" s="770"/>
      <c r="F50" s="770"/>
      <c r="G50" s="770"/>
      <c r="H50" s="526"/>
      <c r="I50" s="3"/>
      <c r="J50" s="3"/>
      <c r="K50" s="3"/>
      <c r="L50" s="3"/>
      <c r="M50" s="3"/>
      <c r="N50" s="3"/>
      <c r="O50" s="3"/>
      <c r="P50" s="3"/>
      <c r="Q50" s="3"/>
      <c r="R50" s="3"/>
      <c r="S50" s="3"/>
      <c r="T50" s="3"/>
      <c r="U50" s="3"/>
      <c r="V50" s="3"/>
      <c r="W50" s="3"/>
      <c r="X50" s="3"/>
      <c r="Y50" s="3"/>
      <c r="Z50" s="3"/>
    </row>
    <row r="51" spans="1:26" ht="15.75" customHeight="1">
      <c r="A51" s="770" t="s">
        <v>1043</v>
      </c>
      <c r="B51" s="775" t="s">
        <v>454</v>
      </c>
      <c r="C51" s="770"/>
      <c r="D51" s="770"/>
      <c r="E51" s="770"/>
      <c r="F51" s="770"/>
      <c r="G51" s="770"/>
      <c r="H51" s="526"/>
      <c r="I51" s="3"/>
      <c r="J51" s="3"/>
      <c r="K51" s="3"/>
      <c r="L51" s="3"/>
      <c r="M51" s="3"/>
      <c r="N51" s="3"/>
      <c r="O51" s="3"/>
      <c r="P51" s="3"/>
      <c r="Q51" s="3"/>
      <c r="R51" s="3"/>
      <c r="S51" s="3"/>
      <c r="T51" s="3"/>
      <c r="U51" s="3"/>
      <c r="V51" s="3"/>
      <c r="W51" s="3"/>
      <c r="X51" s="3"/>
      <c r="Y51" s="3"/>
      <c r="Z51" s="3"/>
    </row>
    <row r="52" spans="1:26" ht="15.75" customHeight="1">
      <c r="A52" s="770" t="s">
        <v>1044</v>
      </c>
      <c r="B52" s="775" t="s">
        <v>456</v>
      </c>
      <c r="C52" s="770" t="s">
        <v>1040</v>
      </c>
      <c r="D52" s="770" t="s">
        <v>1045</v>
      </c>
      <c r="E52" s="770"/>
      <c r="F52" s="770"/>
      <c r="G52" s="770"/>
      <c r="H52" s="526"/>
      <c r="I52" s="3"/>
      <c r="J52" s="3"/>
      <c r="K52" s="3"/>
      <c r="L52" s="3"/>
      <c r="M52" s="3"/>
      <c r="N52" s="3"/>
      <c r="O52" s="3"/>
      <c r="P52" s="3"/>
      <c r="Q52" s="3"/>
      <c r="R52" s="3"/>
      <c r="S52" s="3"/>
      <c r="T52" s="3"/>
      <c r="U52" s="3"/>
      <c r="V52" s="3"/>
      <c r="W52" s="3"/>
      <c r="X52" s="3"/>
      <c r="Y52" s="3"/>
      <c r="Z52" s="3"/>
    </row>
    <row r="53" spans="1:26" ht="15.75" customHeight="1">
      <c r="A53" s="770" t="s">
        <v>1046</v>
      </c>
      <c r="B53" s="775" t="s">
        <v>436</v>
      </c>
      <c r="C53" s="770" t="s">
        <v>1047</v>
      </c>
      <c r="D53" s="770" t="s">
        <v>1048</v>
      </c>
      <c r="E53" s="770"/>
      <c r="F53" s="770"/>
      <c r="G53" s="770"/>
      <c r="H53" s="526"/>
      <c r="I53" s="3"/>
      <c r="J53" s="3"/>
      <c r="K53" s="3"/>
      <c r="L53" s="3"/>
      <c r="M53" s="3"/>
      <c r="N53" s="3"/>
      <c r="O53" s="3"/>
      <c r="P53" s="3"/>
      <c r="Q53" s="3"/>
      <c r="R53" s="3"/>
      <c r="S53" s="3"/>
      <c r="T53" s="3"/>
      <c r="U53" s="3"/>
      <c r="V53" s="3"/>
      <c r="W53" s="3"/>
      <c r="X53" s="3"/>
      <c r="Y53" s="3"/>
      <c r="Z53" s="3"/>
    </row>
    <row r="54" spans="1:26" ht="15.75" customHeight="1">
      <c r="A54" s="770" t="s">
        <v>1049</v>
      </c>
      <c r="B54" s="775" t="s">
        <v>437</v>
      </c>
      <c r="C54" s="770"/>
      <c r="D54" s="770" t="s">
        <v>1050</v>
      </c>
      <c r="E54" s="770"/>
      <c r="F54" s="770"/>
      <c r="G54" s="770"/>
      <c r="H54" s="526"/>
      <c r="I54" s="3"/>
      <c r="J54" s="3"/>
      <c r="K54" s="3"/>
      <c r="L54" s="3"/>
      <c r="M54" s="3"/>
      <c r="N54" s="3"/>
      <c r="O54" s="3"/>
      <c r="P54" s="3"/>
      <c r="Q54" s="3"/>
      <c r="R54" s="3"/>
      <c r="S54" s="3"/>
      <c r="T54" s="3"/>
      <c r="U54" s="3"/>
      <c r="V54" s="3"/>
      <c r="W54" s="3"/>
      <c r="X54" s="3"/>
      <c r="Y54" s="3"/>
      <c r="Z54" s="3"/>
    </row>
    <row r="55" spans="1:26" ht="15.75" customHeight="1">
      <c r="A55" s="770" t="s">
        <v>1051</v>
      </c>
      <c r="B55" s="775" t="s">
        <v>421</v>
      </c>
      <c r="C55" s="770"/>
      <c r="D55" s="770" t="s">
        <v>1052</v>
      </c>
      <c r="E55" s="770"/>
      <c r="F55" s="770"/>
      <c r="G55" s="770"/>
      <c r="H55" s="526"/>
      <c r="I55" s="3"/>
      <c r="J55" s="3"/>
      <c r="K55" s="3"/>
      <c r="L55" s="3"/>
      <c r="M55" s="3"/>
      <c r="N55" s="3"/>
      <c r="O55" s="3"/>
      <c r="P55" s="3"/>
      <c r="Q55" s="3"/>
      <c r="R55" s="3"/>
      <c r="S55" s="3"/>
      <c r="T55" s="3"/>
      <c r="U55" s="3"/>
      <c r="V55" s="3"/>
      <c r="W55" s="3"/>
      <c r="X55" s="3"/>
      <c r="Y55" s="3"/>
      <c r="Z55" s="3"/>
    </row>
    <row r="56" spans="1:26" ht="15.75" customHeight="1">
      <c r="A56" s="770" t="s">
        <v>1053</v>
      </c>
      <c r="B56" s="775" t="s">
        <v>1054</v>
      </c>
      <c r="C56" s="770"/>
      <c r="D56" s="770" t="s">
        <v>1055</v>
      </c>
      <c r="E56" s="770"/>
      <c r="F56" s="770"/>
      <c r="G56" s="770"/>
      <c r="H56" s="526"/>
      <c r="I56" s="3"/>
      <c r="J56" s="3"/>
      <c r="K56" s="3"/>
      <c r="L56" s="3"/>
      <c r="M56" s="3"/>
      <c r="N56" s="3"/>
      <c r="O56" s="3"/>
      <c r="P56" s="3"/>
      <c r="Q56" s="3"/>
      <c r="R56" s="3"/>
      <c r="S56" s="3"/>
      <c r="T56" s="3"/>
      <c r="U56" s="3"/>
      <c r="V56" s="3"/>
      <c r="W56" s="3"/>
      <c r="X56" s="3"/>
      <c r="Y56" s="3"/>
      <c r="Z56" s="3"/>
    </row>
    <row r="57" spans="1:26" ht="15.75" customHeight="1">
      <c r="A57" s="783" t="s">
        <v>1056</v>
      </c>
      <c r="B57" s="775" t="s">
        <v>399</v>
      </c>
      <c r="C57" s="770"/>
      <c r="D57" s="770"/>
      <c r="E57" s="770"/>
      <c r="F57" s="770"/>
      <c r="G57" s="770"/>
      <c r="H57" s="526"/>
      <c r="I57" s="3"/>
      <c r="J57" s="3"/>
      <c r="K57" s="3"/>
      <c r="L57" s="3"/>
      <c r="M57" s="3"/>
      <c r="N57" s="3"/>
      <c r="O57" s="3"/>
      <c r="P57" s="3"/>
      <c r="Q57" s="3"/>
      <c r="R57" s="3"/>
      <c r="S57" s="3"/>
      <c r="T57" s="3"/>
      <c r="U57" s="3"/>
      <c r="V57" s="3"/>
      <c r="W57" s="3"/>
      <c r="X57" s="3"/>
      <c r="Y57" s="3"/>
      <c r="Z57" s="3"/>
    </row>
    <row r="58" spans="1:26" ht="15.75" customHeight="1">
      <c r="A58" s="770" t="s">
        <v>1057</v>
      </c>
      <c r="B58" s="775" t="s">
        <v>438</v>
      </c>
      <c r="C58" s="770"/>
      <c r="D58" s="770" t="s">
        <v>1058</v>
      </c>
      <c r="E58" s="770"/>
      <c r="F58" s="770"/>
      <c r="G58" s="770"/>
      <c r="H58" s="526"/>
      <c r="I58" s="3"/>
      <c r="J58" s="3"/>
      <c r="K58" s="3"/>
      <c r="L58" s="3"/>
      <c r="M58" s="3"/>
      <c r="N58" s="3"/>
      <c r="O58" s="3"/>
      <c r="P58" s="3"/>
      <c r="Q58" s="3"/>
      <c r="R58" s="3"/>
      <c r="S58" s="3"/>
      <c r="T58" s="3"/>
      <c r="U58" s="3"/>
      <c r="V58" s="3"/>
      <c r="W58" s="3"/>
      <c r="X58" s="3"/>
      <c r="Y58" s="3"/>
      <c r="Z58" s="3"/>
    </row>
    <row r="59" spans="1:26" ht="15.75" customHeight="1">
      <c r="A59" s="770" t="s">
        <v>1059</v>
      </c>
      <c r="B59" s="775" t="s">
        <v>400</v>
      </c>
      <c r="C59" s="770"/>
      <c r="D59" s="770"/>
      <c r="E59" s="770"/>
      <c r="F59" s="770"/>
      <c r="G59" s="770"/>
      <c r="H59" s="526"/>
      <c r="I59" s="3"/>
      <c r="J59" s="3"/>
      <c r="K59" s="3"/>
      <c r="L59" s="3"/>
      <c r="M59" s="3"/>
      <c r="N59" s="3"/>
      <c r="O59" s="3"/>
      <c r="P59" s="3"/>
      <c r="Q59" s="3"/>
      <c r="R59" s="3"/>
      <c r="S59" s="3"/>
      <c r="T59" s="3"/>
      <c r="U59" s="3"/>
      <c r="V59" s="3"/>
      <c r="W59" s="3"/>
      <c r="X59" s="3"/>
      <c r="Y59" s="3"/>
      <c r="Z59" s="3"/>
    </row>
    <row r="60" spans="1:26" ht="15.75" customHeight="1">
      <c r="A60" s="770" t="s">
        <v>1060</v>
      </c>
      <c r="B60" s="775" t="s">
        <v>509</v>
      </c>
      <c r="C60" s="770"/>
      <c r="D60" s="770"/>
      <c r="E60" s="770"/>
      <c r="F60" s="770"/>
      <c r="G60" s="770"/>
      <c r="H60" s="526"/>
      <c r="I60" s="3"/>
      <c r="J60" s="3"/>
      <c r="K60" s="3"/>
      <c r="L60" s="3"/>
      <c r="M60" s="3"/>
      <c r="N60" s="3"/>
      <c r="O60" s="3"/>
      <c r="P60" s="3"/>
      <c r="Q60" s="3"/>
      <c r="R60" s="3"/>
      <c r="S60" s="3"/>
      <c r="T60" s="3"/>
      <c r="U60" s="3"/>
      <c r="V60" s="3"/>
      <c r="W60" s="3"/>
      <c r="X60" s="3"/>
      <c r="Y60" s="3"/>
      <c r="Z60" s="3"/>
    </row>
    <row r="61" spans="1:26" ht="15.75" customHeight="1">
      <c r="A61" s="770" t="s">
        <v>1061</v>
      </c>
      <c r="B61" s="775" t="s">
        <v>508</v>
      </c>
      <c r="C61" s="770"/>
      <c r="D61" s="770"/>
      <c r="E61" s="770"/>
      <c r="F61" s="770"/>
      <c r="G61" s="770"/>
      <c r="H61" s="526"/>
      <c r="I61" s="3"/>
      <c r="J61" s="3"/>
      <c r="K61" s="3"/>
      <c r="L61" s="3"/>
      <c r="M61" s="3"/>
      <c r="N61" s="3"/>
      <c r="O61" s="3"/>
      <c r="P61" s="3"/>
      <c r="Q61" s="3"/>
      <c r="R61" s="3"/>
      <c r="S61" s="3"/>
      <c r="T61" s="3"/>
      <c r="U61" s="3"/>
      <c r="V61" s="3"/>
      <c r="W61" s="3"/>
      <c r="X61" s="3"/>
      <c r="Y61" s="3"/>
      <c r="Z61" s="3"/>
    </row>
    <row r="62" spans="1:26" ht="15.75" customHeight="1">
      <c r="A62" s="770" t="s">
        <v>1062</v>
      </c>
      <c r="B62" s="775" t="s">
        <v>497</v>
      </c>
      <c r="C62" s="770"/>
      <c r="D62" s="770" t="s">
        <v>1063</v>
      </c>
      <c r="E62" s="770" t="s">
        <v>1064</v>
      </c>
      <c r="F62" s="770" t="s">
        <v>1065</v>
      </c>
      <c r="G62" s="770"/>
      <c r="H62" s="526"/>
      <c r="I62" s="3"/>
      <c r="J62" s="3"/>
      <c r="K62" s="3"/>
      <c r="L62" s="3"/>
      <c r="M62" s="3"/>
      <c r="N62" s="3"/>
      <c r="O62" s="3"/>
      <c r="P62" s="3"/>
      <c r="Q62" s="3"/>
      <c r="R62" s="3"/>
      <c r="S62" s="3"/>
      <c r="T62" s="3"/>
      <c r="U62" s="3"/>
      <c r="V62" s="3"/>
      <c r="W62" s="3"/>
      <c r="X62" s="3"/>
      <c r="Y62" s="3"/>
      <c r="Z62" s="3"/>
    </row>
    <row r="63" spans="1:26" ht="15.75" customHeight="1">
      <c r="A63" s="770" t="s">
        <v>1066</v>
      </c>
      <c r="B63" s="775" t="s">
        <v>522</v>
      </c>
      <c r="C63" s="770"/>
      <c r="D63" s="770" t="s">
        <v>1067</v>
      </c>
      <c r="E63" s="770" t="s">
        <v>1068</v>
      </c>
      <c r="F63" s="770" t="s">
        <v>1069</v>
      </c>
      <c r="G63" s="770"/>
      <c r="H63" s="526"/>
      <c r="I63" s="3"/>
      <c r="J63" s="3"/>
      <c r="K63" s="3"/>
      <c r="L63" s="3"/>
      <c r="M63" s="3"/>
      <c r="N63" s="3"/>
      <c r="O63" s="3"/>
      <c r="P63" s="3"/>
      <c r="Q63" s="3"/>
      <c r="R63" s="3"/>
      <c r="S63" s="3"/>
      <c r="T63" s="3"/>
      <c r="U63" s="3"/>
      <c r="V63" s="3"/>
      <c r="W63" s="3"/>
      <c r="X63" s="3"/>
      <c r="Y63" s="3"/>
      <c r="Z63" s="3"/>
    </row>
    <row r="64" spans="1:26" ht="15.75" customHeight="1">
      <c r="A64" s="770" t="s">
        <v>1070</v>
      </c>
      <c r="B64" s="775" t="s">
        <v>226</v>
      </c>
      <c r="C64" s="770"/>
      <c r="D64" s="770" t="s">
        <v>1071</v>
      </c>
      <c r="E64" s="770" t="s">
        <v>1072</v>
      </c>
      <c r="F64" s="770"/>
      <c r="G64" s="770"/>
      <c r="H64" s="526"/>
      <c r="I64" s="3"/>
      <c r="J64" s="3"/>
      <c r="K64" s="3"/>
      <c r="L64" s="3"/>
      <c r="M64" s="3"/>
      <c r="N64" s="3"/>
      <c r="O64" s="3"/>
      <c r="P64" s="3"/>
      <c r="Q64" s="3"/>
      <c r="R64" s="3"/>
      <c r="S64" s="3"/>
      <c r="T64" s="3"/>
      <c r="U64" s="3"/>
      <c r="V64" s="3"/>
      <c r="W64" s="3"/>
      <c r="X64" s="3"/>
      <c r="Y64" s="3"/>
      <c r="Z64" s="3"/>
    </row>
    <row r="65" spans="1:26" ht="15.75" customHeight="1">
      <c r="A65" s="770" t="s">
        <v>1073</v>
      </c>
      <c r="B65" s="775" t="s">
        <v>396</v>
      </c>
      <c r="C65" s="770"/>
      <c r="D65" s="770" t="s">
        <v>1074</v>
      </c>
      <c r="E65" s="770" t="s">
        <v>1075</v>
      </c>
      <c r="F65" s="770" t="s">
        <v>1076</v>
      </c>
      <c r="G65" s="770" t="s">
        <v>1077</v>
      </c>
      <c r="H65" s="526"/>
      <c r="I65" s="3"/>
      <c r="J65" s="3"/>
      <c r="K65" s="3"/>
      <c r="L65" s="3"/>
      <c r="M65" s="3"/>
      <c r="N65" s="3"/>
      <c r="O65" s="3"/>
      <c r="P65" s="3"/>
      <c r="Q65" s="3"/>
      <c r="R65" s="3"/>
      <c r="S65" s="3"/>
      <c r="T65" s="3"/>
      <c r="U65" s="3"/>
      <c r="V65" s="3"/>
      <c r="W65" s="3"/>
      <c r="X65" s="3"/>
      <c r="Y65" s="3"/>
      <c r="Z65" s="3"/>
    </row>
    <row r="66" spans="1:26" ht="15.75" customHeight="1">
      <c r="A66" s="770" t="s">
        <v>1078</v>
      </c>
      <c r="B66" s="775" t="s">
        <v>430</v>
      </c>
      <c r="C66" s="770"/>
      <c r="D66" s="770" t="s">
        <v>1079</v>
      </c>
      <c r="E66" s="770" t="s">
        <v>1080</v>
      </c>
      <c r="F66" s="770"/>
      <c r="G66" s="770"/>
      <c r="H66" s="526"/>
      <c r="I66" s="3"/>
      <c r="J66" s="3"/>
      <c r="K66" s="3"/>
      <c r="L66" s="3"/>
      <c r="M66" s="3"/>
      <c r="N66" s="3"/>
      <c r="O66" s="3"/>
      <c r="P66" s="3"/>
      <c r="Q66" s="3"/>
      <c r="R66" s="3"/>
      <c r="S66" s="3"/>
      <c r="T66" s="3"/>
      <c r="U66" s="3"/>
      <c r="V66" s="3"/>
      <c r="W66" s="3"/>
      <c r="X66" s="3"/>
      <c r="Y66" s="3"/>
      <c r="Z66" s="3"/>
    </row>
    <row r="67" spans="1:26" ht="15.75" customHeight="1">
      <c r="A67" s="783" t="s">
        <v>1081</v>
      </c>
      <c r="B67" s="775" t="s">
        <v>449</v>
      </c>
      <c r="C67" s="770"/>
      <c r="D67" s="770" t="s">
        <v>1082</v>
      </c>
      <c r="E67" s="770" t="s">
        <v>1083</v>
      </c>
      <c r="F67" s="770"/>
      <c r="G67" s="770"/>
      <c r="H67" s="526"/>
      <c r="I67" s="3"/>
      <c r="J67" s="3"/>
      <c r="K67" s="3"/>
      <c r="L67" s="3"/>
      <c r="M67" s="3"/>
      <c r="N67" s="3"/>
      <c r="O67" s="3"/>
      <c r="P67" s="3"/>
      <c r="Q67" s="3"/>
      <c r="R67" s="3"/>
      <c r="S67" s="3"/>
      <c r="T67" s="3"/>
      <c r="U67" s="3"/>
      <c r="V67" s="3"/>
      <c r="W67" s="3"/>
      <c r="X67" s="3"/>
      <c r="Y67" s="3"/>
      <c r="Z67" s="3"/>
    </row>
    <row r="68" spans="1:26" ht="15.75" customHeight="1">
      <c r="A68" s="770" t="s">
        <v>1084</v>
      </c>
      <c r="B68" s="775" t="s">
        <v>486</v>
      </c>
      <c r="C68" s="770"/>
      <c r="D68" s="770"/>
      <c r="E68" s="770"/>
      <c r="F68" s="770"/>
      <c r="G68" s="770"/>
      <c r="H68" s="526"/>
      <c r="I68" s="3"/>
      <c r="J68" s="3"/>
      <c r="K68" s="3"/>
      <c r="L68" s="3"/>
      <c r="M68" s="3"/>
      <c r="N68" s="3"/>
      <c r="O68" s="3"/>
      <c r="P68" s="3"/>
      <c r="Q68" s="3"/>
      <c r="R68" s="3"/>
      <c r="S68" s="3"/>
      <c r="T68" s="3"/>
      <c r="U68" s="3"/>
      <c r="V68" s="3"/>
      <c r="W68" s="3"/>
      <c r="X68" s="3"/>
      <c r="Y68" s="3"/>
      <c r="Z68" s="3"/>
    </row>
    <row r="69" spans="1:26" ht="15.75" customHeight="1">
      <c r="A69" s="770" t="s">
        <v>1085</v>
      </c>
      <c r="B69" s="775" t="s">
        <v>485</v>
      </c>
      <c r="C69" s="770"/>
      <c r="D69" s="770"/>
      <c r="E69" s="770"/>
      <c r="F69" s="770"/>
      <c r="G69" s="770"/>
      <c r="H69" s="526"/>
      <c r="I69" s="3"/>
      <c r="J69" s="3"/>
      <c r="K69" s="3"/>
      <c r="L69" s="3"/>
      <c r="M69" s="3"/>
      <c r="N69" s="3"/>
      <c r="O69" s="3"/>
      <c r="P69" s="3"/>
      <c r="Q69" s="3"/>
      <c r="R69" s="3"/>
      <c r="S69" s="3"/>
      <c r="T69" s="3"/>
      <c r="U69" s="3"/>
      <c r="V69" s="3"/>
      <c r="W69" s="3"/>
      <c r="X69" s="3"/>
      <c r="Y69" s="3"/>
      <c r="Z69" s="3"/>
    </row>
    <row r="70" spans="1:26" ht="15.75" customHeight="1">
      <c r="A70" s="770" t="s">
        <v>1086</v>
      </c>
      <c r="B70" s="775" t="s">
        <v>484</v>
      </c>
      <c r="C70" s="770"/>
      <c r="D70" s="770"/>
      <c r="E70" s="770"/>
      <c r="F70" s="770"/>
      <c r="G70" s="770"/>
      <c r="H70" s="526"/>
      <c r="I70" s="3"/>
      <c r="J70" s="3"/>
      <c r="K70" s="3"/>
      <c r="L70" s="3"/>
      <c r="M70" s="3"/>
      <c r="N70" s="3"/>
      <c r="O70" s="3"/>
      <c r="P70" s="3"/>
      <c r="Q70" s="3"/>
      <c r="R70" s="3"/>
      <c r="S70" s="3"/>
      <c r="T70" s="3"/>
      <c r="U70" s="3"/>
      <c r="V70" s="3"/>
      <c r="W70" s="3"/>
      <c r="X70" s="3"/>
      <c r="Y70" s="3"/>
      <c r="Z70" s="3"/>
    </row>
    <row r="71" spans="1:26" ht="15.75" customHeight="1">
      <c r="A71" s="770" t="s">
        <v>1087</v>
      </c>
      <c r="B71" s="775" t="s">
        <v>482</v>
      </c>
      <c r="C71" s="770"/>
      <c r="D71" s="770"/>
      <c r="E71" s="770"/>
      <c r="F71" s="770"/>
      <c r="G71" s="770"/>
      <c r="H71" s="526"/>
      <c r="I71" s="3"/>
      <c r="J71" s="3"/>
      <c r="K71" s="3"/>
      <c r="L71" s="3"/>
      <c r="M71" s="3"/>
      <c r="N71" s="3"/>
      <c r="O71" s="3"/>
      <c r="P71" s="3"/>
      <c r="Q71" s="3"/>
      <c r="R71" s="3"/>
      <c r="S71" s="3"/>
      <c r="T71" s="3"/>
      <c r="U71" s="3"/>
      <c r="V71" s="3"/>
      <c r="W71" s="3"/>
      <c r="X71" s="3"/>
      <c r="Y71" s="3"/>
      <c r="Z71" s="3"/>
    </row>
    <row r="72" spans="1:26" ht="15.75" customHeight="1">
      <c r="A72" s="770" t="s">
        <v>1088</v>
      </c>
      <c r="B72" s="775" t="s">
        <v>481</v>
      </c>
      <c r="C72" s="770"/>
      <c r="D72" s="770"/>
      <c r="E72" s="770"/>
      <c r="F72" s="770"/>
      <c r="G72" s="770"/>
      <c r="H72" s="526"/>
      <c r="I72" s="3"/>
      <c r="J72" s="3"/>
      <c r="K72" s="3"/>
      <c r="L72" s="3"/>
      <c r="M72" s="3"/>
      <c r="N72" s="3"/>
      <c r="O72" s="3"/>
      <c r="P72" s="3"/>
      <c r="Q72" s="3"/>
      <c r="R72" s="3"/>
      <c r="S72" s="3"/>
      <c r="T72" s="3"/>
      <c r="U72" s="3"/>
      <c r="V72" s="3"/>
      <c r="W72" s="3"/>
      <c r="X72" s="3"/>
      <c r="Y72" s="3"/>
      <c r="Z72" s="3"/>
    </row>
    <row r="73" spans="1:26" ht="15.75" customHeight="1">
      <c r="A73" s="770" t="s">
        <v>1089</v>
      </c>
      <c r="B73" s="775" t="s">
        <v>480</v>
      </c>
      <c r="C73" s="770"/>
      <c r="D73" s="770"/>
      <c r="E73" s="770"/>
      <c r="F73" s="770"/>
      <c r="G73" s="770"/>
      <c r="H73" s="526"/>
      <c r="I73" s="3"/>
      <c r="J73" s="3"/>
      <c r="K73" s="3"/>
      <c r="L73" s="3"/>
      <c r="M73" s="3"/>
      <c r="N73" s="3"/>
      <c r="O73" s="3"/>
      <c r="P73" s="3"/>
      <c r="Q73" s="3"/>
      <c r="R73" s="3"/>
      <c r="S73" s="3"/>
      <c r="T73" s="3"/>
      <c r="U73" s="3"/>
      <c r="V73" s="3"/>
      <c r="W73" s="3"/>
      <c r="X73" s="3"/>
      <c r="Y73" s="3"/>
      <c r="Z73" s="3"/>
    </row>
    <row r="74" spans="1:26" ht="15.75" customHeight="1">
      <c r="A74" s="770" t="s">
        <v>1090</v>
      </c>
      <c r="B74" s="775" t="s">
        <v>479</v>
      </c>
      <c r="C74" s="784"/>
      <c r="D74" s="268"/>
      <c r="E74" s="784"/>
      <c r="F74" s="784"/>
      <c r="G74" s="770"/>
      <c r="H74" s="526"/>
      <c r="I74" s="3"/>
      <c r="J74" s="3"/>
      <c r="K74" s="3"/>
      <c r="L74" s="3"/>
      <c r="M74" s="3"/>
      <c r="N74" s="3"/>
      <c r="O74" s="3"/>
      <c r="P74" s="3"/>
      <c r="Q74" s="3"/>
      <c r="R74" s="3"/>
      <c r="S74" s="3"/>
      <c r="T74" s="3"/>
      <c r="U74" s="3"/>
      <c r="V74" s="3"/>
      <c r="W74" s="3"/>
      <c r="X74" s="3"/>
      <c r="Y74" s="3"/>
      <c r="Z74" s="3"/>
    </row>
    <row r="75" spans="1:26" ht="15.75" customHeight="1">
      <c r="A75" s="770" t="s">
        <v>1091</v>
      </c>
      <c r="B75" s="775" t="s">
        <v>478</v>
      </c>
      <c r="C75" s="770"/>
      <c r="D75" s="770"/>
      <c r="E75" s="770"/>
      <c r="F75" s="770"/>
      <c r="G75" s="770"/>
      <c r="H75" s="526"/>
      <c r="I75" s="3"/>
      <c r="J75" s="3"/>
      <c r="K75" s="3"/>
      <c r="L75" s="3"/>
      <c r="M75" s="3"/>
      <c r="N75" s="3"/>
      <c r="O75" s="3"/>
      <c r="P75" s="3"/>
      <c r="Q75" s="3"/>
      <c r="R75" s="3"/>
      <c r="S75" s="3"/>
      <c r="T75" s="3"/>
      <c r="U75" s="3"/>
      <c r="V75" s="3"/>
      <c r="W75" s="3"/>
      <c r="X75" s="3"/>
      <c r="Y75" s="3"/>
      <c r="Z75" s="3"/>
    </row>
    <row r="76" spans="1:26" ht="15.75" customHeight="1">
      <c r="A76" s="783" t="s">
        <v>1092</v>
      </c>
      <c r="B76" s="775" t="s">
        <v>498</v>
      </c>
      <c r="C76" s="770"/>
      <c r="D76" s="770"/>
      <c r="E76" s="770"/>
      <c r="F76" s="770"/>
      <c r="G76" s="770"/>
      <c r="H76" s="526"/>
      <c r="I76" s="3"/>
      <c r="J76" s="3"/>
      <c r="K76" s="3"/>
      <c r="L76" s="3"/>
      <c r="M76" s="3"/>
      <c r="N76" s="3"/>
      <c r="O76" s="3"/>
      <c r="P76" s="3"/>
      <c r="Q76" s="3"/>
      <c r="R76" s="3"/>
      <c r="S76" s="3"/>
      <c r="T76" s="3"/>
      <c r="U76" s="3"/>
      <c r="V76" s="3"/>
      <c r="W76" s="3"/>
      <c r="X76" s="3"/>
      <c r="Y76" s="3"/>
      <c r="Z76" s="3"/>
    </row>
    <row r="77" spans="1:26" ht="15.75" customHeight="1">
      <c r="A77" s="526"/>
      <c r="B77" s="526"/>
      <c r="C77" s="526"/>
      <c r="D77" s="526"/>
      <c r="E77" s="526"/>
      <c r="F77" s="526"/>
      <c r="G77" s="526"/>
      <c r="H77" s="526"/>
      <c r="I77" s="3"/>
      <c r="J77" s="3"/>
      <c r="K77" s="3"/>
      <c r="L77" s="3"/>
      <c r="M77" s="3"/>
      <c r="N77" s="3"/>
      <c r="O77" s="3"/>
      <c r="P77" s="3"/>
      <c r="Q77" s="3"/>
      <c r="R77" s="3"/>
      <c r="S77" s="3"/>
      <c r="T77" s="3"/>
      <c r="U77" s="3"/>
      <c r="V77" s="3"/>
      <c r="W77" s="3"/>
      <c r="X77" s="3"/>
      <c r="Y77" s="3"/>
      <c r="Z77" s="3"/>
    </row>
    <row r="78" spans="1:26" ht="15.75" customHeight="1">
      <c r="A78" s="526"/>
      <c r="B78" s="526"/>
      <c r="C78" s="526"/>
      <c r="D78" s="526"/>
      <c r="E78" s="526"/>
      <c r="F78" s="526"/>
      <c r="G78" s="526"/>
      <c r="H78" s="526"/>
      <c r="I78" s="3"/>
      <c r="J78" s="3"/>
      <c r="K78" s="3"/>
      <c r="L78" s="3"/>
      <c r="M78" s="3"/>
      <c r="N78" s="3"/>
      <c r="O78" s="3"/>
      <c r="P78" s="3"/>
      <c r="Q78" s="3"/>
      <c r="R78" s="3"/>
      <c r="S78" s="3"/>
      <c r="T78" s="3"/>
      <c r="U78" s="3"/>
      <c r="V78" s="3"/>
      <c r="W78" s="3"/>
      <c r="X78" s="3"/>
      <c r="Y78" s="3"/>
      <c r="Z78" s="3"/>
    </row>
    <row r="79" spans="1:26" ht="15.75" customHeight="1">
      <c r="A79" s="526"/>
      <c r="B79" s="526"/>
      <c r="C79" s="526"/>
      <c r="D79" s="526"/>
      <c r="E79" s="526"/>
      <c r="F79" s="526"/>
      <c r="G79" s="526"/>
      <c r="H79" s="526"/>
      <c r="I79" s="3"/>
      <c r="J79" s="3"/>
      <c r="K79" s="3"/>
      <c r="L79" s="3"/>
      <c r="M79" s="3"/>
      <c r="N79" s="3"/>
      <c r="O79" s="3"/>
      <c r="P79" s="3"/>
      <c r="Q79" s="3"/>
      <c r="R79" s="3"/>
      <c r="S79" s="3"/>
      <c r="T79" s="3"/>
      <c r="U79" s="3"/>
      <c r="V79" s="3"/>
      <c r="W79" s="3"/>
      <c r="X79" s="3"/>
      <c r="Y79" s="3"/>
      <c r="Z79" s="3"/>
    </row>
    <row r="80" spans="1:26" ht="15.75" customHeight="1">
      <c r="A80" s="526"/>
      <c r="B80" s="526"/>
      <c r="C80" s="526"/>
      <c r="D80" s="526"/>
      <c r="E80" s="526"/>
      <c r="F80" s="526"/>
      <c r="G80" s="526"/>
      <c r="H80" s="526"/>
      <c r="I80" s="3"/>
      <c r="J80" s="3"/>
      <c r="K80" s="3"/>
      <c r="L80" s="3"/>
      <c r="M80" s="3"/>
      <c r="N80" s="3"/>
      <c r="O80" s="3"/>
      <c r="P80" s="3"/>
      <c r="Q80" s="3"/>
      <c r="R80" s="3"/>
      <c r="S80" s="3"/>
      <c r="T80" s="3"/>
      <c r="U80" s="3"/>
      <c r="V80" s="3"/>
      <c r="W80" s="3"/>
      <c r="X80" s="3"/>
      <c r="Y80" s="3"/>
      <c r="Z80" s="3"/>
    </row>
    <row r="81" spans="1:26" ht="15.75" customHeight="1">
      <c r="A81" s="526"/>
      <c r="B81" s="526"/>
      <c r="C81" s="526"/>
      <c r="D81" s="526"/>
      <c r="E81" s="526"/>
      <c r="F81" s="526"/>
      <c r="G81" s="526"/>
      <c r="H81" s="526"/>
      <c r="I81" s="3"/>
      <c r="J81" s="3"/>
      <c r="K81" s="3"/>
      <c r="L81" s="3"/>
      <c r="M81" s="3"/>
      <c r="N81" s="3"/>
      <c r="O81" s="3"/>
      <c r="P81" s="3"/>
      <c r="Q81" s="3"/>
      <c r="R81" s="3"/>
      <c r="S81" s="3"/>
      <c r="T81" s="3"/>
      <c r="U81" s="3"/>
      <c r="V81" s="3"/>
      <c r="W81" s="3"/>
      <c r="X81" s="3"/>
      <c r="Y81" s="3"/>
      <c r="Z81" s="3"/>
    </row>
    <row r="82" spans="1:26" ht="15.75" customHeight="1">
      <c r="A82" s="526"/>
      <c r="B82" s="526"/>
      <c r="C82" s="526"/>
      <c r="D82" s="526"/>
      <c r="E82" s="526"/>
      <c r="F82" s="526"/>
      <c r="G82" s="526"/>
      <c r="H82" s="526"/>
      <c r="I82" s="3"/>
      <c r="J82" s="3"/>
      <c r="K82" s="3"/>
      <c r="L82" s="3"/>
      <c r="M82" s="3"/>
      <c r="N82" s="3"/>
      <c r="O82" s="3"/>
      <c r="P82" s="3"/>
      <c r="Q82" s="3"/>
      <c r="R82" s="3"/>
      <c r="S82" s="3"/>
      <c r="T82" s="3"/>
      <c r="U82" s="3"/>
      <c r="V82" s="3"/>
      <c r="W82" s="3"/>
      <c r="X82" s="3"/>
      <c r="Y82" s="3"/>
      <c r="Z82" s="3"/>
    </row>
    <row r="83" spans="1:26" ht="15.75" customHeight="1">
      <c r="A83" s="526"/>
      <c r="B83" s="526"/>
      <c r="C83" s="526"/>
      <c r="D83" s="526"/>
      <c r="E83" s="526"/>
      <c r="F83" s="526"/>
      <c r="G83" s="526"/>
      <c r="H83" s="526"/>
      <c r="I83" s="3"/>
      <c r="J83" s="3"/>
      <c r="K83" s="3"/>
      <c r="L83" s="3"/>
      <c r="M83" s="3"/>
      <c r="N83" s="3"/>
      <c r="O83" s="3"/>
      <c r="P83" s="3"/>
      <c r="Q83" s="3"/>
      <c r="R83" s="3"/>
      <c r="S83" s="3"/>
      <c r="T83" s="3"/>
      <c r="U83" s="3"/>
      <c r="V83" s="3"/>
      <c r="W83" s="3"/>
      <c r="X83" s="3"/>
      <c r="Y83" s="3"/>
      <c r="Z83" s="3"/>
    </row>
    <row r="84" spans="1:26" ht="15.75" customHeight="1">
      <c r="A84" s="526"/>
      <c r="B84" s="526"/>
      <c r="C84" s="526"/>
      <c r="D84" s="526"/>
      <c r="E84" s="526"/>
      <c r="F84" s="526"/>
      <c r="G84" s="526"/>
      <c r="H84" s="526"/>
      <c r="I84" s="3"/>
      <c r="J84" s="3"/>
      <c r="K84" s="3"/>
      <c r="L84" s="3"/>
      <c r="M84" s="3"/>
      <c r="N84" s="3"/>
      <c r="O84" s="3"/>
      <c r="P84" s="3"/>
      <c r="Q84" s="3"/>
      <c r="R84" s="3"/>
      <c r="S84" s="3"/>
      <c r="T84" s="3"/>
      <c r="U84" s="3"/>
      <c r="V84" s="3"/>
      <c r="W84" s="3"/>
      <c r="X84" s="3"/>
      <c r="Y84" s="3"/>
      <c r="Z84" s="3"/>
    </row>
    <row r="85" spans="1:26" ht="15.75" customHeight="1">
      <c r="A85" s="526"/>
      <c r="B85" s="526"/>
      <c r="C85" s="526"/>
      <c r="D85" s="526"/>
      <c r="E85" s="526"/>
      <c r="F85" s="526"/>
      <c r="G85" s="526"/>
      <c r="H85" s="526"/>
      <c r="I85" s="3"/>
      <c r="J85" s="3"/>
      <c r="K85" s="3"/>
      <c r="L85" s="3"/>
      <c r="M85" s="3"/>
      <c r="N85" s="3"/>
      <c r="O85" s="3"/>
      <c r="P85" s="3"/>
      <c r="Q85" s="3"/>
      <c r="R85" s="3"/>
      <c r="S85" s="3"/>
      <c r="T85" s="3"/>
      <c r="U85" s="3"/>
      <c r="V85" s="3"/>
      <c r="W85" s="3"/>
      <c r="X85" s="3"/>
      <c r="Y85" s="3"/>
      <c r="Z85" s="3"/>
    </row>
    <row r="86" spans="1:26" ht="15.75" customHeight="1">
      <c r="A86" s="526"/>
      <c r="B86" s="526"/>
      <c r="C86" s="526"/>
      <c r="D86" s="526"/>
      <c r="E86" s="526"/>
      <c r="F86" s="526"/>
      <c r="G86" s="526"/>
      <c r="H86" s="526"/>
      <c r="I86" s="3"/>
      <c r="J86" s="3"/>
      <c r="K86" s="3"/>
      <c r="L86" s="3"/>
      <c r="M86" s="3"/>
      <c r="N86" s="3"/>
      <c r="O86" s="3"/>
      <c r="P86" s="3"/>
      <c r="Q86" s="3"/>
      <c r="R86" s="3"/>
      <c r="S86" s="3"/>
      <c r="T86" s="3"/>
      <c r="U86" s="3"/>
      <c r="V86" s="3"/>
      <c r="W86" s="3"/>
      <c r="X86" s="3"/>
      <c r="Y86" s="3"/>
      <c r="Z86" s="3"/>
    </row>
    <row r="87" spans="1:26" ht="15.75" customHeight="1">
      <c r="A87" s="526"/>
      <c r="B87" s="526"/>
      <c r="C87" s="526"/>
      <c r="D87" s="526"/>
      <c r="E87" s="526"/>
      <c r="F87" s="526"/>
      <c r="G87" s="526"/>
      <c r="H87" s="526"/>
      <c r="I87" s="3"/>
      <c r="J87" s="3"/>
      <c r="K87" s="3"/>
      <c r="L87" s="3"/>
      <c r="M87" s="3"/>
      <c r="N87" s="3"/>
      <c r="O87" s="3"/>
      <c r="P87" s="3"/>
      <c r="Q87" s="3"/>
      <c r="R87" s="3"/>
      <c r="S87" s="3"/>
      <c r="T87" s="3"/>
      <c r="U87" s="3"/>
      <c r="V87" s="3"/>
      <c r="W87" s="3"/>
      <c r="X87" s="3"/>
      <c r="Y87" s="3"/>
      <c r="Z87" s="3"/>
    </row>
    <row r="88" spans="1:26" ht="15.75" customHeight="1">
      <c r="A88" s="526"/>
      <c r="B88" s="526"/>
      <c r="C88" s="526"/>
      <c r="D88" s="526"/>
      <c r="E88" s="526"/>
      <c r="F88" s="526"/>
      <c r="G88" s="526"/>
      <c r="H88" s="526"/>
      <c r="I88" s="3"/>
      <c r="J88" s="3"/>
      <c r="K88" s="3"/>
      <c r="L88" s="3"/>
      <c r="M88" s="3"/>
      <c r="N88" s="3"/>
      <c r="O88" s="3"/>
      <c r="P88" s="3"/>
      <c r="Q88" s="3"/>
      <c r="R88" s="3"/>
      <c r="S88" s="3"/>
      <c r="T88" s="3"/>
      <c r="U88" s="3"/>
      <c r="V88" s="3"/>
      <c r="W88" s="3"/>
      <c r="X88" s="3"/>
      <c r="Y88" s="3"/>
      <c r="Z88" s="3"/>
    </row>
    <row r="89" spans="1:26" ht="15.75" customHeight="1">
      <c r="A89" s="526"/>
      <c r="B89" s="526"/>
      <c r="C89" s="526"/>
      <c r="D89" s="526"/>
      <c r="E89" s="526"/>
      <c r="F89" s="526"/>
      <c r="G89" s="526"/>
      <c r="H89" s="526"/>
      <c r="I89" s="3"/>
      <c r="J89" s="3"/>
      <c r="K89" s="3"/>
      <c r="L89" s="3"/>
      <c r="M89" s="3"/>
      <c r="N89" s="3"/>
      <c r="O89" s="3"/>
      <c r="P89" s="3"/>
      <c r="Q89" s="3"/>
      <c r="R89" s="3"/>
      <c r="S89" s="3"/>
      <c r="T89" s="3"/>
      <c r="U89" s="3"/>
      <c r="V89" s="3"/>
      <c r="W89" s="3"/>
      <c r="X89" s="3"/>
      <c r="Y89" s="3"/>
      <c r="Z89" s="3"/>
    </row>
    <row r="90" spans="1:26" ht="15.75" customHeight="1">
      <c r="A90" s="526"/>
      <c r="B90" s="526"/>
      <c r="C90" s="526"/>
      <c r="D90" s="526"/>
      <c r="E90" s="526"/>
      <c r="F90" s="526"/>
      <c r="G90" s="526"/>
      <c r="H90" s="526"/>
      <c r="I90" s="3"/>
      <c r="J90" s="3"/>
      <c r="K90" s="3"/>
      <c r="L90" s="3"/>
      <c r="M90" s="3"/>
      <c r="N90" s="3"/>
      <c r="O90" s="3"/>
      <c r="P90" s="3"/>
      <c r="Q90" s="3"/>
      <c r="R90" s="3"/>
      <c r="S90" s="3"/>
      <c r="T90" s="3"/>
      <c r="U90" s="3"/>
      <c r="V90" s="3"/>
      <c r="W90" s="3"/>
      <c r="X90" s="3"/>
      <c r="Y90" s="3"/>
      <c r="Z90" s="3"/>
    </row>
    <row r="91" spans="1:26" ht="15.75" customHeight="1">
      <c r="A91" s="526"/>
      <c r="B91" s="526"/>
      <c r="C91" s="526"/>
      <c r="D91" s="526"/>
      <c r="E91" s="526"/>
      <c r="F91" s="526"/>
      <c r="G91" s="526"/>
      <c r="H91" s="526"/>
      <c r="I91" s="3"/>
      <c r="J91" s="3"/>
      <c r="K91" s="3"/>
      <c r="L91" s="3"/>
      <c r="M91" s="3"/>
      <c r="N91" s="3"/>
      <c r="O91" s="3"/>
      <c r="P91" s="3"/>
      <c r="Q91" s="3"/>
      <c r="R91" s="3"/>
      <c r="S91" s="3"/>
      <c r="T91" s="3"/>
      <c r="U91" s="3"/>
      <c r="V91" s="3"/>
      <c r="W91" s="3"/>
      <c r="X91" s="3"/>
      <c r="Y91" s="3"/>
      <c r="Z91" s="3"/>
    </row>
    <row r="92" spans="1:26" ht="15.75" customHeight="1">
      <c r="A92" s="526"/>
      <c r="B92" s="526"/>
      <c r="C92" s="526"/>
      <c r="D92" s="526"/>
      <c r="E92" s="526"/>
      <c r="F92" s="526"/>
      <c r="G92" s="526"/>
      <c r="H92" s="526"/>
      <c r="I92" s="3"/>
      <c r="J92" s="3"/>
      <c r="K92" s="3"/>
      <c r="L92" s="3"/>
      <c r="M92" s="3"/>
      <c r="N92" s="3"/>
      <c r="O92" s="3"/>
      <c r="P92" s="3"/>
      <c r="Q92" s="3"/>
      <c r="R92" s="3"/>
      <c r="S92" s="3"/>
      <c r="T92" s="3"/>
      <c r="U92" s="3"/>
      <c r="V92" s="3"/>
      <c r="W92" s="3"/>
      <c r="X92" s="3"/>
      <c r="Y92" s="3"/>
      <c r="Z92" s="3"/>
    </row>
    <row r="93" spans="1:26" ht="15.75" customHeight="1">
      <c r="A93" s="526"/>
      <c r="B93" s="526"/>
      <c r="C93" s="526"/>
      <c r="D93" s="526"/>
      <c r="E93" s="526"/>
      <c r="F93" s="526"/>
      <c r="G93" s="526"/>
      <c r="H93" s="526"/>
      <c r="I93" s="3"/>
      <c r="J93" s="3"/>
      <c r="K93" s="3"/>
      <c r="L93" s="3"/>
      <c r="M93" s="3"/>
      <c r="N93" s="3"/>
      <c r="O93" s="3"/>
      <c r="P93" s="3"/>
      <c r="Q93" s="3"/>
      <c r="R93" s="3"/>
      <c r="S93" s="3"/>
      <c r="T93" s="3"/>
      <c r="U93" s="3"/>
      <c r="V93" s="3"/>
      <c r="W93" s="3"/>
      <c r="X93" s="3"/>
      <c r="Y93" s="3"/>
      <c r="Z93" s="3"/>
    </row>
    <row r="94" spans="1:26" ht="15.75" customHeight="1">
      <c r="A94" s="526"/>
      <c r="B94" s="526"/>
      <c r="C94" s="526"/>
      <c r="D94" s="526"/>
      <c r="E94" s="526"/>
      <c r="F94" s="526"/>
      <c r="G94" s="526"/>
      <c r="H94" s="526"/>
      <c r="I94" s="3"/>
      <c r="J94" s="3"/>
      <c r="K94" s="3"/>
      <c r="L94" s="3"/>
      <c r="M94" s="3"/>
      <c r="N94" s="3"/>
      <c r="O94" s="3"/>
      <c r="P94" s="3"/>
      <c r="Q94" s="3"/>
      <c r="R94" s="3"/>
      <c r="S94" s="3"/>
      <c r="T94" s="3"/>
      <c r="U94" s="3"/>
      <c r="V94" s="3"/>
      <c r="W94" s="3"/>
      <c r="X94" s="3"/>
      <c r="Y94" s="3"/>
      <c r="Z94" s="3"/>
    </row>
    <row r="95" spans="1:26" ht="15.75" customHeight="1">
      <c r="A95" s="526"/>
      <c r="B95" s="526"/>
      <c r="C95" s="526"/>
      <c r="D95" s="526"/>
      <c r="E95" s="526"/>
      <c r="F95" s="526"/>
      <c r="G95" s="526"/>
      <c r="H95" s="526"/>
      <c r="I95" s="3"/>
      <c r="J95" s="3"/>
      <c r="K95" s="3"/>
      <c r="L95" s="3"/>
      <c r="M95" s="3"/>
      <c r="N95" s="3"/>
      <c r="O95" s="3"/>
      <c r="P95" s="3"/>
      <c r="Q95" s="3"/>
      <c r="R95" s="3"/>
      <c r="S95" s="3"/>
      <c r="T95" s="3"/>
      <c r="U95" s="3"/>
      <c r="V95" s="3"/>
      <c r="W95" s="3"/>
      <c r="X95" s="3"/>
      <c r="Y95" s="3"/>
      <c r="Z95" s="3"/>
    </row>
    <row r="96" spans="1:26" ht="15.75" customHeight="1">
      <c r="A96" s="526"/>
      <c r="B96" s="526"/>
      <c r="C96" s="526"/>
      <c r="D96" s="526"/>
      <c r="E96" s="526"/>
      <c r="F96" s="526"/>
      <c r="G96" s="526"/>
      <c r="H96" s="526"/>
      <c r="I96" s="3"/>
      <c r="J96" s="3"/>
      <c r="K96" s="3"/>
      <c r="L96" s="3"/>
      <c r="M96" s="3"/>
      <c r="N96" s="3"/>
      <c r="O96" s="3"/>
      <c r="P96" s="3"/>
      <c r="Q96" s="3"/>
      <c r="R96" s="3"/>
      <c r="S96" s="3"/>
      <c r="T96" s="3"/>
      <c r="U96" s="3"/>
      <c r="V96" s="3"/>
      <c r="W96" s="3"/>
      <c r="X96" s="3"/>
      <c r="Y96" s="3"/>
      <c r="Z96" s="3"/>
    </row>
    <row r="97" spans="1:26" ht="15.75" customHeight="1">
      <c r="A97" s="526"/>
      <c r="B97" s="526"/>
      <c r="C97" s="526"/>
      <c r="D97" s="526"/>
      <c r="E97" s="526"/>
      <c r="F97" s="526"/>
      <c r="G97" s="526"/>
      <c r="H97" s="526"/>
      <c r="I97" s="3"/>
      <c r="J97" s="3"/>
      <c r="K97" s="3"/>
      <c r="L97" s="3"/>
      <c r="M97" s="3"/>
      <c r="N97" s="3"/>
      <c r="O97" s="3"/>
      <c r="P97" s="3"/>
      <c r="Q97" s="3"/>
      <c r="R97" s="3"/>
      <c r="S97" s="3"/>
      <c r="T97" s="3"/>
      <c r="U97" s="3"/>
      <c r="V97" s="3"/>
      <c r="W97" s="3"/>
      <c r="X97" s="3"/>
      <c r="Y97" s="3"/>
      <c r="Z97" s="3"/>
    </row>
    <row r="98" spans="1:26" ht="15.75" customHeight="1">
      <c r="A98" s="526"/>
      <c r="B98" s="526"/>
      <c r="C98" s="526"/>
      <c r="D98" s="526"/>
      <c r="E98" s="526"/>
      <c r="F98" s="526"/>
      <c r="G98" s="526"/>
      <c r="H98" s="526"/>
      <c r="I98" s="3"/>
      <c r="J98" s="3"/>
      <c r="K98" s="3"/>
      <c r="L98" s="3"/>
      <c r="M98" s="3"/>
      <c r="N98" s="3"/>
      <c r="O98" s="3"/>
      <c r="P98" s="3"/>
      <c r="Q98" s="3"/>
      <c r="R98" s="3"/>
      <c r="S98" s="3"/>
      <c r="T98" s="3"/>
      <c r="U98" s="3"/>
      <c r="V98" s="3"/>
      <c r="W98" s="3"/>
      <c r="X98" s="3"/>
      <c r="Y98" s="3"/>
      <c r="Z98" s="3"/>
    </row>
    <row r="99" spans="1:26" ht="15.75" customHeight="1">
      <c r="A99" s="526"/>
      <c r="B99" s="526"/>
      <c r="C99" s="526"/>
      <c r="D99" s="526"/>
      <c r="E99" s="526"/>
      <c r="F99" s="526"/>
      <c r="G99" s="526"/>
      <c r="H99" s="526"/>
      <c r="I99" s="3"/>
      <c r="J99" s="3"/>
      <c r="K99" s="3"/>
      <c r="L99" s="3"/>
      <c r="M99" s="3"/>
      <c r="N99" s="3"/>
      <c r="O99" s="3"/>
      <c r="P99" s="3"/>
      <c r="Q99" s="3"/>
      <c r="R99" s="3"/>
      <c r="S99" s="3"/>
      <c r="T99" s="3"/>
      <c r="U99" s="3"/>
      <c r="V99" s="3"/>
      <c r="W99" s="3"/>
      <c r="X99" s="3"/>
      <c r="Y99" s="3"/>
      <c r="Z99" s="3"/>
    </row>
    <row r="100" spans="1:26" ht="15.75" customHeight="1">
      <c r="A100" s="526"/>
      <c r="B100" s="526"/>
      <c r="C100" s="526"/>
      <c r="D100" s="526"/>
      <c r="E100" s="526"/>
      <c r="F100" s="526"/>
      <c r="G100" s="526"/>
      <c r="H100" s="526"/>
      <c r="I100" s="3"/>
      <c r="J100" s="3"/>
      <c r="K100" s="3"/>
      <c r="L100" s="3"/>
      <c r="M100" s="3"/>
      <c r="N100" s="3"/>
      <c r="O100" s="3"/>
      <c r="P100" s="3"/>
      <c r="Q100" s="3"/>
      <c r="R100" s="3"/>
      <c r="S100" s="3"/>
      <c r="T100" s="3"/>
      <c r="U100" s="3"/>
      <c r="V100" s="3"/>
      <c r="W100" s="3"/>
      <c r="X100" s="3"/>
      <c r="Y100" s="3"/>
      <c r="Z100" s="3"/>
    </row>
    <row r="101" spans="1:26" ht="15.75" customHeight="1">
      <c r="A101" s="526"/>
      <c r="B101" s="526"/>
      <c r="C101" s="526"/>
      <c r="D101" s="526"/>
      <c r="E101" s="526"/>
      <c r="F101" s="526"/>
      <c r="G101" s="526"/>
      <c r="H101" s="526"/>
      <c r="I101" s="3"/>
      <c r="J101" s="3"/>
      <c r="K101" s="3"/>
      <c r="L101" s="3"/>
      <c r="M101" s="3"/>
      <c r="N101" s="3"/>
      <c r="O101" s="3"/>
      <c r="P101" s="3"/>
      <c r="Q101" s="3"/>
      <c r="R101" s="3"/>
      <c r="S101" s="3"/>
      <c r="T101" s="3"/>
      <c r="U101" s="3"/>
      <c r="V101" s="3"/>
      <c r="W101" s="3"/>
      <c r="X101" s="3"/>
      <c r="Y101" s="3"/>
      <c r="Z101" s="3"/>
    </row>
    <row r="102" spans="1:26" ht="15.75" customHeight="1">
      <c r="A102" s="526"/>
      <c r="B102" s="526"/>
      <c r="C102" s="526"/>
      <c r="D102" s="526"/>
      <c r="E102" s="526"/>
      <c r="F102" s="526"/>
      <c r="G102" s="526"/>
      <c r="H102" s="526"/>
      <c r="I102" s="3"/>
      <c r="J102" s="3"/>
      <c r="K102" s="3"/>
      <c r="L102" s="3"/>
      <c r="M102" s="3"/>
      <c r="N102" s="3"/>
      <c r="O102" s="3"/>
      <c r="P102" s="3"/>
      <c r="Q102" s="3"/>
      <c r="R102" s="3"/>
      <c r="S102" s="3"/>
      <c r="T102" s="3"/>
      <c r="U102" s="3"/>
      <c r="V102" s="3"/>
      <c r="W102" s="3"/>
      <c r="X102" s="3"/>
      <c r="Y102" s="3"/>
      <c r="Z102" s="3"/>
    </row>
    <row r="103" spans="1:26" ht="15.75" customHeight="1">
      <c r="A103" s="526"/>
      <c r="B103" s="526"/>
      <c r="C103" s="526"/>
      <c r="D103" s="526"/>
      <c r="E103" s="526"/>
      <c r="F103" s="526"/>
      <c r="G103" s="526"/>
      <c r="H103" s="526"/>
      <c r="I103" s="3"/>
      <c r="J103" s="3"/>
      <c r="K103" s="3"/>
      <c r="L103" s="3"/>
      <c r="M103" s="3"/>
      <c r="N103" s="3"/>
      <c r="O103" s="3"/>
      <c r="P103" s="3"/>
      <c r="Q103" s="3"/>
      <c r="R103" s="3"/>
      <c r="S103" s="3"/>
      <c r="T103" s="3"/>
      <c r="U103" s="3"/>
      <c r="V103" s="3"/>
      <c r="W103" s="3"/>
      <c r="X103" s="3"/>
      <c r="Y103" s="3"/>
      <c r="Z103" s="3"/>
    </row>
    <row r="104" spans="1:26" ht="15.75" customHeight="1">
      <c r="A104" s="526"/>
      <c r="B104" s="526"/>
      <c r="C104" s="526"/>
      <c r="D104" s="526"/>
      <c r="E104" s="526"/>
      <c r="F104" s="526"/>
      <c r="G104" s="526"/>
      <c r="H104" s="526"/>
      <c r="I104" s="3"/>
      <c r="J104" s="3"/>
      <c r="K104" s="3"/>
      <c r="L104" s="3"/>
      <c r="M104" s="3"/>
      <c r="N104" s="3"/>
      <c r="O104" s="3"/>
      <c r="P104" s="3"/>
      <c r="Q104" s="3"/>
      <c r="R104" s="3"/>
      <c r="S104" s="3"/>
      <c r="T104" s="3"/>
      <c r="U104" s="3"/>
      <c r="V104" s="3"/>
      <c r="W104" s="3"/>
      <c r="X104" s="3"/>
      <c r="Y104" s="3"/>
      <c r="Z104" s="3"/>
    </row>
    <row r="105" spans="1:26" ht="15.75" customHeight="1">
      <c r="A105" s="526"/>
      <c r="B105" s="526"/>
      <c r="C105" s="526"/>
      <c r="D105" s="526"/>
      <c r="E105" s="526"/>
      <c r="F105" s="526"/>
      <c r="G105" s="526"/>
      <c r="H105" s="526"/>
      <c r="I105" s="3"/>
      <c r="J105" s="3"/>
      <c r="K105" s="3"/>
      <c r="L105" s="3"/>
      <c r="M105" s="3"/>
      <c r="N105" s="3"/>
      <c r="O105" s="3"/>
      <c r="P105" s="3"/>
      <c r="Q105" s="3"/>
      <c r="R105" s="3"/>
      <c r="S105" s="3"/>
      <c r="T105" s="3"/>
      <c r="U105" s="3"/>
      <c r="V105" s="3"/>
      <c r="W105" s="3"/>
      <c r="X105" s="3"/>
      <c r="Y105" s="3"/>
      <c r="Z105" s="3"/>
    </row>
    <row r="106" spans="1:26" ht="15.75" customHeight="1">
      <c r="A106" s="526"/>
      <c r="B106" s="526"/>
      <c r="C106" s="526"/>
      <c r="D106" s="526"/>
      <c r="E106" s="526"/>
      <c r="F106" s="526"/>
      <c r="G106" s="526"/>
      <c r="H106" s="526"/>
      <c r="I106" s="3"/>
      <c r="J106" s="3"/>
      <c r="K106" s="3"/>
      <c r="L106" s="3"/>
      <c r="M106" s="3"/>
      <c r="N106" s="3"/>
      <c r="O106" s="3"/>
      <c r="P106" s="3"/>
      <c r="Q106" s="3"/>
      <c r="R106" s="3"/>
      <c r="S106" s="3"/>
      <c r="T106" s="3"/>
      <c r="U106" s="3"/>
      <c r="V106" s="3"/>
      <c r="W106" s="3"/>
      <c r="X106" s="3"/>
      <c r="Y106" s="3"/>
      <c r="Z106" s="3"/>
    </row>
    <row r="107" spans="1:26" ht="15.75" customHeight="1">
      <c r="A107" s="526"/>
      <c r="B107" s="526"/>
      <c r="C107" s="526"/>
      <c r="D107" s="526"/>
      <c r="E107" s="526"/>
      <c r="F107" s="526"/>
      <c r="G107" s="526"/>
      <c r="H107" s="526"/>
      <c r="I107" s="3"/>
      <c r="J107" s="3"/>
      <c r="K107" s="3"/>
      <c r="L107" s="3"/>
      <c r="M107" s="3"/>
      <c r="N107" s="3"/>
      <c r="O107" s="3"/>
      <c r="P107" s="3"/>
      <c r="Q107" s="3"/>
      <c r="R107" s="3"/>
      <c r="S107" s="3"/>
      <c r="T107" s="3"/>
      <c r="U107" s="3"/>
      <c r="V107" s="3"/>
      <c r="W107" s="3"/>
      <c r="X107" s="3"/>
      <c r="Y107" s="3"/>
      <c r="Z107" s="3"/>
    </row>
    <row r="108" spans="1:26" ht="15.75" customHeight="1">
      <c r="A108" s="526"/>
      <c r="B108" s="526"/>
      <c r="C108" s="526"/>
      <c r="D108" s="526"/>
      <c r="E108" s="526"/>
      <c r="F108" s="526"/>
      <c r="G108" s="526"/>
      <c r="H108" s="526"/>
      <c r="I108" s="3"/>
      <c r="J108" s="3"/>
      <c r="K108" s="3"/>
      <c r="L108" s="3"/>
      <c r="M108" s="3"/>
      <c r="N108" s="3"/>
      <c r="O108" s="3"/>
      <c r="P108" s="3"/>
      <c r="Q108" s="3"/>
      <c r="R108" s="3"/>
      <c r="S108" s="3"/>
      <c r="T108" s="3"/>
      <c r="U108" s="3"/>
      <c r="V108" s="3"/>
      <c r="W108" s="3"/>
      <c r="X108" s="3"/>
      <c r="Y108" s="3"/>
      <c r="Z108" s="3"/>
    </row>
    <row r="109" spans="1:26" ht="15.75" customHeight="1">
      <c r="A109" s="526"/>
      <c r="B109" s="526"/>
      <c r="C109" s="526"/>
      <c r="D109" s="526"/>
      <c r="E109" s="526"/>
      <c r="F109" s="526"/>
      <c r="G109" s="526"/>
      <c r="H109" s="526"/>
      <c r="I109" s="3"/>
      <c r="J109" s="3"/>
      <c r="K109" s="3"/>
      <c r="L109" s="3"/>
      <c r="M109" s="3"/>
      <c r="N109" s="3"/>
      <c r="O109" s="3"/>
      <c r="P109" s="3"/>
      <c r="Q109" s="3"/>
      <c r="R109" s="3"/>
      <c r="S109" s="3"/>
      <c r="T109" s="3"/>
      <c r="U109" s="3"/>
      <c r="V109" s="3"/>
      <c r="W109" s="3"/>
      <c r="X109" s="3"/>
      <c r="Y109" s="3"/>
      <c r="Z109" s="3"/>
    </row>
    <row r="110" spans="1:26" ht="15.75" customHeight="1">
      <c r="A110" s="526"/>
      <c r="B110" s="526"/>
      <c r="C110" s="526"/>
      <c r="D110" s="526"/>
      <c r="E110" s="526"/>
      <c r="F110" s="526"/>
      <c r="G110" s="526"/>
      <c r="H110" s="526"/>
      <c r="I110" s="3"/>
      <c r="J110" s="3"/>
      <c r="K110" s="3"/>
      <c r="L110" s="3"/>
      <c r="M110" s="3"/>
      <c r="N110" s="3"/>
      <c r="O110" s="3"/>
      <c r="P110" s="3"/>
      <c r="Q110" s="3"/>
      <c r="R110" s="3"/>
      <c r="S110" s="3"/>
      <c r="T110" s="3"/>
      <c r="U110" s="3"/>
      <c r="V110" s="3"/>
      <c r="W110" s="3"/>
      <c r="X110" s="3"/>
      <c r="Y110" s="3"/>
      <c r="Z110" s="3"/>
    </row>
    <row r="111" spans="1:26" ht="15.75" customHeight="1">
      <c r="A111" s="526"/>
      <c r="B111" s="526"/>
      <c r="C111" s="526"/>
      <c r="D111" s="526"/>
      <c r="E111" s="526"/>
      <c r="F111" s="526"/>
      <c r="G111" s="526"/>
      <c r="H111" s="526"/>
      <c r="I111" s="3"/>
      <c r="J111" s="3"/>
      <c r="K111" s="3"/>
      <c r="L111" s="3"/>
      <c r="M111" s="3"/>
      <c r="N111" s="3"/>
      <c r="O111" s="3"/>
      <c r="P111" s="3"/>
      <c r="Q111" s="3"/>
      <c r="R111" s="3"/>
      <c r="S111" s="3"/>
      <c r="T111" s="3"/>
      <c r="U111" s="3"/>
      <c r="V111" s="3"/>
      <c r="W111" s="3"/>
      <c r="X111" s="3"/>
      <c r="Y111" s="3"/>
      <c r="Z111" s="3"/>
    </row>
    <row r="112" spans="1:26" ht="15.75" customHeight="1">
      <c r="A112" s="526"/>
      <c r="B112" s="526"/>
      <c r="C112" s="526"/>
      <c r="D112" s="526"/>
      <c r="E112" s="526"/>
      <c r="F112" s="526"/>
      <c r="G112" s="526"/>
      <c r="H112" s="526"/>
      <c r="I112" s="3"/>
      <c r="J112" s="3"/>
      <c r="K112" s="3"/>
      <c r="L112" s="3"/>
      <c r="M112" s="3"/>
      <c r="N112" s="3"/>
      <c r="O112" s="3"/>
      <c r="P112" s="3"/>
      <c r="Q112" s="3"/>
      <c r="R112" s="3"/>
      <c r="S112" s="3"/>
      <c r="T112" s="3"/>
      <c r="U112" s="3"/>
      <c r="V112" s="3"/>
      <c r="W112" s="3"/>
      <c r="X112" s="3"/>
      <c r="Y112" s="3"/>
      <c r="Z112" s="3"/>
    </row>
    <row r="113" spans="1:26" ht="15.75" customHeight="1">
      <c r="A113" s="526"/>
      <c r="B113" s="526"/>
      <c r="C113" s="526"/>
      <c r="D113" s="526"/>
      <c r="E113" s="526"/>
      <c r="F113" s="526"/>
      <c r="G113" s="526"/>
      <c r="H113" s="526"/>
      <c r="I113" s="3"/>
      <c r="J113" s="3"/>
      <c r="K113" s="3"/>
      <c r="L113" s="3"/>
      <c r="M113" s="3"/>
      <c r="N113" s="3"/>
      <c r="O113" s="3"/>
      <c r="P113" s="3"/>
      <c r="Q113" s="3"/>
      <c r="R113" s="3"/>
      <c r="S113" s="3"/>
      <c r="T113" s="3"/>
      <c r="U113" s="3"/>
      <c r="V113" s="3"/>
      <c r="W113" s="3"/>
      <c r="X113" s="3"/>
      <c r="Y113" s="3"/>
      <c r="Z113" s="3"/>
    </row>
    <row r="114" spans="1:26" ht="15.75" customHeight="1">
      <c r="A114" s="526"/>
      <c r="B114" s="526"/>
      <c r="C114" s="526"/>
      <c r="D114" s="526"/>
      <c r="E114" s="526"/>
      <c r="F114" s="526"/>
      <c r="G114" s="526"/>
      <c r="H114" s="526"/>
      <c r="I114" s="3"/>
      <c r="J114" s="3"/>
      <c r="K114" s="3"/>
      <c r="L114" s="3"/>
      <c r="M114" s="3"/>
      <c r="N114" s="3"/>
      <c r="O114" s="3"/>
      <c r="P114" s="3"/>
      <c r="Q114" s="3"/>
      <c r="R114" s="3"/>
      <c r="S114" s="3"/>
      <c r="T114" s="3"/>
      <c r="U114" s="3"/>
      <c r="V114" s="3"/>
      <c r="W114" s="3"/>
      <c r="X114" s="3"/>
      <c r="Y114" s="3"/>
      <c r="Z114" s="3"/>
    </row>
    <row r="115" spans="1:26" ht="15.75" customHeight="1">
      <c r="A115" s="526"/>
      <c r="B115" s="526"/>
      <c r="C115" s="526"/>
      <c r="D115" s="526"/>
      <c r="E115" s="526"/>
      <c r="F115" s="526"/>
      <c r="G115" s="526"/>
      <c r="H115" s="526"/>
      <c r="I115" s="3"/>
      <c r="J115" s="3"/>
      <c r="K115" s="3"/>
      <c r="L115" s="3"/>
      <c r="M115" s="3"/>
      <c r="N115" s="3"/>
      <c r="O115" s="3"/>
      <c r="P115" s="3"/>
      <c r="Q115" s="3"/>
      <c r="R115" s="3"/>
      <c r="S115" s="3"/>
      <c r="T115" s="3"/>
      <c r="U115" s="3"/>
      <c r="V115" s="3"/>
      <c r="W115" s="3"/>
      <c r="X115" s="3"/>
      <c r="Y115" s="3"/>
      <c r="Z115" s="3"/>
    </row>
    <row r="116" spans="1:26" ht="15.75" customHeight="1">
      <c r="A116" s="526"/>
      <c r="B116" s="526"/>
      <c r="C116" s="526"/>
      <c r="D116" s="526"/>
      <c r="E116" s="526"/>
      <c r="F116" s="526"/>
      <c r="G116" s="526"/>
      <c r="H116" s="526"/>
      <c r="I116" s="3"/>
      <c r="J116" s="3"/>
      <c r="K116" s="3"/>
      <c r="L116" s="3"/>
      <c r="M116" s="3"/>
      <c r="N116" s="3"/>
      <c r="O116" s="3"/>
      <c r="P116" s="3"/>
      <c r="Q116" s="3"/>
      <c r="R116" s="3"/>
      <c r="S116" s="3"/>
      <c r="T116" s="3"/>
      <c r="U116" s="3"/>
      <c r="V116" s="3"/>
      <c r="W116" s="3"/>
      <c r="X116" s="3"/>
      <c r="Y116" s="3"/>
      <c r="Z116" s="3"/>
    </row>
    <row r="117" spans="1:26" ht="15.75" customHeight="1">
      <c r="A117" s="526"/>
      <c r="B117" s="526"/>
      <c r="C117" s="526"/>
      <c r="D117" s="526"/>
      <c r="E117" s="526"/>
      <c r="F117" s="526"/>
      <c r="G117" s="526"/>
      <c r="H117" s="526"/>
      <c r="I117" s="3"/>
      <c r="J117" s="3"/>
      <c r="K117" s="3"/>
      <c r="L117" s="3"/>
      <c r="M117" s="3"/>
      <c r="N117" s="3"/>
      <c r="O117" s="3"/>
      <c r="P117" s="3"/>
      <c r="Q117" s="3"/>
      <c r="R117" s="3"/>
      <c r="S117" s="3"/>
      <c r="T117" s="3"/>
      <c r="U117" s="3"/>
      <c r="V117" s="3"/>
      <c r="W117" s="3"/>
      <c r="X117" s="3"/>
      <c r="Y117" s="3"/>
      <c r="Z117" s="3"/>
    </row>
    <row r="118" spans="1:26" ht="15.75" customHeight="1">
      <c r="A118" s="526"/>
      <c r="B118" s="526"/>
      <c r="C118" s="526"/>
      <c r="D118" s="526"/>
      <c r="E118" s="526"/>
      <c r="F118" s="526"/>
      <c r="G118" s="526"/>
      <c r="H118" s="526"/>
      <c r="I118" s="3"/>
      <c r="J118" s="3"/>
      <c r="K118" s="3"/>
      <c r="L118" s="3"/>
      <c r="M118" s="3"/>
      <c r="N118" s="3"/>
      <c r="O118" s="3"/>
      <c r="P118" s="3"/>
      <c r="Q118" s="3"/>
      <c r="R118" s="3"/>
      <c r="S118" s="3"/>
      <c r="T118" s="3"/>
      <c r="U118" s="3"/>
      <c r="V118" s="3"/>
      <c r="W118" s="3"/>
      <c r="X118" s="3"/>
      <c r="Y118" s="3"/>
      <c r="Z118" s="3"/>
    </row>
    <row r="119" spans="1:26" ht="15.75" customHeight="1">
      <c r="A119" s="526"/>
      <c r="B119" s="526"/>
      <c r="C119" s="526"/>
      <c r="D119" s="526"/>
      <c r="E119" s="526"/>
      <c r="F119" s="526"/>
      <c r="G119" s="526"/>
      <c r="H119" s="526"/>
      <c r="I119" s="3"/>
      <c r="J119" s="3"/>
      <c r="K119" s="3"/>
      <c r="L119" s="3"/>
      <c r="M119" s="3"/>
      <c r="N119" s="3"/>
      <c r="O119" s="3"/>
      <c r="P119" s="3"/>
      <c r="Q119" s="3"/>
      <c r="R119" s="3"/>
      <c r="S119" s="3"/>
      <c r="T119" s="3"/>
      <c r="U119" s="3"/>
      <c r="V119" s="3"/>
      <c r="W119" s="3"/>
      <c r="X119" s="3"/>
      <c r="Y119" s="3"/>
      <c r="Z119" s="3"/>
    </row>
    <row r="120" spans="1:26" ht="15.75" customHeight="1">
      <c r="A120" s="526"/>
      <c r="B120" s="526"/>
      <c r="C120" s="526"/>
      <c r="D120" s="526"/>
      <c r="E120" s="526"/>
      <c r="F120" s="526"/>
      <c r="G120" s="526"/>
      <c r="H120" s="526"/>
      <c r="I120" s="3"/>
      <c r="J120" s="3"/>
      <c r="K120" s="3"/>
      <c r="L120" s="3"/>
      <c r="M120" s="3"/>
      <c r="N120" s="3"/>
      <c r="O120" s="3"/>
      <c r="P120" s="3"/>
      <c r="Q120" s="3"/>
      <c r="R120" s="3"/>
      <c r="S120" s="3"/>
      <c r="T120" s="3"/>
      <c r="U120" s="3"/>
      <c r="V120" s="3"/>
      <c r="W120" s="3"/>
      <c r="X120" s="3"/>
      <c r="Y120" s="3"/>
      <c r="Z120" s="3"/>
    </row>
    <row r="121" spans="1:26" ht="15.75" customHeight="1">
      <c r="A121" s="526"/>
      <c r="B121" s="526"/>
      <c r="C121" s="526"/>
      <c r="D121" s="526"/>
      <c r="E121" s="526"/>
      <c r="F121" s="526"/>
      <c r="G121" s="526"/>
      <c r="H121" s="526"/>
      <c r="I121" s="3"/>
      <c r="J121" s="3"/>
      <c r="K121" s="3"/>
      <c r="L121" s="3"/>
      <c r="M121" s="3"/>
      <c r="N121" s="3"/>
      <c r="O121" s="3"/>
      <c r="P121" s="3"/>
      <c r="Q121" s="3"/>
      <c r="R121" s="3"/>
      <c r="S121" s="3"/>
      <c r="T121" s="3"/>
      <c r="U121" s="3"/>
      <c r="V121" s="3"/>
      <c r="W121" s="3"/>
      <c r="X121" s="3"/>
      <c r="Y121" s="3"/>
      <c r="Z121" s="3"/>
    </row>
    <row r="122" spans="1:26" ht="15.75" customHeight="1">
      <c r="A122" s="526"/>
      <c r="B122" s="526"/>
      <c r="C122" s="526"/>
      <c r="D122" s="526"/>
      <c r="E122" s="526"/>
      <c r="F122" s="526"/>
      <c r="G122" s="526"/>
      <c r="H122" s="526"/>
      <c r="I122" s="3"/>
      <c r="J122" s="3"/>
      <c r="K122" s="3"/>
      <c r="L122" s="3"/>
      <c r="M122" s="3"/>
      <c r="N122" s="3"/>
      <c r="O122" s="3"/>
      <c r="P122" s="3"/>
      <c r="Q122" s="3"/>
      <c r="R122" s="3"/>
      <c r="S122" s="3"/>
      <c r="T122" s="3"/>
      <c r="U122" s="3"/>
      <c r="V122" s="3"/>
      <c r="W122" s="3"/>
      <c r="X122" s="3"/>
      <c r="Y122" s="3"/>
      <c r="Z122" s="3"/>
    </row>
    <row r="123" spans="1:26" ht="15.75" customHeight="1">
      <c r="A123" s="526"/>
      <c r="B123" s="526"/>
      <c r="C123" s="526"/>
      <c r="D123" s="526"/>
      <c r="E123" s="526"/>
      <c r="F123" s="526"/>
      <c r="G123" s="526"/>
      <c r="H123" s="526"/>
      <c r="I123" s="3"/>
      <c r="J123" s="3"/>
      <c r="K123" s="3"/>
      <c r="L123" s="3"/>
      <c r="M123" s="3"/>
      <c r="N123" s="3"/>
      <c r="O123" s="3"/>
      <c r="P123" s="3"/>
      <c r="Q123" s="3"/>
      <c r="R123" s="3"/>
      <c r="S123" s="3"/>
      <c r="T123" s="3"/>
      <c r="U123" s="3"/>
      <c r="V123" s="3"/>
      <c r="W123" s="3"/>
      <c r="X123" s="3"/>
      <c r="Y123" s="3"/>
      <c r="Z123" s="3"/>
    </row>
    <row r="124" spans="1:26" ht="15.75" customHeight="1">
      <c r="A124" s="526"/>
      <c r="B124" s="526"/>
      <c r="C124" s="526"/>
      <c r="D124" s="526"/>
      <c r="E124" s="526"/>
      <c r="F124" s="526"/>
      <c r="G124" s="526"/>
      <c r="H124" s="526"/>
      <c r="I124" s="3"/>
      <c r="J124" s="3"/>
      <c r="K124" s="3"/>
      <c r="L124" s="3"/>
      <c r="M124" s="3"/>
      <c r="N124" s="3"/>
      <c r="O124" s="3"/>
      <c r="P124" s="3"/>
      <c r="Q124" s="3"/>
      <c r="R124" s="3"/>
      <c r="S124" s="3"/>
      <c r="T124" s="3"/>
      <c r="U124" s="3"/>
      <c r="V124" s="3"/>
      <c r="W124" s="3"/>
      <c r="X124" s="3"/>
      <c r="Y124" s="3"/>
      <c r="Z124" s="3"/>
    </row>
    <row r="125" spans="1:26" ht="15.75" customHeight="1">
      <c r="A125" s="526"/>
      <c r="B125" s="526"/>
      <c r="C125" s="526"/>
      <c r="D125" s="526"/>
      <c r="E125" s="526"/>
      <c r="F125" s="526"/>
      <c r="G125" s="526"/>
      <c r="H125" s="526"/>
      <c r="I125" s="3"/>
      <c r="J125" s="3"/>
      <c r="K125" s="3"/>
      <c r="L125" s="3"/>
      <c r="M125" s="3"/>
      <c r="N125" s="3"/>
      <c r="O125" s="3"/>
      <c r="P125" s="3"/>
      <c r="Q125" s="3"/>
      <c r="R125" s="3"/>
      <c r="S125" s="3"/>
      <c r="T125" s="3"/>
      <c r="U125" s="3"/>
      <c r="V125" s="3"/>
      <c r="W125" s="3"/>
      <c r="X125" s="3"/>
      <c r="Y125" s="3"/>
      <c r="Z125" s="3"/>
    </row>
    <row r="126" spans="1:26" ht="15.75" customHeight="1">
      <c r="A126" s="526"/>
      <c r="B126" s="526"/>
      <c r="C126" s="526"/>
      <c r="D126" s="526"/>
      <c r="E126" s="526"/>
      <c r="F126" s="526"/>
      <c r="G126" s="526"/>
      <c r="H126" s="526"/>
      <c r="I126" s="3"/>
      <c r="J126" s="3"/>
      <c r="K126" s="3"/>
      <c r="L126" s="3"/>
      <c r="M126" s="3"/>
      <c r="N126" s="3"/>
      <c r="O126" s="3"/>
      <c r="P126" s="3"/>
      <c r="Q126" s="3"/>
      <c r="R126" s="3"/>
      <c r="S126" s="3"/>
      <c r="T126" s="3"/>
      <c r="U126" s="3"/>
      <c r="V126" s="3"/>
      <c r="W126" s="3"/>
      <c r="X126" s="3"/>
      <c r="Y126" s="3"/>
      <c r="Z126" s="3"/>
    </row>
    <row r="127" spans="1:26" ht="15.75" customHeight="1">
      <c r="A127" s="526"/>
      <c r="B127" s="526"/>
      <c r="C127" s="526"/>
      <c r="D127" s="526"/>
      <c r="E127" s="526"/>
      <c r="F127" s="526"/>
      <c r="G127" s="526"/>
      <c r="H127" s="526"/>
      <c r="I127" s="3"/>
      <c r="J127" s="3"/>
      <c r="K127" s="3"/>
      <c r="L127" s="3"/>
      <c r="M127" s="3"/>
      <c r="N127" s="3"/>
      <c r="O127" s="3"/>
      <c r="P127" s="3"/>
      <c r="Q127" s="3"/>
      <c r="R127" s="3"/>
      <c r="S127" s="3"/>
      <c r="T127" s="3"/>
      <c r="U127" s="3"/>
      <c r="V127" s="3"/>
      <c r="W127" s="3"/>
      <c r="X127" s="3"/>
      <c r="Y127" s="3"/>
      <c r="Z127" s="3"/>
    </row>
    <row r="128" spans="1:26" ht="15.75" customHeight="1">
      <c r="A128" s="526"/>
      <c r="B128" s="526"/>
      <c r="C128" s="526"/>
      <c r="D128" s="526"/>
      <c r="E128" s="526"/>
      <c r="F128" s="526"/>
      <c r="G128" s="526"/>
      <c r="H128" s="526"/>
      <c r="I128" s="3"/>
      <c r="J128" s="3"/>
      <c r="K128" s="3"/>
      <c r="L128" s="3"/>
      <c r="M128" s="3"/>
      <c r="N128" s="3"/>
      <c r="O128" s="3"/>
      <c r="P128" s="3"/>
      <c r="Q128" s="3"/>
      <c r="R128" s="3"/>
      <c r="S128" s="3"/>
      <c r="T128" s="3"/>
      <c r="U128" s="3"/>
      <c r="V128" s="3"/>
      <c r="W128" s="3"/>
      <c r="X128" s="3"/>
      <c r="Y128" s="3"/>
      <c r="Z128" s="3"/>
    </row>
    <row r="129" spans="1:26" ht="15.75" customHeight="1">
      <c r="A129" s="526"/>
      <c r="B129" s="526"/>
      <c r="C129" s="526"/>
      <c r="D129" s="526"/>
      <c r="E129" s="526"/>
      <c r="F129" s="526"/>
      <c r="G129" s="526"/>
      <c r="H129" s="526"/>
      <c r="I129" s="3"/>
      <c r="J129" s="3"/>
      <c r="K129" s="3"/>
      <c r="L129" s="3"/>
      <c r="M129" s="3"/>
      <c r="N129" s="3"/>
      <c r="O129" s="3"/>
      <c r="P129" s="3"/>
      <c r="Q129" s="3"/>
      <c r="R129" s="3"/>
      <c r="S129" s="3"/>
      <c r="T129" s="3"/>
      <c r="U129" s="3"/>
      <c r="V129" s="3"/>
      <c r="W129" s="3"/>
      <c r="X129" s="3"/>
      <c r="Y129" s="3"/>
      <c r="Z129" s="3"/>
    </row>
    <row r="130" spans="1:26" ht="15.75" customHeight="1">
      <c r="A130" s="526"/>
      <c r="B130" s="526"/>
      <c r="C130" s="526"/>
      <c r="D130" s="526"/>
      <c r="E130" s="526"/>
      <c r="F130" s="526"/>
      <c r="G130" s="526"/>
      <c r="H130" s="526"/>
      <c r="I130" s="3"/>
      <c r="J130" s="3"/>
      <c r="K130" s="3"/>
      <c r="L130" s="3"/>
      <c r="M130" s="3"/>
      <c r="N130" s="3"/>
      <c r="O130" s="3"/>
      <c r="P130" s="3"/>
      <c r="Q130" s="3"/>
      <c r="R130" s="3"/>
      <c r="S130" s="3"/>
      <c r="T130" s="3"/>
      <c r="U130" s="3"/>
      <c r="V130" s="3"/>
      <c r="W130" s="3"/>
      <c r="X130" s="3"/>
      <c r="Y130" s="3"/>
      <c r="Z130" s="3"/>
    </row>
    <row r="131" spans="1:26" ht="15.75" customHeight="1">
      <c r="A131" s="526"/>
      <c r="B131" s="526"/>
      <c r="C131" s="526"/>
      <c r="D131" s="526"/>
      <c r="E131" s="526"/>
      <c r="F131" s="526"/>
      <c r="G131" s="526"/>
      <c r="H131" s="526"/>
      <c r="I131" s="3"/>
      <c r="J131" s="3"/>
      <c r="K131" s="3"/>
      <c r="L131" s="3"/>
      <c r="M131" s="3"/>
      <c r="N131" s="3"/>
      <c r="O131" s="3"/>
      <c r="P131" s="3"/>
      <c r="Q131" s="3"/>
      <c r="R131" s="3"/>
      <c r="S131" s="3"/>
      <c r="T131" s="3"/>
      <c r="U131" s="3"/>
      <c r="V131" s="3"/>
      <c r="W131" s="3"/>
      <c r="X131" s="3"/>
      <c r="Y131" s="3"/>
      <c r="Z131" s="3"/>
    </row>
    <row r="132" spans="1:26" ht="15.75" customHeight="1">
      <c r="A132" s="526"/>
      <c r="B132" s="526"/>
      <c r="C132" s="526"/>
      <c r="D132" s="526"/>
      <c r="E132" s="526"/>
      <c r="F132" s="526"/>
      <c r="G132" s="526"/>
      <c r="H132" s="526"/>
      <c r="I132" s="3"/>
      <c r="J132" s="3"/>
      <c r="K132" s="3"/>
      <c r="L132" s="3"/>
      <c r="M132" s="3"/>
      <c r="N132" s="3"/>
      <c r="O132" s="3"/>
      <c r="P132" s="3"/>
      <c r="Q132" s="3"/>
      <c r="R132" s="3"/>
      <c r="S132" s="3"/>
      <c r="T132" s="3"/>
      <c r="U132" s="3"/>
      <c r="V132" s="3"/>
      <c r="W132" s="3"/>
      <c r="X132" s="3"/>
      <c r="Y132" s="3"/>
      <c r="Z132" s="3"/>
    </row>
    <row r="133" spans="1:26" ht="15.75" customHeight="1">
      <c r="A133" s="526"/>
      <c r="B133" s="526"/>
      <c r="C133" s="526"/>
      <c r="D133" s="526"/>
      <c r="E133" s="526"/>
      <c r="F133" s="526"/>
      <c r="G133" s="526"/>
      <c r="H133" s="526"/>
      <c r="I133" s="3"/>
      <c r="J133" s="3"/>
      <c r="K133" s="3"/>
      <c r="L133" s="3"/>
      <c r="M133" s="3"/>
      <c r="N133" s="3"/>
      <c r="O133" s="3"/>
      <c r="P133" s="3"/>
      <c r="Q133" s="3"/>
      <c r="R133" s="3"/>
      <c r="S133" s="3"/>
      <c r="T133" s="3"/>
      <c r="U133" s="3"/>
      <c r="V133" s="3"/>
      <c r="W133" s="3"/>
      <c r="X133" s="3"/>
      <c r="Y133" s="3"/>
      <c r="Z133" s="3"/>
    </row>
    <row r="134" spans="1:26" ht="15.75" customHeight="1">
      <c r="A134" s="526"/>
      <c r="B134" s="526"/>
      <c r="C134" s="526"/>
      <c r="D134" s="526"/>
      <c r="E134" s="526"/>
      <c r="F134" s="526"/>
      <c r="G134" s="526"/>
      <c r="H134" s="526"/>
      <c r="I134" s="3"/>
      <c r="J134" s="3"/>
      <c r="K134" s="3"/>
      <c r="L134" s="3"/>
      <c r="M134" s="3"/>
      <c r="N134" s="3"/>
      <c r="O134" s="3"/>
      <c r="P134" s="3"/>
      <c r="Q134" s="3"/>
      <c r="R134" s="3"/>
      <c r="S134" s="3"/>
      <c r="T134" s="3"/>
      <c r="U134" s="3"/>
      <c r="V134" s="3"/>
      <c r="W134" s="3"/>
      <c r="X134" s="3"/>
      <c r="Y134" s="3"/>
      <c r="Z134" s="3"/>
    </row>
    <row r="135" spans="1:26" ht="15.75" customHeight="1">
      <c r="A135" s="526"/>
      <c r="B135" s="526"/>
      <c r="C135" s="526"/>
      <c r="D135" s="526"/>
      <c r="E135" s="526"/>
      <c r="F135" s="526"/>
      <c r="G135" s="526"/>
      <c r="H135" s="526"/>
      <c r="I135" s="3"/>
      <c r="J135" s="3"/>
      <c r="K135" s="3"/>
      <c r="L135" s="3"/>
      <c r="M135" s="3"/>
      <c r="N135" s="3"/>
      <c r="O135" s="3"/>
      <c r="P135" s="3"/>
      <c r="Q135" s="3"/>
      <c r="R135" s="3"/>
      <c r="S135" s="3"/>
      <c r="T135" s="3"/>
      <c r="U135" s="3"/>
      <c r="V135" s="3"/>
      <c r="W135" s="3"/>
      <c r="X135" s="3"/>
      <c r="Y135" s="3"/>
      <c r="Z135" s="3"/>
    </row>
    <row r="136" spans="1:26" ht="15.75" customHeight="1">
      <c r="A136" s="526"/>
      <c r="B136" s="526"/>
      <c r="C136" s="526"/>
      <c r="D136" s="526"/>
      <c r="E136" s="526"/>
      <c r="F136" s="526"/>
      <c r="G136" s="526"/>
      <c r="H136" s="526"/>
      <c r="I136" s="3"/>
      <c r="J136" s="3"/>
      <c r="K136" s="3"/>
      <c r="L136" s="3"/>
      <c r="M136" s="3"/>
      <c r="N136" s="3"/>
      <c r="O136" s="3"/>
      <c r="P136" s="3"/>
      <c r="Q136" s="3"/>
      <c r="R136" s="3"/>
      <c r="S136" s="3"/>
      <c r="T136" s="3"/>
      <c r="U136" s="3"/>
      <c r="V136" s="3"/>
      <c r="W136" s="3"/>
      <c r="X136" s="3"/>
      <c r="Y136" s="3"/>
      <c r="Z136" s="3"/>
    </row>
    <row r="137" spans="1:26" ht="15.75" customHeight="1">
      <c r="A137" s="526"/>
      <c r="B137" s="526"/>
      <c r="C137" s="526"/>
      <c r="D137" s="526"/>
      <c r="E137" s="526"/>
      <c r="F137" s="526"/>
      <c r="G137" s="526"/>
      <c r="H137" s="526"/>
      <c r="I137" s="3"/>
      <c r="J137" s="3"/>
      <c r="K137" s="3"/>
      <c r="L137" s="3"/>
      <c r="M137" s="3"/>
      <c r="N137" s="3"/>
      <c r="O137" s="3"/>
      <c r="P137" s="3"/>
      <c r="Q137" s="3"/>
      <c r="R137" s="3"/>
      <c r="S137" s="3"/>
      <c r="T137" s="3"/>
      <c r="U137" s="3"/>
      <c r="V137" s="3"/>
      <c r="W137" s="3"/>
      <c r="X137" s="3"/>
      <c r="Y137" s="3"/>
      <c r="Z137" s="3"/>
    </row>
    <row r="138" spans="1:26" ht="15.75" customHeight="1">
      <c r="A138" s="526"/>
      <c r="B138" s="526"/>
      <c r="C138" s="526"/>
      <c r="D138" s="526"/>
      <c r="E138" s="526"/>
      <c r="F138" s="526"/>
      <c r="G138" s="526"/>
      <c r="H138" s="526"/>
      <c r="I138" s="3"/>
      <c r="J138" s="3"/>
      <c r="K138" s="3"/>
      <c r="L138" s="3"/>
      <c r="M138" s="3"/>
      <c r="N138" s="3"/>
      <c r="O138" s="3"/>
      <c r="P138" s="3"/>
      <c r="Q138" s="3"/>
      <c r="R138" s="3"/>
      <c r="S138" s="3"/>
      <c r="T138" s="3"/>
      <c r="U138" s="3"/>
      <c r="V138" s="3"/>
      <c r="W138" s="3"/>
      <c r="X138" s="3"/>
      <c r="Y138" s="3"/>
      <c r="Z138" s="3"/>
    </row>
    <row r="139" spans="1:26" ht="15.75" customHeight="1">
      <c r="A139" s="526"/>
      <c r="B139" s="526"/>
      <c r="C139" s="526"/>
      <c r="D139" s="526"/>
      <c r="E139" s="526"/>
      <c r="F139" s="526"/>
      <c r="G139" s="526"/>
      <c r="H139" s="526"/>
      <c r="I139" s="3"/>
      <c r="J139" s="3"/>
      <c r="K139" s="3"/>
      <c r="L139" s="3"/>
      <c r="M139" s="3"/>
      <c r="N139" s="3"/>
      <c r="O139" s="3"/>
      <c r="P139" s="3"/>
      <c r="Q139" s="3"/>
      <c r="R139" s="3"/>
      <c r="S139" s="3"/>
      <c r="T139" s="3"/>
      <c r="U139" s="3"/>
      <c r="V139" s="3"/>
      <c r="W139" s="3"/>
      <c r="X139" s="3"/>
      <c r="Y139" s="3"/>
      <c r="Z139" s="3"/>
    </row>
    <row r="140" spans="1:26" ht="15.75" customHeight="1">
      <c r="A140" s="526"/>
      <c r="B140" s="526"/>
      <c r="C140" s="526"/>
      <c r="D140" s="526"/>
      <c r="E140" s="526"/>
      <c r="F140" s="526"/>
      <c r="G140" s="526"/>
      <c r="H140" s="526"/>
      <c r="I140" s="3"/>
      <c r="J140" s="3"/>
      <c r="K140" s="3"/>
      <c r="L140" s="3"/>
      <c r="M140" s="3"/>
      <c r="N140" s="3"/>
      <c r="O140" s="3"/>
      <c r="P140" s="3"/>
      <c r="Q140" s="3"/>
      <c r="R140" s="3"/>
      <c r="S140" s="3"/>
      <c r="T140" s="3"/>
      <c r="U140" s="3"/>
      <c r="V140" s="3"/>
      <c r="W140" s="3"/>
      <c r="X140" s="3"/>
      <c r="Y140" s="3"/>
      <c r="Z140" s="3"/>
    </row>
    <row r="141" spans="1:26" ht="15.75" customHeight="1">
      <c r="A141" s="526"/>
      <c r="B141" s="526"/>
      <c r="C141" s="526"/>
      <c r="D141" s="526"/>
      <c r="E141" s="526"/>
      <c r="F141" s="526"/>
      <c r="G141" s="526"/>
      <c r="H141" s="526"/>
      <c r="I141" s="3"/>
      <c r="J141" s="3"/>
      <c r="K141" s="3"/>
      <c r="L141" s="3"/>
      <c r="M141" s="3"/>
      <c r="N141" s="3"/>
      <c r="O141" s="3"/>
      <c r="P141" s="3"/>
      <c r="Q141" s="3"/>
      <c r="R141" s="3"/>
      <c r="S141" s="3"/>
      <c r="T141" s="3"/>
      <c r="U141" s="3"/>
      <c r="V141" s="3"/>
      <c r="W141" s="3"/>
      <c r="X141" s="3"/>
      <c r="Y141" s="3"/>
      <c r="Z141" s="3"/>
    </row>
    <row r="142" spans="1:26" ht="15.75" customHeight="1">
      <c r="A142" s="526"/>
      <c r="B142" s="526"/>
      <c r="C142" s="526"/>
      <c r="D142" s="526"/>
      <c r="E142" s="526"/>
      <c r="F142" s="526"/>
      <c r="G142" s="526"/>
      <c r="H142" s="526"/>
      <c r="I142" s="3"/>
      <c r="J142" s="3"/>
      <c r="K142" s="3"/>
      <c r="L142" s="3"/>
      <c r="M142" s="3"/>
      <c r="N142" s="3"/>
      <c r="O142" s="3"/>
      <c r="P142" s="3"/>
      <c r="Q142" s="3"/>
      <c r="R142" s="3"/>
      <c r="S142" s="3"/>
      <c r="T142" s="3"/>
      <c r="U142" s="3"/>
      <c r="V142" s="3"/>
      <c r="W142" s="3"/>
      <c r="X142" s="3"/>
      <c r="Y142" s="3"/>
      <c r="Z142" s="3"/>
    </row>
    <row r="143" spans="1:26" ht="15.75" customHeight="1">
      <c r="A143" s="526"/>
      <c r="B143" s="526"/>
      <c r="C143" s="526"/>
      <c r="D143" s="526"/>
      <c r="E143" s="526"/>
      <c r="F143" s="526"/>
      <c r="G143" s="526"/>
      <c r="H143" s="526"/>
      <c r="I143" s="3"/>
      <c r="J143" s="3"/>
      <c r="K143" s="3"/>
      <c r="L143" s="3"/>
      <c r="M143" s="3"/>
      <c r="N143" s="3"/>
      <c r="O143" s="3"/>
      <c r="P143" s="3"/>
      <c r="Q143" s="3"/>
      <c r="R143" s="3"/>
      <c r="S143" s="3"/>
      <c r="T143" s="3"/>
      <c r="U143" s="3"/>
      <c r="V143" s="3"/>
      <c r="W143" s="3"/>
      <c r="X143" s="3"/>
      <c r="Y143" s="3"/>
      <c r="Z143" s="3"/>
    </row>
    <row r="144" spans="1:26" ht="15.75" customHeight="1">
      <c r="A144" s="526"/>
      <c r="B144" s="526"/>
      <c r="C144" s="526"/>
      <c r="D144" s="526"/>
      <c r="E144" s="526"/>
      <c r="F144" s="526"/>
      <c r="G144" s="526"/>
      <c r="H144" s="526"/>
      <c r="I144" s="3"/>
      <c r="J144" s="3"/>
      <c r="K144" s="3"/>
      <c r="L144" s="3"/>
      <c r="M144" s="3"/>
      <c r="N144" s="3"/>
      <c r="O144" s="3"/>
      <c r="P144" s="3"/>
      <c r="Q144" s="3"/>
      <c r="R144" s="3"/>
      <c r="S144" s="3"/>
      <c r="T144" s="3"/>
      <c r="U144" s="3"/>
      <c r="V144" s="3"/>
      <c r="W144" s="3"/>
      <c r="X144" s="3"/>
      <c r="Y144" s="3"/>
      <c r="Z144" s="3"/>
    </row>
    <row r="145" spans="1:26" ht="15.75" customHeight="1">
      <c r="A145" s="526"/>
      <c r="B145" s="526"/>
      <c r="C145" s="526"/>
      <c r="D145" s="526"/>
      <c r="E145" s="526"/>
      <c r="F145" s="526"/>
      <c r="G145" s="526"/>
      <c r="H145" s="526"/>
      <c r="I145" s="3"/>
      <c r="J145" s="3"/>
      <c r="K145" s="3"/>
      <c r="L145" s="3"/>
      <c r="M145" s="3"/>
      <c r="N145" s="3"/>
      <c r="O145" s="3"/>
      <c r="P145" s="3"/>
      <c r="Q145" s="3"/>
      <c r="R145" s="3"/>
      <c r="S145" s="3"/>
      <c r="T145" s="3"/>
      <c r="U145" s="3"/>
      <c r="V145" s="3"/>
      <c r="W145" s="3"/>
      <c r="X145" s="3"/>
      <c r="Y145" s="3"/>
      <c r="Z145" s="3"/>
    </row>
    <row r="146" spans="1:26" ht="15.75" customHeight="1">
      <c r="A146" s="526"/>
      <c r="B146" s="526"/>
      <c r="C146" s="526"/>
      <c r="D146" s="526"/>
      <c r="E146" s="526"/>
      <c r="F146" s="526"/>
      <c r="G146" s="526"/>
      <c r="H146" s="526"/>
      <c r="I146" s="3"/>
      <c r="J146" s="3"/>
      <c r="K146" s="3"/>
      <c r="L146" s="3"/>
      <c r="M146" s="3"/>
      <c r="N146" s="3"/>
      <c r="O146" s="3"/>
      <c r="P146" s="3"/>
      <c r="Q146" s="3"/>
      <c r="R146" s="3"/>
      <c r="S146" s="3"/>
      <c r="T146" s="3"/>
      <c r="U146" s="3"/>
      <c r="V146" s="3"/>
      <c r="W146" s="3"/>
      <c r="X146" s="3"/>
      <c r="Y146" s="3"/>
      <c r="Z146" s="3"/>
    </row>
    <row r="147" spans="1:26" ht="15.75" customHeight="1">
      <c r="A147" s="526"/>
      <c r="B147" s="526"/>
      <c r="C147" s="526"/>
      <c r="D147" s="526"/>
      <c r="E147" s="526"/>
      <c r="F147" s="526"/>
      <c r="G147" s="526"/>
      <c r="H147" s="526"/>
      <c r="I147" s="3"/>
      <c r="J147" s="3"/>
      <c r="K147" s="3"/>
      <c r="L147" s="3"/>
      <c r="M147" s="3"/>
      <c r="N147" s="3"/>
      <c r="O147" s="3"/>
      <c r="P147" s="3"/>
      <c r="Q147" s="3"/>
      <c r="R147" s="3"/>
      <c r="S147" s="3"/>
      <c r="T147" s="3"/>
      <c r="U147" s="3"/>
      <c r="V147" s="3"/>
      <c r="W147" s="3"/>
      <c r="X147" s="3"/>
      <c r="Y147" s="3"/>
      <c r="Z147" s="3"/>
    </row>
    <row r="148" spans="1:26" ht="15.75" customHeight="1">
      <c r="A148" s="526"/>
      <c r="B148" s="526"/>
      <c r="C148" s="526"/>
      <c r="D148" s="526"/>
      <c r="E148" s="526"/>
      <c r="F148" s="526"/>
      <c r="G148" s="526"/>
      <c r="H148" s="526"/>
      <c r="I148" s="3"/>
      <c r="J148" s="3"/>
      <c r="K148" s="3"/>
      <c r="L148" s="3"/>
      <c r="M148" s="3"/>
      <c r="N148" s="3"/>
      <c r="O148" s="3"/>
      <c r="P148" s="3"/>
      <c r="Q148" s="3"/>
      <c r="R148" s="3"/>
      <c r="S148" s="3"/>
      <c r="T148" s="3"/>
      <c r="U148" s="3"/>
      <c r="V148" s="3"/>
      <c r="W148" s="3"/>
      <c r="X148" s="3"/>
      <c r="Y148" s="3"/>
      <c r="Z148" s="3"/>
    </row>
    <row r="149" spans="1:26" ht="15.75" customHeight="1">
      <c r="A149" s="526"/>
      <c r="B149" s="526"/>
      <c r="C149" s="526"/>
      <c r="D149" s="526"/>
      <c r="E149" s="526"/>
      <c r="F149" s="526"/>
      <c r="G149" s="526"/>
      <c r="H149" s="526"/>
      <c r="I149" s="3"/>
      <c r="J149" s="3"/>
      <c r="K149" s="3"/>
      <c r="L149" s="3"/>
      <c r="M149" s="3"/>
      <c r="N149" s="3"/>
      <c r="O149" s="3"/>
      <c r="P149" s="3"/>
      <c r="Q149" s="3"/>
      <c r="R149" s="3"/>
      <c r="S149" s="3"/>
      <c r="T149" s="3"/>
      <c r="U149" s="3"/>
      <c r="V149" s="3"/>
      <c r="W149" s="3"/>
      <c r="X149" s="3"/>
      <c r="Y149" s="3"/>
      <c r="Z149" s="3"/>
    </row>
    <row r="150" spans="1:26" ht="15.75" customHeight="1">
      <c r="A150" s="526"/>
      <c r="B150" s="526"/>
      <c r="C150" s="526"/>
      <c r="D150" s="526"/>
      <c r="E150" s="526"/>
      <c r="F150" s="526"/>
      <c r="G150" s="526"/>
      <c r="H150" s="526"/>
      <c r="I150" s="3"/>
      <c r="J150" s="3"/>
      <c r="K150" s="3"/>
      <c r="L150" s="3"/>
      <c r="M150" s="3"/>
      <c r="N150" s="3"/>
      <c r="O150" s="3"/>
      <c r="P150" s="3"/>
      <c r="Q150" s="3"/>
      <c r="R150" s="3"/>
      <c r="S150" s="3"/>
      <c r="T150" s="3"/>
      <c r="U150" s="3"/>
      <c r="V150" s="3"/>
      <c r="W150" s="3"/>
      <c r="X150" s="3"/>
      <c r="Y150" s="3"/>
      <c r="Z150" s="3"/>
    </row>
    <row r="151" spans="1:26" ht="15.75" customHeight="1">
      <c r="A151" s="526"/>
      <c r="B151" s="526"/>
      <c r="C151" s="526"/>
      <c r="D151" s="526"/>
      <c r="E151" s="526"/>
      <c r="F151" s="526"/>
      <c r="G151" s="526"/>
      <c r="H151" s="526"/>
      <c r="I151" s="3"/>
      <c r="J151" s="3"/>
      <c r="K151" s="3"/>
      <c r="L151" s="3"/>
      <c r="M151" s="3"/>
      <c r="N151" s="3"/>
      <c r="O151" s="3"/>
      <c r="P151" s="3"/>
      <c r="Q151" s="3"/>
      <c r="R151" s="3"/>
      <c r="S151" s="3"/>
      <c r="T151" s="3"/>
      <c r="U151" s="3"/>
      <c r="V151" s="3"/>
      <c r="W151" s="3"/>
      <c r="X151" s="3"/>
      <c r="Y151" s="3"/>
      <c r="Z151" s="3"/>
    </row>
    <row r="152" spans="1:26" ht="15.75" customHeight="1">
      <c r="A152" s="526"/>
      <c r="B152" s="526"/>
      <c r="C152" s="526"/>
      <c r="D152" s="526"/>
      <c r="E152" s="526"/>
      <c r="F152" s="526"/>
      <c r="G152" s="526"/>
      <c r="H152" s="526"/>
      <c r="I152" s="3"/>
      <c r="J152" s="3"/>
      <c r="K152" s="3"/>
      <c r="L152" s="3"/>
      <c r="M152" s="3"/>
      <c r="N152" s="3"/>
      <c r="O152" s="3"/>
      <c r="P152" s="3"/>
      <c r="Q152" s="3"/>
      <c r="R152" s="3"/>
      <c r="S152" s="3"/>
      <c r="T152" s="3"/>
      <c r="U152" s="3"/>
      <c r="V152" s="3"/>
      <c r="W152" s="3"/>
      <c r="X152" s="3"/>
      <c r="Y152" s="3"/>
      <c r="Z152" s="3"/>
    </row>
    <row r="153" spans="1:26" ht="15.75" customHeight="1">
      <c r="A153" s="526"/>
      <c r="B153" s="526"/>
      <c r="C153" s="526"/>
      <c r="D153" s="526"/>
      <c r="E153" s="526"/>
      <c r="F153" s="526"/>
      <c r="G153" s="526"/>
      <c r="H153" s="526"/>
      <c r="I153" s="3"/>
      <c r="J153" s="3"/>
      <c r="K153" s="3"/>
      <c r="L153" s="3"/>
      <c r="M153" s="3"/>
      <c r="N153" s="3"/>
      <c r="O153" s="3"/>
      <c r="P153" s="3"/>
      <c r="Q153" s="3"/>
      <c r="R153" s="3"/>
      <c r="S153" s="3"/>
      <c r="T153" s="3"/>
      <c r="U153" s="3"/>
      <c r="V153" s="3"/>
      <c r="W153" s="3"/>
      <c r="X153" s="3"/>
      <c r="Y153" s="3"/>
      <c r="Z153" s="3"/>
    </row>
    <row r="154" spans="1:26" ht="15.75" customHeight="1">
      <c r="A154" s="526"/>
      <c r="B154" s="526"/>
      <c r="C154" s="526"/>
      <c r="D154" s="526"/>
      <c r="E154" s="526"/>
      <c r="F154" s="526"/>
      <c r="G154" s="526"/>
      <c r="H154" s="526"/>
      <c r="I154" s="3"/>
      <c r="J154" s="3"/>
      <c r="K154" s="3"/>
      <c r="L154" s="3"/>
      <c r="M154" s="3"/>
      <c r="N154" s="3"/>
      <c r="O154" s="3"/>
      <c r="P154" s="3"/>
      <c r="Q154" s="3"/>
      <c r="R154" s="3"/>
      <c r="S154" s="3"/>
      <c r="T154" s="3"/>
      <c r="U154" s="3"/>
      <c r="V154" s="3"/>
      <c r="W154" s="3"/>
      <c r="X154" s="3"/>
      <c r="Y154" s="3"/>
      <c r="Z154" s="3"/>
    </row>
    <row r="155" spans="1:26" ht="15.75" customHeight="1">
      <c r="A155" s="526"/>
      <c r="B155" s="526"/>
      <c r="C155" s="526"/>
      <c r="D155" s="526"/>
      <c r="E155" s="526"/>
      <c r="F155" s="526"/>
      <c r="G155" s="526"/>
      <c r="H155" s="526"/>
      <c r="I155" s="3"/>
      <c r="J155" s="3"/>
      <c r="K155" s="3"/>
      <c r="L155" s="3"/>
      <c r="M155" s="3"/>
      <c r="N155" s="3"/>
      <c r="O155" s="3"/>
      <c r="P155" s="3"/>
      <c r="Q155" s="3"/>
      <c r="R155" s="3"/>
      <c r="S155" s="3"/>
      <c r="T155" s="3"/>
      <c r="U155" s="3"/>
      <c r="V155" s="3"/>
      <c r="W155" s="3"/>
      <c r="X155" s="3"/>
      <c r="Y155" s="3"/>
      <c r="Z155" s="3"/>
    </row>
    <row r="156" spans="1:26" ht="15.75" customHeight="1">
      <c r="A156" s="526"/>
      <c r="B156" s="526"/>
      <c r="C156" s="526"/>
      <c r="D156" s="526"/>
      <c r="E156" s="526"/>
      <c r="F156" s="526"/>
      <c r="G156" s="526"/>
      <c r="H156" s="526"/>
      <c r="I156" s="3"/>
      <c r="J156" s="3"/>
      <c r="K156" s="3"/>
      <c r="L156" s="3"/>
      <c r="M156" s="3"/>
      <c r="N156" s="3"/>
      <c r="O156" s="3"/>
      <c r="P156" s="3"/>
      <c r="Q156" s="3"/>
      <c r="R156" s="3"/>
      <c r="S156" s="3"/>
      <c r="T156" s="3"/>
      <c r="U156" s="3"/>
      <c r="V156" s="3"/>
      <c r="W156" s="3"/>
      <c r="X156" s="3"/>
      <c r="Y156" s="3"/>
      <c r="Z156" s="3"/>
    </row>
    <row r="157" spans="1:26" ht="15.75" customHeight="1">
      <c r="A157" s="526"/>
      <c r="B157" s="526"/>
      <c r="C157" s="526"/>
      <c r="D157" s="526"/>
      <c r="E157" s="526"/>
      <c r="F157" s="526"/>
      <c r="G157" s="526"/>
      <c r="H157" s="526"/>
      <c r="I157" s="3"/>
      <c r="J157" s="3"/>
      <c r="K157" s="3"/>
      <c r="L157" s="3"/>
      <c r="M157" s="3"/>
      <c r="N157" s="3"/>
      <c r="O157" s="3"/>
      <c r="P157" s="3"/>
      <c r="Q157" s="3"/>
      <c r="R157" s="3"/>
      <c r="S157" s="3"/>
      <c r="T157" s="3"/>
      <c r="U157" s="3"/>
      <c r="V157" s="3"/>
      <c r="W157" s="3"/>
      <c r="X157" s="3"/>
      <c r="Y157" s="3"/>
      <c r="Z157" s="3"/>
    </row>
    <row r="158" spans="1:26" ht="15.75" customHeight="1">
      <c r="A158" s="526"/>
      <c r="B158" s="526"/>
      <c r="C158" s="526"/>
      <c r="D158" s="526"/>
      <c r="E158" s="526"/>
      <c r="F158" s="526"/>
      <c r="G158" s="526"/>
      <c r="H158" s="526"/>
      <c r="I158" s="3"/>
      <c r="J158" s="3"/>
      <c r="K158" s="3"/>
      <c r="L158" s="3"/>
      <c r="M158" s="3"/>
      <c r="N158" s="3"/>
      <c r="O158" s="3"/>
      <c r="P158" s="3"/>
      <c r="Q158" s="3"/>
      <c r="R158" s="3"/>
      <c r="S158" s="3"/>
      <c r="T158" s="3"/>
      <c r="U158" s="3"/>
      <c r="V158" s="3"/>
      <c r="W158" s="3"/>
      <c r="X158" s="3"/>
      <c r="Y158" s="3"/>
      <c r="Z158" s="3"/>
    </row>
    <row r="159" spans="1:26" ht="15.75" customHeight="1">
      <c r="A159" s="526"/>
      <c r="B159" s="526"/>
      <c r="C159" s="526"/>
      <c r="D159" s="526"/>
      <c r="E159" s="526"/>
      <c r="F159" s="526"/>
      <c r="G159" s="526"/>
      <c r="H159" s="526"/>
      <c r="I159" s="3"/>
      <c r="J159" s="3"/>
      <c r="K159" s="3"/>
      <c r="L159" s="3"/>
      <c r="M159" s="3"/>
      <c r="N159" s="3"/>
      <c r="O159" s="3"/>
      <c r="P159" s="3"/>
      <c r="Q159" s="3"/>
      <c r="R159" s="3"/>
      <c r="S159" s="3"/>
      <c r="T159" s="3"/>
      <c r="U159" s="3"/>
      <c r="V159" s="3"/>
      <c r="W159" s="3"/>
      <c r="X159" s="3"/>
      <c r="Y159" s="3"/>
      <c r="Z159" s="3"/>
    </row>
    <row r="160" spans="1:26" ht="15.75" customHeight="1">
      <c r="A160" s="526"/>
      <c r="B160" s="526"/>
      <c r="C160" s="526"/>
      <c r="D160" s="526"/>
      <c r="E160" s="526"/>
      <c r="F160" s="526"/>
      <c r="G160" s="526"/>
      <c r="H160" s="526"/>
      <c r="I160" s="3"/>
      <c r="J160" s="3"/>
      <c r="K160" s="3"/>
      <c r="L160" s="3"/>
      <c r="M160" s="3"/>
      <c r="N160" s="3"/>
      <c r="O160" s="3"/>
      <c r="P160" s="3"/>
      <c r="Q160" s="3"/>
      <c r="R160" s="3"/>
      <c r="S160" s="3"/>
      <c r="T160" s="3"/>
      <c r="U160" s="3"/>
      <c r="V160" s="3"/>
      <c r="W160" s="3"/>
      <c r="X160" s="3"/>
      <c r="Y160" s="3"/>
      <c r="Z160" s="3"/>
    </row>
    <row r="161" spans="1:26" ht="15.75" customHeight="1">
      <c r="A161" s="526"/>
      <c r="B161" s="526"/>
      <c r="C161" s="526"/>
      <c r="D161" s="526"/>
      <c r="E161" s="526"/>
      <c r="F161" s="526"/>
      <c r="G161" s="526"/>
      <c r="H161" s="526"/>
      <c r="I161" s="3"/>
      <c r="J161" s="3"/>
      <c r="K161" s="3"/>
      <c r="L161" s="3"/>
      <c r="M161" s="3"/>
      <c r="N161" s="3"/>
      <c r="O161" s="3"/>
      <c r="P161" s="3"/>
      <c r="Q161" s="3"/>
      <c r="R161" s="3"/>
      <c r="S161" s="3"/>
      <c r="T161" s="3"/>
      <c r="U161" s="3"/>
      <c r="V161" s="3"/>
      <c r="W161" s="3"/>
      <c r="X161" s="3"/>
      <c r="Y161" s="3"/>
      <c r="Z161" s="3"/>
    </row>
    <row r="162" spans="1:26" ht="15.75" customHeight="1">
      <c r="A162" s="526"/>
      <c r="B162" s="526"/>
      <c r="C162" s="526"/>
      <c r="D162" s="526"/>
      <c r="E162" s="526"/>
      <c r="F162" s="526"/>
      <c r="G162" s="526"/>
      <c r="H162" s="526"/>
      <c r="I162" s="3"/>
      <c r="J162" s="3"/>
      <c r="K162" s="3"/>
      <c r="L162" s="3"/>
      <c r="M162" s="3"/>
      <c r="N162" s="3"/>
      <c r="O162" s="3"/>
      <c r="P162" s="3"/>
      <c r="Q162" s="3"/>
      <c r="R162" s="3"/>
      <c r="S162" s="3"/>
      <c r="T162" s="3"/>
      <c r="U162" s="3"/>
      <c r="V162" s="3"/>
      <c r="W162" s="3"/>
      <c r="X162" s="3"/>
      <c r="Y162" s="3"/>
      <c r="Z162" s="3"/>
    </row>
    <row r="163" spans="1:26" ht="15.75" customHeight="1">
      <c r="A163" s="526"/>
      <c r="B163" s="526"/>
      <c r="C163" s="526"/>
      <c r="D163" s="526"/>
      <c r="E163" s="526"/>
      <c r="F163" s="526"/>
      <c r="G163" s="526"/>
      <c r="H163" s="526"/>
      <c r="I163" s="3"/>
      <c r="J163" s="3"/>
      <c r="K163" s="3"/>
      <c r="L163" s="3"/>
      <c r="M163" s="3"/>
      <c r="N163" s="3"/>
      <c r="O163" s="3"/>
      <c r="P163" s="3"/>
      <c r="Q163" s="3"/>
      <c r="R163" s="3"/>
      <c r="S163" s="3"/>
      <c r="T163" s="3"/>
      <c r="U163" s="3"/>
      <c r="V163" s="3"/>
      <c r="W163" s="3"/>
      <c r="X163" s="3"/>
      <c r="Y163" s="3"/>
      <c r="Z163" s="3"/>
    </row>
    <row r="164" spans="1:26" ht="15.75" customHeight="1">
      <c r="A164" s="526"/>
      <c r="B164" s="526"/>
      <c r="C164" s="526"/>
      <c r="D164" s="526"/>
      <c r="E164" s="526"/>
      <c r="F164" s="526"/>
      <c r="G164" s="526"/>
      <c r="H164" s="526"/>
      <c r="I164" s="3"/>
      <c r="J164" s="3"/>
      <c r="K164" s="3"/>
      <c r="L164" s="3"/>
      <c r="M164" s="3"/>
      <c r="N164" s="3"/>
      <c r="O164" s="3"/>
      <c r="P164" s="3"/>
      <c r="Q164" s="3"/>
      <c r="R164" s="3"/>
      <c r="S164" s="3"/>
      <c r="T164" s="3"/>
      <c r="U164" s="3"/>
      <c r="V164" s="3"/>
      <c r="W164" s="3"/>
      <c r="X164" s="3"/>
      <c r="Y164" s="3"/>
      <c r="Z164" s="3"/>
    </row>
    <row r="165" spans="1:26" ht="15.75" customHeight="1">
      <c r="A165" s="526"/>
      <c r="B165" s="526"/>
      <c r="C165" s="526"/>
      <c r="D165" s="526"/>
      <c r="E165" s="526"/>
      <c r="F165" s="526"/>
      <c r="G165" s="526"/>
      <c r="H165" s="526"/>
      <c r="I165" s="3"/>
      <c r="J165" s="3"/>
      <c r="K165" s="3"/>
      <c r="L165" s="3"/>
      <c r="M165" s="3"/>
      <c r="N165" s="3"/>
      <c r="O165" s="3"/>
      <c r="P165" s="3"/>
      <c r="Q165" s="3"/>
      <c r="R165" s="3"/>
      <c r="S165" s="3"/>
      <c r="T165" s="3"/>
      <c r="U165" s="3"/>
      <c r="V165" s="3"/>
      <c r="W165" s="3"/>
      <c r="X165" s="3"/>
      <c r="Y165" s="3"/>
      <c r="Z165" s="3"/>
    </row>
    <row r="166" spans="1:26" ht="15.75" customHeight="1">
      <c r="A166" s="526"/>
      <c r="B166" s="526"/>
      <c r="C166" s="526"/>
      <c r="D166" s="526"/>
      <c r="E166" s="526"/>
      <c r="F166" s="526"/>
      <c r="G166" s="526"/>
      <c r="H166" s="526"/>
      <c r="I166" s="3"/>
      <c r="J166" s="3"/>
      <c r="K166" s="3"/>
      <c r="L166" s="3"/>
      <c r="M166" s="3"/>
      <c r="N166" s="3"/>
      <c r="O166" s="3"/>
      <c r="P166" s="3"/>
      <c r="Q166" s="3"/>
      <c r="R166" s="3"/>
      <c r="S166" s="3"/>
      <c r="T166" s="3"/>
      <c r="U166" s="3"/>
      <c r="V166" s="3"/>
      <c r="W166" s="3"/>
      <c r="X166" s="3"/>
      <c r="Y166" s="3"/>
      <c r="Z166" s="3"/>
    </row>
    <row r="167" spans="1:26" ht="15.75" customHeight="1">
      <c r="A167" s="526"/>
      <c r="B167" s="526"/>
      <c r="C167" s="526"/>
      <c r="D167" s="526"/>
      <c r="E167" s="526"/>
      <c r="F167" s="526"/>
      <c r="G167" s="526"/>
      <c r="H167" s="526"/>
      <c r="I167" s="3"/>
      <c r="J167" s="3"/>
      <c r="K167" s="3"/>
      <c r="L167" s="3"/>
      <c r="M167" s="3"/>
      <c r="N167" s="3"/>
      <c r="O167" s="3"/>
      <c r="P167" s="3"/>
      <c r="Q167" s="3"/>
      <c r="R167" s="3"/>
      <c r="S167" s="3"/>
      <c r="T167" s="3"/>
      <c r="U167" s="3"/>
      <c r="V167" s="3"/>
      <c r="W167" s="3"/>
      <c r="X167" s="3"/>
      <c r="Y167" s="3"/>
      <c r="Z167" s="3"/>
    </row>
    <row r="168" spans="1:26" ht="15.75" customHeight="1">
      <c r="A168" s="526"/>
      <c r="B168" s="526"/>
      <c r="C168" s="526"/>
      <c r="D168" s="526"/>
      <c r="E168" s="526"/>
      <c r="F168" s="526"/>
      <c r="G168" s="526"/>
      <c r="H168" s="526"/>
      <c r="I168" s="3"/>
      <c r="J168" s="3"/>
      <c r="K168" s="3"/>
      <c r="L168" s="3"/>
      <c r="M168" s="3"/>
      <c r="N168" s="3"/>
      <c r="O168" s="3"/>
      <c r="P168" s="3"/>
      <c r="Q168" s="3"/>
      <c r="R168" s="3"/>
      <c r="S168" s="3"/>
      <c r="T168" s="3"/>
      <c r="U168" s="3"/>
      <c r="V168" s="3"/>
      <c r="W168" s="3"/>
      <c r="X168" s="3"/>
      <c r="Y168" s="3"/>
      <c r="Z168" s="3"/>
    </row>
    <row r="169" spans="1:26" ht="15.75" customHeight="1">
      <c r="A169" s="526"/>
      <c r="B169" s="526"/>
      <c r="C169" s="526"/>
      <c r="D169" s="526"/>
      <c r="E169" s="526"/>
      <c r="F169" s="526"/>
      <c r="G169" s="526"/>
      <c r="H169" s="526"/>
      <c r="I169" s="3"/>
      <c r="J169" s="3"/>
      <c r="K169" s="3"/>
      <c r="L169" s="3"/>
      <c r="M169" s="3"/>
      <c r="N169" s="3"/>
      <c r="O169" s="3"/>
      <c r="P169" s="3"/>
      <c r="Q169" s="3"/>
      <c r="R169" s="3"/>
      <c r="S169" s="3"/>
      <c r="T169" s="3"/>
      <c r="U169" s="3"/>
      <c r="V169" s="3"/>
      <c r="W169" s="3"/>
      <c r="X169" s="3"/>
      <c r="Y169" s="3"/>
      <c r="Z169" s="3"/>
    </row>
    <row r="170" spans="1:26" ht="15.75" customHeight="1">
      <c r="A170" s="526"/>
      <c r="B170" s="526"/>
      <c r="C170" s="526"/>
      <c r="D170" s="526"/>
      <c r="E170" s="526"/>
      <c r="F170" s="526"/>
      <c r="G170" s="526"/>
      <c r="H170" s="526"/>
      <c r="I170" s="3"/>
      <c r="J170" s="3"/>
      <c r="K170" s="3"/>
      <c r="L170" s="3"/>
      <c r="M170" s="3"/>
      <c r="N170" s="3"/>
      <c r="O170" s="3"/>
      <c r="P170" s="3"/>
      <c r="Q170" s="3"/>
      <c r="R170" s="3"/>
      <c r="S170" s="3"/>
      <c r="T170" s="3"/>
      <c r="U170" s="3"/>
      <c r="V170" s="3"/>
      <c r="W170" s="3"/>
      <c r="X170" s="3"/>
      <c r="Y170" s="3"/>
      <c r="Z170" s="3"/>
    </row>
    <row r="171" spans="1:26" ht="15.75" customHeight="1">
      <c r="A171" s="526"/>
      <c r="B171" s="526"/>
      <c r="C171" s="526"/>
      <c r="D171" s="526"/>
      <c r="E171" s="526"/>
      <c r="F171" s="526"/>
      <c r="G171" s="526"/>
      <c r="H171" s="526"/>
      <c r="I171" s="3"/>
      <c r="J171" s="3"/>
      <c r="K171" s="3"/>
      <c r="L171" s="3"/>
      <c r="M171" s="3"/>
      <c r="N171" s="3"/>
      <c r="O171" s="3"/>
      <c r="P171" s="3"/>
      <c r="Q171" s="3"/>
      <c r="R171" s="3"/>
      <c r="S171" s="3"/>
      <c r="T171" s="3"/>
      <c r="U171" s="3"/>
      <c r="V171" s="3"/>
      <c r="W171" s="3"/>
      <c r="X171" s="3"/>
      <c r="Y171" s="3"/>
      <c r="Z171" s="3"/>
    </row>
    <row r="172" spans="1:26" ht="15.75" customHeight="1">
      <c r="A172" s="526"/>
      <c r="B172" s="526"/>
      <c r="C172" s="526"/>
      <c r="D172" s="526"/>
      <c r="E172" s="526"/>
      <c r="F172" s="526"/>
      <c r="G172" s="526"/>
      <c r="H172" s="526"/>
      <c r="I172" s="3"/>
      <c r="J172" s="3"/>
      <c r="K172" s="3"/>
      <c r="L172" s="3"/>
      <c r="M172" s="3"/>
      <c r="N172" s="3"/>
      <c r="O172" s="3"/>
      <c r="P172" s="3"/>
      <c r="Q172" s="3"/>
      <c r="R172" s="3"/>
      <c r="S172" s="3"/>
      <c r="T172" s="3"/>
      <c r="U172" s="3"/>
      <c r="V172" s="3"/>
      <c r="W172" s="3"/>
      <c r="X172" s="3"/>
      <c r="Y172" s="3"/>
      <c r="Z172" s="3"/>
    </row>
    <row r="173" spans="1:26" ht="15.75" customHeight="1">
      <c r="A173" s="526"/>
      <c r="B173" s="526"/>
      <c r="C173" s="526"/>
      <c r="D173" s="526"/>
      <c r="E173" s="526"/>
      <c r="F173" s="526"/>
      <c r="G173" s="526"/>
      <c r="H173" s="526"/>
      <c r="I173" s="3"/>
      <c r="J173" s="3"/>
      <c r="K173" s="3"/>
      <c r="L173" s="3"/>
      <c r="M173" s="3"/>
      <c r="N173" s="3"/>
      <c r="O173" s="3"/>
      <c r="P173" s="3"/>
      <c r="Q173" s="3"/>
      <c r="R173" s="3"/>
      <c r="S173" s="3"/>
      <c r="T173" s="3"/>
      <c r="U173" s="3"/>
      <c r="V173" s="3"/>
      <c r="W173" s="3"/>
      <c r="X173" s="3"/>
      <c r="Y173" s="3"/>
      <c r="Z173" s="3"/>
    </row>
    <row r="174" spans="1:26" ht="15.75" customHeight="1">
      <c r="A174" s="526"/>
      <c r="B174" s="526"/>
      <c r="C174" s="526"/>
      <c r="D174" s="526"/>
      <c r="E174" s="526"/>
      <c r="F174" s="526"/>
      <c r="G174" s="526"/>
      <c r="H174" s="526"/>
      <c r="I174" s="3"/>
      <c r="J174" s="3"/>
      <c r="K174" s="3"/>
      <c r="L174" s="3"/>
      <c r="M174" s="3"/>
      <c r="N174" s="3"/>
      <c r="O174" s="3"/>
      <c r="P174" s="3"/>
      <c r="Q174" s="3"/>
      <c r="R174" s="3"/>
      <c r="S174" s="3"/>
      <c r="T174" s="3"/>
      <c r="U174" s="3"/>
      <c r="V174" s="3"/>
      <c r="W174" s="3"/>
      <c r="X174" s="3"/>
      <c r="Y174" s="3"/>
      <c r="Z174" s="3"/>
    </row>
    <row r="175" spans="1:26" ht="15.75" customHeight="1">
      <c r="A175" s="526"/>
      <c r="B175" s="526"/>
      <c r="C175" s="526"/>
      <c r="D175" s="526"/>
      <c r="E175" s="526"/>
      <c r="F175" s="526"/>
      <c r="G175" s="526"/>
      <c r="H175" s="526"/>
      <c r="I175" s="3"/>
      <c r="J175" s="3"/>
      <c r="K175" s="3"/>
      <c r="L175" s="3"/>
      <c r="M175" s="3"/>
      <c r="N175" s="3"/>
      <c r="O175" s="3"/>
      <c r="P175" s="3"/>
      <c r="Q175" s="3"/>
      <c r="R175" s="3"/>
      <c r="S175" s="3"/>
      <c r="T175" s="3"/>
      <c r="U175" s="3"/>
      <c r="V175" s="3"/>
      <c r="W175" s="3"/>
      <c r="X175" s="3"/>
      <c r="Y175" s="3"/>
      <c r="Z175" s="3"/>
    </row>
    <row r="176" spans="1:26" ht="15.75" customHeight="1">
      <c r="A176" s="526"/>
      <c r="B176" s="526"/>
      <c r="C176" s="526"/>
      <c r="D176" s="526"/>
      <c r="E176" s="526"/>
      <c r="F176" s="526"/>
      <c r="G176" s="526"/>
      <c r="H176" s="526"/>
      <c r="I176" s="3"/>
      <c r="J176" s="3"/>
      <c r="K176" s="3"/>
      <c r="L176" s="3"/>
      <c r="M176" s="3"/>
      <c r="N176" s="3"/>
      <c r="O176" s="3"/>
      <c r="P176" s="3"/>
      <c r="Q176" s="3"/>
      <c r="R176" s="3"/>
      <c r="S176" s="3"/>
      <c r="T176" s="3"/>
      <c r="U176" s="3"/>
      <c r="V176" s="3"/>
      <c r="W176" s="3"/>
      <c r="X176" s="3"/>
      <c r="Y176" s="3"/>
      <c r="Z176" s="3"/>
    </row>
    <row r="177" spans="1:26" ht="15.75" customHeight="1">
      <c r="A177" s="526"/>
      <c r="B177" s="526"/>
      <c r="C177" s="526"/>
      <c r="D177" s="526"/>
      <c r="E177" s="526"/>
      <c r="F177" s="526"/>
      <c r="G177" s="526"/>
      <c r="H177" s="526"/>
      <c r="I177" s="3"/>
      <c r="J177" s="3"/>
      <c r="K177" s="3"/>
      <c r="L177" s="3"/>
      <c r="M177" s="3"/>
      <c r="N177" s="3"/>
      <c r="O177" s="3"/>
      <c r="P177" s="3"/>
      <c r="Q177" s="3"/>
      <c r="R177" s="3"/>
      <c r="S177" s="3"/>
      <c r="T177" s="3"/>
      <c r="U177" s="3"/>
      <c r="V177" s="3"/>
      <c r="W177" s="3"/>
      <c r="X177" s="3"/>
      <c r="Y177" s="3"/>
      <c r="Z177" s="3"/>
    </row>
    <row r="178" spans="1:26" ht="15.75" customHeight="1">
      <c r="A178" s="526"/>
      <c r="B178" s="526"/>
      <c r="C178" s="526"/>
      <c r="D178" s="526"/>
      <c r="E178" s="526"/>
      <c r="F178" s="526"/>
      <c r="G178" s="526"/>
      <c r="H178" s="526"/>
      <c r="I178" s="3"/>
      <c r="J178" s="3"/>
      <c r="K178" s="3"/>
      <c r="L178" s="3"/>
      <c r="M178" s="3"/>
      <c r="N178" s="3"/>
      <c r="O178" s="3"/>
      <c r="P178" s="3"/>
      <c r="Q178" s="3"/>
      <c r="R178" s="3"/>
      <c r="S178" s="3"/>
      <c r="T178" s="3"/>
      <c r="U178" s="3"/>
      <c r="V178" s="3"/>
      <c r="W178" s="3"/>
      <c r="X178" s="3"/>
      <c r="Y178" s="3"/>
      <c r="Z178" s="3"/>
    </row>
    <row r="179" spans="1:26" ht="15.75" customHeight="1">
      <c r="A179" s="526"/>
      <c r="B179" s="526"/>
      <c r="C179" s="526"/>
      <c r="D179" s="526"/>
      <c r="E179" s="526"/>
      <c r="F179" s="526"/>
      <c r="G179" s="526"/>
      <c r="H179" s="526"/>
      <c r="I179" s="3"/>
      <c r="J179" s="3"/>
      <c r="K179" s="3"/>
      <c r="L179" s="3"/>
      <c r="M179" s="3"/>
      <c r="N179" s="3"/>
      <c r="O179" s="3"/>
      <c r="P179" s="3"/>
      <c r="Q179" s="3"/>
      <c r="R179" s="3"/>
      <c r="S179" s="3"/>
      <c r="T179" s="3"/>
      <c r="U179" s="3"/>
      <c r="V179" s="3"/>
      <c r="W179" s="3"/>
      <c r="X179" s="3"/>
      <c r="Y179" s="3"/>
      <c r="Z179" s="3"/>
    </row>
    <row r="180" spans="1:26" ht="15.75" customHeight="1">
      <c r="A180" s="526"/>
      <c r="B180" s="526"/>
      <c r="C180" s="526"/>
      <c r="D180" s="526"/>
      <c r="E180" s="526"/>
      <c r="F180" s="526"/>
      <c r="G180" s="526"/>
      <c r="H180" s="526"/>
      <c r="I180" s="3"/>
      <c r="J180" s="3"/>
      <c r="K180" s="3"/>
      <c r="L180" s="3"/>
      <c r="M180" s="3"/>
      <c r="N180" s="3"/>
      <c r="O180" s="3"/>
      <c r="P180" s="3"/>
      <c r="Q180" s="3"/>
      <c r="R180" s="3"/>
      <c r="S180" s="3"/>
      <c r="T180" s="3"/>
      <c r="U180" s="3"/>
      <c r="V180" s="3"/>
      <c r="W180" s="3"/>
      <c r="X180" s="3"/>
      <c r="Y180" s="3"/>
      <c r="Z180" s="3"/>
    </row>
    <row r="181" spans="1:26" ht="15.75" customHeight="1">
      <c r="A181" s="526"/>
      <c r="B181" s="526"/>
      <c r="C181" s="526"/>
      <c r="D181" s="526"/>
      <c r="E181" s="526"/>
      <c r="F181" s="526"/>
      <c r="G181" s="526"/>
      <c r="H181" s="526"/>
      <c r="I181" s="3"/>
      <c r="J181" s="3"/>
      <c r="K181" s="3"/>
      <c r="L181" s="3"/>
      <c r="M181" s="3"/>
      <c r="N181" s="3"/>
      <c r="O181" s="3"/>
      <c r="P181" s="3"/>
      <c r="Q181" s="3"/>
      <c r="R181" s="3"/>
      <c r="S181" s="3"/>
      <c r="T181" s="3"/>
      <c r="U181" s="3"/>
      <c r="V181" s="3"/>
      <c r="W181" s="3"/>
      <c r="X181" s="3"/>
      <c r="Y181" s="3"/>
      <c r="Z181" s="3"/>
    </row>
    <row r="182" spans="1:26" ht="15.75" customHeight="1">
      <c r="A182" s="526"/>
      <c r="B182" s="526"/>
      <c r="C182" s="526"/>
      <c r="D182" s="526"/>
      <c r="E182" s="526"/>
      <c r="F182" s="526"/>
      <c r="G182" s="526"/>
      <c r="H182" s="526"/>
      <c r="I182" s="3"/>
      <c r="J182" s="3"/>
      <c r="K182" s="3"/>
      <c r="L182" s="3"/>
      <c r="M182" s="3"/>
      <c r="N182" s="3"/>
      <c r="O182" s="3"/>
      <c r="P182" s="3"/>
      <c r="Q182" s="3"/>
      <c r="R182" s="3"/>
      <c r="S182" s="3"/>
      <c r="T182" s="3"/>
      <c r="U182" s="3"/>
      <c r="V182" s="3"/>
      <c r="W182" s="3"/>
      <c r="X182" s="3"/>
      <c r="Y182" s="3"/>
      <c r="Z182" s="3"/>
    </row>
    <row r="183" spans="1:26" ht="15.75" customHeight="1">
      <c r="A183" s="526"/>
      <c r="B183" s="526"/>
      <c r="C183" s="526"/>
      <c r="D183" s="526"/>
      <c r="E183" s="526"/>
      <c r="F183" s="526"/>
      <c r="G183" s="526"/>
      <c r="H183" s="526"/>
      <c r="I183" s="3"/>
      <c r="J183" s="3"/>
      <c r="K183" s="3"/>
      <c r="L183" s="3"/>
      <c r="M183" s="3"/>
      <c r="N183" s="3"/>
      <c r="O183" s="3"/>
      <c r="P183" s="3"/>
      <c r="Q183" s="3"/>
      <c r="R183" s="3"/>
      <c r="S183" s="3"/>
      <c r="T183" s="3"/>
      <c r="U183" s="3"/>
      <c r="V183" s="3"/>
      <c r="W183" s="3"/>
      <c r="X183" s="3"/>
      <c r="Y183" s="3"/>
      <c r="Z183" s="3"/>
    </row>
    <row r="184" spans="1:26" ht="15.75" customHeight="1">
      <c r="A184" s="526"/>
      <c r="B184" s="526"/>
      <c r="C184" s="526"/>
      <c r="D184" s="526"/>
      <c r="E184" s="526"/>
      <c r="F184" s="526"/>
      <c r="G184" s="526"/>
      <c r="H184" s="526"/>
      <c r="I184" s="3"/>
      <c r="J184" s="3"/>
      <c r="K184" s="3"/>
      <c r="L184" s="3"/>
      <c r="M184" s="3"/>
      <c r="N184" s="3"/>
      <c r="O184" s="3"/>
      <c r="P184" s="3"/>
      <c r="Q184" s="3"/>
      <c r="R184" s="3"/>
      <c r="S184" s="3"/>
      <c r="T184" s="3"/>
      <c r="U184" s="3"/>
      <c r="V184" s="3"/>
      <c r="W184" s="3"/>
      <c r="X184" s="3"/>
      <c r="Y184" s="3"/>
      <c r="Z184" s="3"/>
    </row>
    <row r="185" spans="1:26" ht="15.75" customHeight="1">
      <c r="A185" s="526"/>
      <c r="B185" s="526"/>
      <c r="C185" s="526"/>
      <c r="D185" s="526"/>
      <c r="E185" s="526"/>
      <c r="F185" s="526"/>
      <c r="G185" s="526"/>
      <c r="H185" s="526"/>
      <c r="I185" s="3"/>
      <c r="J185" s="3"/>
      <c r="K185" s="3"/>
      <c r="L185" s="3"/>
      <c r="M185" s="3"/>
      <c r="N185" s="3"/>
      <c r="O185" s="3"/>
      <c r="P185" s="3"/>
      <c r="Q185" s="3"/>
      <c r="R185" s="3"/>
      <c r="S185" s="3"/>
      <c r="T185" s="3"/>
      <c r="U185" s="3"/>
      <c r="V185" s="3"/>
      <c r="W185" s="3"/>
      <c r="X185" s="3"/>
      <c r="Y185" s="3"/>
      <c r="Z185" s="3"/>
    </row>
    <row r="186" spans="1:26" ht="15.75" customHeight="1">
      <c r="A186" s="526"/>
      <c r="B186" s="526"/>
      <c r="C186" s="526"/>
      <c r="D186" s="526"/>
      <c r="E186" s="526"/>
      <c r="F186" s="526"/>
      <c r="G186" s="526"/>
      <c r="H186" s="526"/>
      <c r="I186" s="3"/>
      <c r="J186" s="3"/>
      <c r="K186" s="3"/>
      <c r="L186" s="3"/>
      <c r="M186" s="3"/>
      <c r="N186" s="3"/>
      <c r="O186" s="3"/>
      <c r="P186" s="3"/>
      <c r="Q186" s="3"/>
      <c r="R186" s="3"/>
      <c r="S186" s="3"/>
      <c r="T186" s="3"/>
      <c r="U186" s="3"/>
      <c r="V186" s="3"/>
      <c r="W186" s="3"/>
      <c r="X186" s="3"/>
      <c r="Y186" s="3"/>
      <c r="Z186" s="3"/>
    </row>
    <row r="187" spans="1:26" ht="15.75" customHeight="1">
      <c r="A187" s="526"/>
      <c r="B187" s="526"/>
      <c r="C187" s="526"/>
      <c r="D187" s="526"/>
      <c r="E187" s="526"/>
      <c r="F187" s="526"/>
      <c r="G187" s="526"/>
      <c r="H187" s="526"/>
      <c r="I187" s="3"/>
      <c r="J187" s="3"/>
      <c r="K187" s="3"/>
      <c r="L187" s="3"/>
      <c r="M187" s="3"/>
      <c r="N187" s="3"/>
      <c r="O187" s="3"/>
      <c r="P187" s="3"/>
      <c r="Q187" s="3"/>
      <c r="R187" s="3"/>
      <c r="S187" s="3"/>
      <c r="T187" s="3"/>
      <c r="U187" s="3"/>
      <c r="V187" s="3"/>
      <c r="W187" s="3"/>
      <c r="X187" s="3"/>
      <c r="Y187" s="3"/>
      <c r="Z187" s="3"/>
    </row>
    <row r="188" spans="1:26" ht="15.75" customHeight="1">
      <c r="A188" s="526"/>
      <c r="B188" s="526"/>
      <c r="C188" s="526"/>
      <c r="D188" s="526"/>
      <c r="E188" s="526"/>
      <c r="F188" s="526"/>
      <c r="G188" s="526"/>
      <c r="H188" s="526"/>
      <c r="I188" s="3"/>
      <c r="J188" s="3"/>
      <c r="K188" s="3"/>
      <c r="L188" s="3"/>
      <c r="M188" s="3"/>
      <c r="N188" s="3"/>
      <c r="O188" s="3"/>
      <c r="P188" s="3"/>
      <c r="Q188" s="3"/>
      <c r="R188" s="3"/>
      <c r="S188" s="3"/>
      <c r="T188" s="3"/>
      <c r="U188" s="3"/>
      <c r="V188" s="3"/>
      <c r="W188" s="3"/>
      <c r="X188" s="3"/>
      <c r="Y188" s="3"/>
      <c r="Z188" s="3"/>
    </row>
    <row r="189" spans="1:26" ht="15.75" customHeight="1">
      <c r="A189" s="526"/>
      <c r="B189" s="526"/>
      <c r="C189" s="526"/>
      <c r="D189" s="526"/>
      <c r="E189" s="526"/>
      <c r="F189" s="526"/>
      <c r="G189" s="526"/>
      <c r="H189" s="526"/>
      <c r="I189" s="3"/>
      <c r="J189" s="3"/>
      <c r="K189" s="3"/>
      <c r="L189" s="3"/>
      <c r="M189" s="3"/>
      <c r="N189" s="3"/>
      <c r="O189" s="3"/>
      <c r="P189" s="3"/>
      <c r="Q189" s="3"/>
      <c r="R189" s="3"/>
      <c r="S189" s="3"/>
      <c r="T189" s="3"/>
      <c r="U189" s="3"/>
      <c r="V189" s="3"/>
      <c r="W189" s="3"/>
      <c r="X189" s="3"/>
      <c r="Y189" s="3"/>
      <c r="Z189" s="3"/>
    </row>
    <row r="190" spans="1:26" ht="15.75" customHeight="1">
      <c r="A190" s="526"/>
      <c r="B190" s="526"/>
      <c r="C190" s="526"/>
      <c r="D190" s="526"/>
      <c r="E190" s="526"/>
      <c r="F190" s="526"/>
      <c r="G190" s="526"/>
      <c r="H190" s="526"/>
      <c r="I190" s="3"/>
      <c r="J190" s="3"/>
      <c r="K190" s="3"/>
      <c r="L190" s="3"/>
      <c r="M190" s="3"/>
      <c r="N190" s="3"/>
      <c r="O190" s="3"/>
      <c r="P190" s="3"/>
      <c r="Q190" s="3"/>
      <c r="R190" s="3"/>
      <c r="S190" s="3"/>
      <c r="T190" s="3"/>
      <c r="U190" s="3"/>
      <c r="V190" s="3"/>
      <c r="W190" s="3"/>
      <c r="X190" s="3"/>
      <c r="Y190" s="3"/>
      <c r="Z190" s="3"/>
    </row>
    <row r="191" spans="1:26" ht="15.75" customHeight="1">
      <c r="A191" s="526"/>
      <c r="B191" s="526"/>
      <c r="C191" s="526"/>
      <c r="D191" s="526"/>
      <c r="E191" s="526"/>
      <c r="F191" s="526"/>
      <c r="G191" s="526"/>
      <c r="H191" s="526"/>
      <c r="I191" s="3"/>
      <c r="J191" s="3"/>
      <c r="K191" s="3"/>
      <c r="L191" s="3"/>
      <c r="M191" s="3"/>
      <c r="N191" s="3"/>
      <c r="O191" s="3"/>
      <c r="P191" s="3"/>
      <c r="Q191" s="3"/>
      <c r="R191" s="3"/>
      <c r="S191" s="3"/>
      <c r="T191" s="3"/>
      <c r="U191" s="3"/>
      <c r="V191" s="3"/>
      <c r="W191" s="3"/>
      <c r="X191" s="3"/>
      <c r="Y191" s="3"/>
      <c r="Z191" s="3"/>
    </row>
    <row r="192" spans="1:26" ht="15.75" customHeight="1">
      <c r="A192" s="526"/>
      <c r="B192" s="526"/>
      <c r="C192" s="526"/>
      <c r="D192" s="526"/>
      <c r="E192" s="526"/>
      <c r="F192" s="526"/>
      <c r="G192" s="526"/>
      <c r="H192" s="526"/>
      <c r="I192" s="3"/>
      <c r="J192" s="3"/>
      <c r="K192" s="3"/>
      <c r="L192" s="3"/>
      <c r="M192" s="3"/>
      <c r="N192" s="3"/>
      <c r="O192" s="3"/>
      <c r="P192" s="3"/>
      <c r="Q192" s="3"/>
      <c r="R192" s="3"/>
      <c r="S192" s="3"/>
      <c r="T192" s="3"/>
      <c r="U192" s="3"/>
      <c r="V192" s="3"/>
      <c r="W192" s="3"/>
      <c r="X192" s="3"/>
      <c r="Y192" s="3"/>
      <c r="Z192" s="3"/>
    </row>
    <row r="193" spans="1:26" ht="15.75" customHeight="1">
      <c r="A193" s="526"/>
      <c r="B193" s="526"/>
      <c r="C193" s="526"/>
      <c r="D193" s="526"/>
      <c r="E193" s="526"/>
      <c r="F193" s="526"/>
      <c r="G193" s="526"/>
      <c r="H193" s="526"/>
      <c r="I193" s="3"/>
      <c r="J193" s="3"/>
      <c r="K193" s="3"/>
      <c r="L193" s="3"/>
      <c r="M193" s="3"/>
      <c r="N193" s="3"/>
      <c r="O193" s="3"/>
      <c r="P193" s="3"/>
      <c r="Q193" s="3"/>
      <c r="R193" s="3"/>
      <c r="S193" s="3"/>
      <c r="T193" s="3"/>
      <c r="U193" s="3"/>
      <c r="V193" s="3"/>
      <c r="W193" s="3"/>
      <c r="X193" s="3"/>
      <c r="Y193" s="3"/>
      <c r="Z193" s="3"/>
    </row>
    <row r="194" spans="1:26" ht="15.75" customHeight="1">
      <c r="A194" s="526"/>
      <c r="B194" s="526"/>
      <c r="C194" s="526"/>
      <c r="D194" s="526"/>
      <c r="E194" s="526"/>
      <c r="F194" s="526"/>
      <c r="G194" s="526"/>
      <c r="H194" s="526"/>
      <c r="I194" s="3"/>
      <c r="J194" s="3"/>
      <c r="K194" s="3"/>
      <c r="L194" s="3"/>
      <c r="M194" s="3"/>
      <c r="N194" s="3"/>
      <c r="O194" s="3"/>
      <c r="P194" s="3"/>
      <c r="Q194" s="3"/>
      <c r="R194" s="3"/>
      <c r="S194" s="3"/>
      <c r="T194" s="3"/>
      <c r="U194" s="3"/>
      <c r="V194" s="3"/>
      <c r="W194" s="3"/>
      <c r="X194" s="3"/>
      <c r="Y194" s="3"/>
      <c r="Z194" s="3"/>
    </row>
    <row r="195" spans="1:26" ht="15.75" customHeight="1">
      <c r="A195" s="526"/>
      <c r="B195" s="526"/>
      <c r="C195" s="526"/>
      <c r="D195" s="526"/>
      <c r="E195" s="526"/>
      <c r="F195" s="526"/>
      <c r="G195" s="526"/>
      <c r="H195" s="526"/>
      <c r="I195" s="3"/>
      <c r="J195" s="3"/>
      <c r="K195" s="3"/>
      <c r="L195" s="3"/>
      <c r="M195" s="3"/>
      <c r="N195" s="3"/>
      <c r="O195" s="3"/>
      <c r="P195" s="3"/>
      <c r="Q195" s="3"/>
      <c r="R195" s="3"/>
      <c r="S195" s="3"/>
      <c r="T195" s="3"/>
      <c r="U195" s="3"/>
      <c r="V195" s="3"/>
      <c r="W195" s="3"/>
      <c r="X195" s="3"/>
      <c r="Y195" s="3"/>
      <c r="Z195" s="3"/>
    </row>
    <row r="196" spans="1:26" ht="15.75" customHeight="1">
      <c r="A196" s="526"/>
      <c r="B196" s="526"/>
      <c r="C196" s="526"/>
      <c r="D196" s="526"/>
      <c r="E196" s="526"/>
      <c r="F196" s="526"/>
      <c r="G196" s="526"/>
      <c r="H196" s="526"/>
      <c r="I196" s="3"/>
      <c r="J196" s="3"/>
      <c r="K196" s="3"/>
      <c r="L196" s="3"/>
      <c r="M196" s="3"/>
      <c r="N196" s="3"/>
      <c r="O196" s="3"/>
      <c r="P196" s="3"/>
      <c r="Q196" s="3"/>
      <c r="R196" s="3"/>
      <c r="S196" s="3"/>
      <c r="T196" s="3"/>
      <c r="U196" s="3"/>
      <c r="V196" s="3"/>
      <c r="W196" s="3"/>
      <c r="X196" s="3"/>
      <c r="Y196" s="3"/>
      <c r="Z196" s="3"/>
    </row>
    <row r="197" spans="1:26" ht="15.75" customHeight="1">
      <c r="A197" s="526"/>
      <c r="B197" s="526"/>
      <c r="C197" s="526"/>
      <c r="D197" s="526"/>
      <c r="E197" s="526"/>
      <c r="F197" s="526"/>
      <c r="G197" s="526"/>
      <c r="H197" s="526"/>
      <c r="I197" s="3"/>
      <c r="J197" s="3"/>
      <c r="K197" s="3"/>
      <c r="L197" s="3"/>
      <c r="M197" s="3"/>
      <c r="N197" s="3"/>
      <c r="O197" s="3"/>
      <c r="P197" s="3"/>
      <c r="Q197" s="3"/>
      <c r="R197" s="3"/>
      <c r="S197" s="3"/>
      <c r="T197" s="3"/>
      <c r="U197" s="3"/>
      <c r="V197" s="3"/>
      <c r="W197" s="3"/>
      <c r="X197" s="3"/>
      <c r="Y197" s="3"/>
      <c r="Z197" s="3"/>
    </row>
    <row r="198" spans="1:26" ht="15.75" customHeight="1">
      <c r="A198" s="526"/>
      <c r="B198" s="526"/>
      <c r="C198" s="526"/>
      <c r="D198" s="526"/>
      <c r="E198" s="526"/>
      <c r="F198" s="526"/>
      <c r="G198" s="526"/>
      <c r="H198" s="526"/>
      <c r="I198" s="3"/>
      <c r="J198" s="3"/>
      <c r="K198" s="3"/>
      <c r="L198" s="3"/>
      <c r="M198" s="3"/>
      <c r="N198" s="3"/>
      <c r="O198" s="3"/>
      <c r="P198" s="3"/>
      <c r="Q198" s="3"/>
      <c r="R198" s="3"/>
      <c r="S198" s="3"/>
      <c r="T198" s="3"/>
      <c r="U198" s="3"/>
      <c r="V198" s="3"/>
      <c r="W198" s="3"/>
      <c r="X198" s="3"/>
      <c r="Y198" s="3"/>
      <c r="Z198" s="3"/>
    </row>
    <row r="199" spans="1:26" ht="15.75" customHeight="1">
      <c r="A199" s="526"/>
      <c r="B199" s="526"/>
      <c r="C199" s="526"/>
      <c r="D199" s="526"/>
      <c r="E199" s="526"/>
      <c r="F199" s="526"/>
      <c r="G199" s="526"/>
      <c r="H199" s="526"/>
      <c r="I199" s="3"/>
      <c r="J199" s="3"/>
      <c r="K199" s="3"/>
      <c r="L199" s="3"/>
      <c r="M199" s="3"/>
      <c r="N199" s="3"/>
      <c r="O199" s="3"/>
      <c r="P199" s="3"/>
      <c r="Q199" s="3"/>
      <c r="R199" s="3"/>
      <c r="S199" s="3"/>
      <c r="T199" s="3"/>
      <c r="U199" s="3"/>
      <c r="V199" s="3"/>
      <c r="W199" s="3"/>
      <c r="X199" s="3"/>
      <c r="Y199" s="3"/>
      <c r="Z199" s="3"/>
    </row>
    <row r="200" spans="1:26" ht="15.75" customHeight="1">
      <c r="A200" s="526"/>
      <c r="B200" s="526"/>
      <c r="C200" s="526"/>
      <c r="D200" s="526"/>
      <c r="E200" s="526"/>
      <c r="F200" s="526"/>
      <c r="G200" s="526"/>
      <c r="H200" s="526"/>
      <c r="I200" s="3"/>
      <c r="J200" s="3"/>
      <c r="K200" s="3"/>
      <c r="L200" s="3"/>
      <c r="M200" s="3"/>
      <c r="N200" s="3"/>
      <c r="O200" s="3"/>
      <c r="P200" s="3"/>
      <c r="Q200" s="3"/>
      <c r="R200" s="3"/>
      <c r="S200" s="3"/>
      <c r="T200" s="3"/>
      <c r="U200" s="3"/>
      <c r="V200" s="3"/>
      <c r="W200" s="3"/>
      <c r="X200" s="3"/>
      <c r="Y200" s="3"/>
      <c r="Z200" s="3"/>
    </row>
    <row r="201" spans="1:26" ht="15.75" customHeight="1">
      <c r="A201" s="526"/>
      <c r="B201" s="526"/>
      <c r="C201" s="526"/>
      <c r="D201" s="526"/>
      <c r="E201" s="526"/>
      <c r="F201" s="526"/>
      <c r="G201" s="526"/>
      <c r="H201" s="526"/>
      <c r="I201" s="3"/>
      <c r="J201" s="3"/>
      <c r="K201" s="3"/>
      <c r="L201" s="3"/>
      <c r="M201" s="3"/>
      <c r="N201" s="3"/>
      <c r="O201" s="3"/>
      <c r="P201" s="3"/>
      <c r="Q201" s="3"/>
      <c r="R201" s="3"/>
      <c r="S201" s="3"/>
      <c r="T201" s="3"/>
      <c r="U201" s="3"/>
      <c r="V201" s="3"/>
      <c r="W201" s="3"/>
      <c r="X201" s="3"/>
      <c r="Y201" s="3"/>
      <c r="Z201" s="3"/>
    </row>
    <row r="202" spans="1:26" ht="15.75" customHeight="1">
      <c r="A202" s="526"/>
      <c r="B202" s="526"/>
      <c r="C202" s="526"/>
      <c r="D202" s="526"/>
      <c r="E202" s="526"/>
      <c r="F202" s="526"/>
      <c r="G202" s="526"/>
      <c r="H202" s="526"/>
      <c r="I202" s="3"/>
      <c r="J202" s="3"/>
      <c r="K202" s="3"/>
      <c r="L202" s="3"/>
      <c r="M202" s="3"/>
      <c r="N202" s="3"/>
      <c r="O202" s="3"/>
      <c r="P202" s="3"/>
      <c r="Q202" s="3"/>
      <c r="R202" s="3"/>
      <c r="S202" s="3"/>
      <c r="T202" s="3"/>
      <c r="U202" s="3"/>
      <c r="V202" s="3"/>
      <c r="W202" s="3"/>
      <c r="X202" s="3"/>
      <c r="Y202" s="3"/>
      <c r="Z202" s="3"/>
    </row>
    <row r="203" spans="1:26" ht="15.75" customHeight="1">
      <c r="A203" s="526"/>
      <c r="B203" s="526"/>
      <c r="C203" s="526"/>
      <c r="D203" s="526"/>
      <c r="E203" s="526"/>
      <c r="F203" s="526"/>
      <c r="G203" s="526"/>
      <c r="H203" s="526"/>
      <c r="I203" s="3"/>
      <c r="J203" s="3"/>
      <c r="K203" s="3"/>
      <c r="L203" s="3"/>
      <c r="M203" s="3"/>
      <c r="N203" s="3"/>
      <c r="O203" s="3"/>
      <c r="P203" s="3"/>
      <c r="Q203" s="3"/>
      <c r="R203" s="3"/>
      <c r="S203" s="3"/>
      <c r="T203" s="3"/>
      <c r="U203" s="3"/>
      <c r="V203" s="3"/>
      <c r="W203" s="3"/>
      <c r="X203" s="3"/>
      <c r="Y203" s="3"/>
      <c r="Z203" s="3"/>
    </row>
    <row r="204" spans="1:26" ht="15.75" customHeight="1">
      <c r="A204" s="526"/>
      <c r="B204" s="526"/>
      <c r="C204" s="526"/>
      <c r="D204" s="526"/>
      <c r="E204" s="526"/>
      <c r="F204" s="526"/>
      <c r="G204" s="526"/>
      <c r="H204" s="526"/>
      <c r="I204" s="3"/>
      <c r="J204" s="3"/>
      <c r="K204" s="3"/>
      <c r="L204" s="3"/>
      <c r="M204" s="3"/>
      <c r="N204" s="3"/>
      <c r="O204" s="3"/>
      <c r="P204" s="3"/>
      <c r="Q204" s="3"/>
      <c r="R204" s="3"/>
      <c r="S204" s="3"/>
      <c r="T204" s="3"/>
      <c r="U204" s="3"/>
      <c r="V204" s="3"/>
      <c r="W204" s="3"/>
      <c r="X204" s="3"/>
      <c r="Y204" s="3"/>
      <c r="Z204" s="3"/>
    </row>
    <row r="205" spans="1:26" ht="15.75" customHeight="1">
      <c r="A205" s="526"/>
      <c r="B205" s="526"/>
      <c r="C205" s="526"/>
      <c r="D205" s="526"/>
      <c r="E205" s="526"/>
      <c r="F205" s="526"/>
      <c r="G205" s="526"/>
      <c r="H205" s="526"/>
      <c r="I205" s="3"/>
      <c r="J205" s="3"/>
      <c r="K205" s="3"/>
      <c r="L205" s="3"/>
      <c r="M205" s="3"/>
      <c r="N205" s="3"/>
      <c r="O205" s="3"/>
      <c r="P205" s="3"/>
      <c r="Q205" s="3"/>
      <c r="R205" s="3"/>
      <c r="S205" s="3"/>
      <c r="T205" s="3"/>
      <c r="U205" s="3"/>
      <c r="V205" s="3"/>
      <c r="W205" s="3"/>
      <c r="X205" s="3"/>
      <c r="Y205" s="3"/>
      <c r="Z205" s="3"/>
    </row>
    <row r="206" spans="1:26" ht="15.75" customHeight="1">
      <c r="A206" s="526"/>
      <c r="B206" s="526"/>
      <c r="C206" s="526"/>
      <c r="D206" s="526"/>
      <c r="E206" s="526"/>
      <c r="F206" s="526"/>
      <c r="G206" s="526"/>
      <c r="H206" s="526"/>
      <c r="I206" s="3"/>
      <c r="J206" s="3"/>
      <c r="K206" s="3"/>
      <c r="L206" s="3"/>
      <c r="M206" s="3"/>
      <c r="N206" s="3"/>
      <c r="O206" s="3"/>
      <c r="P206" s="3"/>
      <c r="Q206" s="3"/>
      <c r="R206" s="3"/>
      <c r="S206" s="3"/>
      <c r="T206" s="3"/>
      <c r="U206" s="3"/>
      <c r="V206" s="3"/>
      <c r="W206" s="3"/>
      <c r="X206" s="3"/>
      <c r="Y206" s="3"/>
      <c r="Z206" s="3"/>
    </row>
    <row r="207" spans="1:26" ht="15.75" customHeight="1">
      <c r="A207" s="526"/>
      <c r="B207" s="526"/>
      <c r="C207" s="526"/>
      <c r="D207" s="526"/>
      <c r="E207" s="526"/>
      <c r="F207" s="526"/>
      <c r="G207" s="526"/>
      <c r="H207" s="526"/>
      <c r="I207" s="3"/>
      <c r="J207" s="3"/>
      <c r="K207" s="3"/>
      <c r="L207" s="3"/>
      <c r="M207" s="3"/>
      <c r="N207" s="3"/>
      <c r="O207" s="3"/>
      <c r="P207" s="3"/>
      <c r="Q207" s="3"/>
      <c r="R207" s="3"/>
      <c r="S207" s="3"/>
      <c r="T207" s="3"/>
      <c r="U207" s="3"/>
      <c r="V207" s="3"/>
      <c r="W207" s="3"/>
      <c r="X207" s="3"/>
      <c r="Y207" s="3"/>
      <c r="Z207" s="3"/>
    </row>
    <row r="208" spans="1:26" ht="15.75" customHeight="1">
      <c r="A208" s="526"/>
      <c r="B208" s="526"/>
      <c r="C208" s="526"/>
      <c r="D208" s="526"/>
      <c r="E208" s="526"/>
      <c r="F208" s="526"/>
      <c r="G208" s="526"/>
      <c r="H208" s="526"/>
      <c r="I208" s="3"/>
      <c r="J208" s="3"/>
      <c r="K208" s="3"/>
      <c r="L208" s="3"/>
      <c r="M208" s="3"/>
      <c r="N208" s="3"/>
      <c r="O208" s="3"/>
      <c r="P208" s="3"/>
      <c r="Q208" s="3"/>
      <c r="R208" s="3"/>
      <c r="S208" s="3"/>
      <c r="T208" s="3"/>
      <c r="U208" s="3"/>
      <c r="V208" s="3"/>
      <c r="W208" s="3"/>
      <c r="X208" s="3"/>
      <c r="Y208" s="3"/>
      <c r="Z208" s="3"/>
    </row>
    <row r="209" spans="1:26" ht="15.75" customHeight="1">
      <c r="A209" s="526"/>
      <c r="B209" s="526"/>
      <c r="C209" s="526"/>
      <c r="D209" s="526"/>
      <c r="E209" s="526"/>
      <c r="F209" s="526"/>
      <c r="G209" s="526"/>
      <c r="H209" s="526"/>
      <c r="I209" s="3"/>
      <c r="J209" s="3"/>
      <c r="K209" s="3"/>
      <c r="L209" s="3"/>
      <c r="M209" s="3"/>
      <c r="N209" s="3"/>
      <c r="O209" s="3"/>
      <c r="P209" s="3"/>
      <c r="Q209" s="3"/>
      <c r="R209" s="3"/>
      <c r="S209" s="3"/>
      <c r="T209" s="3"/>
      <c r="U209" s="3"/>
      <c r="V209" s="3"/>
      <c r="W209" s="3"/>
      <c r="X209" s="3"/>
      <c r="Y209" s="3"/>
      <c r="Z209" s="3"/>
    </row>
    <row r="210" spans="1:26" ht="15.75" customHeight="1">
      <c r="A210" s="526"/>
      <c r="B210" s="526"/>
      <c r="C210" s="526"/>
      <c r="D210" s="526"/>
      <c r="E210" s="526"/>
      <c r="F210" s="526"/>
      <c r="G210" s="526"/>
      <c r="H210" s="526"/>
      <c r="I210" s="3"/>
      <c r="J210" s="3"/>
      <c r="K210" s="3"/>
      <c r="L210" s="3"/>
      <c r="M210" s="3"/>
      <c r="N210" s="3"/>
      <c r="O210" s="3"/>
      <c r="P210" s="3"/>
      <c r="Q210" s="3"/>
      <c r="R210" s="3"/>
      <c r="S210" s="3"/>
      <c r="T210" s="3"/>
      <c r="U210" s="3"/>
      <c r="V210" s="3"/>
      <c r="W210" s="3"/>
      <c r="X210" s="3"/>
      <c r="Y210" s="3"/>
      <c r="Z210" s="3"/>
    </row>
    <row r="211" spans="1:26" ht="15.75" customHeight="1">
      <c r="A211" s="526"/>
      <c r="B211" s="526"/>
      <c r="C211" s="526"/>
      <c r="D211" s="526"/>
      <c r="E211" s="526"/>
      <c r="F211" s="526"/>
      <c r="G211" s="526"/>
      <c r="H211" s="526"/>
      <c r="I211" s="3"/>
      <c r="J211" s="3"/>
      <c r="K211" s="3"/>
      <c r="L211" s="3"/>
      <c r="M211" s="3"/>
      <c r="N211" s="3"/>
      <c r="O211" s="3"/>
      <c r="P211" s="3"/>
      <c r="Q211" s="3"/>
      <c r="R211" s="3"/>
      <c r="S211" s="3"/>
      <c r="T211" s="3"/>
      <c r="U211" s="3"/>
      <c r="V211" s="3"/>
      <c r="W211" s="3"/>
      <c r="X211" s="3"/>
      <c r="Y211" s="3"/>
      <c r="Z211" s="3"/>
    </row>
    <row r="212" spans="1:26" ht="15.75" customHeight="1">
      <c r="A212" s="526"/>
      <c r="B212" s="526"/>
      <c r="C212" s="526"/>
      <c r="D212" s="526"/>
      <c r="E212" s="526"/>
      <c r="F212" s="526"/>
      <c r="G212" s="526"/>
      <c r="H212" s="526"/>
      <c r="I212" s="3"/>
      <c r="J212" s="3"/>
      <c r="K212" s="3"/>
      <c r="L212" s="3"/>
      <c r="M212" s="3"/>
      <c r="N212" s="3"/>
      <c r="O212" s="3"/>
      <c r="P212" s="3"/>
      <c r="Q212" s="3"/>
      <c r="R212" s="3"/>
      <c r="S212" s="3"/>
      <c r="T212" s="3"/>
      <c r="U212" s="3"/>
      <c r="V212" s="3"/>
      <c r="W212" s="3"/>
      <c r="X212" s="3"/>
      <c r="Y212" s="3"/>
      <c r="Z212" s="3"/>
    </row>
    <row r="213" spans="1:26" ht="15.75" customHeight="1">
      <c r="A213" s="526"/>
      <c r="B213" s="526"/>
      <c r="C213" s="526"/>
      <c r="D213" s="526"/>
      <c r="E213" s="526"/>
      <c r="F213" s="526"/>
      <c r="G213" s="526"/>
      <c r="H213" s="526"/>
      <c r="I213" s="3"/>
      <c r="J213" s="3"/>
      <c r="K213" s="3"/>
      <c r="L213" s="3"/>
      <c r="M213" s="3"/>
      <c r="N213" s="3"/>
      <c r="O213" s="3"/>
      <c r="P213" s="3"/>
      <c r="Q213" s="3"/>
      <c r="R213" s="3"/>
      <c r="S213" s="3"/>
      <c r="T213" s="3"/>
      <c r="U213" s="3"/>
      <c r="V213" s="3"/>
      <c r="W213" s="3"/>
      <c r="X213" s="3"/>
      <c r="Y213" s="3"/>
      <c r="Z213" s="3"/>
    </row>
    <row r="214" spans="1:26" ht="15.75" customHeight="1">
      <c r="A214" s="526"/>
      <c r="B214" s="526"/>
      <c r="C214" s="526"/>
      <c r="D214" s="526"/>
      <c r="E214" s="526"/>
      <c r="F214" s="526"/>
      <c r="G214" s="526"/>
      <c r="H214" s="526"/>
      <c r="I214" s="3"/>
      <c r="J214" s="3"/>
      <c r="K214" s="3"/>
      <c r="L214" s="3"/>
      <c r="M214" s="3"/>
      <c r="N214" s="3"/>
      <c r="O214" s="3"/>
      <c r="P214" s="3"/>
      <c r="Q214" s="3"/>
      <c r="R214" s="3"/>
      <c r="S214" s="3"/>
      <c r="T214" s="3"/>
      <c r="U214" s="3"/>
      <c r="V214" s="3"/>
      <c r="W214" s="3"/>
      <c r="X214" s="3"/>
      <c r="Y214" s="3"/>
      <c r="Z214" s="3"/>
    </row>
    <row r="215" spans="1:26" ht="15.75" customHeight="1">
      <c r="A215" s="526"/>
      <c r="B215" s="526"/>
      <c r="C215" s="526"/>
      <c r="D215" s="526"/>
      <c r="E215" s="526"/>
      <c r="F215" s="526"/>
      <c r="G215" s="526"/>
      <c r="H215" s="526"/>
      <c r="I215" s="3"/>
      <c r="J215" s="3"/>
      <c r="K215" s="3"/>
      <c r="L215" s="3"/>
      <c r="M215" s="3"/>
      <c r="N215" s="3"/>
      <c r="O215" s="3"/>
      <c r="P215" s="3"/>
      <c r="Q215" s="3"/>
      <c r="R215" s="3"/>
      <c r="S215" s="3"/>
      <c r="T215" s="3"/>
      <c r="U215" s="3"/>
      <c r="V215" s="3"/>
      <c r="W215" s="3"/>
      <c r="X215" s="3"/>
      <c r="Y215" s="3"/>
      <c r="Z215" s="3"/>
    </row>
    <row r="216" spans="1:26" ht="15.75" customHeight="1">
      <c r="A216" s="526"/>
      <c r="B216" s="526"/>
      <c r="C216" s="526"/>
      <c r="D216" s="526"/>
      <c r="E216" s="526"/>
      <c r="F216" s="526"/>
      <c r="G216" s="526"/>
      <c r="H216" s="526"/>
      <c r="I216" s="3"/>
      <c r="J216" s="3"/>
      <c r="K216" s="3"/>
      <c r="L216" s="3"/>
      <c r="M216" s="3"/>
      <c r="N216" s="3"/>
      <c r="O216" s="3"/>
      <c r="P216" s="3"/>
      <c r="Q216" s="3"/>
      <c r="R216" s="3"/>
      <c r="S216" s="3"/>
      <c r="T216" s="3"/>
      <c r="U216" s="3"/>
      <c r="V216" s="3"/>
      <c r="W216" s="3"/>
      <c r="X216" s="3"/>
      <c r="Y216" s="3"/>
      <c r="Z216" s="3"/>
    </row>
    <row r="217" spans="1:26" ht="15.75" customHeight="1">
      <c r="A217" s="526"/>
      <c r="B217" s="526"/>
      <c r="C217" s="526"/>
      <c r="D217" s="526"/>
      <c r="E217" s="526"/>
      <c r="F217" s="526"/>
      <c r="G217" s="526"/>
      <c r="H217" s="526"/>
      <c r="I217" s="3"/>
      <c r="J217" s="3"/>
      <c r="K217" s="3"/>
      <c r="L217" s="3"/>
      <c r="M217" s="3"/>
      <c r="N217" s="3"/>
      <c r="O217" s="3"/>
      <c r="P217" s="3"/>
      <c r="Q217" s="3"/>
      <c r="R217" s="3"/>
      <c r="S217" s="3"/>
      <c r="T217" s="3"/>
      <c r="U217" s="3"/>
      <c r="V217" s="3"/>
      <c r="W217" s="3"/>
      <c r="X217" s="3"/>
      <c r="Y217" s="3"/>
      <c r="Z217" s="3"/>
    </row>
    <row r="218" spans="1:26" ht="15.75" customHeight="1">
      <c r="A218" s="526"/>
      <c r="B218" s="526"/>
      <c r="C218" s="526"/>
      <c r="D218" s="526"/>
      <c r="E218" s="526"/>
      <c r="F218" s="526"/>
      <c r="G218" s="526"/>
      <c r="H218" s="526"/>
      <c r="I218" s="3"/>
      <c r="J218" s="3"/>
      <c r="K218" s="3"/>
      <c r="L218" s="3"/>
      <c r="M218" s="3"/>
      <c r="N218" s="3"/>
      <c r="O218" s="3"/>
      <c r="P218" s="3"/>
      <c r="Q218" s="3"/>
      <c r="R218" s="3"/>
      <c r="S218" s="3"/>
      <c r="T218" s="3"/>
      <c r="U218" s="3"/>
      <c r="V218" s="3"/>
      <c r="W218" s="3"/>
      <c r="X218" s="3"/>
      <c r="Y218" s="3"/>
      <c r="Z218" s="3"/>
    </row>
    <row r="219" spans="1:26" ht="15.75" customHeight="1">
      <c r="A219" s="526"/>
      <c r="B219" s="526"/>
      <c r="C219" s="526"/>
      <c r="D219" s="526"/>
      <c r="E219" s="526"/>
      <c r="F219" s="526"/>
      <c r="G219" s="526"/>
      <c r="H219" s="526"/>
      <c r="I219" s="3"/>
      <c r="J219" s="3"/>
      <c r="K219" s="3"/>
      <c r="L219" s="3"/>
      <c r="M219" s="3"/>
      <c r="N219" s="3"/>
      <c r="O219" s="3"/>
      <c r="P219" s="3"/>
      <c r="Q219" s="3"/>
      <c r="R219" s="3"/>
      <c r="S219" s="3"/>
      <c r="T219" s="3"/>
      <c r="U219" s="3"/>
      <c r="V219" s="3"/>
      <c r="W219" s="3"/>
      <c r="X219" s="3"/>
      <c r="Y219" s="3"/>
      <c r="Z219" s="3"/>
    </row>
    <row r="220" spans="1:26" ht="15.75" customHeight="1">
      <c r="A220" s="526"/>
      <c r="B220" s="526"/>
      <c r="C220" s="526"/>
      <c r="D220" s="526"/>
      <c r="E220" s="526"/>
      <c r="F220" s="526"/>
      <c r="G220" s="526"/>
      <c r="H220" s="526"/>
      <c r="I220" s="3"/>
      <c r="J220" s="3"/>
      <c r="K220" s="3"/>
      <c r="L220" s="3"/>
      <c r="M220" s="3"/>
      <c r="N220" s="3"/>
      <c r="O220" s="3"/>
      <c r="P220" s="3"/>
      <c r="Q220" s="3"/>
      <c r="R220" s="3"/>
      <c r="S220" s="3"/>
      <c r="T220" s="3"/>
      <c r="U220" s="3"/>
      <c r="V220" s="3"/>
      <c r="W220" s="3"/>
      <c r="X220" s="3"/>
      <c r="Y220" s="3"/>
      <c r="Z220" s="3"/>
    </row>
    <row r="221" spans="1:26" ht="15.75" customHeight="1">
      <c r="A221" s="526"/>
      <c r="B221" s="526"/>
      <c r="C221" s="526"/>
      <c r="D221" s="526"/>
      <c r="E221" s="526"/>
      <c r="F221" s="526"/>
      <c r="G221" s="526"/>
      <c r="H221" s="526"/>
      <c r="I221" s="3"/>
      <c r="J221" s="3"/>
      <c r="K221" s="3"/>
      <c r="L221" s="3"/>
      <c r="M221" s="3"/>
      <c r="N221" s="3"/>
      <c r="O221" s="3"/>
      <c r="P221" s="3"/>
      <c r="Q221" s="3"/>
      <c r="R221" s="3"/>
      <c r="S221" s="3"/>
      <c r="T221" s="3"/>
      <c r="U221" s="3"/>
      <c r="V221" s="3"/>
      <c r="W221" s="3"/>
      <c r="X221" s="3"/>
      <c r="Y221" s="3"/>
      <c r="Z221" s="3"/>
    </row>
    <row r="222" spans="1:26" ht="15.75" customHeight="1">
      <c r="A222" s="526"/>
      <c r="B222" s="526"/>
      <c r="C222" s="526"/>
      <c r="D222" s="526"/>
      <c r="E222" s="526"/>
      <c r="F222" s="526"/>
      <c r="G222" s="526"/>
      <c r="H222" s="526"/>
      <c r="I222" s="3"/>
      <c r="J222" s="3"/>
      <c r="K222" s="3"/>
      <c r="L222" s="3"/>
      <c r="M222" s="3"/>
      <c r="N222" s="3"/>
      <c r="O222" s="3"/>
      <c r="P222" s="3"/>
      <c r="Q222" s="3"/>
      <c r="R222" s="3"/>
      <c r="S222" s="3"/>
      <c r="T222" s="3"/>
      <c r="U222" s="3"/>
      <c r="V222" s="3"/>
      <c r="W222" s="3"/>
      <c r="X222" s="3"/>
      <c r="Y222" s="3"/>
      <c r="Z222" s="3"/>
    </row>
    <row r="223" spans="1:26" ht="15.75" customHeight="1">
      <c r="A223" s="526"/>
      <c r="B223" s="526"/>
      <c r="C223" s="526"/>
      <c r="D223" s="526"/>
      <c r="E223" s="526"/>
      <c r="F223" s="526"/>
      <c r="G223" s="526"/>
      <c r="H223" s="526"/>
      <c r="I223" s="3"/>
      <c r="J223" s="3"/>
      <c r="K223" s="3"/>
      <c r="L223" s="3"/>
      <c r="M223" s="3"/>
      <c r="N223" s="3"/>
      <c r="O223" s="3"/>
      <c r="P223" s="3"/>
      <c r="Q223" s="3"/>
      <c r="R223" s="3"/>
      <c r="S223" s="3"/>
      <c r="T223" s="3"/>
      <c r="U223" s="3"/>
      <c r="V223" s="3"/>
      <c r="W223" s="3"/>
      <c r="X223" s="3"/>
      <c r="Y223" s="3"/>
      <c r="Z223" s="3"/>
    </row>
    <row r="224" spans="1:26" ht="15.75" customHeight="1">
      <c r="A224" s="526"/>
      <c r="B224" s="526"/>
      <c r="C224" s="526"/>
      <c r="D224" s="526"/>
      <c r="E224" s="526"/>
      <c r="F224" s="526"/>
      <c r="G224" s="526"/>
      <c r="H224" s="526"/>
      <c r="I224" s="3"/>
      <c r="J224" s="3"/>
      <c r="K224" s="3"/>
      <c r="L224" s="3"/>
      <c r="M224" s="3"/>
      <c r="N224" s="3"/>
      <c r="O224" s="3"/>
      <c r="P224" s="3"/>
      <c r="Q224" s="3"/>
      <c r="R224" s="3"/>
      <c r="S224" s="3"/>
      <c r="T224" s="3"/>
      <c r="U224" s="3"/>
      <c r="V224" s="3"/>
      <c r="W224" s="3"/>
      <c r="X224" s="3"/>
      <c r="Y224" s="3"/>
      <c r="Z224" s="3"/>
    </row>
    <row r="225" spans="1:26" ht="15.75" customHeight="1">
      <c r="A225" s="526"/>
      <c r="B225" s="526"/>
      <c r="C225" s="526"/>
      <c r="D225" s="526"/>
      <c r="E225" s="526"/>
      <c r="F225" s="526"/>
      <c r="G225" s="526"/>
      <c r="H225" s="526"/>
      <c r="I225" s="3"/>
      <c r="J225" s="3"/>
      <c r="K225" s="3"/>
      <c r="L225" s="3"/>
      <c r="M225" s="3"/>
      <c r="N225" s="3"/>
      <c r="O225" s="3"/>
      <c r="P225" s="3"/>
      <c r="Q225" s="3"/>
      <c r="R225" s="3"/>
      <c r="S225" s="3"/>
      <c r="T225" s="3"/>
      <c r="U225" s="3"/>
      <c r="V225" s="3"/>
      <c r="W225" s="3"/>
      <c r="X225" s="3"/>
      <c r="Y225" s="3"/>
      <c r="Z225" s="3"/>
    </row>
    <row r="226" spans="1:26" ht="15.75" customHeight="1">
      <c r="A226" s="526"/>
      <c r="B226" s="526"/>
      <c r="C226" s="526"/>
      <c r="D226" s="526"/>
      <c r="E226" s="526"/>
      <c r="F226" s="526"/>
      <c r="G226" s="526"/>
      <c r="H226" s="526"/>
      <c r="I226" s="3"/>
      <c r="J226" s="3"/>
      <c r="K226" s="3"/>
      <c r="L226" s="3"/>
      <c r="M226" s="3"/>
      <c r="N226" s="3"/>
      <c r="O226" s="3"/>
      <c r="P226" s="3"/>
      <c r="Q226" s="3"/>
      <c r="R226" s="3"/>
      <c r="S226" s="3"/>
      <c r="T226" s="3"/>
      <c r="U226" s="3"/>
      <c r="V226" s="3"/>
      <c r="W226" s="3"/>
      <c r="X226" s="3"/>
      <c r="Y226" s="3"/>
      <c r="Z226" s="3"/>
    </row>
    <row r="227" spans="1:26" ht="15.75" customHeight="1">
      <c r="A227" s="526"/>
      <c r="B227" s="526"/>
      <c r="C227" s="526"/>
      <c r="D227" s="526"/>
      <c r="E227" s="526"/>
      <c r="F227" s="526"/>
      <c r="G227" s="526"/>
      <c r="H227" s="526"/>
      <c r="I227" s="3"/>
      <c r="J227" s="3"/>
      <c r="K227" s="3"/>
      <c r="L227" s="3"/>
      <c r="M227" s="3"/>
      <c r="N227" s="3"/>
      <c r="O227" s="3"/>
      <c r="P227" s="3"/>
      <c r="Q227" s="3"/>
      <c r="R227" s="3"/>
      <c r="S227" s="3"/>
      <c r="T227" s="3"/>
      <c r="U227" s="3"/>
      <c r="V227" s="3"/>
      <c r="W227" s="3"/>
      <c r="X227" s="3"/>
      <c r="Y227" s="3"/>
      <c r="Z227" s="3"/>
    </row>
    <row r="228" spans="1:26" ht="15.75" customHeight="1">
      <c r="A228" s="526"/>
      <c r="B228" s="526"/>
      <c r="C228" s="526"/>
      <c r="D228" s="526"/>
      <c r="E228" s="526"/>
      <c r="F228" s="526"/>
      <c r="G228" s="526"/>
      <c r="H228" s="526"/>
      <c r="I228" s="3"/>
      <c r="J228" s="3"/>
      <c r="K228" s="3"/>
      <c r="L228" s="3"/>
      <c r="M228" s="3"/>
      <c r="N228" s="3"/>
      <c r="O228" s="3"/>
      <c r="P228" s="3"/>
      <c r="Q228" s="3"/>
      <c r="R228" s="3"/>
      <c r="S228" s="3"/>
      <c r="T228" s="3"/>
      <c r="U228" s="3"/>
      <c r="V228" s="3"/>
      <c r="W228" s="3"/>
      <c r="X228" s="3"/>
      <c r="Y228" s="3"/>
      <c r="Z228" s="3"/>
    </row>
    <row r="229" spans="1:26" ht="15.75" customHeight="1">
      <c r="A229" s="526"/>
      <c r="B229" s="526"/>
      <c r="C229" s="526"/>
      <c r="D229" s="526"/>
      <c r="E229" s="526"/>
      <c r="F229" s="526"/>
      <c r="G229" s="526"/>
      <c r="H229" s="526"/>
      <c r="I229" s="3"/>
      <c r="J229" s="3"/>
      <c r="K229" s="3"/>
      <c r="L229" s="3"/>
      <c r="M229" s="3"/>
      <c r="N229" s="3"/>
      <c r="O229" s="3"/>
      <c r="P229" s="3"/>
      <c r="Q229" s="3"/>
      <c r="R229" s="3"/>
      <c r="S229" s="3"/>
      <c r="T229" s="3"/>
      <c r="U229" s="3"/>
      <c r="V229" s="3"/>
      <c r="W229" s="3"/>
      <c r="X229" s="3"/>
      <c r="Y229" s="3"/>
      <c r="Z229" s="3"/>
    </row>
    <row r="230" spans="1:26" ht="15.75" customHeight="1">
      <c r="A230" s="526"/>
      <c r="B230" s="526"/>
      <c r="C230" s="526"/>
      <c r="D230" s="526"/>
      <c r="E230" s="526"/>
      <c r="F230" s="526"/>
      <c r="G230" s="526"/>
      <c r="H230" s="526"/>
      <c r="I230" s="3"/>
      <c r="J230" s="3"/>
      <c r="K230" s="3"/>
      <c r="L230" s="3"/>
      <c r="M230" s="3"/>
      <c r="N230" s="3"/>
      <c r="O230" s="3"/>
      <c r="P230" s="3"/>
      <c r="Q230" s="3"/>
      <c r="R230" s="3"/>
      <c r="S230" s="3"/>
      <c r="T230" s="3"/>
      <c r="U230" s="3"/>
      <c r="V230" s="3"/>
      <c r="W230" s="3"/>
      <c r="X230" s="3"/>
      <c r="Y230" s="3"/>
      <c r="Z230" s="3"/>
    </row>
    <row r="231" spans="1:26" ht="15.75" customHeight="1">
      <c r="A231" s="526"/>
      <c r="B231" s="526"/>
      <c r="C231" s="526"/>
      <c r="D231" s="526"/>
      <c r="E231" s="526"/>
      <c r="F231" s="526"/>
      <c r="G231" s="526"/>
      <c r="H231" s="526"/>
      <c r="I231" s="3"/>
      <c r="J231" s="3"/>
      <c r="K231" s="3"/>
      <c r="L231" s="3"/>
      <c r="M231" s="3"/>
      <c r="N231" s="3"/>
      <c r="O231" s="3"/>
      <c r="P231" s="3"/>
      <c r="Q231" s="3"/>
      <c r="R231" s="3"/>
      <c r="S231" s="3"/>
      <c r="T231" s="3"/>
      <c r="U231" s="3"/>
      <c r="V231" s="3"/>
      <c r="W231" s="3"/>
      <c r="X231" s="3"/>
      <c r="Y231" s="3"/>
      <c r="Z231" s="3"/>
    </row>
    <row r="232" spans="1:26" ht="15.75" customHeight="1">
      <c r="A232" s="526"/>
      <c r="B232" s="526"/>
      <c r="C232" s="526"/>
      <c r="D232" s="526"/>
      <c r="E232" s="526"/>
      <c r="F232" s="526"/>
      <c r="G232" s="526"/>
      <c r="H232" s="526"/>
      <c r="I232" s="3"/>
      <c r="J232" s="3"/>
      <c r="K232" s="3"/>
      <c r="L232" s="3"/>
      <c r="M232" s="3"/>
      <c r="N232" s="3"/>
      <c r="O232" s="3"/>
      <c r="P232" s="3"/>
      <c r="Q232" s="3"/>
      <c r="R232" s="3"/>
      <c r="S232" s="3"/>
      <c r="T232" s="3"/>
      <c r="U232" s="3"/>
      <c r="V232" s="3"/>
      <c r="W232" s="3"/>
      <c r="X232" s="3"/>
      <c r="Y232" s="3"/>
      <c r="Z232" s="3"/>
    </row>
    <row r="233" spans="1:26" ht="15.75" customHeight="1">
      <c r="A233" s="526"/>
      <c r="B233" s="526"/>
      <c r="C233" s="526"/>
      <c r="D233" s="526"/>
      <c r="E233" s="526"/>
      <c r="F233" s="526"/>
      <c r="G233" s="526"/>
      <c r="H233" s="526"/>
      <c r="I233" s="3"/>
      <c r="J233" s="3"/>
      <c r="K233" s="3"/>
      <c r="L233" s="3"/>
      <c r="M233" s="3"/>
      <c r="N233" s="3"/>
      <c r="O233" s="3"/>
      <c r="P233" s="3"/>
      <c r="Q233" s="3"/>
      <c r="R233" s="3"/>
      <c r="S233" s="3"/>
      <c r="T233" s="3"/>
      <c r="U233" s="3"/>
      <c r="V233" s="3"/>
      <c r="W233" s="3"/>
      <c r="X233" s="3"/>
      <c r="Y233" s="3"/>
      <c r="Z233" s="3"/>
    </row>
    <row r="234" spans="1:26" ht="15.75" customHeight="1">
      <c r="A234" s="526"/>
      <c r="B234" s="526"/>
      <c r="C234" s="526"/>
      <c r="D234" s="526"/>
      <c r="E234" s="526"/>
      <c r="F234" s="526"/>
      <c r="G234" s="526"/>
      <c r="H234" s="526"/>
      <c r="I234" s="3"/>
      <c r="J234" s="3"/>
      <c r="K234" s="3"/>
      <c r="L234" s="3"/>
      <c r="M234" s="3"/>
      <c r="N234" s="3"/>
      <c r="O234" s="3"/>
      <c r="P234" s="3"/>
      <c r="Q234" s="3"/>
      <c r="R234" s="3"/>
      <c r="S234" s="3"/>
      <c r="T234" s="3"/>
      <c r="U234" s="3"/>
      <c r="V234" s="3"/>
      <c r="W234" s="3"/>
      <c r="X234" s="3"/>
      <c r="Y234" s="3"/>
      <c r="Z234" s="3"/>
    </row>
    <row r="235" spans="1:26" ht="15.75" customHeight="1">
      <c r="A235" s="526"/>
      <c r="B235" s="526"/>
      <c r="C235" s="526"/>
      <c r="D235" s="526"/>
      <c r="E235" s="526"/>
      <c r="F235" s="526"/>
      <c r="G235" s="526"/>
      <c r="H235" s="526"/>
      <c r="I235" s="3"/>
      <c r="J235" s="3"/>
      <c r="K235" s="3"/>
      <c r="L235" s="3"/>
      <c r="M235" s="3"/>
      <c r="N235" s="3"/>
      <c r="O235" s="3"/>
      <c r="P235" s="3"/>
      <c r="Q235" s="3"/>
      <c r="R235" s="3"/>
      <c r="S235" s="3"/>
      <c r="T235" s="3"/>
      <c r="U235" s="3"/>
      <c r="V235" s="3"/>
      <c r="W235" s="3"/>
      <c r="X235" s="3"/>
      <c r="Y235" s="3"/>
      <c r="Z235" s="3"/>
    </row>
    <row r="236" spans="1:26" ht="15.75" customHeight="1">
      <c r="A236" s="526"/>
      <c r="B236" s="526"/>
      <c r="C236" s="526"/>
      <c r="D236" s="526"/>
      <c r="E236" s="526"/>
      <c r="F236" s="526"/>
      <c r="G236" s="526"/>
      <c r="H236" s="526"/>
      <c r="I236" s="3"/>
      <c r="J236" s="3"/>
      <c r="K236" s="3"/>
      <c r="L236" s="3"/>
      <c r="M236" s="3"/>
      <c r="N236" s="3"/>
      <c r="O236" s="3"/>
      <c r="P236" s="3"/>
      <c r="Q236" s="3"/>
      <c r="R236" s="3"/>
      <c r="S236" s="3"/>
      <c r="T236" s="3"/>
      <c r="U236" s="3"/>
      <c r="V236" s="3"/>
      <c r="W236" s="3"/>
      <c r="X236" s="3"/>
      <c r="Y236" s="3"/>
      <c r="Z236" s="3"/>
    </row>
    <row r="237" spans="1:26" ht="15.75" customHeight="1">
      <c r="A237" s="526"/>
      <c r="B237" s="526"/>
      <c r="C237" s="526"/>
      <c r="D237" s="526"/>
      <c r="E237" s="526"/>
      <c r="F237" s="526"/>
      <c r="G237" s="526"/>
      <c r="H237" s="526"/>
      <c r="I237" s="3"/>
      <c r="J237" s="3"/>
      <c r="K237" s="3"/>
      <c r="L237" s="3"/>
      <c r="M237" s="3"/>
      <c r="N237" s="3"/>
      <c r="O237" s="3"/>
      <c r="P237" s="3"/>
      <c r="Q237" s="3"/>
      <c r="R237" s="3"/>
      <c r="S237" s="3"/>
      <c r="T237" s="3"/>
      <c r="U237" s="3"/>
      <c r="V237" s="3"/>
      <c r="W237" s="3"/>
      <c r="X237" s="3"/>
      <c r="Y237" s="3"/>
      <c r="Z237" s="3"/>
    </row>
    <row r="238" spans="1:26" ht="15.75" customHeight="1">
      <c r="A238" s="526"/>
      <c r="B238" s="526"/>
      <c r="C238" s="526"/>
      <c r="D238" s="526"/>
      <c r="E238" s="526"/>
      <c r="F238" s="526"/>
      <c r="G238" s="526"/>
      <c r="H238" s="526"/>
      <c r="I238" s="3"/>
      <c r="J238" s="3"/>
      <c r="K238" s="3"/>
      <c r="L238" s="3"/>
      <c r="M238" s="3"/>
      <c r="N238" s="3"/>
      <c r="O238" s="3"/>
      <c r="P238" s="3"/>
      <c r="Q238" s="3"/>
      <c r="R238" s="3"/>
      <c r="S238" s="3"/>
      <c r="T238" s="3"/>
      <c r="U238" s="3"/>
      <c r="V238" s="3"/>
      <c r="W238" s="3"/>
      <c r="X238" s="3"/>
      <c r="Y238" s="3"/>
      <c r="Z238" s="3"/>
    </row>
    <row r="239" spans="1:26" ht="15.75" customHeight="1">
      <c r="A239" s="526"/>
      <c r="B239" s="526"/>
      <c r="C239" s="526"/>
      <c r="D239" s="526"/>
      <c r="E239" s="526"/>
      <c r="F239" s="526"/>
      <c r="G239" s="526"/>
      <c r="H239" s="526"/>
      <c r="I239" s="3"/>
      <c r="J239" s="3"/>
      <c r="K239" s="3"/>
      <c r="L239" s="3"/>
      <c r="M239" s="3"/>
      <c r="N239" s="3"/>
      <c r="O239" s="3"/>
      <c r="P239" s="3"/>
      <c r="Q239" s="3"/>
      <c r="R239" s="3"/>
      <c r="S239" s="3"/>
      <c r="T239" s="3"/>
      <c r="U239" s="3"/>
      <c r="V239" s="3"/>
      <c r="W239" s="3"/>
      <c r="X239" s="3"/>
      <c r="Y239" s="3"/>
      <c r="Z239" s="3"/>
    </row>
    <row r="240" spans="1:26" ht="15.75" customHeight="1">
      <c r="A240" s="526"/>
      <c r="B240" s="526"/>
      <c r="C240" s="526"/>
      <c r="D240" s="526"/>
      <c r="E240" s="526"/>
      <c r="F240" s="526"/>
      <c r="G240" s="526"/>
      <c r="H240" s="526"/>
      <c r="I240" s="3"/>
      <c r="J240" s="3"/>
      <c r="K240" s="3"/>
      <c r="L240" s="3"/>
      <c r="M240" s="3"/>
      <c r="N240" s="3"/>
      <c r="O240" s="3"/>
      <c r="P240" s="3"/>
      <c r="Q240" s="3"/>
      <c r="R240" s="3"/>
      <c r="S240" s="3"/>
      <c r="T240" s="3"/>
      <c r="U240" s="3"/>
      <c r="V240" s="3"/>
      <c r="W240" s="3"/>
      <c r="X240" s="3"/>
      <c r="Y240" s="3"/>
      <c r="Z240" s="3"/>
    </row>
    <row r="241" spans="1:26" ht="15.75" customHeight="1">
      <c r="A241" s="526"/>
      <c r="B241" s="526"/>
      <c r="C241" s="526"/>
      <c r="D241" s="526"/>
      <c r="E241" s="526"/>
      <c r="F241" s="526"/>
      <c r="G241" s="526"/>
      <c r="H241" s="526"/>
      <c r="I241" s="3"/>
      <c r="J241" s="3"/>
      <c r="K241" s="3"/>
      <c r="L241" s="3"/>
      <c r="M241" s="3"/>
      <c r="N241" s="3"/>
      <c r="O241" s="3"/>
      <c r="P241" s="3"/>
      <c r="Q241" s="3"/>
      <c r="R241" s="3"/>
      <c r="S241" s="3"/>
      <c r="T241" s="3"/>
      <c r="U241" s="3"/>
      <c r="V241" s="3"/>
      <c r="W241" s="3"/>
      <c r="X241" s="3"/>
      <c r="Y241" s="3"/>
      <c r="Z241" s="3"/>
    </row>
    <row r="242" spans="1:26" ht="15.75" customHeight="1">
      <c r="A242" s="526"/>
      <c r="B242" s="526"/>
      <c r="C242" s="526"/>
      <c r="D242" s="526"/>
      <c r="E242" s="526"/>
      <c r="F242" s="526"/>
      <c r="G242" s="526"/>
      <c r="H242" s="526"/>
      <c r="I242" s="3"/>
      <c r="J242" s="3"/>
      <c r="K242" s="3"/>
      <c r="L242" s="3"/>
      <c r="M242" s="3"/>
      <c r="N242" s="3"/>
      <c r="O242" s="3"/>
      <c r="P242" s="3"/>
      <c r="Q242" s="3"/>
      <c r="R242" s="3"/>
      <c r="S242" s="3"/>
      <c r="T242" s="3"/>
      <c r="U242" s="3"/>
      <c r="V242" s="3"/>
      <c r="W242" s="3"/>
      <c r="X242" s="3"/>
      <c r="Y242" s="3"/>
      <c r="Z242" s="3"/>
    </row>
    <row r="243" spans="1:26" ht="15.75" customHeight="1">
      <c r="A243" s="526"/>
      <c r="B243" s="526"/>
      <c r="C243" s="526"/>
      <c r="D243" s="526"/>
      <c r="E243" s="526"/>
      <c r="F243" s="526"/>
      <c r="G243" s="526"/>
      <c r="H243" s="526"/>
      <c r="I243" s="3"/>
      <c r="J243" s="3"/>
      <c r="K243" s="3"/>
      <c r="L243" s="3"/>
      <c r="M243" s="3"/>
      <c r="N243" s="3"/>
      <c r="O243" s="3"/>
      <c r="P243" s="3"/>
      <c r="Q243" s="3"/>
      <c r="R243" s="3"/>
      <c r="S243" s="3"/>
      <c r="T243" s="3"/>
      <c r="U243" s="3"/>
      <c r="V243" s="3"/>
      <c r="W243" s="3"/>
      <c r="X243" s="3"/>
      <c r="Y243" s="3"/>
      <c r="Z243" s="3"/>
    </row>
    <row r="244" spans="1:26" ht="15.75" customHeight="1">
      <c r="A244" s="526"/>
      <c r="B244" s="526"/>
      <c r="C244" s="526"/>
      <c r="D244" s="526"/>
      <c r="E244" s="526"/>
      <c r="F244" s="526"/>
      <c r="G244" s="526"/>
      <c r="H244" s="526"/>
      <c r="I244" s="3"/>
      <c r="J244" s="3"/>
      <c r="K244" s="3"/>
      <c r="L244" s="3"/>
      <c r="M244" s="3"/>
      <c r="N244" s="3"/>
      <c r="O244" s="3"/>
      <c r="P244" s="3"/>
      <c r="Q244" s="3"/>
      <c r="R244" s="3"/>
      <c r="S244" s="3"/>
      <c r="T244" s="3"/>
      <c r="U244" s="3"/>
      <c r="V244" s="3"/>
      <c r="W244" s="3"/>
      <c r="X244" s="3"/>
      <c r="Y244" s="3"/>
      <c r="Z244" s="3"/>
    </row>
    <row r="245" spans="1:26" ht="15.75" customHeight="1">
      <c r="A245" s="526"/>
      <c r="B245" s="526"/>
      <c r="C245" s="526"/>
      <c r="D245" s="526"/>
      <c r="E245" s="526"/>
      <c r="F245" s="526"/>
      <c r="G245" s="526"/>
      <c r="H245" s="526"/>
      <c r="I245" s="3"/>
      <c r="J245" s="3"/>
      <c r="K245" s="3"/>
      <c r="L245" s="3"/>
      <c r="M245" s="3"/>
      <c r="N245" s="3"/>
      <c r="O245" s="3"/>
      <c r="P245" s="3"/>
      <c r="Q245" s="3"/>
      <c r="R245" s="3"/>
      <c r="S245" s="3"/>
      <c r="T245" s="3"/>
      <c r="U245" s="3"/>
      <c r="V245" s="3"/>
      <c r="W245" s="3"/>
      <c r="X245" s="3"/>
      <c r="Y245" s="3"/>
      <c r="Z245" s="3"/>
    </row>
    <row r="246" spans="1:26" ht="15.75" customHeight="1">
      <c r="A246" s="526"/>
      <c r="B246" s="526"/>
      <c r="C246" s="526"/>
      <c r="D246" s="526"/>
      <c r="E246" s="526"/>
      <c r="F246" s="526"/>
      <c r="G246" s="526"/>
      <c r="H246" s="526"/>
      <c r="I246" s="3"/>
      <c r="J246" s="3"/>
      <c r="K246" s="3"/>
      <c r="L246" s="3"/>
      <c r="M246" s="3"/>
      <c r="N246" s="3"/>
      <c r="O246" s="3"/>
      <c r="P246" s="3"/>
      <c r="Q246" s="3"/>
      <c r="R246" s="3"/>
      <c r="S246" s="3"/>
      <c r="T246" s="3"/>
      <c r="U246" s="3"/>
      <c r="V246" s="3"/>
      <c r="W246" s="3"/>
      <c r="X246" s="3"/>
      <c r="Y246" s="3"/>
      <c r="Z246" s="3"/>
    </row>
    <row r="247" spans="1:26" ht="15.75" customHeight="1">
      <c r="A247" s="526"/>
      <c r="B247" s="526"/>
      <c r="C247" s="526"/>
      <c r="D247" s="526"/>
      <c r="E247" s="526"/>
      <c r="F247" s="526"/>
      <c r="G247" s="526"/>
      <c r="H247" s="526"/>
      <c r="I247" s="3"/>
      <c r="J247" s="3"/>
      <c r="K247" s="3"/>
      <c r="L247" s="3"/>
      <c r="M247" s="3"/>
      <c r="N247" s="3"/>
      <c r="O247" s="3"/>
      <c r="P247" s="3"/>
      <c r="Q247" s="3"/>
      <c r="R247" s="3"/>
      <c r="S247" s="3"/>
      <c r="T247" s="3"/>
      <c r="U247" s="3"/>
      <c r="V247" s="3"/>
      <c r="W247" s="3"/>
      <c r="X247" s="3"/>
      <c r="Y247" s="3"/>
      <c r="Z247" s="3"/>
    </row>
    <row r="248" spans="1:26" ht="15.75" customHeight="1">
      <c r="A248" s="526"/>
      <c r="B248" s="526"/>
      <c r="C248" s="526"/>
      <c r="D248" s="526"/>
      <c r="E248" s="526"/>
      <c r="F248" s="526"/>
      <c r="G248" s="526"/>
      <c r="H248" s="526"/>
      <c r="I248" s="3"/>
      <c r="J248" s="3"/>
      <c r="K248" s="3"/>
      <c r="L248" s="3"/>
      <c r="M248" s="3"/>
      <c r="N248" s="3"/>
      <c r="O248" s="3"/>
      <c r="P248" s="3"/>
      <c r="Q248" s="3"/>
      <c r="R248" s="3"/>
      <c r="S248" s="3"/>
      <c r="T248" s="3"/>
      <c r="U248" s="3"/>
      <c r="V248" s="3"/>
      <c r="W248" s="3"/>
      <c r="X248" s="3"/>
      <c r="Y248" s="3"/>
      <c r="Z248" s="3"/>
    </row>
    <row r="249" spans="1:26" ht="15.75" customHeight="1">
      <c r="A249" s="526"/>
      <c r="B249" s="526"/>
      <c r="C249" s="526"/>
      <c r="D249" s="526"/>
      <c r="E249" s="526"/>
      <c r="F249" s="526"/>
      <c r="G249" s="526"/>
      <c r="H249" s="526"/>
      <c r="I249" s="3"/>
      <c r="J249" s="3"/>
      <c r="K249" s="3"/>
      <c r="L249" s="3"/>
      <c r="M249" s="3"/>
      <c r="N249" s="3"/>
      <c r="O249" s="3"/>
      <c r="P249" s="3"/>
      <c r="Q249" s="3"/>
      <c r="R249" s="3"/>
      <c r="S249" s="3"/>
      <c r="T249" s="3"/>
      <c r="U249" s="3"/>
      <c r="V249" s="3"/>
      <c r="W249" s="3"/>
      <c r="X249" s="3"/>
      <c r="Y249" s="3"/>
      <c r="Z249" s="3"/>
    </row>
    <row r="250" spans="1:26" ht="15.75" customHeight="1">
      <c r="A250" s="526"/>
      <c r="B250" s="526"/>
      <c r="C250" s="526"/>
      <c r="D250" s="526"/>
      <c r="E250" s="526"/>
      <c r="F250" s="526"/>
      <c r="G250" s="526"/>
      <c r="H250" s="526"/>
      <c r="I250" s="3"/>
      <c r="J250" s="3"/>
      <c r="K250" s="3"/>
      <c r="L250" s="3"/>
      <c r="M250" s="3"/>
      <c r="N250" s="3"/>
      <c r="O250" s="3"/>
      <c r="P250" s="3"/>
      <c r="Q250" s="3"/>
      <c r="R250" s="3"/>
      <c r="S250" s="3"/>
      <c r="T250" s="3"/>
      <c r="U250" s="3"/>
      <c r="V250" s="3"/>
      <c r="W250" s="3"/>
      <c r="X250" s="3"/>
      <c r="Y250" s="3"/>
      <c r="Z250" s="3"/>
    </row>
    <row r="251" spans="1:26" ht="15.75" customHeight="1">
      <c r="A251" s="526"/>
      <c r="B251" s="526"/>
      <c r="C251" s="526"/>
      <c r="D251" s="526"/>
      <c r="E251" s="526"/>
      <c r="F251" s="526"/>
      <c r="G251" s="526"/>
      <c r="H251" s="526"/>
      <c r="I251" s="3"/>
      <c r="J251" s="3"/>
      <c r="K251" s="3"/>
      <c r="L251" s="3"/>
      <c r="M251" s="3"/>
      <c r="N251" s="3"/>
      <c r="O251" s="3"/>
      <c r="P251" s="3"/>
      <c r="Q251" s="3"/>
      <c r="R251" s="3"/>
      <c r="S251" s="3"/>
      <c r="T251" s="3"/>
      <c r="U251" s="3"/>
      <c r="V251" s="3"/>
      <c r="W251" s="3"/>
      <c r="X251" s="3"/>
      <c r="Y251" s="3"/>
      <c r="Z251" s="3"/>
    </row>
    <row r="252" spans="1:26" ht="15.75" customHeight="1">
      <c r="A252" s="526"/>
      <c r="B252" s="526"/>
      <c r="C252" s="526"/>
      <c r="D252" s="526"/>
      <c r="E252" s="526"/>
      <c r="F252" s="526"/>
      <c r="G252" s="526"/>
      <c r="H252" s="526"/>
      <c r="I252" s="3"/>
      <c r="J252" s="3"/>
      <c r="K252" s="3"/>
      <c r="L252" s="3"/>
      <c r="M252" s="3"/>
      <c r="N252" s="3"/>
      <c r="O252" s="3"/>
      <c r="P252" s="3"/>
      <c r="Q252" s="3"/>
      <c r="R252" s="3"/>
      <c r="S252" s="3"/>
      <c r="T252" s="3"/>
      <c r="U252" s="3"/>
      <c r="V252" s="3"/>
      <c r="W252" s="3"/>
      <c r="X252" s="3"/>
      <c r="Y252" s="3"/>
      <c r="Z252" s="3"/>
    </row>
    <row r="253" spans="1:26" ht="15.75" customHeight="1">
      <c r="A253" s="526"/>
      <c r="B253" s="526"/>
      <c r="C253" s="526"/>
      <c r="D253" s="526"/>
      <c r="E253" s="526"/>
      <c r="F253" s="526"/>
      <c r="G253" s="526"/>
      <c r="H253" s="526"/>
      <c r="I253" s="3"/>
      <c r="J253" s="3"/>
      <c r="K253" s="3"/>
      <c r="L253" s="3"/>
      <c r="M253" s="3"/>
      <c r="N253" s="3"/>
      <c r="O253" s="3"/>
      <c r="P253" s="3"/>
      <c r="Q253" s="3"/>
      <c r="R253" s="3"/>
      <c r="S253" s="3"/>
      <c r="T253" s="3"/>
      <c r="U253" s="3"/>
      <c r="V253" s="3"/>
      <c r="W253" s="3"/>
      <c r="X253" s="3"/>
      <c r="Y253" s="3"/>
      <c r="Z253" s="3"/>
    </row>
    <row r="254" spans="1:26" ht="15.75" customHeight="1">
      <c r="A254" s="526"/>
      <c r="B254" s="526"/>
      <c r="C254" s="526"/>
      <c r="D254" s="526"/>
      <c r="E254" s="526"/>
      <c r="F254" s="526"/>
      <c r="G254" s="526"/>
      <c r="H254" s="526"/>
      <c r="I254" s="3"/>
      <c r="J254" s="3"/>
      <c r="K254" s="3"/>
      <c r="L254" s="3"/>
      <c r="M254" s="3"/>
      <c r="N254" s="3"/>
      <c r="O254" s="3"/>
      <c r="P254" s="3"/>
      <c r="Q254" s="3"/>
      <c r="R254" s="3"/>
      <c r="S254" s="3"/>
      <c r="T254" s="3"/>
      <c r="U254" s="3"/>
      <c r="V254" s="3"/>
      <c r="W254" s="3"/>
      <c r="X254" s="3"/>
      <c r="Y254" s="3"/>
      <c r="Z254" s="3"/>
    </row>
    <row r="255" spans="1:26" ht="15.75" customHeight="1">
      <c r="A255" s="526"/>
      <c r="B255" s="526"/>
      <c r="C255" s="526"/>
      <c r="D255" s="526"/>
      <c r="E255" s="526"/>
      <c r="F255" s="526"/>
      <c r="G255" s="526"/>
      <c r="H255" s="526"/>
      <c r="I255" s="3"/>
      <c r="J255" s="3"/>
      <c r="K255" s="3"/>
      <c r="L255" s="3"/>
      <c r="M255" s="3"/>
      <c r="N255" s="3"/>
      <c r="O255" s="3"/>
      <c r="P255" s="3"/>
      <c r="Q255" s="3"/>
      <c r="R255" s="3"/>
      <c r="S255" s="3"/>
      <c r="T255" s="3"/>
      <c r="U255" s="3"/>
      <c r="V255" s="3"/>
      <c r="W255" s="3"/>
      <c r="X255" s="3"/>
      <c r="Y255" s="3"/>
      <c r="Z255" s="3"/>
    </row>
    <row r="256" spans="1:26" ht="15.75" customHeight="1">
      <c r="A256" s="526"/>
      <c r="B256" s="526"/>
      <c r="C256" s="526"/>
      <c r="D256" s="526"/>
      <c r="E256" s="526"/>
      <c r="F256" s="526"/>
      <c r="G256" s="526"/>
      <c r="H256" s="526"/>
      <c r="I256" s="3"/>
      <c r="J256" s="3"/>
      <c r="K256" s="3"/>
      <c r="L256" s="3"/>
      <c r="M256" s="3"/>
      <c r="N256" s="3"/>
      <c r="O256" s="3"/>
      <c r="P256" s="3"/>
      <c r="Q256" s="3"/>
      <c r="R256" s="3"/>
      <c r="S256" s="3"/>
      <c r="T256" s="3"/>
      <c r="U256" s="3"/>
      <c r="V256" s="3"/>
      <c r="W256" s="3"/>
      <c r="X256" s="3"/>
      <c r="Y256" s="3"/>
      <c r="Z256" s="3"/>
    </row>
    <row r="257" spans="1:26" ht="15.75" customHeight="1">
      <c r="A257" s="526"/>
      <c r="B257" s="526"/>
      <c r="C257" s="526"/>
      <c r="D257" s="526"/>
      <c r="E257" s="526"/>
      <c r="F257" s="526"/>
      <c r="G257" s="526"/>
      <c r="H257" s="526"/>
      <c r="I257" s="3"/>
      <c r="J257" s="3"/>
      <c r="K257" s="3"/>
      <c r="L257" s="3"/>
      <c r="M257" s="3"/>
      <c r="N257" s="3"/>
      <c r="O257" s="3"/>
      <c r="P257" s="3"/>
      <c r="Q257" s="3"/>
      <c r="R257" s="3"/>
      <c r="S257" s="3"/>
      <c r="T257" s="3"/>
      <c r="U257" s="3"/>
      <c r="V257" s="3"/>
      <c r="W257" s="3"/>
      <c r="X257" s="3"/>
      <c r="Y257" s="3"/>
      <c r="Z257" s="3"/>
    </row>
    <row r="258" spans="1:26" ht="15.75" customHeight="1">
      <c r="A258" s="526"/>
      <c r="B258" s="526"/>
      <c r="C258" s="526"/>
      <c r="D258" s="526"/>
      <c r="E258" s="526"/>
      <c r="F258" s="526"/>
      <c r="G258" s="526"/>
      <c r="H258" s="526"/>
      <c r="I258" s="3"/>
      <c r="J258" s="3"/>
      <c r="K258" s="3"/>
      <c r="L258" s="3"/>
      <c r="M258" s="3"/>
      <c r="N258" s="3"/>
      <c r="O258" s="3"/>
      <c r="P258" s="3"/>
      <c r="Q258" s="3"/>
      <c r="R258" s="3"/>
      <c r="S258" s="3"/>
      <c r="T258" s="3"/>
      <c r="U258" s="3"/>
      <c r="V258" s="3"/>
      <c r="W258" s="3"/>
      <c r="X258" s="3"/>
      <c r="Y258" s="3"/>
      <c r="Z258" s="3"/>
    </row>
    <row r="259" spans="1:26" ht="15.75" customHeight="1">
      <c r="A259" s="526"/>
      <c r="B259" s="526"/>
      <c r="C259" s="526"/>
      <c r="D259" s="526"/>
      <c r="E259" s="526"/>
      <c r="F259" s="526"/>
      <c r="G259" s="526"/>
      <c r="H259" s="526"/>
      <c r="I259" s="3"/>
      <c r="J259" s="3"/>
      <c r="K259" s="3"/>
      <c r="L259" s="3"/>
      <c r="M259" s="3"/>
      <c r="N259" s="3"/>
      <c r="O259" s="3"/>
      <c r="P259" s="3"/>
      <c r="Q259" s="3"/>
      <c r="R259" s="3"/>
      <c r="S259" s="3"/>
      <c r="T259" s="3"/>
      <c r="U259" s="3"/>
      <c r="V259" s="3"/>
      <c r="W259" s="3"/>
      <c r="X259" s="3"/>
      <c r="Y259" s="3"/>
      <c r="Z259" s="3"/>
    </row>
    <row r="260" spans="1:26" ht="15.75" customHeight="1">
      <c r="A260" s="526"/>
      <c r="B260" s="526"/>
      <c r="C260" s="526"/>
      <c r="D260" s="526"/>
      <c r="E260" s="526"/>
      <c r="F260" s="526"/>
      <c r="G260" s="526"/>
      <c r="H260" s="526"/>
      <c r="I260" s="3"/>
      <c r="J260" s="3"/>
      <c r="K260" s="3"/>
      <c r="L260" s="3"/>
      <c r="M260" s="3"/>
      <c r="N260" s="3"/>
      <c r="O260" s="3"/>
      <c r="P260" s="3"/>
      <c r="Q260" s="3"/>
      <c r="R260" s="3"/>
      <c r="S260" s="3"/>
      <c r="T260" s="3"/>
      <c r="U260" s="3"/>
      <c r="V260" s="3"/>
      <c r="W260" s="3"/>
      <c r="X260" s="3"/>
      <c r="Y260" s="3"/>
      <c r="Z260" s="3"/>
    </row>
    <row r="261" spans="1:26" ht="15.75" customHeight="1">
      <c r="A261" s="526"/>
      <c r="B261" s="526"/>
      <c r="C261" s="526"/>
      <c r="D261" s="526"/>
      <c r="E261" s="526"/>
      <c r="F261" s="526"/>
      <c r="G261" s="526"/>
      <c r="H261" s="526"/>
      <c r="I261" s="3"/>
      <c r="J261" s="3"/>
      <c r="K261" s="3"/>
      <c r="L261" s="3"/>
      <c r="M261" s="3"/>
      <c r="N261" s="3"/>
      <c r="O261" s="3"/>
      <c r="P261" s="3"/>
      <c r="Q261" s="3"/>
      <c r="R261" s="3"/>
      <c r="S261" s="3"/>
      <c r="T261" s="3"/>
      <c r="U261" s="3"/>
      <c r="V261" s="3"/>
      <c r="W261" s="3"/>
      <c r="X261" s="3"/>
      <c r="Y261" s="3"/>
      <c r="Z261" s="3"/>
    </row>
    <row r="262" spans="1:26" ht="15.75" customHeight="1">
      <c r="A262" s="526"/>
      <c r="B262" s="526"/>
      <c r="C262" s="526"/>
      <c r="D262" s="526"/>
      <c r="E262" s="526"/>
      <c r="F262" s="526"/>
      <c r="G262" s="526"/>
      <c r="H262" s="526"/>
      <c r="I262" s="3"/>
      <c r="J262" s="3"/>
      <c r="K262" s="3"/>
      <c r="L262" s="3"/>
      <c r="M262" s="3"/>
      <c r="N262" s="3"/>
      <c r="O262" s="3"/>
      <c r="P262" s="3"/>
      <c r="Q262" s="3"/>
      <c r="R262" s="3"/>
      <c r="S262" s="3"/>
      <c r="T262" s="3"/>
      <c r="U262" s="3"/>
      <c r="V262" s="3"/>
      <c r="W262" s="3"/>
      <c r="X262" s="3"/>
      <c r="Y262" s="3"/>
      <c r="Z262" s="3"/>
    </row>
    <row r="263" spans="1:26" ht="15.75" customHeight="1">
      <c r="A263" s="526"/>
      <c r="B263" s="526"/>
      <c r="C263" s="526"/>
      <c r="D263" s="526"/>
      <c r="E263" s="526"/>
      <c r="F263" s="526"/>
      <c r="G263" s="526"/>
      <c r="H263" s="526"/>
      <c r="I263" s="3"/>
      <c r="J263" s="3"/>
      <c r="K263" s="3"/>
      <c r="L263" s="3"/>
      <c r="M263" s="3"/>
      <c r="N263" s="3"/>
      <c r="O263" s="3"/>
      <c r="P263" s="3"/>
      <c r="Q263" s="3"/>
      <c r="R263" s="3"/>
      <c r="S263" s="3"/>
      <c r="T263" s="3"/>
      <c r="U263" s="3"/>
      <c r="V263" s="3"/>
      <c r="W263" s="3"/>
      <c r="X263" s="3"/>
      <c r="Y263" s="3"/>
      <c r="Z263" s="3"/>
    </row>
    <row r="264" spans="1:26" ht="15.75" customHeight="1">
      <c r="A264" s="526"/>
      <c r="B264" s="526"/>
      <c r="C264" s="526"/>
      <c r="D264" s="526"/>
      <c r="E264" s="526"/>
      <c r="F264" s="526"/>
      <c r="G264" s="526"/>
      <c r="H264" s="526"/>
      <c r="I264" s="3"/>
      <c r="J264" s="3"/>
      <c r="K264" s="3"/>
      <c r="L264" s="3"/>
      <c r="M264" s="3"/>
      <c r="N264" s="3"/>
      <c r="O264" s="3"/>
      <c r="P264" s="3"/>
      <c r="Q264" s="3"/>
      <c r="R264" s="3"/>
      <c r="S264" s="3"/>
      <c r="T264" s="3"/>
      <c r="U264" s="3"/>
      <c r="V264" s="3"/>
      <c r="W264" s="3"/>
      <c r="X264" s="3"/>
      <c r="Y264" s="3"/>
      <c r="Z264" s="3"/>
    </row>
    <row r="265" spans="1:26" ht="15.75" customHeight="1">
      <c r="A265" s="526"/>
      <c r="B265" s="526"/>
      <c r="C265" s="526"/>
      <c r="D265" s="526"/>
      <c r="E265" s="526"/>
      <c r="F265" s="526"/>
      <c r="G265" s="526"/>
      <c r="H265" s="526"/>
      <c r="I265" s="3"/>
      <c r="J265" s="3"/>
      <c r="K265" s="3"/>
      <c r="L265" s="3"/>
      <c r="M265" s="3"/>
      <c r="N265" s="3"/>
      <c r="O265" s="3"/>
      <c r="P265" s="3"/>
      <c r="Q265" s="3"/>
      <c r="R265" s="3"/>
      <c r="S265" s="3"/>
      <c r="T265" s="3"/>
      <c r="U265" s="3"/>
      <c r="V265" s="3"/>
      <c r="W265" s="3"/>
      <c r="X265" s="3"/>
      <c r="Y265" s="3"/>
      <c r="Z265" s="3"/>
    </row>
    <row r="266" spans="1:26" ht="15.75" customHeight="1">
      <c r="A266" s="526"/>
      <c r="B266" s="526"/>
      <c r="C266" s="526"/>
      <c r="D266" s="526"/>
      <c r="E266" s="526"/>
      <c r="F266" s="526"/>
      <c r="G266" s="526"/>
      <c r="H266" s="526"/>
      <c r="I266" s="3"/>
      <c r="J266" s="3"/>
      <c r="K266" s="3"/>
      <c r="L266" s="3"/>
      <c r="M266" s="3"/>
      <c r="N266" s="3"/>
      <c r="O266" s="3"/>
      <c r="P266" s="3"/>
      <c r="Q266" s="3"/>
      <c r="R266" s="3"/>
      <c r="S266" s="3"/>
      <c r="T266" s="3"/>
      <c r="U266" s="3"/>
      <c r="V266" s="3"/>
      <c r="W266" s="3"/>
      <c r="X266" s="3"/>
      <c r="Y266" s="3"/>
      <c r="Z266" s="3"/>
    </row>
    <row r="267" spans="1:26" ht="15.75" customHeight="1">
      <c r="A267" s="526"/>
      <c r="B267" s="526"/>
      <c r="C267" s="526"/>
      <c r="D267" s="526"/>
      <c r="E267" s="526"/>
      <c r="F267" s="526"/>
      <c r="G267" s="526"/>
      <c r="H267" s="526"/>
      <c r="I267" s="3"/>
      <c r="J267" s="3"/>
      <c r="K267" s="3"/>
      <c r="L267" s="3"/>
      <c r="M267" s="3"/>
      <c r="N267" s="3"/>
      <c r="O267" s="3"/>
      <c r="P267" s="3"/>
      <c r="Q267" s="3"/>
      <c r="R267" s="3"/>
      <c r="S267" s="3"/>
      <c r="T267" s="3"/>
      <c r="U267" s="3"/>
      <c r="V267" s="3"/>
      <c r="W267" s="3"/>
      <c r="X267" s="3"/>
      <c r="Y267" s="3"/>
      <c r="Z267" s="3"/>
    </row>
    <row r="268" spans="1:26" ht="15.75" customHeight="1">
      <c r="A268" s="526"/>
      <c r="B268" s="526"/>
      <c r="C268" s="526"/>
      <c r="D268" s="526"/>
      <c r="E268" s="526"/>
      <c r="F268" s="526"/>
      <c r="G268" s="526"/>
      <c r="H268" s="526"/>
      <c r="I268" s="3"/>
      <c r="J268" s="3"/>
      <c r="K268" s="3"/>
      <c r="L268" s="3"/>
      <c r="M268" s="3"/>
      <c r="N268" s="3"/>
      <c r="O268" s="3"/>
      <c r="P268" s="3"/>
      <c r="Q268" s="3"/>
      <c r="R268" s="3"/>
      <c r="S268" s="3"/>
      <c r="T268" s="3"/>
      <c r="U268" s="3"/>
      <c r="V268" s="3"/>
      <c r="W268" s="3"/>
      <c r="X268" s="3"/>
      <c r="Y268" s="3"/>
      <c r="Z268" s="3"/>
    </row>
    <row r="269" spans="1:26" ht="15.75" customHeight="1">
      <c r="A269" s="526"/>
      <c r="B269" s="526"/>
      <c r="C269" s="526"/>
      <c r="D269" s="526"/>
      <c r="E269" s="526"/>
      <c r="F269" s="526"/>
      <c r="G269" s="526"/>
      <c r="H269" s="526"/>
      <c r="I269" s="3"/>
      <c r="J269" s="3"/>
      <c r="K269" s="3"/>
      <c r="L269" s="3"/>
      <c r="M269" s="3"/>
      <c r="N269" s="3"/>
      <c r="O269" s="3"/>
      <c r="P269" s="3"/>
      <c r="Q269" s="3"/>
      <c r="R269" s="3"/>
      <c r="S269" s="3"/>
      <c r="T269" s="3"/>
      <c r="U269" s="3"/>
      <c r="V269" s="3"/>
      <c r="W269" s="3"/>
      <c r="X269" s="3"/>
      <c r="Y269" s="3"/>
      <c r="Z269" s="3"/>
    </row>
    <row r="270" spans="1:26" ht="15.75" customHeight="1">
      <c r="A270" s="526"/>
      <c r="B270" s="526"/>
      <c r="C270" s="526"/>
      <c r="D270" s="526"/>
      <c r="E270" s="526"/>
      <c r="F270" s="526"/>
      <c r="G270" s="526"/>
      <c r="H270" s="526"/>
      <c r="I270" s="3"/>
      <c r="J270" s="3"/>
      <c r="K270" s="3"/>
      <c r="L270" s="3"/>
      <c r="M270" s="3"/>
      <c r="N270" s="3"/>
      <c r="O270" s="3"/>
      <c r="P270" s="3"/>
      <c r="Q270" s="3"/>
      <c r="R270" s="3"/>
      <c r="S270" s="3"/>
      <c r="T270" s="3"/>
      <c r="U270" s="3"/>
      <c r="V270" s="3"/>
      <c r="W270" s="3"/>
      <c r="X270" s="3"/>
      <c r="Y270" s="3"/>
      <c r="Z270" s="3"/>
    </row>
    <row r="271" spans="1:26" ht="15.75" customHeight="1">
      <c r="A271" s="526"/>
      <c r="B271" s="526"/>
      <c r="C271" s="526"/>
      <c r="D271" s="526"/>
      <c r="E271" s="526"/>
      <c r="F271" s="526"/>
      <c r="G271" s="526"/>
      <c r="H271" s="526"/>
      <c r="I271" s="3"/>
      <c r="J271" s="3"/>
      <c r="K271" s="3"/>
      <c r="L271" s="3"/>
      <c r="M271" s="3"/>
      <c r="N271" s="3"/>
      <c r="O271" s="3"/>
      <c r="P271" s="3"/>
      <c r="Q271" s="3"/>
      <c r="R271" s="3"/>
      <c r="S271" s="3"/>
      <c r="T271" s="3"/>
      <c r="U271" s="3"/>
      <c r="V271" s="3"/>
      <c r="W271" s="3"/>
      <c r="X271" s="3"/>
      <c r="Y271" s="3"/>
      <c r="Z271" s="3"/>
    </row>
    <row r="272" spans="1:26" ht="15.75" customHeight="1">
      <c r="A272" s="526"/>
      <c r="B272" s="526"/>
      <c r="C272" s="526"/>
      <c r="D272" s="526"/>
      <c r="E272" s="526"/>
      <c r="F272" s="526"/>
      <c r="G272" s="526"/>
      <c r="H272" s="526"/>
      <c r="I272" s="3"/>
      <c r="J272" s="3"/>
      <c r="K272" s="3"/>
      <c r="L272" s="3"/>
      <c r="M272" s="3"/>
      <c r="N272" s="3"/>
      <c r="O272" s="3"/>
      <c r="P272" s="3"/>
      <c r="Q272" s="3"/>
      <c r="R272" s="3"/>
      <c r="S272" s="3"/>
      <c r="T272" s="3"/>
      <c r="U272" s="3"/>
      <c r="V272" s="3"/>
      <c r="W272" s="3"/>
      <c r="X272" s="3"/>
      <c r="Y272" s="3"/>
      <c r="Z272" s="3"/>
    </row>
    <row r="273" spans="1:26" ht="15.75" customHeight="1">
      <c r="A273" s="526"/>
      <c r="B273" s="526"/>
      <c r="C273" s="526"/>
      <c r="D273" s="526"/>
      <c r="E273" s="526"/>
      <c r="F273" s="526"/>
      <c r="G273" s="526"/>
      <c r="H273" s="526"/>
      <c r="I273" s="3"/>
      <c r="J273" s="3"/>
      <c r="K273" s="3"/>
      <c r="L273" s="3"/>
      <c r="M273" s="3"/>
      <c r="N273" s="3"/>
      <c r="O273" s="3"/>
      <c r="P273" s="3"/>
      <c r="Q273" s="3"/>
      <c r="R273" s="3"/>
      <c r="S273" s="3"/>
      <c r="T273" s="3"/>
      <c r="U273" s="3"/>
      <c r="V273" s="3"/>
      <c r="W273" s="3"/>
      <c r="X273" s="3"/>
      <c r="Y273" s="3"/>
      <c r="Z273" s="3"/>
    </row>
    <row r="274" spans="1:26" ht="15.75" customHeight="1">
      <c r="A274" s="526"/>
      <c r="B274" s="526"/>
      <c r="C274" s="526"/>
      <c r="D274" s="526"/>
      <c r="E274" s="526"/>
      <c r="F274" s="526"/>
      <c r="G274" s="526"/>
      <c r="H274" s="526"/>
      <c r="I274" s="3"/>
      <c r="J274" s="3"/>
      <c r="K274" s="3"/>
      <c r="L274" s="3"/>
      <c r="M274" s="3"/>
      <c r="N274" s="3"/>
      <c r="O274" s="3"/>
      <c r="P274" s="3"/>
      <c r="Q274" s="3"/>
      <c r="R274" s="3"/>
      <c r="S274" s="3"/>
      <c r="T274" s="3"/>
      <c r="U274" s="3"/>
      <c r="V274" s="3"/>
      <c r="W274" s="3"/>
      <c r="X274" s="3"/>
      <c r="Y274" s="3"/>
      <c r="Z274" s="3"/>
    </row>
    <row r="275" spans="1:26" ht="15.75" customHeight="1">
      <c r="A275" s="526"/>
      <c r="B275" s="526"/>
      <c r="C275" s="526"/>
      <c r="D275" s="526"/>
      <c r="E275" s="526"/>
      <c r="F275" s="526"/>
      <c r="G275" s="526"/>
      <c r="H275" s="526"/>
      <c r="I275" s="3"/>
      <c r="J275" s="3"/>
      <c r="K275" s="3"/>
      <c r="L275" s="3"/>
      <c r="M275" s="3"/>
      <c r="N275" s="3"/>
      <c r="O275" s="3"/>
      <c r="P275" s="3"/>
      <c r="Q275" s="3"/>
      <c r="R275" s="3"/>
      <c r="S275" s="3"/>
      <c r="T275" s="3"/>
      <c r="U275" s="3"/>
      <c r="V275" s="3"/>
      <c r="W275" s="3"/>
      <c r="X275" s="3"/>
      <c r="Y275" s="3"/>
      <c r="Z275" s="3"/>
    </row>
    <row r="276" spans="1:26" ht="15.75" customHeight="1">
      <c r="A276" s="526"/>
      <c r="B276" s="526"/>
      <c r="C276" s="526"/>
      <c r="D276" s="526"/>
      <c r="E276" s="526"/>
      <c r="F276" s="526"/>
      <c r="G276" s="526"/>
      <c r="H276" s="526"/>
      <c r="I276" s="3"/>
      <c r="J276" s="3"/>
      <c r="K276" s="3"/>
      <c r="L276" s="3"/>
      <c r="M276" s="3"/>
      <c r="N276" s="3"/>
      <c r="O276" s="3"/>
      <c r="P276" s="3"/>
      <c r="Q276" s="3"/>
      <c r="R276" s="3"/>
      <c r="S276" s="3"/>
      <c r="T276" s="3"/>
      <c r="U276" s="3"/>
      <c r="V276" s="3"/>
      <c r="W276" s="3"/>
      <c r="X276" s="3"/>
      <c r="Y276" s="3"/>
      <c r="Z276" s="3"/>
    </row>
    <row r="277" spans="1:26" ht="15.75" customHeight="1">
      <c r="A277" s="526"/>
      <c r="B277" s="526"/>
      <c r="C277" s="526"/>
      <c r="D277" s="526"/>
      <c r="E277" s="526"/>
      <c r="F277" s="526"/>
      <c r="G277" s="526"/>
      <c r="H277" s="526"/>
      <c r="I277" s="3"/>
      <c r="J277" s="3"/>
      <c r="K277" s="3"/>
      <c r="L277" s="3"/>
      <c r="M277" s="3"/>
      <c r="N277" s="3"/>
      <c r="O277" s="3"/>
      <c r="P277" s="3"/>
      <c r="Q277" s="3"/>
      <c r="R277" s="3"/>
      <c r="S277" s="3"/>
      <c r="T277" s="3"/>
      <c r="U277" s="3"/>
      <c r="V277" s="3"/>
      <c r="W277" s="3"/>
      <c r="X277" s="3"/>
      <c r="Y277" s="3"/>
      <c r="Z277" s="3"/>
    </row>
    <row r="278" spans="1:26" ht="15.75" customHeight="1">
      <c r="A278" s="526"/>
      <c r="B278" s="526"/>
      <c r="C278" s="526"/>
      <c r="D278" s="526"/>
      <c r="E278" s="526"/>
      <c r="F278" s="526"/>
      <c r="G278" s="526"/>
      <c r="H278" s="526"/>
      <c r="I278" s="3"/>
      <c r="J278" s="3"/>
      <c r="K278" s="3"/>
      <c r="L278" s="3"/>
      <c r="M278" s="3"/>
      <c r="N278" s="3"/>
      <c r="O278" s="3"/>
      <c r="P278" s="3"/>
      <c r="Q278" s="3"/>
      <c r="R278" s="3"/>
      <c r="S278" s="3"/>
      <c r="T278" s="3"/>
      <c r="U278" s="3"/>
      <c r="V278" s="3"/>
      <c r="W278" s="3"/>
      <c r="X278" s="3"/>
      <c r="Y278" s="3"/>
      <c r="Z278" s="3"/>
    </row>
    <row r="279" spans="1:26" ht="15.75" customHeight="1">
      <c r="A279" s="526"/>
      <c r="B279" s="526"/>
      <c r="C279" s="526"/>
      <c r="D279" s="526"/>
      <c r="E279" s="526"/>
      <c r="F279" s="526"/>
      <c r="G279" s="526"/>
      <c r="H279" s="526"/>
      <c r="I279" s="3"/>
      <c r="J279" s="3"/>
      <c r="K279" s="3"/>
      <c r="L279" s="3"/>
      <c r="M279" s="3"/>
      <c r="N279" s="3"/>
      <c r="O279" s="3"/>
      <c r="P279" s="3"/>
      <c r="Q279" s="3"/>
      <c r="R279" s="3"/>
      <c r="S279" s="3"/>
      <c r="T279" s="3"/>
      <c r="U279" s="3"/>
      <c r="V279" s="3"/>
      <c r="W279" s="3"/>
      <c r="X279" s="3"/>
      <c r="Y279" s="3"/>
      <c r="Z279" s="3"/>
    </row>
    <row r="280" spans="1:26" ht="15.75" customHeight="1">
      <c r="A280" s="526"/>
      <c r="B280" s="526"/>
      <c r="C280" s="526"/>
      <c r="D280" s="526"/>
      <c r="E280" s="526"/>
      <c r="F280" s="526"/>
      <c r="G280" s="526"/>
      <c r="H280" s="526"/>
      <c r="I280" s="3"/>
      <c r="J280" s="3"/>
      <c r="K280" s="3"/>
      <c r="L280" s="3"/>
      <c r="M280" s="3"/>
      <c r="N280" s="3"/>
      <c r="O280" s="3"/>
      <c r="P280" s="3"/>
      <c r="Q280" s="3"/>
      <c r="R280" s="3"/>
      <c r="S280" s="3"/>
      <c r="T280" s="3"/>
      <c r="U280" s="3"/>
      <c r="V280" s="3"/>
      <c r="W280" s="3"/>
      <c r="X280" s="3"/>
      <c r="Y280" s="3"/>
      <c r="Z280" s="3"/>
    </row>
    <row r="281" spans="1:26" ht="15.75" customHeight="1">
      <c r="A281" s="526"/>
      <c r="B281" s="526"/>
      <c r="C281" s="526"/>
      <c r="D281" s="526"/>
      <c r="E281" s="526"/>
      <c r="F281" s="526"/>
      <c r="G281" s="526"/>
      <c r="H281" s="526"/>
      <c r="I281" s="3"/>
      <c r="J281" s="3"/>
      <c r="K281" s="3"/>
      <c r="L281" s="3"/>
      <c r="M281" s="3"/>
      <c r="N281" s="3"/>
      <c r="O281" s="3"/>
      <c r="P281" s="3"/>
      <c r="Q281" s="3"/>
      <c r="R281" s="3"/>
      <c r="S281" s="3"/>
      <c r="T281" s="3"/>
      <c r="U281" s="3"/>
      <c r="V281" s="3"/>
      <c r="W281" s="3"/>
      <c r="X281" s="3"/>
      <c r="Y281" s="3"/>
      <c r="Z281" s="3"/>
    </row>
    <row r="282" spans="1:26" ht="15.75" customHeight="1">
      <c r="A282" s="526"/>
      <c r="B282" s="526"/>
      <c r="C282" s="526"/>
      <c r="D282" s="526"/>
      <c r="E282" s="526"/>
      <c r="F282" s="526"/>
      <c r="G282" s="526"/>
      <c r="H282" s="526"/>
      <c r="I282" s="3"/>
      <c r="J282" s="3"/>
      <c r="K282" s="3"/>
      <c r="L282" s="3"/>
      <c r="M282" s="3"/>
      <c r="N282" s="3"/>
      <c r="O282" s="3"/>
      <c r="P282" s="3"/>
      <c r="Q282" s="3"/>
      <c r="R282" s="3"/>
      <c r="S282" s="3"/>
      <c r="T282" s="3"/>
      <c r="U282" s="3"/>
      <c r="V282" s="3"/>
      <c r="W282" s="3"/>
      <c r="X282" s="3"/>
      <c r="Y282" s="3"/>
      <c r="Z282" s="3"/>
    </row>
    <row r="283" spans="1:26" ht="15.75" customHeight="1">
      <c r="A283" s="526"/>
      <c r="B283" s="526"/>
      <c r="C283" s="526"/>
      <c r="D283" s="526"/>
      <c r="E283" s="526"/>
      <c r="F283" s="526"/>
      <c r="G283" s="526"/>
      <c r="H283" s="526"/>
      <c r="I283" s="3"/>
      <c r="J283" s="3"/>
      <c r="K283" s="3"/>
      <c r="L283" s="3"/>
      <c r="M283" s="3"/>
      <c r="N283" s="3"/>
      <c r="O283" s="3"/>
      <c r="P283" s="3"/>
      <c r="Q283" s="3"/>
      <c r="R283" s="3"/>
      <c r="S283" s="3"/>
      <c r="T283" s="3"/>
      <c r="U283" s="3"/>
      <c r="V283" s="3"/>
      <c r="W283" s="3"/>
      <c r="X283" s="3"/>
      <c r="Y283" s="3"/>
      <c r="Z283" s="3"/>
    </row>
    <row r="284" spans="1:26" ht="15.75" customHeight="1">
      <c r="A284" s="526"/>
      <c r="B284" s="526"/>
      <c r="C284" s="526"/>
      <c r="D284" s="526"/>
      <c r="E284" s="526"/>
      <c r="F284" s="526"/>
      <c r="G284" s="526"/>
      <c r="H284" s="526"/>
      <c r="I284" s="3"/>
      <c r="J284" s="3"/>
      <c r="K284" s="3"/>
      <c r="L284" s="3"/>
      <c r="M284" s="3"/>
      <c r="N284" s="3"/>
      <c r="O284" s="3"/>
      <c r="P284" s="3"/>
      <c r="Q284" s="3"/>
      <c r="R284" s="3"/>
      <c r="S284" s="3"/>
      <c r="T284" s="3"/>
      <c r="U284" s="3"/>
      <c r="V284" s="3"/>
      <c r="W284" s="3"/>
      <c r="X284" s="3"/>
      <c r="Y284" s="3"/>
      <c r="Z284" s="3"/>
    </row>
    <row r="285" spans="1:26" ht="15.75" customHeight="1">
      <c r="A285" s="526"/>
      <c r="B285" s="526"/>
      <c r="C285" s="526"/>
      <c r="D285" s="526"/>
      <c r="E285" s="526"/>
      <c r="F285" s="526"/>
      <c r="G285" s="526"/>
      <c r="H285" s="526"/>
      <c r="I285" s="3"/>
      <c r="J285" s="3"/>
      <c r="K285" s="3"/>
      <c r="L285" s="3"/>
      <c r="M285" s="3"/>
      <c r="N285" s="3"/>
      <c r="O285" s="3"/>
      <c r="P285" s="3"/>
      <c r="Q285" s="3"/>
      <c r="R285" s="3"/>
      <c r="S285" s="3"/>
      <c r="T285" s="3"/>
      <c r="U285" s="3"/>
      <c r="V285" s="3"/>
      <c r="W285" s="3"/>
      <c r="X285" s="3"/>
      <c r="Y285" s="3"/>
      <c r="Z285" s="3"/>
    </row>
    <row r="286" spans="1:26" ht="15.75" customHeight="1">
      <c r="A286" s="526"/>
      <c r="B286" s="526"/>
      <c r="C286" s="526"/>
      <c r="D286" s="526"/>
      <c r="E286" s="526"/>
      <c r="F286" s="526"/>
      <c r="G286" s="526"/>
      <c r="H286" s="526"/>
      <c r="I286" s="3"/>
      <c r="J286" s="3"/>
      <c r="K286" s="3"/>
      <c r="L286" s="3"/>
      <c r="M286" s="3"/>
      <c r="N286" s="3"/>
      <c r="O286" s="3"/>
      <c r="P286" s="3"/>
      <c r="Q286" s="3"/>
      <c r="R286" s="3"/>
      <c r="S286" s="3"/>
      <c r="T286" s="3"/>
      <c r="U286" s="3"/>
      <c r="V286" s="3"/>
      <c r="W286" s="3"/>
      <c r="X286" s="3"/>
      <c r="Y286" s="3"/>
      <c r="Z286" s="3"/>
    </row>
    <row r="287" spans="1:26" ht="15.75" customHeight="1">
      <c r="A287" s="526"/>
      <c r="B287" s="526"/>
      <c r="C287" s="526"/>
      <c r="D287" s="526"/>
      <c r="E287" s="526"/>
      <c r="F287" s="526"/>
      <c r="G287" s="526"/>
      <c r="H287" s="526"/>
      <c r="I287" s="3"/>
      <c r="J287" s="3"/>
      <c r="K287" s="3"/>
      <c r="L287" s="3"/>
      <c r="M287" s="3"/>
      <c r="N287" s="3"/>
      <c r="O287" s="3"/>
      <c r="P287" s="3"/>
      <c r="Q287" s="3"/>
      <c r="R287" s="3"/>
      <c r="S287" s="3"/>
      <c r="T287" s="3"/>
      <c r="U287" s="3"/>
      <c r="V287" s="3"/>
      <c r="W287" s="3"/>
      <c r="X287" s="3"/>
      <c r="Y287" s="3"/>
      <c r="Z287" s="3"/>
    </row>
    <row r="288" spans="1:26" ht="15.75" customHeight="1">
      <c r="A288" s="526"/>
      <c r="B288" s="526"/>
      <c r="C288" s="526"/>
      <c r="D288" s="526"/>
      <c r="E288" s="526"/>
      <c r="F288" s="526"/>
      <c r="G288" s="526"/>
      <c r="H288" s="526"/>
      <c r="I288" s="3"/>
      <c r="J288" s="3"/>
      <c r="K288" s="3"/>
      <c r="L288" s="3"/>
      <c r="M288" s="3"/>
      <c r="N288" s="3"/>
      <c r="O288" s="3"/>
      <c r="P288" s="3"/>
      <c r="Q288" s="3"/>
      <c r="R288" s="3"/>
      <c r="S288" s="3"/>
      <c r="T288" s="3"/>
      <c r="U288" s="3"/>
      <c r="V288" s="3"/>
      <c r="W288" s="3"/>
      <c r="X288" s="3"/>
      <c r="Y288" s="3"/>
      <c r="Z288" s="3"/>
    </row>
    <row r="289" spans="1:26" ht="15.75" customHeight="1">
      <c r="A289" s="526"/>
      <c r="B289" s="526"/>
      <c r="C289" s="526"/>
      <c r="D289" s="526"/>
      <c r="E289" s="526"/>
      <c r="F289" s="526"/>
      <c r="G289" s="526"/>
      <c r="H289" s="526"/>
      <c r="I289" s="3"/>
      <c r="J289" s="3"/>
      <c r="K289" s="3"/>
      <c r="L289" s="3"/>
      <c r="M289" s="3"/>
      <c r="N289" s="3"/>
      <c r="O289" s="3"/>
      <c r="P289" s="3"/>
      <c r="Q289" s="3"/>
      <c r="R289" s="3"/>
      <c r="S289" s="3"/>
      <c r="T289" s="3"/>
      <c r="U289" s="3"/>
      <c r="V289" s="3"/>
      <c r="W289" s="3"/>
      <c r="X289" s="3"/>
      <c r="Y289" s="3"/>
      <c r="Z289" s="3"/>
    </row>
    <row r="290" spans="1:26" ht="15.75" customHeight="1">
      <c r="A290" s="526"/>
      <c r="B290" s="526"/>
      <c r="C290" s="526"/>
      <c r="D290" s="526"/>
      <c r="E290" s="526"/>
      <c r="F290" s="526"/>
      <c r="G290" s="526"/>
      <c r="H290" s="526"/>
      <c r="I290" s="3"/>
      <c r="J290" s="3"/>
      <c r="K290" s="3"/>
      <c r="L290" s="3"/>
      <c r="M290" s="3"/>
      <c r="N290" s="3"/>
      <c r="O290" s="3"/>
      <c r="P290" s="3"/>
      <c r="Q290" s="3"/>
      <c r="R290" s="3"/>
      <c r="S290" s="3"/>
      <c r="T290" s="3"/>
      <c r="U290" s="3"/>
      <c r="V290" s="3"/>
      <c r="W290" s="3"/>
      <c r="X290" s="3"/>
      <c r="Y290" s="3"/>
      <c r="Z290" s="3"/>
    </row>
    <row r="291" spans="1:26" ht="15.75" customHeight="1">
      <c r="A291" s="526"/>
      <c r="B291" s="526"/>
      <c r="C291" s="526"/>
      <c r="D291" s="526"/>
      <c r="E291" s="526"/>
      <c r="F291" s="526"/>
      <c r="G291" s="526"/>
      <c r="H291" s="526"/>
      <c r="I291" s="3"/>
      <c r="J291" s="3"/>
      <c r="K291" s="3"/>
      <c r="L291" s="3"/>
      <c r="M291" s="3"/>
      <c r="N291" s="3"/>
      <c r="O291" s="3"/>
      <c r="P291" s="3"/>
      <c r="Q291" s="3"/>
      <c r="R291" s="3"/>
      <c r="S291" s="3"/>
      <c r="T291" s="3"/>
      <c r="U291" s="3"/>
      <c r="V291" s="3"/>
      <c r="W291" s="3"/>
      <c r="X291" s="3"/>
      <c r="Y291" s="3"/>
      <c r="Z291" s="3"/>
    </row>
    <row r="292" spans="1:26" ht="15.75" customHeight="1">
      <c r="A292" s="526"/>
      <c r="B292" s="526"/>
      <c r="C292" s="526"/>
      <c r="D292" s="526"/>
      <c r="E292" s="526"/>
      <c r="F292" s="526"/>
      <c r="G292" s="526"/>
      <c r="H292" s="526"/>
      <c r="I292" s="3"/>
      <c r="J292" s="3"/>
      <c r="K292" s="3"/>
      <c r="L292" s="3"/>
      <c r="M292" s="3"/>
      <c r="N292" s="3"/>
      <c r="O292" s="3"/>
      <c r="P292" s="3"/>
      <c r="Q292" s="3"/>
      <c r="R292" s="3"/>
      <c r="S292" s="3"/>
      <c r="T292" s="3"/>
      <c r="U292" s="3"/>
      <c r="V292" s="3"/>
      <c r="W292" s="3"/>
      <c r="X292" s="3"/>
      <c r="Y292" s="3"/>
      <c r="Z292" s="3"/>
    </row>
    <row r="293" spans="1:26" ht="15.75" customHeight="1">
      <c r="A293" s="526"/>
      <c r="B293" s="526"/>
      <c r="C293" s="526"/>
      <c r="D293" s="526"/>
      <c r="E293" s="526"/>
      <c r="F293" s="526"/>
      <c r="G293" s="526"/>
      <c r="H293" s="526"/>
      <c r="I293" s="3"/>
      <c r="J293" s="3"/>
      <c r="K293" s="3"/>
      <c r="L293" s="3"/>
      <c r="M293" s="3"/>
      <c r="N293" s="3"/>
      <c r="O293" s="3"/>
      <c r="P293" s="3"/>
      <c r="Q293" s="3"/>
      <c r="R293" s="3"/>
      <c r="S293" s="3"/>
      <c r="T293" s="3"/>
      <c r="U293" s="3"/>
      <c r="V293" s="3"/>
      <c r="W293" s="3"/>
      <c r="X293" s="3"/>
      <c r="Y293" s="3"/>
      <c r="Z293" s="3"/>
    </row>
    <row r="294" spans="1:26" ht="15.75" customHeight="1">
      <c r="A294" s="526"/>
      <c r="B294" s="526"/>
      <c r="C294" s="526"/>
      <c r="D294" s="526"/>
      <c r="E294" s="526"/>
      <c r="F294" s="526"/>
      <c r="G294" s="526"/>
      <c r="H294" s="526"/>
      <c r="I294" s="3"/>
      <c r="J294" s="3"/>
      <c r="K294" s="3"/>
      <c r="L294" s="3"/>
      <c r="M294" s="3"/>
      <c r="N294" s="3"/>
      <c r="O294" s="3"/>
      <c r="P294" s="3"/>
      <c r="Q294" s="3"/>
      <c r="R294" s="3"/>
      <c r="S294" s="3"/>
      <c r="T294" s="3"/>
      <c r="U294" s="3"/>
      <c r="V294" s="3"/>
      <c r="W294" s="3"/>
      <c r="X294" s="3"/>
      <c r="Y294" s="3"/>
      <c r="Z294" s="3"/>
    </row>
    <row r="295" spans="1:26" ht="15.75" customHeight="1">
      <c r="A295" s="526"/>
      <c r="B295" s="526"/>
      <c r="C295" s="526"/>
      <c r="D295" s="526"/>
      <c r="E295" s="526"/>
      <c r="F295" s="526"/>
      <c r="G295" s="526"/>
      <c r="H295" s="526"/>
      <c r="I295" s="3"/>
      <c r="J295" s="3"/>
      <c r="K295" s="3"/>
      <c r="L295" s="3"/>
      <c r="M295" s="3"/>
      <c r="N295" s="3"/>
      <c r="O295" s="3"/>
      <c r="P295" s="3"/>
      <c r="Q295" s="3"/>
      <c r="R295" s="3"/>
      <c r="S295" s="3"/>
      <c r="T295" s="3"/>
      <c r="U295" s="3"/>
      <c r="V295" s="3"/>
      <c r="W295" s="3"/>
      <c r="X295" s="3"/>
      <c r="Y295" s="3"/>
      <c r="Z295" s="3"/>
    </row>
    <row r="296" spans="1:26" ht="15.75" customHeight="1">
      <c r="A296" s="526"/>
      <c r="B296" s="526"/>
      <c r="C296" s="526"/>
      <c r="D296" s="526"/>
      <c r="E296" s="526"/>
      <c r="F296" s="526"/>
      <c r="G296" s="526"/>
      <c r="H296" s="526"/>
      <c r="I296" s="3"/>
      <c r="J296" s="3"/>
      <c r="K296" s="3"/>
      <c r="L296" s="3"/>
      <c r="M296" s="3"/>
      <c r="N296" s="3"/>
      <c r="O296" s="3"/>
      <c r="P296" s="3"/>
      <c r="Q296" s="3"/>
      <c r="R296" s="3"/>
      <c r="S296" s="3"/>
      <c r="T296" s="3"/>
      <c r="U296" s="3"/>
      <c r="V296" s="3"/>
      <c r="W296" s="3"/>
      <c r="X296" s="3"/>
      <c r="Y296" s="3"/>
      <c r="Z296" s="3"/>
    </row>
    <row r="297" spans="1:26" ht="15.75" customHeight="1">
      <c r="A297" s="526"/>
      <c r="B297" s="526"/>
      <c r="C297" s="526"/>
      <c r="D297" s="526"/>
      <c r="E297" s="526"/>
      <c r="F297" s="526"/>
      <c r="G297" s="526"/>
      <c r="H297" s="526"/>
      <c r="I297" s="3"/>
      <c r="J297" s="3"/>
      <c r="K297" s="3"/>
      <c r="L297" s="3"/>
      <c r="M297" s="3"/>
      <c r="N297" s="3"/>
      <c r="O297" s="3"/>
      <c r="P297" s="3"/>
      <c r="Q297" s="3"/>
      <c r="R297" s="3"/>
      <c r="S297" s="3"/>
      <c r="T297" s="3"/>
      <c r="U297" s="3"/>
      <c r="V297" s="3"/>
      <c r="W297" s="3"/>
      <c r="X297" s="3"/>
      <c r="Y297" s="3"/>
      <c r="Z297" s="3"/>
    </row>
    <row r="298" spans="1:26" ht="15.75" customHeight="1">
      <c r="A298" s="526"/>
      <c r="B298" s="526"/>
      <c r="C298" s="526"/>
      <c r="D298" s="526"/>
      <c r="E298" s="526"/>
      <c r="F298" s="526"/>
      <c r="G298" s="526"/>
      <c r="H298" s="526"/>
      <c r="I298" s="3"/>
      <c r="J298" s="3"/>
      <c r="K298" s="3"/>
      <c r="L298" s="3"/>
      <c r="M298" s="3"/>
      <c r="N298" s="3"/>
      <c r="O298" s="3"/>
      <c r="P298" s="3"/>
      <c r="Q298" s="3"/>
      <c r="R298" s="3"/>
      <c r="S298" s="3"/>
      <c r="T298" s="3"/>
      <c r="U298" s="3"/>
      <c r="V298" s="3"/>
      <c r="W298" s="3"/>
      <c r="X298" s="3"/>
      <c r="Y298" s="3"/>
      <c r="Z298" s="3"/>
    </row>
    <row r="299" spans="1:26" ht="15.75" customHeight="1">
      <c r="A299" s="526"/>
      <c r="B299" s="526"/>
      <c r="C299" s="526"/>
      <c r="D299" s="526"/>
      <c r="E299" s="526"/>
      <c r="F299" s="526"/>
      <c r="G299" s="526"/>
      <c r="H299" s="526"/>
      <c r="I299" s="3"/>
      <c r="J299" s="3"/>
      <c r="K299" s="3"/>
      <c r="L299" s="3"/>
      <c r="M299" s="3"/>
      <c r="N299" s="3"/>
      <c r="O299" s="3"/>
      <c r="P299" s="3"/>
      <c r="Q299" s="3"/>
      <c r="R299" s="3"/>
      <c r="S299" s="3"/>
      <c r="T299" s="3"/>
      <c r="U299" s="3"/>
      <c r="V299" s="3"/>
      <c r="W299" s="3"/>
      <c r="X299" s="3"/>
      <c r="Y299" s="3"/>
      <c r="Z299" s="3"/>
    </row>
    <row r="300" spans="1:26" ht="15.75" customHeight="1">
      <c r="A300" s="526"/>
      <c r="B300" s="526"/>
      <c r="C300" s="526"/>
      <c r="D300" s="526"/>
      <c r="E300" s="526"/>
      <c r="F300" s="526"/>
      <c r="G300" s="526"/>
      <c r="H300" s="526"/>
      <c r="I300" s="3"/>
      <c r="J300" s="3"/>
      <c r="K300" s="3"/>
      <c r="L300" s="3"/>
      <c r="M300" s="3"/>
      <c r="N300" s="3"/>
      <c r="O300" s="3"/>
      <c r="P300" s="3"/>
      <c r="Q300" s="3"/>
      <c r="R300" s="3"/>
      <c r="S300" s="3"/>
      <c r="T300" s="3"/>
      <c r="U300" s="3"/>
      <c r="V300" s="3"/>
      <c r="W300" s="3"/>
      <c r="X300" s="3"/>
      <c r="Y300" s="3"/>
      <c r="Z300" s="3"/>
    </row>
    <row r="301" spans="1:26" ht="15.75" customHeight="1">
      <c r="A301" s="526"/>
      <c r="B301" s="526"/>
      <c r="C301" s="526"/>
      <c r="D301" s="526"/>
      <c r="E301" s="526"/>
      <c r="F301" s="526"/>
      <c r="G301" s="526"/>
      <c r="H301" s="526"/>
      <c r="I301" s="3"/>
      <c r="J301" s="3"/>
      <c r="K301" s="3"/>
      <c r="L301" s="3"/>
      <c r="M301" s="3"/>
      <c r="N301" s="3"/>
      <c r="O301" s="3"/>
      <c r="P301" s="3"/>
      <c r="Q301" s="3"/>
      <c r="R301" s="3"/>
      <c r="S301" s="3"/>
      <c r="T301" s="3"/>
      <c r="U301" s="3"/>
      <c r="V301" s="3"/>
      <c r="W301" s="3"/>
      <c r="X301" s="3"/>
      <c r="Y301" s="3"/>
      <c r="Z301" s="3"/>
    </row>
    <row r="302" spans="1:26" ht="15.75" customHeight="1">
      <c r="A302" s="526"/>
      <c r="B302" s="526"/>
      <c r="C302" s="526"/>
      <c r="D302" s="526"/>
      <c r="E302" s="526"/>
      <c r="F302" s="526"/>
      <c r="G302" s="526"/>
      <c r="H302" s="526"/>
      <c r="I302" s="3"/>
      <c r="J302" s="3"/>
      <c r="K302" s="3"/>
      <c r="L302" s="3"/>
      <c r="M302" s="3"/>
      <c r="N302" s="3"/>
      <c r="O302" s="3"/>
      <c r="P302" s="3"/>
      <c r="Q302" s="3"/>
      <c r="R302" s="3"/>
      <c r="S302" s="3"/>
      <c r="T302" s="3"/>
      <c r="U302" s="3"/>
      <c r="V302" s="3"/>
      <c r="W302" s="3"/>
      <c r="X302" s="3"/>
      <c r="Y302" s="3"/>
      <c r="Z302" s="3"/>
    </row>
    <row r="303" spans="1:26" ht="15.75" customHeight="1">
      <c r="A303" s="526"/>
      <c r="B303" s="526"/>
      <c r="C303" s="526"/>
      <c r="D303" s="526"/>
      <c r="E303" s="526"/>
      <c r="F303" s="526"/>
      <c r="G303" s="526"/>
      <c r="H303" s="526"/>
      <c r="I303" s="3"/>
      <c r="J303" s="3"/>
      <c r="K303" s="3"/>
      <c r="L303" s="3"/>
      <c r="M303" s="3"/>
      <c r="N303" s="3"/>
      <c r="O303" s="3"/>
      <c r="P303" s="3"/>
      <c r="Q303" s="3"/>
      <c r="R303" s="3"/>
      <c r="S303" s="3"/>
      <c r="T303" s="3"/>
      <c r="U303" s="3"/>
      <c r="V303" s="3"/>
      <c r="W303" s="3"/>
      <c r="X303" s="3"/>
      <c r="Y303" s="3"/>
      <c r="Z303" s="3"/>
    </row>
    <row r="304" spans="1:26" ht="15.75" customHeight="1">
      <c r="A304" s="526"/>
      <c r="B304" s="526"/>
      <c r="C304" s="526"/>
      <c r="D304" s="526"/>
      <c r="E304" s="526"/>
      <c r="F304" s="526"/>
      <c r="G304" s="526"/>
      <c r="H304" s="526"/>
      <c r="I304" s="3"/>
      <c r="J304" s="3"/>
      <c r="K304" s="3"/>
      <c r="L304" s="3"/>
      <c r="M304" s="3"/>
      <c r="N304" s="3"/>
      <c r="O304" s="3"/>
      <c r="P304" s="3"/>
      <c r="Q304" s="3"/>
      <c r="R304" s="3"/>
      <c r="S304" s="3"/>
      <c r="T304" s="3"/>
      <c r="U304" s="3"/>
      <c r="V304" s="3"/>
      <c r="W304" s="3"/>
      <c r="X304" s="3"/>
      <c r="Y304" s="3"/>
      <c r="Z304" s="3"/>
    </row>
    <row r="305" spans="1:26" ht="15.75" customHeight="1">
      <c r="A305" s="526"/>
      <c r="B305" s="526"/>
      <c r="C305" s="526"/>
      <c r="D305" s="526"/>
      <c r="E305" s="526"/>
      <c r="F305" s="526"/>
      <c r="G305" s="526"/>
      <c r="H305" s="526"/>
      <c r="I305" s="3"/>
      <c r="J305" s="3"/>
      <c r="K305" s="3"/>
      <c r="L305" s="3"/>
      <c r="M305" s="3"/>
      <c r="N305" s="3"/>
      <c r="O305" s="3"/>
      <c r="P305" s="3"/>
      <c r="Q305" s="3"/>
      <c r="R305" s="3"/>
      <c r="S305" s="3"/>
      <c r="T305" s="3"/>
      <c r="U305" s="3"/>
      <c r="V305" s="3"/>
      <c r="W305" s="3"/>
      <c r="X305" s="3"/>
      <c r="Y305" s="3"/>
      <c r="Z305" s="3"/>
    </row>
    <row r="306" spans="1:26" ht="15.75" customHeight="1">
      <c r="A306" s="526"/>
      <c r="B306" s="526"/>
      <c r="C306" s="526"/>
      <c r="D306" s="526"/>
      <c r="E306" s="526"/>
      <c r="F306" s="526"/>
      <c r="G306" s="526"/>
      <c r="H306" s="526"/>
      <c r="I306" s="3"/>
      <c r="J306" s="3"/>
      <c r="K306" s="3"/>
      <c r="L306" s="3"/>
      <c r="M306" s="3"/>
      <c r="N306" s="3"/>
      <c r="O306" s="3"/>
      <c r="P306" s="3"/>
      <c r="Q306" s="3"/>
      <c r="R306" s="3"/>
      <c r="S306" s="3"/>
      <c r="T306" s="3"/>
      <c r="U306" s="3"/>
      <c r="V306" s="3"/>
      <c r="W306" s="3"/>
      <c r="X306" s="3"/>
      <c r="Y306" s="3"/>
      <c r="Z306" s="3"/>
    </row>
    <row r="307" spans="1:26" ht="15.75" customHeight="1">
      <c r="A307" s="526"/>
      <c r="B307" s="526"/>
      <c r="C307" s="526"/>
      <c r="D307" s="526"/>
      <c r="E307" s="526"/>
      <c r="F307" s="526"/>
      <c r="G307" s="526"/>
      <c r="H307" s="526"/>
      <c r="I307" s="3"/>
      <c r="J307" s="3"/>
      <c r="K307" s="3"/>
      <c r="L307" s="3"/>
      <c r="M307" s="3"/>
      <c r="N307" s="3"/>
      <c r="O307" s="3"/>
      <c r="P307" s="3"/>
      <c r="Q307" s="3"/>
      <c r="R307" s="3"/>
      <c r="S307" s="3"/>
      <c r="T307" s="3"/>
      <c r="U307" s="3"/>
      <c r="V307" s="3"/>
      <c r="W307" s="3"/>
      <c r="X307" s="3"/>
      <c r="Y307" s="3"/>
      <c r="Z307" s="3"/>
    </row>
    <row r="308" spans="1:26" ht="15.75" customHeight="1">
      <c r="A308" s="526"/>
      <c r="B308" s="526"/>
      <c r="C308" s="526"/>
      <c r="D308" s="526"/>
      <c r="E308" s="526"/>
      <c r="F308" s="526"/>
      <c r="G308" s="526"/>
      <c r="H308" s="526"/>
      <c r="I308" s="3"/>
      <c r="J308" s="3"/>
      <c r="K308" s="3"/>
      <c r="L308" s="3"/>
      <c r="M308" s="3"/>
      <c r="N308" s="3"/>
      <c r="O308" s="3"/>
      <c r="P308" s="3"/>
      <c r="Q308" s="3"/>
      <c r="R308" s="3"/>
      <c r="S308" s="3"/>
      <c r="T308" s="3"/>
      <c r="U308" s="3"/>
      <c r="V308" s="3"/>
      <c r="W308" s="3"/>
      <c r="X308" s="3"/>
      <c r="Y308" s="3"/>
      <c r="Z308" s="3"/>
    </row>
    <row r="309" spans="1:26" ht="15.75" customHeight="1">
      <c r="A309" s="526"/>
      <c r="B309" s="526"/>
      <c r="C309" s="526"/>
      <c r="D309" s="526"/>
      <c r="E309" s="526"/>
      <c r="F309" s="526"/>
      <c r="G309" s="526"/>
      <c r="H309" s="526"/>
      <c r="I309" s="3"/>
      <c r="J309" s="3"/>
      <c r="K309" s="3"/>
      <c r="L309" s="3"/>
      <c r="M309" s="3"/>
      <c r="N309" s="3"/>
      <c r="O309" s="3"/>
      <c r="P309" s="3"/>
      <c r="Q309" s="3"/>
      <c r="R309" s="3"/>
      <c r="S309" s="3"/>
      <c r="T309" s="3"/>
      <c r="U309" s="3"/>
      <c r="V309" s="3"/>
      <c r="W309" s="3"/>
      <c r="X309" s="3"/>
      <c r="Y309" s="3"/>
      <c r="Z309" s="3"/>
    </row>
    <row r="310" spans="1:26" ht="15.75" customHeight="1">
      <c r="A310" s="526"/>
      <c r="B310" s="526"/>
      <c r="C310" s="526"/>
      <c r="D310" s="526"/>
      <c r="E310" s="526"/>
      <c r="F310" s="526"/>
      <c r="G310" s="526"/>
      <c r="H310" s="526"/>
      <c r="I310" s="3"/>
      <c r="J310" s="3"/>
      <c r="K310" s="3"/>
      <c r="L310" s="3"/>
      <c r="M310" s="3"/>
      <c r="N310" s="3"/>
      <c r="O310" s="3"/>
      <c r="P310" s="3"/>
      <c r="Q310" s="3"/>
      <c r="R310" s="3"/>
      <c r="S310" s="3"/>
      <c r="T310" s="3"/>
      <c r="U310" s="3"/>
      <c r="V310" s="3"/>
      <c r="W310" s="3"/>
      <c r="X310" s="3"/>
      <c r="Y310" s="3"/>
      <c r="Z310" s="3"/>
    </row>
    <row r="311" spans="1:26" ht="15.75" customHeight="1">
      <c r="A311" s="526"/>
      <c r="B311" s="526"/>
      <c r="C311" s="526"/>
      <c r="D311" s="526"/>
      <c r="E311" s="526"/>
      <c r="F311" s="526"/>
      <c r="G311" s="526"/>
      <c r="H311" s="526"/>
      <c r="I311" s="3"/>
      <c r="J311" s="3"/>
      <c r="K311" s="3"/>
      <c r="L311" s="3"/>
      <c r="M311" s="3"/>
      <c r="N311" s="3"/>
      <c r="O311" s="3"/>
      <c r="P311" s="3"/>
      <c r="Q311" s="3"/>
      <c r="R311" s="3"/>
      <c r="S311" s="3"/>
      <c r="T311" s="3"/>
      <c r="U311" s="3"/>
      <c r="V311" s="3"/>
      <c r="W311" s="3"/>
      <c r="X311" s="3"/>
      <c r="Y311" s="3"/>
      <c r="Z311" s="3"/>
    </row>
    <row r="312" spans="1:26" ht="15.75" customHeight="1">
      <c r="A312" s="526"/>
      <c r="B312" s="526"/>
      <c r="C312" s="526"/>
      <c r="D312" s="526"/>
      <c r="E312" s="526"/>
      <c r="F312" s="526"/>
      <c r="G312" s="526"/>
      <c r="H312" s="526"/>
      <c r="I312" s="3"/>
      <c r="J312" s="3"/>
      <c r="K312" s="3"/>
      <c r="L312" s="3"/>
      <c r="M312" s="3"/>
      <c r="N312" s="3"/>
      <c r="O312" s="3"/>
      <c r="P312" s="3"/>
      <c r="Q312" s="3"/>
      <c r="R312" s="3"/>
      <c r="S312" s="3"/>
      <c r="T312" s="3"/>
      <c r="U312" s="3"/>
      <c r="V312" s="3"/>
      <c r="W312" s="3"/>
      <c r="X312" s="3"/>
      <c r="Y312" s="3"/>
      <c r="Z312" s="3"/>
    </row>
    <row r="313" spans="1:26" ht="15.75" customHeight="1">
      <c r="A313" s="526"/>
      <c r="B313" s="526"/>
      <c r="C313" s="526"/>
      <c r="D313" s="526"/>
      <c r="E313" s="526"/>
      <c r="F313" s="526"/>
      <c r="G313" s="526"/>
      <c r="H313" s="526"/>
      <c r="I313" s="3"/>
      <c r="J313" s="3"/>
      <c r="K313" s="3"/>
      <c r="L313" s="3"/>
      <c r="M313" s="3"/>
      <c r="N313" s="3"/>
      <c r="O313" s="3"/>
      <c r="P313" s="3"/>
      <c r="Q313" s="3"/>
      <c r="R313" s="3"/>
      <c r="S313" s="3"/>
      <c r="T313" s="3"/>
      <c r="U313" s="3"/>
      <c r="V313" s="3"/>
      <c r="W313" s="3"/>
      <c r="X313" s="3"/>
      <c r="Y313" s="3"/>
      <c r="Z313" s="3"/>
    </row>
    <row r="314" spans="1:26" ht="15.75" customHeight="1">
      <c r="A314" s="526"/>
      <c r="B314" s="526"/>
      <c r="C314" s="526"/>
      <c r="D314" s="526"/>
      <c r="E314" s="526"/>
      <c r="F314" s="526"/>
      <c r="G314" s="526"/>
      <c r="H314" s="526"/>
      <c r="I314" s="3"/>
      <c r="J314" s="3"/>
      <c r="K314" s="3"/>
      <c r="L314" s="3"/>
      <c r="M314" s="3"/>
      <c r="N314" s="3"/>
      <c r="O314" s="3"/>
      <c r="P314" s="3"/>
      <c r="Q314" s="3"/>
      <c r="R314" s="3"/>
      <c r="S314" s="3"/>
      <c r="T314" s="3"/>
      <c r="U314" s="3"/>
      <c r="V314" s="3"/>
      <c r="W314" s="3"/>
      <c r="X314" s="3"/>
      <c r="Y314" s="3"/>
      <c r="Z314" s="3"/>
    </row>
    <row r="315" spans="1:26" ht="15.75" customHeight="1">
      <c r="A315" s="526"/>
      <c r="B315" s="526"/>
      <c r="C315" s="526"/>
      <c r="D315" s="526"/>
      <c r="E315" s="526"/>
      <c r="F315" s="526"/>
      <c r="G315" s="526"/>
      <c r="H315" s="526"/>
      <c r="I315" s="3"/>
      <c r="J315" s="3"/>
      <c r="K315" s="3"/>
      <c r="L315" s="3"/>
      <c r="M315" s="3"/>
      <c r="N315" s="3"/>
      <c r="O315" s="3"/>
      <c r="P315" s="3"/>
      <c r="Q315" s="3"/>
      <c r="R315" s="3"/>
      <c r="S315" s="3"/>
      <c r="T315" s="3"/>
      <c r="U315" s="3"/>
      <c r="V315" s="3"/>
      <c r="W315" s="3"/>
      <c r="X315" s="3"/>
      <c r="Y315" s="3"/>
      <c r="Z315" s="3"/>
    </row>
    <row r="316" spans="1:26" ht="15.75" customHeight="1">
      <c r="A316" s="526"/>
      <c r="B316" s="526"/>
      <c r="C316" s="526"/>
      <c r="D316" s="526"/>
      <c r="E316" s="526"/>
      <c r="F316" s="526"/>
      <c r="G316" s="526"/>
      <c r="H316" s="526"/>
      <c r="I316" s="3"/>
      <c r="J316" s="3"/>
      <c r="K316" s="3"/>
      <c r="L316" s="3"/>
      <c r="M316" s="3"/>
      <c r="N316" s="3"/>
      <c r="O316" s="3"/>
      <c r="P316" s="3"/>
      <c r="Q316" s="3"/>
      <c r="R316" s="3"/>
      <c r="S316" s="3"/>
      <c r="T316" s="3"/>
      <c r="U316" s="3"/>
      <c r="V316" s="3"/>
      <c r="W316" s="3"/>
      <c r="X316" s="3"/>
      <c r="Y316" s="3"/>
      <c r="Z316" s="3"/>
    </row>
    <row r="317" spans="1:26" ht="15.75" customHeight="1">
      <c r="A317" s="526"/>
      <c r="B317" s="526"/>
      <c r="C317" s="526"/>
      <c r="D317" s="526"/>
      <c r="E317" s="526"/>
      <c r="F317" s="526"/>
      <c r="G317" s="526"/>
      <c r="H317" s="526"/>
      <c r="I317" s="3"/>
      <c r="J317" s="3"/>
      <c r="K317" s="3"/>
      <c r="L317" s="3"/>
      <c r="M317" s="3"/>
      <c r="N317" s="3"/>
      <c r="O317" s="3"/>
      <c r="P317" s="3"/>
      <c r="Q317" s="3"/>
      <c r="R317" s="3"/>
      <c r="S317" s="3"/>
      <c r="T317" s="3"/>
      <c r="U317" s="3"/>
      <c r="V317" s="3"/>
      <c r="W317" s="3"/>
      <c r="X317" s="3"/>
      <c r="Y317" s="3"/>
      <c r="Z317" s="3"/>
    </row>
    <row r="318" spans="1:26" ht="15.75" customHeight="1">
      <c r="A318" s="526"/>
      <c r="B318" s="526"/>
      <c r="C318" s="526"/>
      <c r="D318" s="526"/>
      <c r="E318" s="526"/>
      <c r="F318" s="526"/>
      <c r="G318" s="526"/>
      <c r="H318" s="526"/>
      <c r="I318" s="3"/>
      <c r="J318" s="3"/>
      <c r="K318" s="3"/>
      <c r="L318" s="3"/>
      <c r="M318" s="3"/>
      <c r="N318" s="3"/>
      <c r="O318" s="3"/>
      <c r="P318" s="3"/>
      <c r="Q318" s="3"/>
      <c r="R318" s="3"/>
      <c r="S318" s="3"/>
      <c r="T318" s="3"/>
      <c r="U318" s="3"/>
      <c r="V318" s="3"/>
      <c r="W318" s="3"/>
      <c r="X318" s="3"/>
      <c r="Y318" s="3"/>
      <c r="Z318" s="3"/>
    </row>
    <row r="319" spans="1:26" ht="15.75" customHeight="1">
      <c r="A319" s="526"/>
      <c r="B319" s="526"/>
      <c r="C319" s="526"/>
      <c r="D319" s="526"/>
      <c r="E319" s="526"/>
      <c r="F319" s="526"/>
      <c r="G319" s="526"/>
      <c r="H319" s="526"/>
      <c r="I319" s="3"/>
      <c r="J319" s="3"/>
      <c r="K319" s="3"/>
      <c r="L319" s="3"/>
      <c r="M319" s="3"/>
      <c r="N319" s="3"/>
      <c r="O319" s="3"/>
      <c r="P319" s="3"/>
      <c r="Q319" s="3"/>
      <c r="R319" s="3"/>
      <c r="S319" s="3"/>
      <c r="T319" s="3"/>
      <c r="U319" s="3"/>
      <c r="V319" s="3"/>
      <c r="W319" s="3"/>
      <c r="X319" s="3"/>
      <c r="Y319" s="3"/>
      <c r="Z319" s="3"/>
    </row>
    <row r="320" spans="1:26" ht="15.75" customHeight="1">
      <c r="A320" s="526"/>
      <c r="B320" s="526"/>
      <c r="C320" s="526"/>
      <c r="D320" s="526"/>
      <c r="E320" s="526"/>
      <c r="F320" s="526"/>
      <c r="G320" s="526"/>
      <c r="H320" s="526"/>
      <c r="I320" s="3"/>
      <c r="J320" s="3"/>
      <c r="K320" s="3"/>
      <c r="L320" s="3"/>
      <c r="M320" s="3"/>
      <c r="N320" s="3"/>
      <c r="O320" s="3"/>
      <c r="P320" s="3"/>
      <c r="Q320" s="3"/>
      <c r="R320" s="3"/>
      <c r="S320" s="3"/>
      <c r="T320" s="3"/>
      <c r="U320" s="3"/>
      <c r="V320" s="3"/>
      <c r="W320" s="3"/>
      <c r="X320" s="3"/>
      <c r="Y320" s="3"/>
      <c r="Z320" s="3"/>
    </row>
    <row r="321" spans="1:26" ht="15.75" customHeight="1">
      <c r="A321" s="526"/>
      <c r="B321" s="526"/>
      <c r="C321" s="526"/>
      <c r="D321" s="526"/>
      <c r="E321" s="526"/>
      <c r="F321" s="526"/>
      <c r="G321" s="526"/>
      <c r="H321" s="526"/>
      <c r="I321" s="3"/>
      <c r="J321" s="3"/>
      <c r="K321" s="3"/>
      <c r="L321" s="3"/>
      <c r="M321" s="3"/>
      <c r="N321" s="3"/>
      <c r="O321" s="3"/>
      <c r="P321" s="3"/>
      <c r="Q321" s="3"/>
      <c r="R321" s="3"/>
      <c r="S321" s="3"/>
      <c r="T321" s="3"/>
      <c r="U321" s="3"/>
      <c r="V321" s="3"/>
      <c r="W321" s="3"/>
      <c r="X321" s="3"/>
      <c r="Y321" s="3"/>
      <c r="Z321" s="3"/>
    </row>
    <row r="322" spans="1:26" ht="15.75" customHeight="1">
      <c r="A322" s="526"/>
      <c r="B322" s="526"/>
      <c r="C322" s="526"/>
      <c r="D322" s="526"/>
      <c r="E322" s="526"/>
      <c r="F322" s="526"/>
      <c r="G322" s="526"/>
      <c r="H322" s="526"/>
      <c r="I322" s="3"/>
      <c r="J322" s="3"/>
      <c r="K322" s="3"/>
      <c r="L322" s="3"/>
      <c r="M322" s="3"/>
      <c r="N322" s="3"/>
      <c r="O322" s="3"/>
      <c r="P322" s="3"/>
      <c r="Q322" s="3"/>
      <c r="R322" s="3"/>
      <c r="S322" s="3"/>
      <c r="T322" s="3"/>
      <c r="U322" s="3"/>
      <c r="V322" s="3"/>
      <c r="W322" s="3"/>
      <c r="X322" s="3"/>
      <c r="Y322" s="3"/>
      <c r="Z322" s="3"/>
    </row>
    <row r="323" spans="1:26" ht="15.75" customHeight="1">
      <c r="A323" s="526"/>
      <c r="B323" s="526"/>
      <c r="C323" s="526"/>
      <c r="D323" s="526"/>
      <c r="E323" s="526"/>
      <c r="F323" s="526"/>
      <c r="G323" s="526"/>
      <c r="H323" s="526"/>
      <c r="I323" s="3"/>
      <c r="J323" s="3"/>
      <c r="K323" s="3"/>
      <c r="L323" s="3"/>
      <c r="M323" s="3"/>
      <c r="N323" s="3"/>
      <c r="O323" s="3"/>
      <c r="P323" s="3"/>
      <c r="Q323" s="3"/>
      <c r="R323" s="3"/>
      <c r="S323" s="3"/>
      <c r="T323" s="3"/>
      <c r="U323" s="3"/>
      <c r="V323" s="3"/>
      <c r="W323" s="3"/>
      <c r="X323" s="3"/>
      <c r="Y323" s="3"/>
      <c r="Z323" s="3"/>
    </row>
    <row r="324" spans="1:26" ht="15.75" customHeight="1">
      <c r="A324" s="526"/>
      <c r="B324" s="526"/>
      <c r="C324" s="526"/>
      <c r="D324" s="526"/>
      <c r="E324" s="526"/>
      <c r="F324" s="526"/>
      <c r="G324" s="526"/>
      <c r="H324" s="526"/>
      <c r="I324" s="3"/>
      <c r="J324" s="3"/>
      <c r="K324" s="3"/>
      <c r="L324" s="3"/>
      <c r="M324" s="3"/>
      <c r="N324" s="3"/>
      <c r="O324" s="3"/>
      <c r="P324" s="3"/>
      <c r="Q324" s="3"/>
      <c r="R324" s="3"/>
      <c r="S324" s="3"/>
      <c r="T324" s="3"/>
      <c r="U324" s="3"/>
      <c r="V324" s="3"/>
      <c r="W324" s="3"/>
      <c r="X324" s="3"/>
      <c r="Y324" s="3"/>
      <c r="Z324" s="3"/>
    </row>
    <row r="325" spans="1:26" ht="15.75" customHeight="1">
      <c r="A325" s="526"/>
      <c r="B325" s="526"/>
      <c r="C325" s="526"/>
      <c r="D325" s="526"/>
      <c r="E325" s="526"/>
      <c r="F325" s="526"/>
      <c r="G325" s="526"/>
      <c r="H325" s="526"/>
      <c r="I325" s="3"/>
      <c r="J325" s="3"/>
      <c r="K325" s="3"/>
      <c r="L325" s="3"/>
      <c r="M325" s="3"/>
      <c r="N325" s="3"/>
      <c r="O325" s="3"/>
      <c r="P325" s="3"/>
      <c r="Q325" s="3"/>
      <c r="R325" s="3"/>
      <c r="S325" s="3"/>
      <c r="T325" s="3"/>
      <c r="U325" s="3"/>
      <c r="V325" s="3"/>
      <c r="W325" s="3"/>
      <c r="X325" s="3"/>
      <c r="Y325" s="3"/>
      <c r="Z325" s="3"/>
    </row>
    <row r="326" spans="1:26" ht="15.75" customHeight="1">
      <c r="A326" s="526"/>
      <c r="B326" s="526"/>
      <c r="C326" s="526"/>
      <c r="D326" s="526"/>
      <c r="E326" s="526"/>
      <c r="F326" s="526"/>
      <c r="G326" s="526"/>
      <c r="H326" s="526"/>
      <c r="I326" s="3"/>
      <c r="J326" s="3"/>
      <c r="K326" s="3"/>
      <c r="L326" s="3"/>
      <c r="M326" s="3"/>
      <c r="N326" s="3"/>
      <c r="O326" s="3"/>
      <c r="P326" s="3"/>
      <c r="Q326" s="3"/>
      <c r="R326" s="3"/>
      <c r="S326" s="3"/>
      <c r="T326" s="3"/>
      <c r="U326" s="3"/>
      <c r="V326" s="3"/>
      <c r="W326" s="3"/>
      <c r="X326" s="3"/>
      <c r="Y326" s="3"/>
      <c r="Z326" s="3"/>
    </row>
    <row r="327" spans="1:26" ht="15.75" customHeight="1">
      <c r="A327" s="526"/>
      <c r="B327" s="526"/>
      <c r="C327" s="526"/>
      <c r="D327" s="526"/>
      <c r="E327" s="526"/>
      <c r="F327" s="526"/>
      <c r="G327" s="526"/>
      <c r="H327" s="526"/>
      <c r="I327" s="3"/>
      <c r="J327" s="3"/>
      <c r="K327" s="3"/>
      <c r="L327" s="3"/>
      <c r="M327" s="3"/>
      <c r="N327" s="3"/>
      <c r="O327" s="3"/>
      <c r="P327" s="3"/>
      <c r="Q327" s="3"/>
      <c r="R327" s="3"/>
      <c r="S327" s="3"/>
      <c r="T327" s="3"/>
      <c r="U327" s="3"/>
      <c r="V327" s="3"/>
      <c r="W327" s="3"/>
      <c r="X327" s="3"/>
      <c r="Y327" s="3"/>
      <c r="Z327" s="3"/>
    </row>
    <row r="328" spans="1:26" ht="15.75" customHeight="1">
      <c r="A328" s="526"/>
      <c r="B328" s="526"/>
      <c r="C328" s="526"/>
      <c r="D328" s="526"/>
      <c r="E328" s="526"/>
      <c r="F328" s="526"/>
      <c r="G328" s="526"/>
      <c r="H328" s="526"/>
      <c r="I328" s="3"/>
      <c r="J328" s="3"/>
      <c r="K328" s="3"/>
      <c r="L328" s="3"/>
      <c r="M328" s="3"/>
      <c r="N328" s="3"/>
      <c r="O328" s="3"/>
      <c r="P328" s="3"/>
      <c r="Q328" s="3"/>
      <c r="R328" s="3"/>
      <c r="S328" s="3"/>
      <c r="T328" s="3"/>
      <c r="U328" s="3"/>
      <c r="V328" s="3"/>
      <c r="W328" s="3"/>
      <c r="X328" s="3"/>
      <c r="Y328" s="3"/>
      <c r="Z328" s="3"/>
    </row>
    <row r="329" spans="1:26" ht="15.75" customHeight="1">
      <c r="A329" s="526"/>
      <c r="B329" s="526"/>
      <c r="C329" s="526"/>
      <c r="D329" s="526"/>
      <c r="E329" s="526"/>
      <c r="F329" s="526"/>
      <c r="G329" s="526"/>
      <c r="H329" s="526"/>
      <c r="I329" s="3"/>
      <c r="J329" s="3"/>
      <c r="K329" s="3"/>
      <c r="L329" s="3"/>
      <c r="M329" s="3"/>
      <c r="N329" s="3"/>
      <c r="O329" s="3"/>
      <c r="P329" s="3"/>
      <c r="Q329" s="3"/>
      <c r="R329" s="3"/>
      <c r="S329" s="3"/>
      <c r="T329" s="3"/>
      <c r="U329" s="3"/>
      <c r="V329" s="3"/>
      <c r="W329" s="3"/>
      <c r="X329" s="3"/>
      <c r="Y329" s="3"/>
      <c r="Z329" s="3"/>
    </row>
    <row r="330" spans="1:26" ht="15.75" customHeight="1">
      <c r="A330" s="526"/>
      <c r="B330" s="526"/>
      <c r="C330" s="526"/>
      <c r="D330" s="526"/>
      <c r="E330" s="526"/>
      <c r="F330" s="526"/>
      <c r="G330" s="526"/>
      <c r="H330" s="526"/>
      <c r="I330" s="3"/>
      <c r="J330" s="3"/>
      <c r="K330" s="3"/>
      <c r="L330" s="3"/>
      <c r="M330" s="3"/>
      <c r="N330" s="3"/>
      <c r="O330" s="3"/>
      <c r="P330" s="3"/>
      <c r="Q330" s="3"/>
      <c r="R330" s="3"/>
      <c r="S330" s="3"/>
      <c r="T330" s="3"/>
      <c r="U330" s="3"/>
      <c r="V330" s="3"/>
      <c r="W330" s="3"/>
      <c r="X330" s="3"/>
      <c r="Y330" s="3"/>
      <c r="Z330" s="3"/>
    </row>
    <row r="331" spans="1:26" ht="15.75" customHeight="1">
      <c r="A331" s="526"/>
      <c r="B331" s="526"/>
      <c r="C331" s="526"/>
      <c r="D331" s="526"/>
      <c r="E331" s="526"/>
      <c r="F331" s="526"/>
      <c r="G331" s="526"/>
      <c r="H331" s="526"/>
      <c r="I331" s="3"/>
      <c r="J331" s="3"/>
      <c r="K331" s="3"/>
      <c r="L331" s="3"/>
      <c r="M331" s="3"/>
      <c r="N331" s="3"/>
      <c r="O331" s="3"/>
      <c r="P331" s="3"/>
      <c r="Q331" s="3"/>
      <c r="R331" s="3"/>
      <c r="S331" s="3"/>
      <c r="T331" s="3"/>
      <c r="U331" s="3"/>
      <c r="V331" s="3"/>
      <c r="W331" s="3"/>
      <c r="X331" s="3"/>
      <c r="Y331" s="3"/>
      <c r="Z331" s="3"/>
    </row>
    <row r="332" spans="1:26" ht="15.75" customHeight="1">
      <c r="A332" s="526"/>
      <c r="B332" s="526"/>
      <c r="C332" s="526"/>
      <c r="D332" s="526"/>
      <c r="E332" s="526"/>
      <c r="F332" s="526"/>
      <c r="G332" s="526"/>
      <c r="H332" s="526"/>
      <c r="I332" s="3"/>
      <c r="J332" s="3"/>
      <c r="K332" s="3"/>
      <c r="L332" s="3"/>
      <c r="M332" s="3"/>
      <c r="N332" s="3"/>
      <c r="O332" s="3"/>
      <c r="P332" s="3"/>
      <c r="Q332" s="3"/>
      <c r="R332" s="3"/>
      <c r="S332" s="3"/>
      <c r="T332" s="3"/>
      <c r="U332" s="3"/>
      <c r="V332" s="3"/>
      <c r="W332" s="3"/>
      <c r="X332" s="3"/>
      <c r="Y332" s="3"/>
      <c r="Z332" s="3"/>
    </row>
    <row r="333" spans="1:26" ht="15.75" customHeight="1">
      <c r="A333" s="526"/>
      <c r="B333" s="526"/>
      <c r="C333" s="526"/>
      <c r="D333" s="526"/>
      <c r="E333" s="526"/>
      <c r="F333" s="526"/>
      <c r="G333" s="526"/>
      <c r="H333" s="526"/>
      <c r="I333" s="3"/>
      <c r="J333" s="3"/>
      <c r="K333" s="3"/>
      <c r="L333" s="3"/>
      <c r="M333" s="3"/>
      <c r="N333" s="3"/>
      <c r="O333" s="3"/>
      <c r="P333" s="3"/>
      <c r="Q333" s="3"/>
      <c r="R333" s="3"/>
      <c r="S333" s="3"/>
      <c r="T333" s="3"/>
      <c r="U333" s="3"/>
      <c r="V333" s="3"/>
      <c r="W333" s="3"/>
      <c r="X333" s="3"/>
      <c r="Y333" s="3"/>
      <c r="Z333" s="3"/>
    </row>
    <row r="334" spans="1:26" ht="15.75" customHeight="1">
      <c r="A334" s="526"/>
      <c r="B334" s="526"/>
      <c r="C334" s="526"/>
      <c r="D334" s="526"/>
      <c r="E334" s="526"/>
      <c r="F334" s="526"/>
      <c r="G334" s="526"/>
      <c r="H334" s="526"/>
      <c r="I334" s="3"/>
      <c r="J334" s="3"/>
      <c r="K334" s="3"/>
      <c r="L334" s="3"/>
      <c r="M334" s="3"/>
      <c r="N334" s="3"/>
      <c r="O334" s="3"/>
      <c r="P334" s="3"/>
      <c r="Q334" s="3"/>
      <c r="R334" s="3"/>
      <c r="S334" s="3"/>
      <c r="T334" s="3"/>
      <c r="U334" s="3"/>
      <c r="V334" s="3"/>
      <c r="W334" s="3"/>
      <c r="X334" s="3"/>
      <c r="Y334" s="3"/>
      <c r="Z334" s="3"/>
    </row>
    <row r="335" spans="1:26" ht="15.75" customHeight="1">
      <c r="A335" s="526"/>
      <c r="B335" s="526"/>
      <c r="C335" s="526"/>
      <c r="D335" s="526"/>
      <c r="E335" s="526"/>
      <c r="F335" s="526"/>
      <c r="G335" s="526"/>
      <c r="H335" s="526"/>
      <c r="I335" s="3"/>
      <c r="J335" s="3"/>
      <c r="K335" s="3"/>
      <c r="L335" s="3"/>
      <c r="M335" s="3"/>
      <c r="N335" s="3"/>
      <c r="O335" s="3"/>
      <c r="P335" s="3"/>
      <c r="Q335" s="3"/>
      <c r="R335" s="3"/>
      <c r="S335" s="3"/>
      <c r="T335" s="3"/>
      <c r="U335" s="3"/>
      <c r="V335" s="3"/>
      <c r="W335" s="3"/>
      <c r="X335" s="3"/>
      <c r="Y335" s="3"/>
      <c r="Z335" s="3"/>
    </row>
    <row r="336" spans="1:26" ht="15.75" customHeight="1">
      <c r="A336" s="526"/>
      <c r="B336" s="526"/>
      <c r="C336" s="526"/>
      <c r="D336" s="526"/>
      <c r="E336" s="526"/>
      <c r="F336" s="526"/>
      <c r="G336" s="526"/>
      <c r="H336" s="526"/>
      <c r="I336" s="3"/>
      <c r="J336" s="3"/>
      <c r="K336" s="3"/>
      <c r="L336" s="3"/>
      <c r="M336" s="3"/>
      <c r="N336" s="3"/>
      <c r="O336" s="3"/>
      <c r="P336" s="3"/>
      <c r="Q336" s="3"/>
      <c r="R336" s="3"/>
      <c r="S336" s="3"/>
      <c r="T336" s="3"/>
      <c r="U336" s="3"/>
      <c r="V336" s="3"/>
      <c r="W336" s="3"/>
      <c r="X336" s="3"/>
      <c r="Y336" s="3"/>
      <c r="Z336" s="3"/>
    </row>
    <row r="337" spans="1:26" ht="15.75" customHeight="1">
      <c r="A337" s="526"/>
      <c r="B337" s="526"/>
      <c r="C337" s="526"/>
      <c r="D337" s="526"/>
      <c r="E337" s="526"/>
      <c r="F337" s="526"/>
      <c r="G337" s="526"/>
      <c r="H337" s="526"/>
      <c r="I337" s="3"/>
      <c r="J337" s="3"/>
      <c r="K337" s="3"/>
      <c r="L337" s="3"/>
      <c r="M337" s="3"/>
      <c r="N337" s="3"/>
      <c r="O337" s="3"/>
      <c r="P337" s="3"/>
      <c r="Q337" s="3"/>
      <c r="R337" s="3"/>
      <c r="S337" s="3"/>
      <c r="T337" s="3"/>
      <c r="U337" s="3"/>
      <c r="V337" s="3"/>
      <c r="W337" s="3"/>
      <c r="X337" s="3"/>
      <c r="Y337" s="3"/>
      <c r="Z337" s="3"/>
    </row>
    <row r="338" spans="1:26" ht="15.75" customHeight="1">
      <c r="A338" s="526"/>
      <c r="B338" s="526"/>
      <c r="C338" s="526"/>
      <c r="D338" s="526"/>
      <c r="E338" s="526"/>
      <c r="F338" s="526"/>
      <c r="G338" s="526"/>
      <c r="H338" s="526"/>
      <c r="I338" s="3"/>
      <c r="J338" s="3"/>
      <c r="K338" s="3"/>
      <c r="L338" s="3"/>
      <c r="M338" s="3"/>
      <c r="N338" s="3"/>
      <c r="O338" s="3"/>
      <c r="P338" s="3"/>
      <c r="Q338" s="3"/>
      <c r="R338" s="3"/>
      <c r="S338" s="3"/>
      <c r="T338" s="3"/>
      <c r="U338" s="3"/>
      <c r="V338" s="3"/>
      <c r="W338" s="3"/>
      <c r="X338" s="3"/>
      <c r="Y338" s="3"/>
      <c r="Z338" s="3"/>
    </row>
    <row r="339" spans="1:26" ht="15.75" customHeight="1">
      <c r="A339" s="526"/>
      <c r="B339" s="526"/>
      <c r="C339" s="526"/>
      <c r="D339" s="526"/>
      <c r="E339" s="526"/>
      <c r="F339" s="526"/>
      <c r="G339" s="526"/>
      <c r="H339" s="526"/>
      <c r="I339" s="3"/>
      <c r="J339" s="3"/>
      <c r="K339" s="3"/>
      <c r="L339" s="3"/>
      <c r="M339" s="3"/>
      <c r="N339" s="3"/>
      <c r="O339" s="3"/>
      <c r="P339" s="3"/>
      <c r="Q339" s="3"/>
      <c r="R339" s="3"/>
      <c r="S339" s="3"/>
      <c r="T339" s="3"/>
      <c r="U339" s="3"/>
      <c r="V339" s="3"/>
      <c r="W339" s="3"/>
      <c r="X339" s="3"/>
      <c r="Y339" s="3"/>
      <c r="Z339" s="3"/>
    </row>
    <row r="340" spans="1:26" ht="15.75" customHeight="1">
      <c r="A340" s="526"/>
      <c r="B340" s="526"/>
      <c r="C340" s="526"/>
      <c r="D340" s="526"/>
      <c r="E340" s="526"/>
      <c r="F340" s="526"/>
      <c r="G340" s="526"/>
      <c r="H340" s="526"/>
      <c r="I340" s="3"/>
      <c r="J340" s="3"/>
      <c r="K340" s="3"/>
      <c r="L340" s="3"/>
      <c r="M340" s="3"/>
      <c r="N340" s="3"/>
      <c r="O340" s="3"/>
      <c r="P340" s="3"/>
      <c r="Q340" s="3"/>
      <c r="R340" s="3"/>
      <c r="S340" s="3"/>
      <c r="T340" s="3"/>
      <c r="U340" s="3"/>
      <c r="V340" s="3"/>
      <c r="W340" s="3"/>
      <c r="X340" s="3"/>
      <c r="Y340" s="3"/>
      <c r="Z340" s="3"/>
    </row>
    <row r="341" spans="1:26" ht="15.75" customHeight="1">
      <c r="A341" s="526"/>
      <c r="B341" s="526"/>
      <c r="C341" s="526"/>
      <c r="D341" s="526"/>
      <c r="E341" s="526"/>
      <c r="F341" s="526"/>
      <c r="G341" s="526"/>
      <c r="H341" s="526"/>
      <c r="I341" s="3"/>
      <c r="J341" s="3"/>
      <c r="K341" s="3"/>
      <c r="L341" s="3"/>
      <c r="M341" s="3"/>
      <c r="N341" s="3"/>
      <c r="O341" s="3"/>
      <c r="P341" s="3"/>
      <c r="Q341" s="3"/>
      <c r="R341" s="3"/>
      <c r="S341" s="3"/>
      <c r="T341" s="3"/>
      <c r="U341" s="3"/>
      <c r="V341" s="3"/>
      <c r="W341" s="3"/>
      <c r="X341" s="3"/>
      <c r="Y341" s="3"/>
      <c r="Z341" s="3"/>
    </row>
    <row r="342" spans="1:26" ht="15.75" customHeight="1">
      <c r="A342" s="526"/>
      <c r="B342" s="526"/>
      <c r="C342" s="526"/>
      <c r="D342" s="526"/>
      <c r="E342" s="526"/>
      <c r="F342" s="526"/>
      <c r="G342" s="526"/>
      <c r="H342" s="526"/>
      <c r="I342" s="3"/>
      <c r="J342" s="3"/>
      <c r="K342" s="3"/>
      <c r="L342" s="3"/>
      <c r="M342" s="3"/>
      <c r="N342" s="3"/>
      <c r="O342" s="3"/>
      <c r="P342" s="3"/>
      <c r="Q342" s="3"/>
      <c r="R342" s="3"/>
      <c r="S342" s="3"/>
      <c r="T342" s="3"/>
      <c r="U342" s="3"/>
      <c r="V342" s="3"/>
      <c r="W342" s="3"/>
      <c r="X342" s="3"/>
      <c r="Y342" s="3"/>
      <c r="Z342" s="3"/>
    </row>
    <row r="343" spans="1:26" ht="15.75" customHeight="1">
      <c r="A343" s="526"/>
      <c r="B343" s="526"/>
      <c r="C343" s="526"/>
      <c r="D343" s="526"/>
      <c r="E343" s="526"/>
      <c r="F343" s="526"/>
      <c r="G343" s="526"/>
      <c r="H343" s="526"/>
      <c r="I343" s="3"/>
      <c r="J343" s="3"/>
      <c r="K343" s="3"/>
      <c r="L343" s="3"/>
      <c r="M343" s="3"/>
      <c r="N343" s="3"/>
      <c r="O343" s="3"/>
      <c r="P343" s="3"/>
      <c r="Q343" s="3"/>
      <c r="R343" s="3"/>
      <c r="S343" s="3"/>
      <c r="T343" s="3"/>
      <c r="U343" s="3"/>
      <c r="V343" s="3"/>
      <c r="W343" s="3"/>
      <c r="X343" s="3"/>
      <c r="Y343" s="3"/>
      <c r="Z343" s="3"/>
    </row>
    <row r="344" spans="1:26" ht="15.75" customHeight="1">
      <c r="A344" s="526"/>
      <c r="B344" s="526"/>
      <c r="C344" s="526"/>
      <c r="D344" s="526"/>
      <c r="E344" s="526"/>
      <c r="F344" s="526"/>
      <c r="G344" s="526"/>
      <c r="H344" s="526"/>
      <c r="I344" s="3"/>
      <c r="J344" s="3"/>
      <c r="K344" s="3"/>
      <c r="L344" s="3"/>
      <c r="M344" s="3"/>
      <c r="N344" s="3"/>
      <c r="O344" s="3"/>
      <c r="P344" s="3"/>
      <c r="Q344" s="3"/>
      <c r="R344" s="3"/>
      <c r="S344" s="3"/>
      <c r="T344" s="3"/>
      <c r="U344" s="3"/>
      <c r="V344" s="3"/>
      <c r="W344" s="3"/>
      <c r="X344" s="3"/>
      <c r="Y344" s="3"/>
      <c r="Z344" s="3"/>
    </row>
    <row r="345" spans="1:26" ht="15.75" customHeight="1">
      <c r="A345" s="526"/>
      <c r="B345" s="526"/>
      <c r="C345" s="526"/>
      <c r="D345" s="526"/>
      <c r="E345" s="526"/>
      <c r="F345" s="526"/>
      <c r="G345" s="526"/>
      <c r="H345" s="526"/>
      <c r="I345" s="3"/>
      <c r="J345" s="3"/>
      <c r="K345" s="3"/>
      <c r="L345" s="3"/>
      <c r="M345" s="3"/>
      <c r="N345" s="3"/>
      <c r="O345" s="3"/>
      <c r="P345" s="3"/>
      <c r="Q345" s="3"/>
      <c r="R345" s="3"/>
      <c r="S345" s="3"/>
      <c r="T345" s="3"/>
      <c r="U345" s="3"/>
      <c r="V345" s="3"/>
      <c r="W345" s="3"/>
      <c r="X345" s="3"/>
      <c r="Y345" s="3"/>
      <c r="Z345" s="3"/>
    </row>
    <row r="346" spans="1:26" ht="15.75" customHeight="1">
      <c r="A346" s="526"/>
      <c r="B346" s="526"/>
      <c r="C346" s="526"/>
      <c r="D346" s="526"/>
      <c r="E346" s="526"/>
      <c r="F346" s="526"/>
      <c r="G346" s="526"/>
      <c r="H346" s="526"/>
      <c r="I346" s="3"/>
      <c r="J346" s="3"/>
      <c r="K346" s="3"/>
      <c r="L346" s="3"/>
      <c r="M346" s="3"/>
      <c r="N346" s="3"/>
      <c r="O346" s="3"/>
      <c r="P346" s="3"/>
      <c r="Q346" s="3"/>
      <c r="R346" s="3"/>
      <c r="S346" s="3"/>
      <c r="T346" s="3"/>
      <c r="U346" s="3"/>
      <c r="V346" s="3"/>
      <c r="W346" s="3"/>
      <c r="X346" s="3"/>
      <c r="Y346" s="3"/>
      <c r="Z346" s="3"/>
    </row>
    <row r="347" spans="1:26" ht="15.75" customHeight="1">
      <c r="A347" s="526"/>
      <c r="B347" s="526"/>
      <c r="C347" s="526"/>
      <c r="D347" s="526"/>
      <c r="E347" s="526"/>
      <c r="F347" s="526"/>
      <c r="G347" s="526"/>
      <c r="H347" s="526"/>
      <c r="I347" s="3"/>
      <c r="J347" s="3"/>
      <c r="K347" s="3"/>
      <c r="L347" s="3"/>
      <c r="M347" s="3"/>
      <c r="N347" s="3"/>
      <c r="O347" s="3"/>
      <c r="P347" s="3"/>
      <c r="Q347" s="3"/>
      <c r="R347" s="3"/>
      <c r="S347" s="3"/>
      <c r="T347" s="3"/>
      <c r="U347" s="3"/>
      <c r="V347" s="3"/>
      <c r="W347" s="3"/>
      <c r="X347" s="3"/>
      <c r="Y347" s="3"/>
      <c r="Z347" s="3"/>
    </row>
    <row r="348" spans="1:26" ht="15.75" customHeight="1">
      <c r="A348" s="526"/>
      <c r="B348" s="526"/>
      <c r="C348" s="526"/>
      <c r="D348" s="526"/>
      <c r="E348" s="526"/>
      <c r="F348" s="526"/>
      <c r="G348" s="526"/>
      <c r="H348" s="526"/>
      <c r="I348" s="3"/>
      <c r="J348" s="3"/>
      <c r="K348" s="3"/>
      <c r="L348" s="3"/>
      <c r="M348" s="3"/>
      <c r="N348" s="3"/>
      <c r="O348" s="3"/>
      <c r="P348" s="3"/>
      <c r="Q348" s="3"/>
      <c r="R348" s="3"/>
      <c r="S348" s="3"/>
      <c r="T348" s="3"/>
      <c r="U348" s="3"/>
      <c r="V348" s="3"/>
      <c r="W348" s="3"/>
      <c r="X348" s="3"/>
      <c r="Y348" s="3"/>
      <c r="Z348" s="3"/>
    </row>
    <row r="349" spans="1:26" ht="15.75" customHeight="1">
      <c r="A349" s="526"/>
      <c r="B349" s="526"/>
      <c r="C349" s="526"/>
      <c r="D349" s="526"/>
      <c r="E349" s="526"/>
      <c r="F349" s="526"/>
      <c r="G349" s="526"/>
      <c r="H349" s="526"/>
      <c r="I349" s="3"/>
      <c r="J349" s="3"/>
      <c r="K349" s="3"/>
      <c r="L349" s="3"/>
      <c r="M349" s="3"/>
      <c r="N349" s="3"/>
      <c r="O349" s="3"/>
      <c r="P349" s="3"/>
      <c r="Q349" s="3"/>
      <c r="R349" s="3"/>
      <c r="S349" s="3"/>
      <c r="T349" s="3"/>
      <c r="U349" s="3"/>
      <c r="V349" s="3"/>
      <c r="W349" s="3"/>
      <c r="X349" s="3"/>
      <c r="Y349" s="3"/>
      <c r="Z349" s="3"/>
    </row>
    <row r="350" spans="1:26" ht="15.75" customHeight="1">
      <c r="A350" s="526"/>
      <c r="B350" s="526"/>
      <c r="C350" s="526"/>
      <c r="D350" s="526"/>
      <c r="E350" s="526"/>
      <c r="F350" s="526"/>
      <c r="G350" s="526"/>
      <c r="H350" s="526"/>
      <c r="I350" s="3"/>
      <c r="J350" s="3"/>
      <c r="K350" s="3"/>
      <c r="L350" s="3"/>
      <c r="M350" s="3"/>
      <c r="N350" s="3"/>
      <c r="O350" s="3"/>
      <c r="P350" s="3"/>
      <c r="Q350" s="3"/>
      <c r="R350" s="3"/>
      <c r="S350" s="3"/>
      <c r="T350" s="3"/>
      <c r="U350" s="3"/>
      <c r="V350" s="3"/>
      <c r="W350" s="3"/>
      <c r="X350" s="3"/>
      <c r="Y350" s="3"/>
      <c r="Z350" s="3"/>
    </row>
    <row r="351" spans="1:26" ht="15.75" customHeight="1">
      <c r="A351" s="526"/>
      <c r="B351" s="526"/>
      <c r="C351" s="526"/>
      <c r="D351" s="526"/>
      <c r="E351" s="526"/>
      <c r="F351" s="526"/>
      <c r="G351" s="526"/>
      <c r="H351" s="526"/>
      <c r="I351" s="3"/>
      <c r="J351" s="3"/>
      <c r="K351" s="3"/>
      <c r="L351" s="3"/>
      <c r="M351" s="3"/>
      <c r="N351" s="3"/>
      <c r="O351" s="3"/>
      <c r="P351" s="3"/>
      <c r="Q351" s="3"/>
      <c r="R351" s="3"/>
      <c r="S351" s="3"/>
      <c r="T351" s="3"/>
      <c r="U351" s="3"/>
      <c r="V351" s="3"/>
      <c r="W351" s="3"/>
      <c r="X351" s="3"/>
      <c r="Y351" s="3"/>
      <c r="Z351" s="3"/>
    </row>
    <row r="352" spans="1:26" ht="15.75" customHeight="1">
      <c r="A352" s="526"/>
      <c r="B352" s="526"/>
      <c r="C352" s="526"/>
      <c r="D352" s="526"/>
      <c r="E352" s="526"/>
      <c r="F352" s="526"/>
      <c r="G352" s="526"/>
      <c r="H352" s="526"/>
      <c r="I352" s="3"/>
      <c r="J352" s="3"/>
      <c r="K352" s="3"/>
      <c r="L352" s="3"/>
      <c r="M352" s="3"/>
      <c r="N352" s="3"/>
      <c r="O352" s="3"/>
      <c r="P352" s="3"/>
      <c r="Q352" s="3"/>
      <c r="R352" s="3"/>
      <c r="S352" s="3"/>
      <c r="T352" s="3"/>
      <c r="U352" s="3"/>
      <c r="V352" s="3"/>
      <c r="W352" s="3"/>
      <c r="X352" s="3"/>
      <c r="Y352" s="3"/>
      <c r="Z352" s="3"/>
    </row>
    <row r="353" spans="1:26" ht="15.75" customHeight="1">
      <c r="A353" s="526"/>
      <c r="B353" s="526"/>
      <c r="C353" s="526"/>
      <c r="D353" s="526"/>
      <c r="E353" s="526"/>
      <c r="F353" s="526"/>
      <c r="G353" s="526"/>
      <c r="H353" s="526"/>
      <c r="I353" s="3"/>
      <c r="J353" s="3"/>
      <c r="K353" s="3"/>
      <c r="L353" s="3"/>
      <c r="M353" s="3"/>
      <c r="N353" s="3"/>
      <c r="O353" s="3"/>
      <c r="P353" s="3"/>
      <c r="Q353" s="3"/>
      <c r="R353" s="3"/>
      <c r="S353" s="3"/>
      <c r="T353" s="3"/>
      <c r="U353" s="3"/>
      <c r="V353" s="3"/>
      <c r="W353" s="3"/>
      <c r="X353" s="3"/>
      <c r="Y353" s="3"/>
      <c r="Z353" s="3"/>
    </row>
    <row r="354" spans="1:26" ht="15.75" customHeight="1">
      <c r="A354" s="526"/>
      <c r="B354" s="526"/>
      <c r="C354" s="526"/>
      <c r="D354" s="526"/>
      <c r="E354" s="526"/>
      <c r="F354" s="526"/>
      <c r="G354" s="526"/>
      <c r="H354" s="526"/>
      <c r="I354" s="3"/>
      <c r="J354" s="3"/>
      <c r="K354" s="3"/>
      <c r="L354" s="3"/>
      <c r="M354" s="3"/>
      <c r="N354" s="3"/>
      <c r="O354" s="3"/>
      <c r="P354" s="3"/>
      <c r="Q354" s="3"/>
      <c r="R354" s="3"/>
      <c r="S354" s="3"/>
      <c r="T354" s="3"/>
      <c r="U354" s="3"/>
      <c r="V354" s="3"/>
      <c r="W354" s="3"/>
      <c r="X354" s="3"/>
      <c r="Y354" s="3"/>
      <c r="Z354" s="3"/>
    </row>
    <row r="355" spans="1:26" ht="15.75" customHeight="1">
      <c r="A355" s="526"/>
      <c r="B355" s="526"/>
      <c r="C355" s="526"/>
      <c r="D355" s="526"/>
      <c r="E355" s="526"/>
      <c r="F355" s="526"/>
      <c r="G355" s="526"/>
      <c r="H355" s="526"/>
      <c r="I355" s="3"/>
      <c r="J355" s="3"/>
      <c r="K355" s="3"/>
      <c r="L355" s="3"/>
      <c r="M355" s="3"/>
      <c r="N355" s="3"/>
      <c r="O355" s="3"/>
      <c r="P355" s="3"/>
      <c r="Q355" s="3"/>
      <c r="R355" s="3"/>
      <c r="S355" s="3"/>
      <c r="T355" s="3"/>
      <c r="U355" s="3"/>
      <c r="V355" s="3"/>
      <c r="W355" s="3"/>
      <c r="X355" s="3"/>
      <c r="Y355" s="3"/>
      <c r="Z355" s="3"/>
    </row>
    <row r="356" spans="1:26" ht="15.75" customHeight="1">
      <c r="A356" s="526"/>
      <c r="B356" s="526"/>
      <c r="C356" s="526"/>
      <c r="D356" s="526"/>
      <c r="E356" s="526"/>
      <c r="F356" s="526"/>
      <c r="G356" s="526"/>
      <c r="H356" s="526"/>
      <c r="I356" s="3"/>
      <c r="J356" s="3"/>
      <c r="K356" s="3"/>
      <c r="L356" s="3"/>
      <c r="M356" s="3"/>
      <c r="N356" s="3"/>
      <c r="O356" s="3"/>
      <c r="P356" s="3"/>
      <c r="Q356" s="3"/>
      <c r="R356" s="3"/>
      <c r="S356" s="3"/>
      <c r="T356" s="3"/>
      <c r="U356" s="3"/>
      <c r="V356" s="3"/>
      <c r="W356" s="3"/>
      <c r="X356" s="3"/>
      <c r="Y356" s="3"/>
      <c r="Z356" s="3"/>
    </row>
    <row r="357" spans="1:26" ht="15.75" customHeight="1">
      <c r="A357" s="526"/>
      <c r="B357" s="526"/>
      <c r="C357" s="526"/>
      <c r="D357" s="526"/>
      <c r="E357" s="526"/>
      <c r="F357" s="526"/>
      <c r="G357" s="526"/>
      <c r="H357" s="526"/>
      <c r="I357" s="3"/>
      <c r="J357" s="3"/>
      <c r="K357" s="3"/>
      <c r="L357" s="3"/>
      <c r="M357" s="3"/>
      <c r="N357" s="3"/>
      <c r="O357" s="3"/>
      <c r="P357" s="3"/>
      <c r="Q357" s="3"/>
      <c r="R357" s="3"/>
      <c r="S357" s="3"/>
      <c r="T357" s="3"/>
      <c r="U357" s="3"/>
      <c r="V357" s="3"/>
      <c r="W357" s="3"/>
      <c r="X357" s="3"/>
      <c r="Y357" s="3"/>
      <c r="Z357" s="3"/>
    </row>
    <row r="358" spans="1:26" ht="15.75" customHeight="1">
      <c r="A358" s="526"/>
      <c r="B358" s="526"/>
      <c r="C358" s="526"/>
      <c r="D358" s="526"/>
      <c r="E358" s="526"/>
      <c r="F358" s="526"/>
      <c r="G358" s="526"/>
      <c r="H358" s="526"/>
      <c r="I358" s="3"/>
      <c r="J358" s="3"/>
      <c r="K358" s="3"/>
      <c r="L358" s="3"/>
      <c r="M358" s="3"/>
      <c r="N358" s="3"/>
      <c r="O358" s="3"/>
      <c r="P358" s="3"/>
      <c r="Q358" s="3"/>
      <c r="R358" s="3"/>
      <c r="S358" s="3"/>
      <c r="T358" s="3"/>
      <c r="U358" s="3"/>
      <c r="V358" s="3"/>
      <c r="W358" s="3"/>
      <c r="X358" s="3"/>
      <c r="Y358" s="3"/>
      <c r="Z358" s="3"/>
    </row>
    <row r="359" spans="1:26" ht="15.75" customHeight="1">
      <c r="A359" s="526"/>
      <c r="B359" s="526"/>
      <c r="C359" s="526"/>
      <c r="D359" s="526"/>
      <c r="E359" s="526"/>
      <c r="F359" s="526"/>
      <c r="G359" s="526"/>
      <c r="H359" s="526"/>
      <c r="I359" s="3"/>
      <c r="J359" s="3"/>
      <c r="K359" s="3"/>
      <c r="L359" s="3"/>
      <c r="M359" s="3"/>
      <c r="N359" s="3"/>
      <c r="O359" s="3"/>
      <c r="P359" s="3"/>
      <c r="Q359" s="3"/>
      <c r="R359" s="3"/>
      <c r="S359" s="3"/>
      <c r="T359" s="3"/>
      <c r="U359" s="3"/>
      <c r="V359" s="3"/>
      <c r="W359" s="3"/>
      <c r="X359" s="3"/>
      <c r="Y359" s="3"/>
      <c r="Z359" s="3"/>
    </row>
    <row r="360" spans="1:26" ht="15.75" customHeight="1">
      <c r="A360" s="526"/>
      <c r="B360" s="526"/>
      <c r="C360" s="526"/>
      <c r="D360" s="526"/>
      <c r="E360" s="526"/>
      <c r="F360" s="526"/>
      <c r="G360" s="526"/>
      <c r="H360" s="526"/>
      <c r="I360" s="3"/>
      <c r="J360" s="3"/>
      <c r="K360" s="3"/>
      <c r="L360" s="3"/>
      <c r="M360" s="3"/>
      <c r="N360" s="3"/>
      <c r="O360" s="3"/>
      <c r="P360" s="3"/>
      <c r="Q360" s="3"/>
      <c r="R360" s="3"/>
      <c r="S360" s="3"/>
      <c r="T360" s="3"/>
      <c r="U360" s="3"/>
      <c r="V360" s="3"/>
      <c r="W360" s="3"/>
      <c r="X360" s="3"/>
      <c r="Y360" s="3"/>
      <c r="Z360" s="3"/>
    </row>
    <row r="361" spans="1:26" ht="15.75" customHeight="1">
      <c r="A361" s="526"/>
      <c r="B361" s="526"/>
      <c r="C361" s="526"/>
      <c r="D361" s="526"/>
      <c r="E361" s="526"/>
      <c r="F361" s="526"/>
      <c r="G361" s="526"/>
      <c r="H361" s="526"/>
      <c r="I361" s="3"/>
      <c r="J361" s="3"/>
      <c r="K361" s="3"/>
      <c r="L361" s="3"/>
      <c r="M361" s="3"/>
      <c r="N361" s="3"/>
      <c r="O361" s="3"/>
      <c r="P361" s="3"/>
      <c r="Q361" s="3"/>
      <c r="R361" s="3"/>
      <c r="S361" s="3"/>
      <c r="T361" s="3"/>
      <c r="U361" s="3"/>
      <c r="V361" s="3"/>
      <c r="W361" s="3"/>
      <c r="X361" s="3"/>
      <c r="Y361" s="3"/>
      <c r="Z361" s="3"/>
    </row>
    <row r="362" spans="1:26" ht="15.75" customHeight="1">
      <c r="A362" s="526"/>
      <c r="B362" s="526"/>
      <c r="C362" s="526"/>
      <c r="D362" s="526"/>
      <c r="E362" s="526"/>
      <c r="F362" s="526"/>
      <c r="G362" s="526"/>
      <c r="H362" s="526"/>
      <c r="I362" s="3"/>
      <c r="J362" s="3"/>
      <c r="K362" s="3"/>
      <c r="L362" s="3"/>
      <c r="M362" s="3"/>
      <c r="N362" s="3"/>
      <c r="O362" s="3"/>
      <c r="P362" s="3"/>
      <c r="Q362" s="3"/>
      <c r="R362" s="3"/>
      <c r="S362" s="3"/>
      <c r="T362" s="3"/>
      <c r="U362" s="3"/>
      <c r="V362" s="3"/>
      <c r="W362" s="3"/>
      <c r="X362" s="3"/>
      <c r="Y362" s="3"/>
      <c r="Z362" s="3"/>
    </row>
    <row r="363" spans="1:26" ht="15.75" customHeight="1">
      <c r="A363" s="526"/>
      <c r="B363" s="526"/>
      <c r="C363" s="526"/>
      <c r="D363" s="526"/>
      <c r="E363" s="526"/>
      <c r="F363" s="526"/>
      <c r="G363" s="526"/>
      <c r="H363" s="526"/>
      <c r="I363" s="3"/>
      <c r="J363" s="3"/>
      <c r="K363" s="3"/>
      <c r="L363" s="3"/>
      <c r="M363" s="3"/>
      <c r="N363" s="3"/>
      <c r="O363" s="3"/>
      <c r="P363" s="3"/>
      <c r="Q363" s="3"/>
      <c r="R363" s="3"/>
      <c r="S363" s="3"/>
      <c r="T363" s="3"/>
      <c r="U363" s="3"/>
      <c r="V363" s="3"/>
      <c r="W363" s="3"/>
      <c r="X363" s="3"/>
      <c r="Y363" s="3"/>
      <c r="Z363" s="3"/>
    </row>
    <row r="364" spans="1:26" ht="15.75" customHeight="1">
      <c r="A364" s="526"/>
      <c r="B364" s="526"/>
      <c r="C364" s="526"/>
      <c r="D364" s="526"/>
      <c r="E364" s="526"/>
      <c r="F364" s="526"/>
      <c r="G364" s="526"/>
      <c r="H364" s="526"/>
      <c r="I364" s="3"/>
      <c r="J364" s="3"/>
      <c r="K364" s="3"/>
      <c r="L364" s="3"/>
      <c r="M364" s="3"/>
      <c r="N364" s="3"/>
      <c r="O364" s="3"/>
      <c r="P364" s="3"/>
      <c r="Q364" s="3"/>
      <c r="R364" s="3"/>
      <c r="S364" s="3"/>
      <c r="T364" s="3"/>
      <c r="U364" s="3"/>
      <c r="V364" s="3"/>
      <c r="W364" s="3"/>
      <c r="X364" s="3"/>
      <c r="Y364" s="3"/>
      <c r="Z364" s="3"/>
    </row>
    <row r="365" spans="1:26" ht="15.75" customHeight="1">
      <c r="A365" s="526"/>
      <c r="B365" s="526"/>
      <c r="C365" s="526"/>
      <c r="D365" s="526"/>
      <c r="E365" s="526"/>
      <c r="F365" s="526"/>
      <c r="G365" s="526"/>
      <c r="H365" s="526"/>
      <c r="I365" s="3"/>
      <c r="J365" s="3"/>
      <c r="K365" s="3"/>
      <c r="L365" s="3"/>
      <c r="M365" s="3"/>
      <c r="N365" s="3"/>
      <c r="O365" s="3"/>
      <c r="P365" s="3"/>
      <c r="Q365" s="3"/>
      <c r="R365" s="3"/>
      <c r="S365" s="3"/>
      <c r="T365" s="3"/>
      <c r="U365" s="3"/>
      <c r="V365" s="3"/>
      <c r="W365" s="3"/>
      <c r="X365" s="3"/>
      <c r="Y365" s="3"/>
      <c r="Z365" s="3"/>
    </row>
    <row r="366" spans="1:26" ht="15.75" customHeight="1">
      <c r="A366" s="526"/>
      <c r="B366" s="526"/>
      <c r="C366" s="526"/>
      <c r="D366" s="526"/>
      <c r="E366" s="526"/>
      <c r="F366" s="526"/>
      <c r="G366" s="526"/>
      <c r="H366" s="526"/>
      <c r="I366" s="3"/>
      <c r="J366" s="3"/>
      <c r="K366" s="3"/>
      <c r="L366" s="3"/>
      <c r="M366" s="3"/>
      <c r="N366" s="3"/>
      <c r="O366" s="3"/>
      <c r="P366" s="3"/>
      <c r="Q366" s="3"/>
      <c r="R366" s="3"/>
      <c r="S366" s="3"/>
      <c r="T366" s="3"/>
      <c r="U366" s="3"/>
      <c r="V366" s="3"/>
      <c r="W366" s="3"/>
      <c r="X366" s="3"/>
      <c r="Y366" s="3"/>
      <c r="Z366" s="3"/>
    </row>
    <row r="367" spans="1:26" ht="15.75" customHeight="1">
      <c r="A367" s="526"/>
      <c r="B367" s="526"/>
      <c r="C367" s="526"/>
      <c r="D367" s="526"/>
      <c r="E367" s="526"/>
      <c r="F367" s="526"/>
      <c r="G367" s="526"/>
      <c r="H367" s="526"/>
      <c r="I367" s="3"/>
      <c r="J367" s="3"/>
      <c r="K367" s="3"/>
      <c r="L367" s="3"/>
      <c r="M367" s="3"/>
      <c r="N367" s="3"/>
      <c r="O367" s="3"/>
      <c r="P367" s="3"/>
      <c r="Q367" s="3"/>
      <c r="R367" s="3"/>
      <c r="S367" s="3"/>
      <c r="T367" s="3"/>
      <c r="U367" s="3"/>
      <c r="V367" s="3"/>
      <c r="W367" s="3"/>
      <c r="X367" s="3"/>
      <c r="Y367" s="3"/>
      <c r="Z367" s="3"/>
    </row>
    <row r="368" spans="1:26" ht="15.75" customHeight="1">
      <c r="A368" s="526"/>
      <c r="B368" s="526"/>
      <c r="C368" s="526"/>
      <c r="D368" s="526"/>
      <c r="E368" s="526"/>
      <c r="F368" s="526"/>
      <c r="G368" s="526"/>
      <c r="H368" s="526"/>
      <c r="I368" s="3"/>
      <c r="J368" s="3"/>
      <c r="K368" s="3"/>
      <c r="L368" s="3"/>
      <c r="M368" s="3"/>
      <c r="N368" s="3"/>
      <c r="O368" s="3"/>
      <c r="P368" s="3"/>
      <c r="Q368" s="3"/>
      <c r="R368" s="3"/>
      <c r="S368" s="3"/>
      <c r="T368" s="3"/>
      <c r="U368" s="3"/>
      <c r="V368" s="3"/>
      <c r="W368" s="3"/>
      <c r="X368" s="3"/>
      <c r="Y368" s="3"/>
      <c r="Z368" s="3"/>
    </row>
    <row r="369" spans="1:26" ht="15.75" customHeight="1">
      <c r="A369" s="526"/>
      <c r="B369" s="526"/>
      <c r="C369" s="526"/>
      <c r="D369" s="526"/>
      <c r="E369" s="526"/>
      <c r="F369" s="526"/>
      <c r="G369" s="526"/>
      <c r="H369" s="526"/>
      <c r="I369" s="3"/>
      <c r="J369" s="3"/>
      <c r="K369" s="3"/>
      <c r="L369" s="3"/>
      <c r="M369" s="3"/>
      <c r="N369" s="3"/>
      <c r="O369" s="3"/>
      <c r="P369" s="3"/>
      <c r="Q369" s="3"/>
      <c r="R369" s="3"/>
      <c r="S369" s="3"/>
      <c r="T369" s="3"/>
      <c r="U369" s="3"/>
      <c r="V369" s="3"/>
      <c r="W369" s="3"/>
      <c r="X369" s="3"/>
      <c r="Y369" s="3"/>
      <c r="Z369" s="3"/>
    </row>
    <row r="370" spans="1:26" ht="15.75" customHeight="1">
      <c r="A370" s="526"/>
      <c r="B370" s="526"/>
      <c r="C370" s="526"/>
      <c r="D370" s="526"/>
      <c r="E370" s="526"/>
      <c r="F370" s="526"/>
      <c r="G370" s="526"/>
      <c r="H370" s="526"/>
      <c r="I370" s="3"/>
      <c r="J370" s="3"/>
      <c r="K370" s="3"/>
      <c r="L370" s="3"/>
      <c r="M370" s="3"/>
      <c r="N370" s="3"/>
      <c r="O370" s="3"/>
      <c r="P370" s="3"/>
      <c r="Q370" s="3"/>
      <c r="R370" s="3"/>
      <c r="S370" s="3"/>
      <c r="T370" s="3"/>
      <c r="U370" s="3"/>
      <c r="V370" s="3"/>
      <c r="W370" s="3"/>
      <c r="X370" s="3"/>
      <c r="Y370" s="3"/>
      <c r="Z370" s="3"/>
    </row>
    <row r="371" spans="1:26" ht="15.75" customHeight="1">
      <c r="A371" s="526"/>
      <c r="B371" s="526"/>
      <c r="C371" s="526"/>
      <c r="D371" s="526"/>
      <c r="E371" s="526"/>
      <c r="F371" s="526"/>
      <c r="G371" s="526"/>
      <c r="H371" s="526"/>
      <c r="I371" s="3"/>
      <c r="J371" s="3"/>
      <c r="K371" s="3"/>
      <c r="L371" s="3"/>
      <c r="M371" s="3"/>
      <c r="N371" s="3"/>
      <c r="O371" s="3"/>
      <c r="P371" s="3"/>
      <c r="Q371" s="3"/>
      <c r="R371" s="3"/>
      <c r="S371" s="3"/>
      <c r="T371" s="3"/>
      <c r="U371" s="3"/>
      <c r="V371" s="3"/>
      <c r="W371" s="3"/>
      <c r="X371" s="3"/>
      <c r="Y371" s="3"/>
      <c r="Z371" s="3"/>
    </row>
    <row r="372" spans="1:26" ht="15.75" customHeight="1">
      <c r="A372" s="526"/>
      <c r="B372" s="526"/>
      <c r="C372" s="526"/>
      <c r="D372" s="526"/>
      <c r="E372" s="526"/>
      <c r="F372" s="526"/>
      <c r="G372" s="526"/>
      <c r="H372" s="526"/>
      <c r="I372" s="3"/>
      <c r="J372" s="3"/>
      <c r="K372" s="3"/>
      <c r="L372" s="3"/>
      <c r="M372" s="3"/>
      <c r="N372" s="3"/>
      <c r="O372" s="3"/>
      <c r="P372" s="3"/>
      <c r="Q372" s="3"/>
      <c r="R372" s="3"/>
      <c r="S372" s="3"/>
      <c r="T372" s="3"/>
      <c r="U372" s="3"/>
      <c r="V372" s="3"/>
      <c r="W372" s="3"/>
      <c r="X372" s="3"/>
      <c r="Y372" s="3"/>
      <c r="Z372" s="3"/>
    </row>
    <row r="373" spans="1:26" ht="15.75" customHeight="1">
      <c r="A373" s="526"/>
      <c r="B373" s="526"/>
      <c r="C373" s="526"/>
      <c r="D373" s="526"/>
      <c r="E373" s="526"/>
      <c r="F373" s="526"/>
      <c r="G373" s="526"/>
      <c r="H373" s="526"/>
      <c r="I373" s="3"/>
      <c r="J373" s="3"/>
      <c r="K373" s="3"/>
      <c r="L373" s="3"/>
      <c r="M373" s="3"/>
      <c r="N373" s="3"/>
      <c r="O373" s="3"/>
      <c r="P373" s="3"/>
      <c r="Q373" s="3"/>
      <c r="R373" s="3"/>
      <c r="S373" s="3"/>
      <c r="T373" s="3"/>
      <c r="U373" s="3"/>
      <c r="V373" s="3"/>
      <c r="W373" s="3"/>
      <c r="X373" s="3"/>
      <c r="Y373" s="3"/>
      <c r="Z373" s="3"/>
    </row>
    <row r="374" spans="1:26" ht="15.75" customHeight="1">
      <c r="A374" s="526"/>
      <c r="B374" s="526"/>
      <c r="C374" s="526"/>
      <c r="D374" s="526"/>
      <c r="E374" s="526"/>
      <c r="F374" s="526"/>
      <c r="G374" s="526"/>
      <c r="H374" s="526"/>
      <c r="I374" s="3"/>
      <c r="J374" s="3"/>
      <c r="K374" s="3"/>
      <c r="L374" s="3"/>
      <c r="M374" s="3"/>
      <c r="N374" s="3"/>
      <c r="O374" s="3"/>
      <c r="P374" s="3"/>
      <c r="Q374" s="3"/>
      <c r="R374" s="3"/>
      <c r="S374" s="3"/>
      <c r="T374" s="3"/>
      <c r="U374" s="3"/>
      <c r="V374" s="3"/>
      <c r="W374" s="3"/>
      <c r="X374" s="3"/>
      <c r="Y374" s="3"/>
      <c r="Z374" s="3"/>
    </row>
    <row r="375" spans="1:26" ht="15.75" customHeight="1">
      <c r="A375" s="526"/>
      <c r="B375" s="526"/>
      <c r="C375" s="526"/>
      <c r="D375" s="526"/>
      <c r="E375" s="526"/>
      <c r="F375" s="526"/>
      <c r="G375" s="526"/>
      <c r="H375" s="526"/>
      <c r="I375" s="3"/>
      <c r="J375" s="3"/>
      <c r="K375" s="3"/>
      <c r="L375" s="3"/>
      <c r="M375" s="3"/>
      <c r="N375" s="3"/>
      <c r="O375" s="3"/>
      <c r="P375" s="3"/>
      <c r="Q375" s="3"/>
      <c r="R375" s="3"/>
      <c r="S375" s="3"/>
      <c r="T375" s="3"/>
      <c r="U375" s="3"/>
      <c r="V375" s="3"/>
      <c r="W375" s="3"/>
      <c r="X375" s="3"/>
      <c r="Y375" s="3"/>
      <c r="Z375" s="3"/>
    </row>
    <row r="376" spans="1:26" ht="15.75" customHeight="1">
      <c r="A376" s="526"/>
      <c r="B376" s="526"/>
      <c r="C376" s="526"/>
      <c r="D376" s="526"/>
      <c r="E376" s="526"/>
      <c r="F376" s="526"/>
      <c r="G376" s="526"/>
      <c r="H376" s="526"/>
      <c r="I376" s="3"/>
      <c r="J376" s="3"/>
      <c r="K376" s="3"/>
      <c r="L376" s="3"/>
      <c r="M376" s="3"/>
      <c r="N376" s="3"/>
      <c r="O376" s="3"/>
      <c r="P376" s="3"/>
      <c r="Q376" s="3"/>
      <c r="R376" s="3"/>
      <c r="S376" s="3"/>
      <c r="T376" s="3"/>
      <c r="U376" s="3"/>
      <c r="V376" s="3"/>
      <c r="W376" s="3"/>
      <c r="X376" s="3"/>
      <c r="Y376" s="3"/>
      <c r="Z376" s="3"/>
    </row>
    <row r="377" spans="1:26" ht="15.75" customHeight="1">
      <c r="A377" s="526"/>
      <c r="B377" s="526"/>
      <c r="C377" s="526"/>
      <c r="D377" s="526"/>
      <c r="E377" s="526"/>
      <c r="F377" s="526"/>
      <c r="G377" s="526"/>
      <c r="H377" s="526"/>
      <c r="I377" s="3"/>
      <c r="J377" s="3"/>
      <c r="K377" s="3"/>
      <c r="L377" s="3"/>
      <c r="M377" s="3"/>
      <c r="N377" s="3"/>
      <c r="O377" s="3"/>
      <c r="P377" s="3"/>
      <c r="Q377" s="3"/>
      <c r="R377" s="3"/>
      <c r="S377" s="3"/>
      <c r="T377" s="3"/>
      <c r="U377" s="3"/>
      <c r="V377" s="3"/>
      <c r="W377" s="3"/>
      <c r="X377" s="3"/>
      <c r="Y377" s="3"/>
      <c r="Z377" s="3"/>
    </row>
    <row r="378" spans="1:26" ht="15.75" customHeight="1">
      <c r="A378" s="526"/>
      <c r="B378" s="526"/>
      <c r="C378" s="526"/>
      <c r="D378" s="526"/>
      <c r="E378" s="526"/>
      <c r="F378" s="526"/>
      <c r="G378" s="526"/>
      <c r="H378" s="526"/>
      <c r="I378" s="3"/>
      <c r="J378" s="3"/>
      <c r="K378" s="3"/>
      <c r="L378" s="3"/>
      <c r="M378" s="3"/>
      <c r="N378" s="3"/>
      <c r="O378" s="3"/>
      <c r="P378" s="3"/>
      <c r="Q378" s="3"/>
      <c r="R378" s="3"/>
      <c r="S378" s="3"/>
      <c r="T378" s="3"/>
      <c r="U378" s="3"/>
      <c r="V378" s="3"/>
      <c r="W378" s="3"/>
      <c r="X378" s="3"/>
      <c r="Y378" s="3"/>
      <c r="Z378" s="3"/>
    </row>
    <row r="379" spans="1:26" ht="15.75" customHeight="1">
      <c r="A379" s="526"/>
      <c r="B379" s="526"/>
      <c r="C379" s="526"/>
      <c r="D379" s="526"/>
      <c r="E379" s="526"/>
      <c r="F379" s="526"/>
      <c r="G379" s="526"/>
      <c r="H379" s="526"/>
      <c r="I379" s="3"/>
      <c r="J379" s="3"/>
      <c r="K379" s="3"/>
      <c r="L379" s="3"/>
      <c r="M379" s="3"/>
      <c r="N379" s="3"/>
      <c r="O379" s="3"/>
      <c r="P379" s="3"/>
      <c r="Q379" s="3"/>
      <c r="R379" s="3"/>
      <c r="S379" s="3"/>
      <c r="T379" s="3"/>
      <c r="U379" s="3"/>
      <c r="V379" s="3"/>
      <c r="W379" s="3"/>
      <c r="X379" s="3"/>
      <c r="Y379" s="3"/>
      <c r="Z379" s="3"/>
    </row>
    <row r="380" spans="1:26" ht="15.75" customHeight="1">
      <c r="A380" s="526"/>
      <c r="B380" s="526"/>
      <c r="C380" s="526"/>
      <c r="D380" s="526"/>
      <c r="E380" s="526"/>
      <c r="F380" s="526"/>
      <c r="G380" s="526"/>
      <c r="H380" s="526"/>
      <c r="I380" s="3"/>
      <c r="J380" s="3"/>
      <c r="K380" s="3"/>
      <c r="L380" s="3"/>
      <c r="M380" s="3"/>
      <c r="N380" s="3"/>
      <c r="O380" s="3"/>
      <c r="P380" s="3"/>
      <c r="Q380" s="3"/>
      <c r="R380" s="3"/>
      <c r="S380" s="3"/>
      <c r="T380" s="3"/>
      <c r="U380" s="3"/>
      <c r="V380" s="3"/>
      <c r="W380" s="3"/>
      <c r="X380" s="3"/>
      <c r="Y380" s="3"/>
      <c r="Z380" s="3"/>
    </row>
    <row r="381" spans="1:26" ht="15.75" customHeight="1">
      <c r="A381" s="526"/>
      <c r="B381" s="526"/>
      <c r="C381" s="526"/>
      <c r="D381" s="526"/>
      <c r="E381" s="526"/>
      <c r="F381" s="526"/>
      <c r="G381" s="526"/>
      <c r="H381" s="526"/>
      <c r="I381" s="3"/>
      <c r="J381" s="3"/>
      <c r="K381" s="3"/>
      <c r="L381" s="3"/>
      <c r="M381" s="3"/>
      <c r="N381" s="3"/>
      <c r="O381" s="3"/>
      <c r="P381" s="3"/>
      <c r="Q381" s="3"/>
      <c r="R381" s="3"/>
      <c r="S381" s="3"/>
      <c r="T381" s="3"/>
      <c r="U381" s="3"/>
      <c r="V381" s="3"/>
      <c r="W381" s="3"/>
      <c r="X381" s="3"/>
      <c r="Y381" s="3"/>
      <c r="Z381" s="3"/>
    </row>
    <row r="382" spans="1:26" ht="15.75" customHeight="1">
      <c r="A382" s="526"/>
      <c r="B382" s="526"/>
      <c r="C382" s="526"/>
      <c r="D382" s="526"/>
      <c r="E382" s="526"/>
      <c r="F382" s="526"/>
      <c r="G382" s="526"/>
      <c r="H382" s="526"/>
      <c r="I382" s="3"/>
      <c r="J382" s="3"/>
      <c r="K382" s="3"/>
      <c r="L382" s="3"/>
      <c r="M382" s="3"/>
      <c r="N382" s="3"/>
      <c r="O382" s="3"/>
      <c r="P382" s="3"/>
      <c r="Q382" s="3"/>
      <c r="R382" s="3"/>
      <c r="S382" s="3"/>
      <c r="T382" s="3"/>
      <c r="U382" s="3"/>
      <c r="V382" s="3"/>
      <c r="W382" s="3"/>
      <c r="X382" s="3"/>
      <c r="Y382" s="3"/>
      <c r="Z382" s="3"/>
    </row>
    <row r="383" spans="1:26" ht="15.75" customHeight="1">
      <c r="A383" s="526"/>
      <c r="B383" s="526"/>
      <c r="C383" s="526"/>
      <c r="D383" s="526"/>
      <c r="E383" s="526"/>
      <c r="F383" s="526"/>
      <c r="G383" s="526"/>
      <c r="H383" s="526"/>
      <c r="I383" s="3"/>
      <c r="J383" s="3"/>
      <c r="K383" s="3"/>
      <c r="L383" s="3"/>
      <c r="M383" s="3"/>
      <c r="N383" s="3"/>
      <c r="O383" s="3"/>
      <c r="P383" s="3"/>
      <c r="Q383" s="3"/>
      <c r="R383" s="3"/>
      <c r="S383" s="3"/>
      <c r="T383" s="3"/>
      <c r="U383" s="3"/>
      <c r="V383" s="3"/>
      <c r="W383" s="3"/>
      <c r="X383" s="3"/>
      <c r="Y383" s="3"/>
      <c r="Z383" s="3"/>
    </row>
    <row r="384" spans="1:26" ht="15.75" customHeight="1">
      <c r="A384" s="526"/>
      <c r="B384" s="526"/>
      <c r="C384" s="526"/>
      <c r="D384" s="526"/>
      <c r="E384" s="526"/>
      <c r="F384" s="526"/>
      <c r="G384" s="526"/>
      <c r="H384" s="526"/>
      <c r="I384" s="3"/>
      <c r="J384" s="3"/>
      <c r="K384" s="3"/>
      <c r="L384" s="3"/>
      <c r="M384" s="3"/>
      <c r="N384" s="3"/>
      <c r="O384" s="3"/>
      <c r="P384" s="3"/>
      <c r="Q384" s="3"/>
      <c r="R384" s="3"/>
      <c r="S384" s="3"/>
      <c r="T384" s="3"/>
      <c r="U384" s="3"/>
      <c r="V384" s="3"/>
      <c r="W384" s="3"/>
      <c r="X384" s="3"/>
      <c r="Y384" s="3"/>
      <c r="Z384" s="3"/>
    </row>
    <row r="385" spans="1:26" ht="15.75" customHeight="1">
      <c r="A385" s="526"/>
      <c r="B385" s="526"/>
      <c r="C385" s="526"/>
      <c r="D385" s="526"/>
      <c r="E385" s="526"/>
      <c r="F385" s="526"/>
      <c r="G385" s="526"/>
      <c r="H385" s="526"/>
      <c r="I385" s="3"/>
      <c r="J385" s="3"/>
      <c r="K385" s="3"/>
      <c r="L385" s="3"/>
      <c r="M385" s="3"/>
      <c r="N385" s="3"/>
      <c r="O385" s="3"/>
      <c r="P385" s="3"/>
      <c r="Q385" s="3"/>
      <c r="R385" s="3"/>
      <c r="S385" s="3"/>
      <c r="T385" s="3"/>
      <c r="U385" s="3"/>
      <c r="V385" s="3"/>
      <c r="W385" s="3"/>
      <c r="X385" s="3"/>
      <c r="Y385" s="3"/>
      <c r="Z385" s="3"/>
    </row>
    <row r="386" spans="1:26" ht="15.75" customHeight="1">
      <c r="A386" s="526"/>
      <c r="B386" s="526"/>
      <c r="C386" s="526"/>
      <c r="D386" s="526"/>
      <c r="E386" s="526"/>
      <c r="F386" s="526"/>
      <c r="G386" s="526"/>
      <c r="H386" s="526"/>
      <c r="I386" s="3"/>
      <c r="J386" s="3"/>
      <c r="K386" s="3"/>
      <c r="L386" s="3"/>
      <c r="M386" s="3"/>
      <c r="N386" s="3"/>
      <c r="O386" s="3"/>
      <c r="P386" s="3"/>
      <c r="Q386" s="3"/>
      <c r="R386" s="3"/>
      <c r="S386" s="3"/>
      <c r="T386" s="3"/>
      <c r="U386" s="3"/>
      <c r="V386" s="3"/>
      <c r="W386" s="3"/>
      <c r="X386" s="3"/>
      <c r="Y386" s="3"/>
      <c r="Z386" s="3"/>
    </row>
    <row r="387" spans="1:26" ht="15.75" customHeight="1">
      <c r="A387" s="526"/>
      <c r="B387" s="526"/>
      <c r="C387" s="526"/>
      <c r="D387" s="526"/>
      <c r="E387" s="526"/>
      <c r="F387" s="526"/>
      <c r="G387" s="526"/>
      <c r="H387" s="526"/>
      <c r="I387" s="3"/>
      <c r="J387" s="3"/>
      <c r="K387" s="3"/>
      <c r="L387" s="3"/>
      <c r="M387" s="3"/>
      <c r="N387" s="3"/>
      <c r="O387" s="3"/>
      <c r="P387" s="3"/>
      <c r="Q387" s="3"/>
      <c r="R387" s="3"/>
      <c r="S387" s="3"/>
      <c r="T387" s="3"/>
      <c r="U387" s="3"/>
      <c r="V387" s="3"/>
      <c r="W387" s="3"/>
      <c r="X387" s="3"/>
      <c r="Y387" s="3"/>
      <c r="Z387" s="3"/>
    </row>
    <row r="388" spans="1:26" ht="15.75" customHeight="1">
      <c r="A388" s="526"/>
      <c r="B388" s="526"/>
      <c r="C388" s="526"/>
      <c r="D388" s="526"/>
      <c r="E388" s="526"/>
      <c r="F388" s="526"/>
      <c r="G388" s="526"/>
      <c r="H388" s="526"/>
      <c r="I388" s="3"/>
      <c r="J388" s="3"/>
      <c r="K388" s="3"/>
      <c r="L388" s="3"/>
      <c r="M388" s="3"/>
      <c r="N388" s="3"/>
      <c r="O388" s="3"/>
      <c r="P388" s="3"/>
      <c r="Q388" s="3"/>
      <c r="R388" s="3"/>
      <c r="S388" s="3"/>
      <c r="T388" s="3"/>
      <c r="U388" s="3"/>
      <c r="V388" s="3"/>
      <c r="W388" s="3"/>
      <c r="X388" s="3"/>
      <c r="Y388" s="3"/>
      <c r="Z388" s="3"/>
    </row>
    <row r="389" spans="1:26" ht="15.75" customHeight="1">
      <c r="A389" s="526"/>
      <c r="B389" s="526"/>
      <c r="C389" s="526"/>
      <c r="D389" s="526"/>
      <c r="E389" s="526"/>
      <c r="F389" s="526"/>
      <c r="G389" s="526"/>
      <c r="H389" s="526"/>
      <c r="I389" s="3"/>
      <c r="J389" s="3"/>
      <c r="K389" s="3"/>
      <c r="L389" s="3"/>
      <c r="M389" s="3"/>
      <c r="N389" s="3"/>
      <c r="O389" s="3"/>
      <c r="P389" s="3"/>
      <c r="Q389" s="3"/>
      <c r="R389" s="3"/>
      <c r="S389" s="3"/>
      <c r="T389" s="3"/>
      <c r="U389" s="3"/>
      <c r="V389" s="3"/>
      <c r="W389" s="3"/>
      <c r="X389" s="3"/>
      <c r="Y389" s="3"/>
      <c r="Z389" s="3"/>
    </row>
    <row r="390" spans="1:26" ht="15.75" customHeight="1">
      <c r="A390" s="526"/>
      <c r="B390" s="526"/>
      <c r="C390" s="526"/>
      <c r="D390" s="526"/>
      <c r="E390" s="526"/>
      <c r="F390" s="526"/>
      <c r="G390" s="526"/>
      <c r="H390" s="526"/>
      <c r="I390" s="3"/>
      <c r="J390" s="3"/>
      <c r="K390" s="3"/>
      <c r="L390" s="3"/>
      <c r="M390" s="3"/>
      <c r="N390" s="3"/>
      <c r="O390" s="3"/>
      <c r="P390" s="3"/>
      <c r="Q390" s="3"/>
      <c r="R390" s="3"/>
      <c r="S390" s="3"/>
      <c r="T390" s="3"/>
      <c r="U390" s="3"/>
      <c r="V390" s="3"/>
      <c r="W390" s="3"/>
      <c r="X390" s="3"/>
      <c r="Y390" s="3"/>
      <c r="Z390" s="3"/>
    </row>
    <row r="391" spans="1:26" ht="15.75" customHeight="1">
      <c r="A391" s="526"/>
      <c r="B391" s="526"/>
      <c r="C391" s="526"/>
      <c r="D391" s="526"/>
      <c r="E391" s="526"/>
      <c r="F391" s="526"/>
      <c r="G391" s="526"/>
      <c r="H391" s="526"/>
      <c r="I391" s="3"/>
      <c r="J391" s="3"/>
      <c r="K391" s="3"/>
      <c r="L391" s="3"/>
      <c r="M391" s="3"/>
      <c r="N391" s="3"/>
      <c r="O391" s="3"/>
      <c r="P391" s="3"/>
      <c r="Q391" s="3"/>
      <c r="R391" s="3"/>
      <c r="S391" s="3"/>
      <c r="T391" s="3"/>
      <c r="U391" s="3"/>
      <c r="V391" s="3"/>
      <c r="W391" s="3"/>
      <c r="X391" s="3"/>
      <c r="Y391" s="3"/>
      <c r="Z391" s="3"/>
    </row>
    <row r="392" spans="1:26" ht="15.75" customHeight="1">
      <c r="A392" s="526"/>
      <c r="B392" s="526"/>
      <c r="C392" s="526"/>
      <c r="D392" s="526"/>
      <c r="E392" s="526"/>
      <c r="F392" s="526"/>
      <c r="G392" s="526"/>
      <c r="H392" s="526"/>
      <c r="I392" s="3"/>
      <c r="J392" s="3"/>
      <c r="K392" s="3"/>
      <c r="L392" s="3"/>
      <c r="M392" s="3"/>
      <c r="N392" s="3"/>
      <c r="O392" s="3"/>
      <c r="P392" s="3"/>
      <c r="Q392" s="3"/>
      <c r="R392" s="3"/>
      <c r="S392" s="3"/>
      <c r="T392" s="3"/>
      <c r="U392" s="3"/>
      <c r="V392" s="3"/>
      <c r="W392" s="3"/>
      <c r="X392" s="3"/>
      <c r="Y392" s="3"/>
      <c r="Z392" s="3"/>
    </row>
    <row r="393" spans="1:26" ht="15.75" customHeight="1">
      <c r="A393" s="526"/>
      <c r="B393" s="526"/>
      <c r="C393" s="526"/>
      <c r="D393" s="526"/>
      <c r="E393" s="526"/>
      <c r="F393" s="526"/>
      <c r="G393" s="526"/>
      <c r="H393" s="526"/>
      <c r="I393" s="3"/>
      <c r="J393" s="3"/>
      <c r="K393" s="3"/>
      <c r="L393" s="3"/>
      <c r="M393" s="3"/>
      <c r="N393" s="3"/>
      <c r="O393" s="3"/>
      <c r="P393" s="3"/>
      <c r="Q393" s="3"/>
      <c r="R393" s="3"/>
      <c r="S393" s="3"/>
      <c r="T393" s="3"/>
      <c r="U393" s="3"/>
      <c r="V393" s="3"/>
      <c r="W393" s="3"/>
      <c r="X393" s="3"/>
      <c r="Y393" s="3"/>
      <c r="Z393" s="3"/>
    </row>
    <row r="394" spans="1:26" ht="15.75" customHeight="1">
      <c r="A394" s="526"/>
      <c r="B394" s="526"/>
      <c r="C394" s="526"/>
      <c r="D394" s="526"/>
      <c r="E394" s="526"/>
      <c r="F394" s="526"/>
      <c r="G394" s="526"/>
      <c r="H394" s="526"/>
      <c r="I394" s="3"/>
      <c r="J394" s="3"/>
      <c r="K394" s="3"/>
      <c r="L394" s="3"/>
      <c r="M394" s="3"/>
      <c r="N394" s="3"/>
      <c r="O394" s="3"/>
      <c r="P394" s="3"/>
      <c r="Q394" s="3"/>
      <c r="R394" s="3"/>
      <c r="S394" s="3"/>
      <c r="T394" s="3"/>
      <c r="U394" s="3"/>
      <c r="V394" s="3"/>
      <c r="W394" s="3"/>
      <c r="X394" s="3"/>
      <c r="Y394" s="3"/>
      <c r="Z394" s="3"/>
    </row>
    <row r="395" spans="1:26" ht="15.75" customHeight="1">
      <c r="A395" s="526"/>
      <c r="B395" s="526"/>
      <c r="C395" s="526"/>
      <c r="D395" s="526"/>
      <c r="E395" s="526"/>
      <c r="F395" s="526"/>
      <c r="G395" s="526"/>
      <c r="H395" s="526"/>
      <c r="I395" s="3"/>
      <c r="J395" s="3"/>
      <c r="K395" s="3"/>
      <c r="L395" s="3"/>
      <c r="M395" s="3"/>
      <c r="N395" s="3"/>
      <c r="O395" s="3"/>
      <c r="P395" s="3"/>
      <c r="Q395" s="3"/>
      <c r="R395" s="3"/>
      <c r="S395" s="3"/>
      <c r="T395" s="3"/>
      <c r="U395" s="3"/>
      <c r="V395" s="3"/>
      <c r="W395" s="3"/>
      <c r="X395" s="3"/>
      <c r="Y395" s="3"/>
      <c r="Z395" s="3"/>
    </row>
    <row r="396" spans="1:26" ht="15.75" customHeight="1">
      <c r="A396" s="526"/>
      <c r="B396" s="526"/>
      <c r="C396" s="526"/>
      <c r="D396" s="526"/>
      <c r="E396" s="526"/>
      <c r="F396" s="526"/>
      <c r="G396" s="526"/>
      <c r="H396" s="526"/>
      <c r="I396" s="3"/>
      <c r="J396" s="3"/>
      <c r="K396" s="3"/>
      <c r="L396" s="3"/>
      <c r="M396" s="3"/>
      <c r="N396" s="3"/>
      <c r="O396" s="3"/>
      <c r="P396" s="3"/>
      <c r="Q396" s="3"/>
      <c r="R396" s="3"/>
      <c r="S396" s="3"/>
      <c r="T396" s="3"/>
      <c r="U396" s="3"/>
      <c r="V396" s="3"/>
      <c r="W396" s="3"/>
      <c r="X396" s="3"/>
      <c r="Y396" s="3"/>
      <c r="Z396" s="3"/>
    </row>
    <row r="397" spans="1:26" ht="15.75" customHeight="1">
      <c r="A397" s="526"/>
      <c r="B397" s="526"/>
      <c r="C397" s="526"/>
      <c r="D397" s="526"/>
      <c r="E397" s="526"/>
      <c r="F397" s="526"/>
      <c r="G397" s="526"/>
      <c r="H397" s="526"/>
      <c r="I397" s="3"/>
      <c r="J397" s="3"/>
      <c r="K397" s="3"/>
      <c r="L397" s="3"/>
      <c r="M397" s="3"/>
      <c r="N397" s="3"/>
      <c r="O397" s="3"/>
      <c r="P397" s="3"/>
      <c r="Q397" s="3"/>
      <c r="R397" s="3"/>
      <c r="S397" s="3"/>
      <c r="T397" s="3"/>
      <c r="U397" s="3"/>
      <c r="V397" s="3"/>
      <c r="W397" s="3"/>
      <c r="X397" s="3"/>
      <c r="Y397" s="3"/>
      <c r="Z397" s="3"/>
    </row>
    <row r="398" spans="1:26" ht="15.75" customHeight="1">
      <c r="A398" s="526"/>
      <c r="B398" s="526"/>
      <c r="C398" s="526"/>
      <c r="D398" s="526"/>
      <c r="E398" s="526"/>
      <c r="F398" s="526"/>
      <c r="G398" s="526"/>
      <c r="H398" s="526"/>
      <c r="I398" s="3"/>
      <c r="J398" s="3"/>
      <c r="K398" s="3"/>
      <c r="L398" s="3"/>
      <c r="M398" s="3"/>
      <c r="N398" s="3"/>
      <c r="O398" s="3"/>
      <c r="P398" s="3"/>
      <c r="Q398" s="3"/>
      <c r="R398" s="3"/>
      <c r="S398" s="3"/>
      <c r="T398" s="3"/>
      <c r="U398" s="3"/>
      <c r="V398" s="3"/>
      <c r="W398" s="3"/>
      <c r="X398" s="3"/>
      <c r="Y398" s="3"/>
      <c r="Z398" s="3"/>
    </row>
    <row r="399" spans="1:26" ht="15.75" customHeight="1">
      <c r="A399" s="526"/>
      <c r="B399" s="526"/>
      <c r="C399" s="526"/>
      <c r="D399" s="526"/>
      <c r="E399" s="526"/>
      <c r="F399" s="526"/>
      <c r="G399" s="526"/>
      <c r="H399" s="526"/>
      <c r="I399" s="3"/>
      <c r="J399" s="3"/>
      <c r="K399" s="3"/>
      <c r="L399" s="3"/>
      <c r="M399" s="3"/>
      <c r="N399" s="3"/>
      <c r="O399" s="3"/>
      <c r="P399" s="3"/>
      <c r="Q399" s="3"/>
      <c r="R399" s="3"/>
      <c r="S399" s="3"/>
      <c r="T399" s="3"/>
      <c r="U399" s="3"/>
      <c r="V399" s="3"/>
      <c r="W399" s="3"/>
      <c r="X399" s="3"/>
      <c r="Y399" s="3"/>
      <c r="Z399" s="3"/>
    </row>
    <row r="400" spans="1:26" ht="15.75" customHeight="1">
      <c r="A400" s="526"/>
      <c r="B400" s="526"/>
      <c r="C400" s="526"/>
      <c r="D400" s="526"/>
      <c r="E400" s="526"/>
      <c r="F400" s="526"/>
      <c r="G400" s="526"/>
      <c r="H400" s="526"/>
      <c r="I400" s="3"/>
      <c r="J400" s="3"/>
      <c r="K400" s="3"/>
      <c r="L400" s="3"/>
      <c r="M400" s="3"/>
      <c r="N400" s="3"/>
      <c r="O400" s="3"/>
      <c r="P400" s="3"/>
      <c r="Q400" s="3"/>
      <c r="R400" s="3"/>
      <c r="S400" s="3"/>
      <c r="T400" s="3"/>
      <c r="U400" s="3"/>
      <c r="V400" s="3"/>
      <c r="W400" s="3"/>
      <c r="X400" s="3"/>
      <c r="Y400" s="3"/>
      <c r="Z400" s="3"/>
    </row>
    <row r="401" spans="1:26" ht="15.75" customHeight="1">
      <c r="A401" s="526"/>
      <c r="B401" s="526"/>
      <c r="C401" s="526"/>
      <c r="D401" s="526"/>
      <c r="E401" s="526"/>
      <c r="F401" s="526"/>
      <c r="G401" s="526"/>
      <c r="H401" s="526"/>
      <c r="I401" s="3"/>
      <c r="J401" s="3"/>
      <c r="K401" s="3"/>
      <c r="L401" s="3"/>
      <c r="M401" s="3"/>
      <c r="N401" s="3"/>
      <c r="O401" s="3"/>
      <c r="P401" s="3"/>
      <c r="Q401" s="3"/>
      <c r="R401" s="3"/>
      <c r="S401" s="3"/>
      <c r="T401" s="3"/>
      <c r="U401" s="3"/>
      <c r="V401" s="3"/>
      <c r="W401" s="3"/>
      <c r="X401" s="3"/>
      <c r="Y401" s="3"/>
      <c r="Z401" s="3"/>
    </row>
    <row r="402" spans="1:26" ht="15.75" customHeight="1">
      <c r="A402" s="526"/>
      <c r="B402" s="526"/>
      <c r="C402" s="526"/>
      <c r="D402" s="526"/>
      <c r="E402" s="526"/>
      <c r="F402" s="526"/>
      <c r="G402" s="526"/>
      <c r="H402" s="526"/>
      <c r="I402" s="3"/>
      <c r="J402" s="3"/>
      <c r="K402" s="3"/>
      <c r="L402" s="3"/>
      <c r="M402" s="3"/>
      <c r="N402" s="3"/>
      <c r="O402" s="3"/>
      <c r="P402" s="3"/>
      <c r="Q402" s="3"/>
      <c r="R402" s="3"/>
      <c r="S402" s="3"/>
      <c r="T402" s="3"/>
      <c r="U402" s="3"/>
      <c r="V402" s="3"/>
      <c r="W402" s="3"/>
      <c r="X402" s="3"/>
      <c r="Y402" s="3"/>
      <c r="Z402" s="3"/>
    </row>
    <row r="403" spans="1:26" ht="15.75" customHeight="1">
      <c r="A403" s="526"/>
      <c r="B403" s="526"/>
      <c r="C403" s="526"/>
      <c r="D403" s="526"/>
      <c r="E403" s="526"/>
      <c r="F403" s="526"/>
      <c r="G403" s="526"/>
      <c r="H403" s="526"/>
      <c r="I403" s="3"/>
      <c r="J403" s="3"/>
      <c r="K403" s="3"/>
      <c r="L403" s="3"/>
      <c r="M403" s="3"/>
      <c r="N403" s="3"/>
      <c r="O403" s="3"/>
      <c r="P403" s="3"/>
      <c r="Q403" s="3"/>
      <c r="R403" s="3"/>
      <c r="S403" s="3"/>
      <c r="T403" s="3"/>
      <c r="U403" s="3"/>
      <c r="V403" s="3"/>
      <c r="W403" s="3"/>
      <c r="X403" s="3"/>
      <c r="Y403" s="3"/>
      <c r="Z403" s="3"/>
    </row>
    <row r="404" spans="1:26" ht="15.75" customHeight="1">
      <c r="A404" s="526"/>
      <c r="B404" s="526"/>
      <c r="C404" s="526"/>
      <c r="D404" s="526"/>
      <c r="E404" s="526"/>
      <c r="F404" s="526"/>
      <c r="G404" s="526"/>
      <c r="H404" s="526"/>
      <c r="I404" s="3"/>
      <c r="J404" s="3"/>
      <c r="K404" s="3"/>
      <c r="L404" s="3"/>
      <c r="M404" s="3"/>
      <c r="N404" s="3"/>
      <c r="O404" s="3"/>
      <c r="P404" s="3"/>
      <c r="Q404" s="3"/>
      <c r="R404" s="3"/>
      <c r="S404" s="3"/>
      <c r="T404" s="3"/>
      <c r="U404" s="3"/>
      <c r="V404" s="3"/>
      <c r="W404" s="3"/>
      <c r="X404" s="3"/>
      <c r="Y404" s="3"/>
      <c r="Z404" s="3"/>
    </row>
    <row r="405" spans="1:26" ht="15.75" customHeight="1">
      <c r="A405" s="526"/>
      <c r="B405" s="526"/>
      <c r="C405" s="526"/>
      <c r="D405" s="526"/>
      <c r="E405" s="526"/>
      <c r="F405" s="526"/>
      <c r="G405" s="526"/>
      <c r="H405" s="526"/>
      <c r="I405" s="3"/>
      <c r="J405" s="3"/>
      <c r="K405" s="3"/>
      <c r="L405" s="3"/>
      <c r="M405" s="3"/>
      <c r="N405" s="3"/>
      <c r="O405" s="3"/>
      <c r="P405" s="3"/>
      <c r="Q405" s="3"/>
      <c r="R405" s="3"/>
      <c r="S405" s="3"/>
      <c r="T405" s="3"/>
      <c r="U405" s="3"/>
      <c r="V405" s="3"/>
      <c r="W405" s="3"/>
      <c r="X405" s="3"/>
      <c r="Y405" s="3"/>
      <c r="Z405" s="3"/>
    </row>
    <row r="406" spans="1:26" ht="15.75" customHeight="1">
      <c r="A406" s="526"/>
      <c r="B406" s="526"/>
      <c r="C406" s="526"/>
      <c r="D406" s="526"/>
      <c r="E406" s="526"/>
      <c r="F406" s="526"/>
      <c r="G406" s="526"/>
      <c r="H406" s="526"/>
      <c r="I406" s="3"/>
      <c r="J406" s="3"/>
      <c r="K406" s="3"/>
      <c r="L406" s="3"/>
      <c r="M406" s="3"/>
      <c r="N406" s="3"/>
      <c r="O406" s="3"/>
      <c r="P406" s="3"/>
      <c r="Q406" s="3"/>
      <c r="R406" s="3"/>
      <c r="S406" s="3"/>
      <c r="T406" s="3"/>
      <c r="U406" s="3"/>
      <c r="V406" s="3"/>
      <c r="W406" s="3"/>
      <c r="X406" s="3"/>
      <c r="Y406" s="3"/>
      <c r="Z406" s="3"/>
    </row>
    <row r="407" spans="1:26" ht="15.75" customHeight="1">
      <c r="A407" s="526"/>
      <c r="B407" s="526"/>
      <c r="C407" s="526"/>
      <c r="D407" s="526"/>
      <c r="E407" s="526"/>
      <c r="F407" s="526"/>
      <c r="G407" s="526"/>
      <c r="H407" s="526"/>
      <c r="I407" s="3"/>
      <c r="J407" s="3"/>
      <c r="K407" s="3"/>
      <c r="L407" s="3"/>
      <c r="M407" s="3"/>
      <c r="N407" s="3"/>
      <c r="O407" s="3"/>
      <c r="P407" s="3"/>
      <c r="Q407" s="3"/>
      <c r="R407" s="3"/>
      <c r="S407" s="3"/>
      <c r="T407" s="3"/>
      <c r="U407" s="3"/>
      <c r="V407" s="3"/>
      <c r="W407" s="3"/>
      <c r="X407" s="3"/>
      <c r="Y407" s="3"/>
      <c r="Z407" s="3"/>
    </row>
    <row r="408" spans="1:26" ht="15.75" customHeight="1">
      <c r="A408" s="526"/>
      <c r="B408" s="526"/>
      <c r="C408" s="526"/>
      <c r="D408" s="526"/>
      <c r="E408" s="526"/>
      <c r="F408" s="526"/>
      <c r="G408" s="526"/>
      <c r="H408" s="526"/>
      <c r="I408" s="3"/>
      <c r="J408" s="3"/>
      <c r="K408" s="3"/>
      <c r="L408" s="3"/>
      <c r="M408" s="3"/>
      <c r="N408" s="3"/>
      <c r="O408" s="3"/>
      <c r="P408" s="3"/>
      <c r="Q408" s="3"/>
      <c r="R408" s="3"/>
      <c r="S408" s="3"/>
      <c r="T408" s="3"/>
      <c r="U408" s="3"/>
      <c r="V408" s="3"/>
      <c r="W408" s="3"/>
      <c r="X408" s="3"/>
      <c r="Y408" s="3"/>
      <c r="Z408" s="3"/>
    </row>
    <row r="409" spans="1:26" ht="15.75" customHeight="1">
      <c r="A409" s="526"/>
      <c r="B409" s="526"/>
      <c r="C409" s="526"/>
      <c r="D409" s="526"/>
      <c r="E409" s="526"/>
      <c r="F409" s="526"/>
      <c r="G409" s="526"/>
      <c r="H409" s="526"/>
      <c r="I409" s="3"/>
      <c r="J409" s="3"/>
      <c r="K409" s="3"/>
      <c r="L409" s="3"/>
      <c r="M409" s="3"/>
      <c r="N409" s="3"/>
      <c r="O409" s="3"/>
      <c r="P409" s="3"/>
      <c r="Q409" s="3"/>
      <c r="R409" s="3"/>
      <c r="S409" s="3"/>
      <c r="T409" s="3"/>
      <c r="U409" s="3"/>
      <c r="V409" s="3"/>
      <c r="W409" s="3"/>
      <c r="X409" s="3"/>
      <c r="Y409" s="3"/>
      <c r="Z409" s="3"/>
    </row>
    <row r="410" spans="1:26" ht="15.75" customHeight="1">
      <c r="A410" s="526"/>
      <c r="B410" s="526"/>
      <c r="C410" s="526"/>
      <c r="D410" s="526"/>
      <c r="E410" s="526"/>
      <c r="F410" s="526"/>
      <c r="G410" s="526"/>
      <c r="H410" s="526"/>
      <c r="I410" s="3"/>
      <c r="J410" s="3"/>
      <c r="K410" s="3"/>
      <c r="L410" s="3"/>
      <c r="M410" s="3"/>
      <c r="N410" s="3"/>
      <c r="O410" s="3"/>
      <c r="P410" s="3"/>
      <c r="Q410" s="3"/>
      <c r="R410" s="3"/>
      <c r="S410" s="3"/>
      <c r="T410" s="3"/>
      <c r="U410" s="3"/>
      <c r="V410" s="3"/>
      <c r="W410" s="3"/>
      <c r="X410" s="3"/>
      <c r="Y410" s="3"/>
      <c r="Z410" s="3"/>
    </row>
    <row r="411" spans="1:26" ht="15.75" customHeight="1">
      <c r="A411" s="526"/>
      <c r="B411" s="526"/>
      <c r="C411" s="526"/>
      <c r="D411" s="526"/>
      <c r="E411" s="526"/>
      <c r="F411" s="526"/>
      <c r="G411" s="526"/>
      <c r="H411" s="526"/>
      <c r="I411" s="3"/>
      <c r="J411" s="3"/>
      <c r="K411" s="3"/>
      <c r="L411" s="3"/>
      <c r="M411" s="3"/>
      <c r="N411" s="3"/>
      <c r="O411" s="3"/>
      <c r="P411" s="3"/>
      <c r="Q411" s="3"/>
      <c r="R411" s="3"/>
      <c r="S411" s="3"/>
      <c r="T411" s="3"/>
      <c r="U411" s="3"/>
      <c r="V411" s="3"/>
      <c r="W411" s="3"/>
      <c r="X411" s="3"/>
      <c r="Y411" s="3"/>
      <c r="Z411" s="3"/>
    </row>
    <row r="412" spans="1:26" ht="15.75" customHeight="1">
      <c r="A412" s="526"/>
      <c r="B412" s="526"/>
      <c r="C412" s="526"/>
      <c r="D412" s="526"/>
      <c r="E412" s="526"/>
      <c r="F412" s="526"/>
      <c r="G412" s="526"/>
      <c r="H412" s="526"/>
      <c r="I412" s="3"/>
      <c r="J412" s="3"/>
      <c r="K412" s="3"/>
      <c r="L412" s="3"/>
      <c r="M412" s="3"/>
      <c r="N412" s="3"/>
      <c r="O412" s="3"/>
      <c r="P412" s="3"/>
      <c r="Q412" s="3"/>
      <c r="R412" s="3"/>
      <c r="S412" s="3"/>
      <c r="T412" s="3"/>
      <c r="U412" s="3"/>
      <c r="V412" s="3"/>
      <c r="W412" s="3"/>
      <c r="X412" s="3"/>
      <c r="Y412" s="3"/>
      <c r="Z412" s="3"/>
    </row>
    <row r="413" spans="1:26" ht="15.75" customHeight="1">
      <c r="A413" s="526"/>
      <c r="B413" s="526"/>
      <c r="C413" s="526"/>
      <c r="D413" s="526"/>
      <c r="E413" s="526"/>
      <c r="F413" s="526"/>
      <c r="G413" s="526"/>
      <c r="H413" s="526"/>
      <c r="I413" s="3"/>
      <c r="J413" s="3"/>
      <c r="K413" s="3"/>
      <c r="L413" s="3"/>
      <c r="M413" s="3"/>
      <c r="N413" s="3"/>
      <c r="O413" s="3"/>
      <c r="P413" s="3"/>
      <c r="Q413" s="3"/>
      <c r="R413" s="3"/>
      <c r="S413" s="3"/>
      <c r="T413" s="3"/>
      <c r="U413" s="3"/>
      <c r="V413" s="3"/>
      <c r="W413" s="3"/>
      <c r="X413" s="3"/>
      <c r="Y413" s="3"/>
      <c r="Z413" s="3"/>
    </row>
    <row r="414" spans="1:26" ht="15.75" customHeight="1">
      <c r="A414" s="526"/>
      <c r="B414" s="526"/>
      <c r="C414" s="526"/>
      <c r="D414" s="526"/>
      <c r="E414" s="526"/>
      <c r="F414" s="526"/>
      <c r="G414" s="526"/>
      <c r="H414" s="526"/>
      <c r="I414" s="3"/>
      <c r="J414" s="3"/>
      <c r="K414" s="3"/>
      <c r="L414" s="3"/>
      <c r="M414" s="3"/>
      <c r="N414" s="3"/>
      <c r="O414" s="3"/>
      <c r="P414" s="3"/>
      <c r="Q414" s="3"/>
      <c r="R414" s="3"/>
      <c r="S414" s="3"/>
      <c r="T414" s="3"/>
      <c r="U414" s="3"/>
      <c r="V414" s="3"/>
      <c r="W414" s="3"/>
      <c r="X414" s="3"/>
      <c r="Y414" s="3"/>
      <c r="Z414" s="3"/>
    </row>
    <row r="415" spans="1:26" ht="15.75" customHeight="1">
      <c r="A415" s="526"/>
      <c r="B415" s="526"/>
      <c r="C415" s="526"/>
      <c r="D415" s="526"/>
      <c r="E415" s="526"/>
      <c r="F415" s="526"/>
      <c r="G415" s="526"/>
      <c r="H415" s="526"/>
      <c r="I415" s="3"/>
      <c r="J415" s="3"/>
      <c r="K415" s="3"/>
      <c r="L415" s="3"/>
      <c r="M415" s="3"/>
      <c r="N415" s="3"/>
      <c r="O415" s="3"/>
      <c r="P415" s="3"/>
      <c r="Q415" s="3"/>
      <c r="R415" s="3"/>
      <c r="S415" s="3"/>
      <c r="T415" s="3"/>
      <c r="U415" s="3"/>
      <c r="V415" s="3"/>
      <c r="W415" s="3"/>
      <c r="X415" s="3"/>
      <c r="Y415" s="3"/>
      <c r="Z415" s="3"/>
    </row>
    <row r="416" spans="1:26" ht="15.75" customHeight="1">
      <c r="A416" s="526"/>
      <c r="B416" s="526"/>
      <c r="C416" s="526"/>
      <c r="D416" s="526"/>
      <c r="E416" s="526"/>
      <c r="F416" s="526"/>
      <c r="G416" s="526"/>
      <c r="H416" s="526"/>
      <c r="I416" s="3"/>
      <c r="J416" s="3"/>
      <c r="K416" s="3"/>
      <c r="L416" s="3"/>
      <c r="M416" s="3"/>
      <c r="N416" s="3"/>
      <c r="O416" s="3"/>
      <c r="P416" s="3"/>
      <c r="Q416" s="3"/>
      <c r="R416" s="3"/>
      <c r="S416" s="3"/>
      <c r="T416" s="3"/>
      <c r="U416" s="3"/>
      <c r="V416" s="3"/>
      <c r="W416" s="3"/>
      <c r="X416" s="3"/>
      <c r="Y416" s="3"/>
      <c r="Z416" s="3"/>
    </row>
    <row r="417" spans="1:26" ht="15.75" customHeight="1">
      <c r="A417" s="526"/>
      <c r="B417" s="526"/>
      <c r="C417" s="526"/>
      <c r="D417" s="526"/>
      <c r="E417" s="526"/>
      <c r="F417" s="526"/>
      <c r="G417" s="526"/>
      <c r="H417" s="526"/>
      <c r="I417" s="3"/>
      <c r="J417" s="3"/>
      <c r="K417" s="3"/>
      <c r="L417" s="3"/>
      <c r="M417" s="3"/>
      <c r="N417" s="3"/>
      <c r="O417" s="3"/>
      <c r="P417" s="3"/>
      <c r="Q417" s="3"/>
      <c r="R417" s="3"/>
      <c r="S417" s="3"/>
      <c r="T417" s="3"/>
      <c r="U417" s="3"/>
      <c r="V417" s="3"/>
      <c r="W417" s="3"/>
      <c r="X417" s="3"/>
      <c r="Y417" s="3"/>
      <c r="Z417" s="3"/>
    </row>
    <row r="418" spans="1:26" ht="15.75" customHeight="1">
      <c r="A418" s="526"/>
      <c r="B418" s="526"/>
      <c r="C418" s="526"/>
      <c r="D418" s="526"/>
      <c r="E418" s="526"/>
      <c r="F418" s="526"/>
      <c r="G418" s="526"/>
      <c r="H418" s="526"/>
      <c r="I418" s="3"/>
      <c r="J418" s="3"/>
      <c r="K418" s="3"/>
      <c r="L418" s="3"/>
      <c r="M418" s="3"/>
      <c r="N418" s="3"/>
      <c r="O418" s="3"/>
      <c r="P418" s="3"/>
      <c r="Q418" s="3"/>
      <c r="R418" s="3"/>
      <c r="S418" s="3"/>
      <c r="T418" s="3"/>
      <c r="U418" s="3"/>
      <c r="V418" s="3"/>
      <c r="W418" s="3"/>
      <c r="X418" s="3"/>
      <c r="Y418" s="3"/>
      <c r="Z418" s="3"/>
    </row>
    <row r="419" spans="1:26" ht="15.75" customHeight="1">
      <c r="A419" s="526"/>
      <c r="B419" s="526"/>
      <c r="C419" s="526"/>
      <c r="D419" s="526"/>
      <c r="E419" s="526"/>
      <c r="F419" s="526"/>
      <c r="G419" s="526"/>
      <c r="H419" s="526"/>
      <c r="I419" s="3"/>
      <c r="J419" s="3"/>
      <c r="K419" s="3"/>
      <c r="L419" s="3"/>
      <c r="M419" s="3"/>
      <c r="N419" s="3"/>
      <c r="O419" s="3"/>
      <c r="P419" s="3"/>
      <c r="Q419" s="3"/>
      <c r="R419" s="3"/>
      <c r="S419" s="3"/>
      <c r="T419" s="3"/>
      <c r="U419" s="3"/>
      <c r="V419" s="3"/>
      <c r="W419" s="3"/>
      <c r="X419" s="3"/>
      <c r="Y419" s="3"/>
      <c r="Z419" s="3"/>
    </row>
    <row r="420" spans="1:26" ht="15.75" customHeight="1">
      <c r="A420" s="526"/>
      <c r="B420" s="526"/>
      <c r="C420" s="526"/>
      <c r="D420" s="526"/>
      <c r="E420" s="526"/>
      <c r="F420" s="526"/>
      <c r="G420" s="526"/>
      <c r="H420" s="526"/>
      <c r="I420" s="3"/>
      <c r="J420" s="3"/>
      <c r="K420" s="3"/>
      <c r="L420" s="3"/>
      <c r="M420" s="3"/>
      <c r="N420" s="3"/>
      <c r="O420" s="3"/>
      <c r="P420" s="3"/>
      <c r="Q420" s="3"/>
      <c r="R420" s="3"/>
      <c r="S420" s="3"/>
      <c r="T420" s="3"/>
      <c r="U420" s="3"/>
      <c r="V420" s="3"/>
      <c r="W420" s="3"/>
      <c r="X420" s="3"/>
      <c r="Y420" s="3"/>
      <c r="Z420" s="3"/>
    </row>
    <row r="421" spans="1:26" ht="15.75" customHeight="1">
      <c r="A421" s="526"/>
      <c r="B421" s="526"/>
      <c r="C421" s="526"/>
      <c r="D421" s="526"/>
      <c r="E421" s="526"/>
      <c r="F421" s="526"/>
      <c r="G421" s="526"/>
      <c r="H421" s="526"/>
      <c r="I421" s="3"/>
      <c r="J421" s="3"/>
      <c r="K421" s="3"/>
      <c r="L421" s="3"/>
      <c r="M421" s="3"/>
      <c r="N421" s="3"/>
      <c r="O421" s="3"/>
      <c r="P421" s="3"/>
      <c r="Q421" s="3"/>
      <c r="R421" s="3"/>
      <c r="S421" s="3"/>
      <c r="T421" s="3"/>
      <c r="U421" s="3"/>
      <c r="V421" s="3"/>
      <c r="W421" s="3"/>
      <c r="X421" s="3"/>
      <c r="Y421" s="3"/>
      <c r="Z421" s="3"/>
    </row>
    <row r="422" spans="1:26" ht="15.75" customHeight="1">
      <c r="A422" s="526"/>
      <c r="B422" s="526"/>
      <c r="C422" s="526"/>
      <c r="D422" s="526"/>
      <c r="E422" s="526"/>
      <c r="F422" s="526"/>
      <c r="G422" s="526"/>
      <c r="H422" s="526"/>
      <c r="I422" s="3"/>
      <c r="J422" s="3"/>
      <c r="K422" s="3"/>
      <c r="L422" s="3"/>
      <c r="M422" s="3"/>
      <c r="N422" s="3"/>
      <c r="O422" s="3"/>
      <c r="P422" s="3"/>
      <c r="Q422" s="3"/>
      <c r="R422" s="3"/>
      <c r="S422" s="3"/>
      <c r="T422" s="3"/>
      <c r="U422" s="3"/>
      <c r="V422" s="3"/>
      <c r="W422" s="3"/>
      <c r="X422" s="3"/>
      <c r="Y422" s="3"/>
      <c r="Z422" s="3"/>
    </row>
    <row r="423" spans="1:26" ht="15.75" customHeight="1">
      <c r="A423" s="526"/>
      <c r="B423" s="526"/>
      <c r="C423" s="526"/>
      <c r="D423" s="526"/>
      <c r="E423" s="526"/>
      <c r="F423" s="526"/>
      <c r="G423" s="526"/>
      <c r="H423" s="526"/>
      <c r="I423" s="3"/>
      <c r="J423" s="3"/>
      <c r="K423" s="3"/>
      <c r="L423" s="3"/>
      <c r="M423" s="3"/>
      <c r="N423" s="3"/>
      <c r="O423" s="3"/>
      <c r="P423" s="3"/>
      <c r="Q423" s="3"/>
      <c r="R423" s="3"/>
      <c r="S423" s="3"/>
      <c r="T423" s="3"/>
      <c r="U423" s="3"/>
      <c r="V423" s="3"/>
      <c r="W423" s="3"/>
      <c r="X423" s="3"/>
      <c r="Y423" s="3"/>
      <c r="Z423" s="3"/>
    </row>
    <row r="424" spans="1:26" ht="15.75" customHeight="1">
      <c r="A424" s="526"/>
      <c r="B424" s="526"/>
      <c r="C424" s="526"/>
      <c r="D424" s="526"/>
      <c r="E424" s="526"/>
      <c r="F424" s="526"/>
      <c r="G424" s="526"/>
      <c r="H424" s="526"/>
      <c r="I424" s="3"/>
      <c r="J424" s="3"/>
      <c r="K424" s="3"/>
      <c r="L424" s="3"/>
      <c r="M424" s="3"/>
      <c r="N424" s="3"/>
      <c r="O424" s="3"/>
      <c r="P424" s="3"/>
      <c r="Q424" s="3"/>
      <c r="R424" s="3"/>
      <c r="S424" s="3"/>
      <c r="T424" s="3"/>
      <c r="U424" s="3"/>
      <c r="V424" s="3"/>
      <c r="W424" s="3"/>
      <c r="X424" s="3"/>
      <c r="Y424" s="3"/>
      <c r="Z424" s="3"/>
    </row>
    <row r="425" spans="1:26" ht="15.75" customHeight="1">
      <c r="A425" s="526"/>
      <c r="B425" s="526"/>
      <c r="C425" s="526"/>
      <c r="D425" s="526"/>
      <c r="E425" s="526"/>
      <c r="F425" s="526"/>
      <c r="G425" s="526"/>
      <c r="H425" s="526"/>
      <c r="I425" s="3"/>
      <c r="J425" s="3"/>
      <c r="K425" s="3"/>
      <c r="L425" s="3"/>
      <c r="M425" s="3"/>
      <c r="N425" s="3"/>
      <c r="O425" s="3"/>
      <c r="P425" s="3"/>
      <c r="Q425" s="3"/>
      <c r="R425" s="3"/>
      <c r="S425" s="3"/>
      <c r="T425" s="3"/>
      <c r="U425" s="3"/>
      <c r="V425" s="3"/>
      <c r="W425" s="3"/>
      <c r="X425" s="3"/>
      <c r="Y425" s="3"/>
      <c r="Z425" s="3"/>
    </row>
    <row r="426" spans="1:26" ht="15.75" customHeight="1">
      <c r="A426" s="526"/>
      <c r="B426" s="526"/>
      <c r="C426" s="526"/>
      <c r="D426" s="526"/>
      <c r="E426" s="526"/>
      <c r="F426" s="526"/>
      <c r="G426" s="526"/>
      <c r="H426" s="526"/>
      <c r="I426" s="3"/>
      <c r="J426" s="3"/>
      <c r="K426" s="3"/>
      <c r="L426" s="3"/>
      <c r="M426" s="3"/>
      <c r="N426" s="3"/>
      <c r="O426" s="3"/>
      <c r="P426" s="3"/>
      <c r="Q426" s="3"/>
      <c r="R426" s="3"/>
      <c r="S426" s="3"/>
      <c r="T426" s="3"/>
      <c r="U426" s="3"/>
      <c r="V426" s="3"/>
      <c r="W426" s="3"/>
      <c r="X426" s="3"/>
      <c r="Y426" s="3"/>
      <c r="Z426" s="3"/>
    </row>
    <row r="427" spans="1:26" ht="15.75" customHeight="1">
      <c r="A427" s="526"/>
      <c r="B427" s="526"/>
      <c r="C427" s="526"/>
      <c r="D427" s="526"/>
      <c r="E427" s="526"/>
      <c r="F427" s="526"/>
      <c r="G427" s="526"/>
      <c r="H427" s="526"/>
      <c r="I427" s="3"/>
      <c r="J427" s="3"/>
      <c r="K427" s="3"/>
      <c r="L427" s="3"/>
      <c r="M427" s="3"/>
      <c r="N427" s="3"/>
      <c r="O427" s="3"/>
      <c r="P427" s="3"/>
      <c r="Q427" s="3"/>
      <c r="R427" s="3"/>
      <c r="S427" s="3"/>
      <c r="T427" s="3"/>
      <c r="U427" s="3"/>
      <c r="V427" s="3"/>
      <c r="W427" s="3"/>
      <c r="X427" s="3"/>
      <c r="Y427" s="3"/>
      <c r="Z427" s="3"/>
    </row>
    <row r="428" spans="1:26" ht="15.75" customHeight="1">
      <c r="A428" s="526"/>
      <c r="B428" s="526"/>
      <c r="C428" s="526"/>
      <c r="D428" s="526"/>
      <c r="E428" s="526"/>
      <c r="F428" s="526"/>
      <c r="G428" s="526"/>
      <c r="H428" s="526"/>
      <c r="I428" s="3"/>
      <c r="J428" s="3"/>
      <c r="K428" s="3"/>
      <c r="L428" s="3"/>
      <c r="M428" s="3"/>
      <c r="N428" s="3"/>
      <c r="O428" s="3"/>
      <c r="P428" s="3"/>
      <c r="Q428" s="3"/>
      <c r="R428" s="3"/>
      <c r="S428" s="3"/>
      <c r="T428" s="3"/>
      <c r="U428" s="3"/>
      <c r="V428" s="3"/>
      <c r="W428" s="3"/>
      <c r="X428" s="3"/>
      <c r="Y428" s="3"/>
      <c r="Z428" s="3"/>
    </row>
    <row r="429" spans="1:26" ht="15.75" customHeight="1">
      <c r="A429" s="526"/>
      <c r="B429" s="526"/>
      <c r="C429" s="526"/>
      <c r="D429" s="526"/>
      <c r="E429" s="526"/>
      <c r="F429" s="526"/>
      <c r="G429" s="526"/>
      <c r="H429" s="526"/>
      <c r="I429" s="3"/>
      <c r="J429" s="3"/>
      <c r="K429" s="3"/>
      <c r="L429" s="3"/>
      <c r="M429" s="3"/>
      <c r="N429" s="3"/>
      <c r="O429" s="3"/>
      <c r="P429" s="3"/>
      <c r="Q429" s="3"/>
      <c r="R429" s="3"/>
      <c r="S429" s="3"/>
      <c r="T429" s="3"/>
      <c r="U429" s="3"/>
      <c r="V429" s="3"/>
      <c r="W429" s="3"/>
      <c r="X429" s="3"/>
      <c r="Y429" s="3"/>
      <c r="Z429" s="3"/>
    </row>
    <row r="430" spans="1:26" ht="15.75" customHeight="1">
      <c r="A430" s="526"/>
      <c r="B430" s="526"/>
      <c r="C430" s="526"/>
      <c r="D430" s="526"/>
      <c r="E430" s="526"/>
      <c r="F430" s="526"/>
      <c r="G430" s="526"/>
      <c r="H430" s="526"/>
      <c r="I430" s="3"/>
      <c r="J430" s="3"/>
      <c r="K430" s="3"/>
      <c r="L430" s="3"/>
      <c r="M430" s="3"/>
      <c r="N430" s="3"/>
      <c r="O430" s="3"/>
      <c r="P430" s="3"/>
      <c r="Q430" s="3"/>
      <c r="R430" s="3"/>
      <c r="S430" s="3"/>
      <c r="T430" s="3"/>
      <c r="U430" s="3"/>
      <c r="V430" s="3"/>
      <c r="W430" s="3"/>
      <c r="X430" s="3"/>
      <c r="Y430" s="3"/>
      <c r="Z430" s="3"/>
    </row>
    <row r="431" spans="1:26" ht="15.75" customHeight="1">
      <c r="A431" s="526"/>
      <c r="B431" s="526"/>
      <c r="C431" s="526"/>
      <c r="D431" s="526"/>
      <c r="E431" s="526"/>
      <c r="F431" s="526"/>
      <c r="G431" s="526"/>
      <c r="H431" s="526"/>
      <c r="I431" s="3"/>
      <c r="J431" s="3"/>
      <c r="K431" s="3"/>
      <c r="L431" s="3"/>
      <c r="M431" s="3"/>
      <c r="N431" s="3"/>
      <c r="O431" s="3"/>
      <c r="P431" s="3"/>
      <c r="Q431" s="3"/>
      <c r="R431" s="3"/>
      <c r="S431" s="3"/>
      <c r="T431" s="3"/>
      <c r="U431" s="3"/>
      <c r="V431" s="3"/>
      <c r="W431" s="3"/>
      <c r="X431" s="3"/>
      <c r="Y431" s="3"/>
      <c r="Z431" s="3"/>
    </row>
    <row r="432" spans="1:26" ht="15.75" customHeight="1">
      <c r="A432" s="526"/>
      <c r="B432" s="526"/>
      <c r="C432" s="526"/>
      <c r="D432" s="526"/>
      <c r="E432" s="526"/>
      <c r="F432" s="526"/>
      <c r="G432" s="526"/>
      <c r="H432" s="526"/>
      <c r="I432" s="3"/>
      <c r="J432" s="3"/>
      <c r="K432" s="3"/>
      <c r="L432" s="3"/>
      <c r="M432" s="3"/>
      <c r="N432" s="3"/>
      <c r="O432" s="3"/>
      <c r="P432" s="3"/>
      <c r="Q432" s="3"/>
      <c r="R432" s="3"/>
      <c r="S432" s="3"/>
      <c r="T432" s="3"/>
      <c r="U432" s="3"/>
      <c r="V432" s="3"/>
      <c r="W432" s="3"/>
      <c r="X432" s="3"/>
      <c r="Y432" s="3"/>
      <c r="Z432" s="3"/>
    </row>
    <row r="433" spans="1:26" ht="15.75" customHeight="1">
      <c r="A433" s="526"/>
      <c r="B433" s="526"/>
      <c r="C433" s="526"/>
      <c r="D433" s="526"/>
      <c r="E433" s="526"/>
      <c r="F433" s="526"/>
      <c r="G433" s="526"/>
      <c r="H433" s="526"/>
      <c r="I433" s="3"/>
      <c r="J433" s="3"/>
      <c r="K433" s="3"/>
      <c r="L433" s="3"/>
      <c r="M433" s="3"/>
      <c r="N433" s="3"/>
      <c r="O433" s="3"/>
      <c r="P433" s="3"/>
      <c r="Q433" s="3"/>
      <c r="R433" s="3"/>
      <c r="S433" s="3"/>
      <c r="T433" s="3"/>
      <c r="U433" s="3"/>
      <c r="V433" s="3"/>
      <c r="W433" s="3"/>
      <c r="X433" s="3"/>
      <c r="Y433" s="3"/>
      <c r="Z433" s="3"/>
    </row>
    <row r="434" spans="1:26" ht="15.75" customHeight="1">
      <c r="A434" s="526"/>
      <c r="B434" s="526"/>
      <c r="C434" s="526"/>
      <c r="D434" s="526"/>
      <c r="E434" s="526"/>
      <c r="F434" s="526"/>
      <c r="G434" s="526"/>
      <c r="H434" s="526"/>
      <c r="I434" s="3"/>
      <c r="J434" s="3"/>
      <c r="K434" s="3"/>
      <c r="L434" s="3"/>
      <c r="M434" s="3"/>
      <c r="N434" s="3"/>
      <c r="O434" s="3"/>
      <c r="P434" s="3"/>
      <c r="Q434" s="3"/>
      <c r="R434" s="3"/>
      <c r="S434" s="3"/>
      <c r="T434" s="3"/>
      <c r="U434" s="3"/>
      <c r="V434" s="3"/>
      <c r="W434" s="3"/>
      <c r="X434" s="3"/>
      <c r="Y434" s="3"/>
      <c r="Z434" s="3"/>
    </row>
    <row r="435" spans="1:26" ht="15.75" customHeight="1">
      <c r="A435" s="526"/>
      <c r="B435" s="526"/>
      <c r="C435" s="526"/>
      <c r="D435" s="526"/>
      <c r="E435" s="526"/>
      <c r="F435" s="526"/>
      <c r="G435" s="526"/>
      <c r="H435" s="526"/>
      <c r="I435" s="3"/>
      <c r="J435" s="3"/>
      <c r="K435" s="3"/>
      <c r="L435" s="3"/>
      <c r="M435" s="3"/>
      <c r="N435" s="3"/>
      <c r="O435" s="3"/>
      <c r="P435" s="3"/>
      <c r="Q435" s="3"/>
      <c r="R435" s="3"/>
      <c r="S435" s="3"/>
      <c r="T435" s="3"/>
      <c r="U435" s="3"/>
      <c r="V435" s="3"/>
      <c r="W435" s="3"/>
      <c r="X435" s="3"/>
      <c r="Y435" s="3"/>
      <c r="Z435" s="3"/>
    </row>
    <row r="436" spans="1:26" ht="15.75" customHeight="1">
      <c r="A436" s="526"/>
      <c r="B436" s="526"/>
      <c r="C436" s="526"/>
      <c r="D436" s="526"/>
      <c r="E436" s="526"/>
      <c r="F436" s="526"/>
      <c r="G436" s="526"/>
      <c r="H436" s="526"/>
      <c r="I436" s="3"/>
      <c r="J436" s="3"/>
      <c r="K436" s="3"/>
      <c r="L436" s="3"/>
      <c r="M436" s="3"/>
      <c r="N436" s="3"/>
      <c r="O436" s="3"/>
      <c r="P436" s="3"/>
      <c r="Q436" s="3"/>
      <c r="R436" s="3"/>
      <c r="S436" s="3"/>
      <c r="T436" s="3"/>
      <c r="U436" s="3"/>
      <c r="V436" s="3"/>
      <c r="W436" s="3"/>
      <c r="X436" s="3"/>
      <c r="Y436" s="3"/>
      <c r="Z436" s="3"/>
    </row>
    <row r="437" spans="1:26" ht="15.75" customHeight="1">
      <c r="A437" s="526"/>
      <c r="B437" s="526"/>
      <c r="C437" s="526"/>
      <c r="D437" s="526"/>
      <c r="E437" s="526"/>
      <c r="F437" s="526"/>
      <c r="G437" s="526"/>
      <c r="H437" s="526"/>
      <c r="I437" s="3"/>
      <c r="J437" s="3"/>
      <c r="K437" s="3"/>
      <c r="L437" s="3"/>
      <c r="M437" s="3"/>
      <c r="N437" s="3"/>
      <c r="O437" s="3"/>
      <c r="P437" s="3"/>
      <c r="Q437" s="3"/>
      <c r="R437" s="3"/>
      <c r="S437" s="3"/>
      <c r="T437" s="3"/>
      <c r="U437" s="3"/>
      <c r="V437" s="3"/>
      <c r="W437" s="3"/>
      <c r="X437" s="3"/>
      <c r="Y437" s="3"/>
      <c r="Z437" s="3"/>
    </row>
    <row r="438" spans="1:26" ht="15.75" customHeight="1">
      <c r="A438" s="526"/>
      <c r="B438" s="526"/>
      <c r="C438" s="526"/>
      <c r="D438" s="526"/>
      <c r="E438" s="526"/>
      <c r="F438" s="526"/>
      <c r="G438" s="526"/>
      <c r="H438" s="526"/>
      <c r="I438" s="3"/>
      <c r="J438" s="3"/>
      <c r="K438" s="3"/>
      <c r="L438" s="3"/>
      <c r="M438" s="3"/>
      <c r="N438" s="3"/>
      <c r="O438" s="3"/>
      <c r="P438" s="3"/>
      <c r="Q438" s="3"/>
      <c r="R438" s="3"/>
      <c r="S438" s="3"/>
      <c r="T438" s="3"/>
      <c r="U438" s="3"/>
      <c r="V438" s="3"/>
      <c r="W438" s="3"/>
      <c r="X438" s="3"/>
      <c r="Y438" s="3"/>
      <c r="Z438" s="3"/>
    </row>
    <row r="439" spans="1:26" ht="15.75" customHeight="1">
      <c r="A439" s="526"/>
      <c r="B439" s="526"/>
      <c r="C439" s="526"/>
      <c r="D439" s="526"/>
      <c r="E439" s="526"/>
      <c r="F439" s="526"/>
      <c r="G439" s="526"/>
      <c r="H439" s="526"/>
      <c r="I439" s="3"/>
      <c r="J439" s="3"/>
      <c r="K439" s="3"/>
      <c r="L439" s="3"/>
      <c r="M439" s="3"/>
      <c r="N439" s="3"/>
      <c r="O439" s="3"/>
      <c r="P439" s="3"/>
      <c r="Q439" s="3"/>
      <c r="R439" s="3"/>
      <c r="S439" s="3"/>
      <c r="T439" s="3"/>
      <c r="U439" s="3"/>
      <c r="V439" s="3"/>
      <c r="W439" s="3"/>
      <c r="X439" s="3"/>
      <c r="Y439" s="3"/>
      <c r="Z439" s="3"/>
    </row>
    <row r="440" spans="1:26" ht="15.75" customHeight="1">
      <c r="A440" s="526"/>
      <c r="B440" s="526"/>
      <c r="C440" s="526"/>
      <c r="D440" s="526"/>
      <c r="E440" s="526"/>
      <c r="F440" s="526"/>
      <c r="G440" s="526"/>
      <c r="H440" s="526"/>
      <c r="I440" s="3"/>
      <c r="J440" s="3"/>
      <c r="K440" s="3"/>
      <c r="L440" s="3"/>
      <c r="M440" s="3"/>
      <c r="N440" s="3"/>
      <c r="O440" s="3"/>
      <c r="P440" s="3"/>
      <c r="Q440" s="3"/>
      <c r="R440" s="3"/>
      <c r="S440" s="3"/>
      <c r="T440" s="3"/>
      <c r="U440" s="3"/>
      <c r="V440" s="3"/>
      <c r="W440" s="3"/>
      <c r="X440" s="3"/>
      <c r="Y440" s="3"/>
      <c r="Z440" s="3"/>
    </row>
    <row r="441" spans="1:26" ht="15.75" customHeight="1">
      <c r="A441" s="526"/>
      <c r="B441" s="526"/>
      <c r="C441" s="526"/>
      <c r="D441" s="526"/>
      <c r="E441" s="526"/>
      <c r="F441" s="526"/>
      <c r="G441" s="526"/>
      <c r="H441" s="526"/>
      <c r="I441" s="3"/>
      <c r="J441" s="3"/>
      <c r="K441" s="3"/>
      <c r="L441" s="3"/>
      <c r="M441" s="3"/>
      <c r="N441" s="3"/>
      <c r="O441" s="3"/>
      <c r="P441" s="3"/>
      <c r="Q441" s="3"/>
      <c r="R441" s="3"/>
      <c r="S441" s="3"/>
      <c r="T441" s="3"/>
      <c r="U441" s="3"/>
      <c r="V441" s="3"/>
      <c r="W441" s="3"/>
      <c r="X441" s="3"/>
      <c r="Y441" s="3"/>
      <c r="Z441" s="3"/>
    </row>
    <row r="442" spans="1:26" ht="15.75" customHeight="1">
      <c r="A442" s="526"/>
      <c r="B442" s="526"/>
      <c r="C442" s="526"/>
      <c r="D442" s="526"/>
      <c r="E442" s="526"/>
      <c r="F442" s="526"/>
      <c r="G442" s="526"/>
      <c r="H442" s="526"/>
      <c r="I442" s="3"/>
      <c r="J442" s="3"/>
      <c r="K442" s="3"/>
      <c r="L442" s="3"/>
      <c r="M442" s="3"/>
      <c r="N442" s="3"/>
      <c r="O442" s="3"/>
      <c r="P442" s="3"/>
      <c r="Q442" s="3"/>
      <c r="R442" s="3"/>
      <c r="S442" s="3"/>
      <c r="T442" s="3"/>
      <c r="U442" s="3"/>
      <c r="V442" s="3"/>
      <c r="W442" s="3"/>
      <c r="X442" s="3"/>
      <c r="Y442" s="3"/>
      <c r="Z442" s="3"/>
    </row>
    <row r="443" spans="1:26" ht="15.75" customHeight="1">
      <c r="A443" s="526"/>
      <c r="B443" s="526"/>
      <c r="C443" s="526"/>
      <c r="D443" s="526"/>
      <c r="E443" s="526"/>
      <c r="F443" s="526"/>
      <c r="G443" s="526"/>
      <c r="H443" s="526"/>
      <c r="I443" s="3"/>
      <c r="J443" s="3"/>
      <c r="K443" s="3"/>
      <c r="L443" s="3"/>
      <c r="M443" s="3"/>
      <c r="N443" s="3"/>
      <c r="O443" s="3"/>
      <c r="P443" s="3"/>
      <c r="Q443" s="3"/>
      <c r="R443" s="3"/>
      <c r="S443" s="3"/>
      <c r="T443" s="3"/>
      <c r="U443" s="3"/>
      <c r="V443" s="3"/>
      <c r="W443" s="3"/>
      <c r="X443" s="3"/>
      <c r="Y443" s="3"/>
      <c r="Z443" s="3"/>
    </row>
    <row r="444" spans="1:26" ht="15.75" customHeight="1">
      <c r="A444" s="526"/>
      <c r="B444" s="526"/>
      <c r="C444" s="526"/>
      <c r="D444" s="526"/>
      <c r="E444" s="526"/>
      <c r="F444" s="526"/>
      <c r="G444" s="526"/>
      <c r="H444" s="526"/>
      <c r="I444" s="3"/>
      <c r="J444" s="3"/>
      <c r="K444" s="3"/>
      <c r="L444" s="3"/>
      <c r="M444" s="3"/>
      <c r="N444" s="3"/>
      <c r="O444" s="3"/>
      <c r="P444" s="3"/>
      <c r="Q444" s="3"/>
      <c r="R444" s="3"/>
      <c r="S444" s="3"/>
      <c r="T444" s="3"/>
      <c r="U444" s="3"/>
      <c r="V444" s="3"/>
      <c r="W444" s="3"/>
      <c r="X444" s="3"/>
      <c r="Y444" s="3"/>
      <c r="Z444" s="3"/>
    </row>
    <row r="445" spans="1:26" ht="15.75" customHeight="1">
      <c r="A445" s="526"/>
      <c r="B445" s="526"/>
      <c r="C445" s="526"/>
      <c r="D445" s="526"/>
      <c r="E445" s="526"/>
      <c r="F445" s="526"/>
      <c r="G445" s="526"/>
      <c r="H445" s="526"/>
      <c r="I445" s="3"/>
      <c r="J445" s="3"/>
      <c r="K445" s="3"/>
      <c r="L445" s="3"/>
      <c r="M445" s="3"/>
      <c r="N445" s="3"/>
      <c r="O445" s="3"/>
      <c r="P445" s="3"/>
      <c r="Q445" s="3"/>
      <c r="R445" s="3"/>
      <c r="S445" s="3"/>
      <c r="T445" s="3"/>
      <c r="U445" s="3"/>
      <c r="V445" s="3"/>
      <c r="W445" s="3"/>
      <c r="X445" s="3"/>
      <c r="Y445" s="3"/>
      <c r="Z445" s="3"/>
    </row>
    <row r="446" spans="1:26" ht="15.75" customHeight="1">
      <c r="A446" s="526"/>
      <c r="B446" s="526"/>
      <c r="C446" s="526"/>
      <c r="D446" s="526"/>
      <c r="E446" s="526"/>
      <c r="F446" s="526"/>
      <c r="G446" s="526"/>
      <c r="H446" s="526"/>
      <c r="I446" s="3"/>
      <c r="J446" s="3"/>
      <c r="K446" s="3"/>
      <c r="L446" s="3"/>
      <c r="M446" s="3"/>
      <c r="N446" s="3"/>
      <c r="O446" s="3"/>
      <c r="P446" s="3"/>
      <c r="Q446" s="3"/>
      <c r="R446" s="3"/>
      <c r="S446" s="3"/>
      <c r="T446" s="3"/>
      <c r="U446" s="3"/>
      <c r="V446" s="3"/>
      <c r="W446" s="3"/>
      <c r="X446" s="3"/>
      <c r="Y446" s="3"/>
      <c r="Z446" s="3"/>
    </row>
    <row r="447" spans="1:26" ht="15.75" customHeight="1">
      <c r="A447" s="526"/>
      <c r="B447" s="526"/>
      <c r="C447" s="526"/>
      <c r="D447" s="526"/>
      <c r="E447" s="526"/>
      <c r="F447" s="526"/>
      <c r="G447" s="526"/>
      <c r="H447" s="526"/>
      <c r="I447" s="3"/>
      <c r="J447" s="3"/>
      <c r="K447" s="3"/>
      <c r="L447" s="3"/>
      <c r="M447" s="3"/>
      <c r="N447" s="3"/>
      <c r="O447" s="3"/>
      <c r="P447" s="3"/>
      <c r="Q447" s="3"/>
      <c r="R447" s="3"/>
      <c r="S447" s="3"/>
      <c r="T447" s="3"/>
      <c r="U447" s="3"/>
      <c r="V447" s="3"/>
      <c r="W447" s="3"/>
      <c r="X447" s="3"/>
      <c r="Y447" s="3"/>
      <c r="Z447" s="3"/>
    </row>
    <row r="448" spans="1:26" ht="15.75" customHeight="1">
      <c r="A448" s="526"/>
      <c r="B448" s="526"/>
      <c r="C448" s="526"/>
      <c r="D448" s="526"/>
      <c r="E448" s="526"/>
      <c r="F448" s="526"/>
      <c r="G448" s="526"/>
      <c r="H448" s="526"/>
      <c r="I448" s="3"/>
      <c r="J448" s="3"/>
      <c r="K448" s="3"/>
      <c r="L448" s="3"/>
      <c r="M448" s="3"/>
      <c r="N448" s="3"/>
      <c r="O448" s="3"/>
      <c r="P448" s="3"/>
      <c r="Q448" s="3"/>
      <c r="R448" s="3"/>
      <c r="S448" s="3"/>
      <c r="T448" s="3"/>
      <c r="U448" s="3"/>
      <c r="V448" s="3"/>
      <c r="W448" s="3"/>
      <c r="X448" s="3"/>
      <c r="Y448" s="3"/>
      <c r="Z448" s="3"/>
    </row>
    <row r="449" spans="1:26" ht="15.75" customHeight="1">
      <c r="A449" s="526"/>
      <c r="B449" s="526"/>
      <c r="C449" s="526"/>
      <c r="D449" s="526"/>
      <c r="E449" s="526"/>
      <c r="F449" s="526"/>
      <c r="G449" s="526"/>
      <c r="H449" s="526"/>
      <c r="I449" s="3"/>
      <c r="J449" s="3"/>
      <c r="K449" s="3"/>
      <c r="L449" s="3"/>
      <c r="M449" s="3"/>
      <c r="N449" s="3"/>
      <c r="O449" s="3"/>
      <c r="P449" s="3"/>
      <c r="Q449" s="3"/>
      <c r="R449" s="3"/>
      <c r="S449" s="3"/>
      <c r="T449" s="3"/>
      <c r="U449" s="3"/>
      <c r="V449" s="3"/>
      <c r="W449" s="3"/>
      <c r="X449" s="3"/>
      <c r="Y449" s="3"/>
      <c r="Z449" s="3"/>
    </row>
    <row r="450" spans="1:26" ht="15.75" customHeight="1">
      <c r="A450" s="526"/>
      <c r="B450" s="526"/>
      <c r="C450" s="526"/>
      <c r="D450" s="526"/>
      <c r="E450" s="526"/>
      <c r="F450" s="526"/>
      <c r="G450" s="526"/>
      <c r="H450" s="526"/>
      <c r="I450" s="3"/>
      <c r="J450" s="3"/>
      <c r="K450" s="3"/>
      <c r="L450" s="3"/>
      <c r="M450" s="3"/>
      <c r="N450" s="3"/>
      <c r="O450" s="3"/>
      <c r="P450" s="3"/>
      <c r="Q450" s="3"/>
      <c r="R450" s="3"/>
      <c r="S450" s="3"/>
      <c r="T450" s="3"/>
      <c r="U450" s="3"/>
      <c r="V450" s="3"/>
      <c r="W450" s="3"/>
      <c r="X450" s="3"/>
      <c r="Y450" s="3"/>
      <c r="Z450" s="3"/>
    </row>
    <row r="451" spans="1:26" ht="15.75" customHeight="1">
      <c r="A451" s="526"/>
      <c r="B451" s="526"/>
      <c r="C451" s="526"/>
      <c r="D451" s="526"/>
      <c r="E451" s="526"/>
      <c r="F451" s="526"/>
      <c r="G451" s="526"/>
      <c r="H451" s="526"/>
      <c r="I451" s="3"/>
      <c r="J451" s="3"/>
      <c r="K451" s="3"/>
      <c r="L451" s="3"/>
      <c r="M451" s="3"/>
      <c r="N451" s="3"/>
      <c r="O451" s="3"/>
      <c r="P451" s="3"/>
      <c r="Q451" s="3"/>
      <c r="R451" s="3"/>
      <c r="S451" s="3"/>
      <c r="T451" s="3"/>
      <c r="U451" s="3"/>
      <c r="V451" s="3"/>
      <c r="W451" s="3"/>
      <c r="X451" s="3"/>
      <c r="Y451" s="3"/>
      <c r="Z451" s="3"/>
    </row>
    <row r="452" spans="1:26" ht="15.75" customHeight="1">
      <c r="A452" s="526"/>
      <c r="B452" s="526"/>
      <c r="C452" s="526"/>
      <c r="D452" s="526"/>
      <c r="E452" s="526"/>
      <c r="F452" s="526"/>
      <c r="G452" s="526"/>
      <c r="H452" s="526"/>
      <c r="I452" s="3"/>
      <c r="J452" s="3"/>
      <c r="K452" s="3"/>
      <c r="L452" s="3"/>
      <c r="M452" s="3"/>
      <c r="N452" s="3"/>
      <c r="O452" s="3"/>
      <c r="P452" s="3"/>
      <c r="Q452" s="3"/>
      <c r="R452" s="3"/>
      <c r="S452" s="3"/>
      <c r="T452" s="3"/>
      <c r="U452" s="3"/>
      <c r="V452" s="3"/>
      <c r="W452" s="3"/>
      <c r="X452" s="3"/>
      <c r="Y452" s="3"/>
      <c r="Z452" s="3"/>
    </row>
    <row r="453" spans="1:26" ht="15.75" customHeight="1">
      <c r="A453" s="526"/>
      <c r="B453" s="526"/>
      <c r="C453" s="526"/>
      <c r="D453" s="526"/>
      <c r="E453" s="526"/>
      <c r="F453" s="526"/>
      <c r="G453" s="526"/>
      <c r="H453" s="526"/>
      <c r="I453" s="3"/>
      <c r="J453" s="3"/>
      <c r="K453" s="3"/>
      <c r="L453" s="3"/>
      <c r="M453" s="3"/>
      <c r="N453" s="3"/>
      <c r="O453" s="3"/>
      <c r="P453" s="3"/>
      <c r="Q453" s="3"/>
      <c r="R453" s="3"/>
      <c r="S453" s="3"/>
      <c r="T453" s="3"/>
      <c r="U453" s="3"/>
      <c r="V453" s="3"/>
      <c r="W453" s="3"/>
      <c r="X453" s="3"/>
      <c r="Y453" s="3"/>
      <c r="Z453" s="3"/>
    </row>
    <row r="454" spans="1:26" ht="15.75" customHeight="1">
      <c r="A454" s="526"/>
      <c r="B454" s="526"/>
      <c r="C454" s="526"/>
      <c r="D454" s="526"/>
      <c r="E454" s="526"/>
      <c r="F454" s="526"/>
      <c r="G454" s="526"/>
      <c r="H454" s="526"/>
      <c r="I454" s="3"/>
      <c r="J454" s="3"/>
      <c r="K454" s="3"/>
      <c r="L454" s="3"/>
      <c r="M454" s="3"/>
      <c r="N454" s="3"/>
      <c r="O454" s="3"/>
      <c r="P454" s="3"/>
      <c r="Q454" s="3"/>
      <c r="R454" s="3"/>
      <c r="S454" s="3"/>
      <c r="T454" s="3"/>
      <c r="U454" s="3"/>
      <c r="V454" s="3"/>
      <c r="W454" s="3"/>
      <c r="X454" s="3"/>
      <c r="Y454" s="3"/>
      <c r="Z454" s="3"/>
    </row>
    <row r="455" spans="1:26" ht="15.75" customHeight="1">
      <c r="A455" s="526"/>
      <c r="B455" s="526"/>
      <c r="C455" s="526"/>
      <c r="D455" s="526"/>
      <c r="E455" s="526"/>
      <c r="F455" s="526"/>
      <c r="G455" s="526"/>
      <c r="H455" s="526"/>
      <c r="I455" s="3"/>
      <c r="J455" s="3"/>
      <c r="K455" s="3"/>
      <c r="L455" s="3"/>
      <c r="M455" s="3"/>
      <c r="N455" s="3"/>
      <c r="O455" s="3"/>
      <c r="P455" s="3"/>
      <c r="Q455" s="3"/>
      <c r="R455" s="3"/>
      <c r="S455" s="3"/>
      <c r="T455" s="3"/>
      <c r="U455" s="3"/>
      <c r="V455" s="3"/>
      <c r="W455" s="3"/>
      <c r="X455" s="3"/>
      <c r="Y455" s="3"/>
      <c r="Z455" s="3"/>
    </row>
    <row r="456" spans="1:26" ht="15.75" customHeight="1">
      <c r="A456" s="526"/>
      <c r="B456" s="526"/>
      <c r="C456" s="526"/>
      <c r="D456" s="526"/>
      <c r="E456" s="526"/>
      <c r="F456" s="526"/>
      <c r="G456" s="526"/>
      <c r="H456" s="526"/>
      <c r="I456" s="3"/>
      <c r="J456" s="3"/>
      <c r="K456" s="3"/>
      <c r="L456" s="3"/>
      <c r="M456" s="3"/>
      <c r="N456" s="3"/>
      <c r="O456" s="3"/>
      <c r="P456" s="3"/>
      <c r="Q456" s="3"/>
      <c r="R456" s="3"/>
      <c r="S456" s="3"/>
      <c r="T456" s="3"/>
      <c r="U456" s="3"/>
      <c r="V456" s="3"/>
      <c r="W456" s="3"/>
      <c r="X456" s="3"/>
      <c r="Y456" s="3"/>
      <c r="Z456" s="3"/>
    </row>
    <row r="457" spans="1:26" ht="15.75" customHeight="1">
      <c r="A457" s="526"/>
      <c r="B457" s="526"/>
      <c r="C457" s="526"/>
      <c r="D457" s="526"/>
      <c r="E457" s="526"/>
      <c r="F457" s="526"/>
      <c r="G457" s="526"/>
      <c r="H457" s="526"/>
      <c r="I457" s="3"/>
      <c r="J457" s="3"/>
      <c r="K457" s="3"/>
      <c r="L457" s="3"/>
      <c r="M457" s="3"/>
      <c r="N457" s="3"/>
      <c r="O457" s="3"/>
      <c r="P457" s="3"/>
      <c r="Q457" s="3"/>
      <c r="R457" s="3"/>
      <c r="S457" s="3"/>
      <c r="T457" s="3"/>
      <c r="U457" s="3"/>
      <c r="V457" s="3"/>
      <c r="W457" s="3"/>
      <c r="X457" s="3"/>
      <c r="Y457" s="3"/>
      <c r="Z457" s="3"/>
    </row>
    <row r="458" spans="1:26" ht="15.75" customHeight="1">
      <c r="A458" s="526"/>
      <c r="B458" s="526"/>
      <c r="C458" s="526"/>
      <c r="D458" s="526"/>
      <c r="E458" s="526"/>
      <c r="F458" s="526"/>
      <c r="G458" s="526"/>
      <c r="H458" s="526"/>
      <c r="I458" s="3"/>
      <c r="J458" s="3"/>
      <c r="K458" s="3"/>
      <c r="L458" s="3"/>
      <c r="M458" s="3"/>
      <c r="N458" s="3"/>
      <c r="O458" s="3"/>
      <c r="P458" s="3"/>
      <c r="Q458" s="3"/>
      <c r="R458" s="3"/>
      <c r="S458" s="3"/>
      <c r="T458" s="3"/>
      <c r="U458" s="3"/>
      <c r="V458" s="3"/>
      <c r="W458" s="3"/>
      <c r="X458" s="3"/>
      <c r="Y458" s="3"/>
      <c r="Z458" s="3"/>
    </row>
    <row r="459" spans="1:26" ht="15.75" customHeight="1">
      <c r="A459" s="526"/>
      <c r="B459" s="526"/>
      <c r="C459" s="526"/>
      <c r="D459" s="526"/>
      <c r="E459" s="526"/>
      <c r="F459" s="526"/>
      <c r="G459" s="526"/>
      <c r="H459" s="526"/>
      <c r="I459" s="3"/>
      <c r="J459" s="3"/>
      <c r="K459" s="3"/>
      <c r="L459" s="3"/>
      <c r="M459" s="3"/>
      <c r="N459" s="3"/>
      <c r="O459" s="3"/>
      <c r="P459" s="3"/>
      <c r="Q459" s="3"/>
      <c r="R459" s="3"/>
      <c r="S459" s="3"/>
      <c r="T459" s="3"/>
      <c r="U459" s="3"/>
      <c r="V459" s="3"/>
      <c r="W459" s="3"/>
      <c r="X459" s="3"/>
      <c r="Y459" s="3"/>
      <c r="Z459" s="3"/>
    </row>
    <row r="460" spans="1:26" ht="15.75" customHeight="1">
      <c r="A460" s="526"/>
      <c r="B460" s="526"/>
      <c r="C460" s="526"/>
      <c r="D460" s="526"/>
      <c r="E460" s="526"/>
      <c r="F460" s="526"/>
      <c r="G460" s="526"/>
      <c r="H460" s="526"/>
      <c r="I460" s="3"/>
      <c r="J460" s="3"/>
      <c r="K460" s="3"/>
      <c r="L460" s="3"/>
      <c r="M460" s="3"/>
      <c r="N460" s="3"/>
      <c r="O460" s="3"/>
      <c r="P460" s="3"/>
      <c r="Q460" s="3"/>
      <c r="R460" s="3"/>
      <c r="S460" s="3"/>
      <c r="T460" s="3"/>
      <c r="U460" s="3"/>
      <c r="V460" s="3"/>
      <c r="W460" s="3"/>
      <c r="X460" s="3"/>
      <c r="Y460" s="3"/>
      <c r="Z460" s="3"/>
    </row>
    <row r="461" spans="1:26" ht="15.75" customHeight="1">
      <c r="A461" s="526"/>
      <c r="B461" s="526"/>
      <c r="C461" s="526"/>
      <c r="D461" s="526"/>
      <c r="E461" s="526"/>
      <c r="F461" s="526"/>
      <c r="G461" s="526"/>
      <c r="H461" s="526"/>
      <c r="I461" s="3"/>
      <c r="J461" s="3"/>
      <c r="K461" s="3"/>
      <c r="L461" s="3"/>
      <c r="M461" s="3"/>
      <c r="N461" s="3"/>
      <c r="O461" s="3"/>
      <c r="P461" s="3"/>
      <c r="Q461" s="3"/>
      <c r="R461" s="3"/>
      <c r="S461" s="3"/>
      <c r="T461" s="3"/>
      <c r="U461" s="3"/>
      <c r="V461" s="3"/>
      <c r="W461" s="3"/>
      <c r="X461" s="3"/>
      <c r="Y461" s="3"/>
      <c r="Z461" s="3"/>
    </row>
    <row r="462" spans="1:26" ht="15.75" customHeight="1">
      <c r="A462" s="526"/>
      <c r="B462" s="526"/>
      <c r="C462" s="526"/>
      <c r="D462" s="526"/>
      <c r="E462" s="526"/>
      <c r="F462" s="526"/>
      <c r="G462" s="526"/>
      <c r="H462" s="526"/>
      <c r="I462" s="3"/>
      <c r="J462" s="3"/>
      <c r="K462" s="3"/>
      <c r="L462" s="3"/>
      <c r="M462" s="3"/>
      <c r="N462" s="3"/>
      <c r="O462" s="3"/>
      <c r="P462" s="3"/>
      <c r="Q462" s="3"/>
      <c r="R462" s="3"/>
      <c r="S462" s="3"/>
      <c r="T462" s="3"/>
      <c r="U462" s="3"/>
      <c r="V462" s="3"/>
      <c r="W462" s="3"/>
      <c r="X462" s="3"/>
      <c r="Y462" s="3"/>
      <c r="Z462" s="3"/>
    </row>
    <row r="463" spans="1:26" ht="15.75" customHeight="1">
      <c r="A463" s="526"/>
      <c r="B463" s="526"/>
      <c r="C463" s="526"/>
      <c r="D463" s="526"/>
      <c r="E463" s="526"/>
      <c r="F463" s="526"/>
      <c r="G463" s="526"/>
      <c r="H463" s="526"/>
      <c r="I463" s="3"/>
      <c r="J463" s="3"/>
      <c r="K463" s="3"/>
      <c r="L463" s="3"/>
      <c r="M463" s="3"/>
      <c r="N463" s="3"/>
      <c r="O463" s="3"/>
      <c r="P463" s="3"/>
      <c r="Q463" s="3"/>
      <c r="R463" s="3"/>
      <c r="S463" s="3"/>
      <c r="T463" s="3"/>
      <c r="U463" s="3"/>
      <c r="V463" s="3"/>
      <c r="W463" s="3"/>
      <c r="X463" s="3"/>
      <c r="Y463" s="3"/>
      <c r="Z463" s="3"/>
    </row>
    <row r="464" spans="1:26" ht="15.75" customHeight="1">
      <c r="A464" s="526"/>
      <c r="B464" s="526"/>
      <c r="C464" s="526"/>
      <c r="D464" s="526"/>
      <c r="E464" s="526"/>
      <c r="F464" s="526"/>
      <c r="G464" s="526"/>
      <c r="H464" s="526"/>
      <c r="I464" s="3"/>
      <c r="J464" s="3"/>
      <c r="K464" s="3"/>
      <c r="L464" s="3"/>
      <c r="M464" s="3"/>
      <c r="N464" s="3"/>
      <c r="O464" s="3"/>
      <c r="P464" s="3"/>
      <c r="Q464" s="3"/>
      <c r="R464" s="3"/>
      <c r="S464" s="3"/>
      <c r="T464" s="3"/>
      <c r="U464" s="3"/>
      <c r="V464" s="3"/>
      <c r="W464" s="3"/>
      <c r="X464" s="3"/>
      <c r="Y464" s="3"/>
      <c r="Z464" s="3"/>
    </row>
    <row r="465" spans="1:26" ht="15.75" customHeight="1">
      <c r="A465" s="526"/>
      <c r="B465" s="526"/>
      <c r="C465" s="526"/>
      <c r="D465" s="526"/>
      <c r="E465" s="526"/>
      <c r="F465" s="526"/>
      <c r="G465" s="526"/>
      <c r="H465" s="526"/>
      <c r="I465" s="3"/>
      <c r="J465" s="3"/>
      <c r="K465" s="3"/>
      <c r="L465" s="3"/>
      <c r="M465" s="3"/>
      <c r="N465" s="3"/>
      <c r="O465" s="3"/>
      <c r="P465" s="3"/>
      <c r="Q465" s="3"/>
      <c r="R465" s="3"/>
      <c r="S465" s="3"/>
      <c r="T465" s="3"/>
      <c r="U465" s="3"/>
      <c r="V465" s="3"/>
      <c r="W465" s="3"/>
      <c r="X465" s="3"/>
      <c r="Y465" s="3"/>
      <c r="Z465" s="3"/>
    </row>
    <row r="466" spans="1:26" ht="15.75" customHeight="1">
      <c r="A466" s="526"/>
      <c r="B466" s="526"/>
      <c r="C466" s="526"/>
      <c r="D466" s="526"/>
      <c r="E466" s="526"/>
      <c r="F466" s="526"/>
      <c r="G466" s="526"/>
      <c r="H466" s="526"/>
      <c r="I466" s="3"/>
      <c r="J466" s="3"/>
      <c r="K466" s="3"/>
      <c r="L466" s="3"/>
      <c r="M466" s="3"/>
      <c r="N466" s="3"/>
      <c r="O466" s="3"/>
      <c r="P466" s="3"/>
      <c r="Q466" s="3"/>
      <c r="R466" s="3"/>
      <c r="S466" s="3"/>
      <c r="T466" s="3"/>
      <c r="U466" s="3"/>
      <c r="V466" s="3"/>
      <c r="W466" s="3"/>
      <c r="X466" s="3"/>
      <c r="Y466" s="3"/>
      <c r="Z466" s="3"/>
    </row>
    <row r="467" spans="1:26" ht="15.75" customHeight="1">
      <c r="A467" s="526"/>
      <c r="B467" s="526"/>
      <c r="C467" s="526"/>
      <c r="D467" s="526"/>
      <c r="E467" s="526"/>
      <c r="F467" s="526"/>
      <c r="G467" s="526"/>
      <c r="H467" s="526"/>
      <c r="I467" s="3"/>
      <c r="J467" s="3"/>
      <c r="K467" s="3"/>
      <c r="L467" s="3"/>
      <c r="M467" s="3"/>
      <c r="N467" s="3"/>
      <c r="O467" s="3"/>
      <c r="P467" s="3"/>
      <c r="Q467" s="3"/>
      <c r="R467" s="3"/>
      <c r="S467" s="3"/>
      <c r="T467" s="3"/>
      <c r="U467" s="3"/>
      <c r="V467" s="3"/>
      <c r="W467" s="3"/>
      <c r="X467" s="3"/>
      <c r="Y467" s="3"/>
      <c r="Z467" s="3"/>
    </row>
    <row r="468" spans="1:26" ht="15.75" customHeight="1">
      <c r="A468" s="526"/>
      <c r="B468" s="526"/>
      <c r="C468" s="526"/>
      <c r="D468" s="526"/>
      <c r="E468" s="526"/>
      <c r="F468" s="526"/>
      <c r="G468" s="526"/>
      <c r="H468" s="526"/>
      <c r="I468" s="3"/>
      <c r="J468" s="3"/>
      <c r="K468" s="3"/>
      <c r="L468" s="3"/>
      <c r="M468" s="3"/>
      <c r="N468" s="3"/>
      <c r="O468" s="3"/>
      <c r="P468" s="3"/>
      <c r="Q468" s="3"/>
      <c r="R468" s="3"/>
      <c r="S468" s="3"/>
      <c r="T468" s="3"/>
      <c r="U468" s="3"/>
      <c r="V468" s="3"/>
      <c r="W468" s="3"/>
      <c r="X468" s="3"/>
      <c r="Y468" s="3"/>
      <c r="Z468" s="3"/>
    </row>
    <row r="469" spans="1:26" ht="15.75" customHeight="1">
      <c r="A469" s="526"/>
      <c r="B469" s="526"/>
      <c r="C469" s="526"/>
      <c r="D469" s="526"/>
      <c r="E469" s="526"/>
      <c r="F469" s="526"/>
      <c r="G469" s="526"/>
      <c r="H469" s="526"/>
      <c r="I469" s="3"/>
      <c r="J469" s="3"/>
      <c r="K469" s="3"/>
      <c r="L469" s="3"/>
      <c r="M469" s="3"/>
      <c r="N469" s="3"/>
      <c r="O469" s="3"/>
      <c r="P469" s="3"/>
      <c r="Q469" s="3"/>
      <c r="R469" s="3"/>
      <c r="S469" s="3"/>
      <c r="T469" s="3"/>
      <c r="U469" s="3"/>
      <c r="V469" s="3"/>
      <c r="W469" s="3"/>
      <c r="X469" s="3"/>
      <c r="Y469" s="3"/>
      <c r="Z469" s="3"/>
    </row>
    <row r="470" spans="1:26" ht="15.75" customHeight="1">
      <c r="A470" s="526"/>
      <c r="B470" s="526"/>
      <c r="C470" s="526"/>
      <c r="D470" s="526"/>
      <c r="E470" s="526"/>
      <c r="F470" s="526"/>
      <c r="G470" s="526"/>
      <c r="H470" s="526"/>
      <c r="I470" s="3"/>
      <c r="J470" s="3"/>
      <c r="K470" s="3"/>
      <c r="L470" s="3"/>
      <c r="M470" s="3"/>
      <c r="N470" s="3"/>
      <c r="O470" s="3"/>
      <c r="P470" s="3"/>
      <c r="Q470" s="3"/>
      <c r="R470" s="3"/>
      <c r="S470" s="3"/>
      <c r="T470" s="3"/>
      <c r="U470" s="3"/>
      <c r="V470" s="3"/>
      <c r="W470" s="3"/>
      <c r="X470" s="3"/>
      <c r="Y470" s="3"/>
      <c r="Z470" s="3"/>
    </row>
    <row r="471" spans="1:26" ht="15.75" customHeight="1">
      <c r="A471" s="526"/>
      <c r="B471" s="526"/>
      <c r="C471" s="526"/>
      <c r="D471" s="526"/>
      <c r="E471" s="526"/>
      <c r="F471" s="526"/>
      <c r="G471" s="526"/>
      <c r="H471" s="526"/>
      <c r="I471" s="3"/>
      <c r="J471" s="3"/>
      <c r="K471" s="3"/>
      <c r="L471" s="3"/>
      <c r="M471" s="3"/>
      <c r="N471" s="3"/>
      <c r="O471" s="3"/>
      <c r="P471" s="3"/>
      <c r="Q471" s="3"/>
      <c r="R471" s="3"/>
      <c r="S471" s="3"/>
      <c r="T471" s="3"/>
      <c r="U471" s="3"/>
      <c r="V471" s="3"/>
      <c r="W471" s="3"/>
      <c r="X471" s="3"/>
      <c r="Y471" s="3"/>
      <c r="Z471" s="3"/>
    </row>
    <row r="472" spans="1:26" ht="15.75" customHeight="1">
      <c r="A472" s="526"/>
      <c r="B472" s="526"/>
      <c r="C472" s="526"/>
      <c r="D472" s="526"/>
      <c r="E472" s="526"/>
      <c r="F472" s="526"/>
      <c r="G472" s="526"/>
      <c r="H472" s="526"/>
      <c r="I472" s="3"/>
      <c r="J472" s="3"/>
      <c r="K472" s="3"/>
      <c r="L472" s="3"/>
      <c r="M472" s="3"/>
      <c r="N472" s="3"/>
      <c r="O472" s="3"/>
      <c r="P472" s="3"/>
      <c r="Q472" s="3"/>
      <c r="R472" s="3"/>
      <c r="S472" s="3"/>
      <c r="T472" s="3"/>
      <c r="U472" s="3"/>
      <c r="V472" s="3"/>
      <c r="W472" s="3"/>
      <c r="X472" s="3"/>
      <c r="Y472" s="3"/>
      <c r="Z472" s="3"/>
    </row>
    <row r="473" spans="1:26" ht="15.75" customHeight="1">
      <c r="A473" s="526"/>
      <c r="B473" s="526"/>
      <c r="C473" s="526"/>
      <c r="D473" s="526"/>
      <c r="E473" s="526"/>
      <c r="F473" s="526"/>
      <c r="G473" s="526"/>
      <c r="H473" s="526"/>
      <c r="I473" s="3"/>
      <c r="J473" s="3"/>
      <c r="K473" s="3"/>
      <c r="L473" s="3"/>
      <c r="M473" s="3"/>
      <c r="N473" s="3"/>
      <c r="O473" s="3"/>
      <c r="P473" s="3"/>
      <c r="Q473" s="3"/>
      <c r="R473" s="3"/>
      <c r="S473" s="3"/>
      <c r="T473" s="3"/>
      <c r="U473" s="3"/>
      <c r="V473" s="3"/>
      <c r="W473" s="3"/>
      <c r="X473" s="3"/>
      <c r="Y473" s="3"/>
      <c r="Z473" s="3"/>
    </row>
    <row r="474" spans="1:26" ht="15.75" customHeight="1">
      <c r="A474" s="526"/>
      <c r="B474" s="526"/>
      <c r="C474" s="526"/>
      <c r="D474" s="526"/>
      <c r="E474" s="526"/>
      <c r="F474" s="526"/>
      <c r="G474" s="526"/>
      <c r="H474" s="526"/>
      <c r="I474" s="3"/>
      <c r="J474" s="3"/>
      <c r="K474" s="3"/>
      <c r="L474" s="3"/>
      <c r="M474" s="3"/>
      <c r="N474" s="3"/>
      <c r="O474" s="3"/>
      <c r="P474" s="3"/>
      <c r="Q474" s="3"/>
      <c r="R474" s="3"/>
      <c r="S474" s="3"/>
      <c r="T474" s="3"/>
      <c r="U474" s="3"/>
      <c r="V474" s="3"/>
      <c r="W474" s="3"/>
      <c r="X474" s="3"/>
      <c r="Y474" s="3"/>
      <c r="Z474" s="3"/>
    </row>
    <row r="475" spans="1:26" ht="15.75" customHeight="1">
      <c r="A475" s="526"/>
      <c r="B475" s="526"/>
      <c r="C475" s="526"/>
      <c r="D475" s="526"/>
      <c r="E475" s="526"/>
      <c r="F475" s="526"/>
      <c r="G475" s="526"/>
      <c r="H475" s="526"/>
      <c r="I475" s="3"/>
      <c r="J475" s="3"/>
      <c r="K475" s="3"/>
      <c r="L475" s="3"/>
      <c r="M475" s="3"/>
      <c r="N475" s="3"/>
      <c r="O475" s="3"/>
      <c r="P475" s="3"/>
      <c r="Q475" s="3"/>
      <c r="R475" s="3"/>
      <c r="S475" s="3"/>
      <c r="T475" s="3"/>
      <c r="U475" s="3"/>
      <c r="V475" s="3"/>
      <c r="W475" s="3"/>
      <c r="X475" s="3"/>
      <c r="Y475" s="3"/>
      <c r="Z475" s="3"/>
    </row>
    <row r="476" spans="1:26" ht="15.75" customHeight="1">
      <c r="A476" s="526"/>
      <c r="B476" s="526"/>
      <c r="C476" s="526"/>
      <c r="D476" s="526"/>
      <c r="E476" s="526"/>
      <c r="F476" s="526"/>
      <c r="G476" s="526"/>
      <c r="H476" s="526"/>
      <c r="I476" s="3"/>
      <c r="J476" s="3"/>
      <c r="K476" s="3"/>
      <c r="L476" s="3"/>
      <c r="M476" s="3"/>
      <c r="N476" s="3"/>
      <c r="O476" s="3"/>
      <c r="P476" s="3"/>
      <c r="Q476" s="3"/>
      <c r="R476" s="3"/>
      <c r="S476" s="3"/>
      <c r="T476" s="3"/>
      <c r="U476" s="3"/>
      <c r="V476" s="3"/>
      <c r="W476" s="3"/>
      <c r="X476" s="3"/>
      <c r="Y476" s="3"/>
      <c r="Z476" s="3"/>
    </row>
    <row r="477" spans="1:26" ht="15.75" customHeight="1">
      <c r="A477" s="526"/>
      <c r="B477" s="526"/>
      <c r="C477" s="526"/>
      <c r="D477" s="526"/>
      <c r="E477" s="526"/>
      <c r="F477" s="526"/>
      <c r="G477" s="526"/>
      <c r="H477" s="526"/>
      <c r="I477" s="3"/>
      <c r="J477" s="3"/>
      <c r="K477" s="3"/>
      <c r="L477" s="3"/>
      <c r="M477" s="3"/>
      <c r="N477" s="3"/>
      <c r="O477" s="3"/>
      <c r="P477" s="3"/>
      <c r="Q477" s="3"/>
      <c r="R477" s="3"/>
      <c r="S477" s="3"/>
      <c r="T477" s="3"/>
      <c r="U477" s="3"/>
      <c r="V477" s="3"/>
      <c r="W477" s="3"/>
      <c r="X477" s="3"/>
      <c r="Y477" s="3"/>
      <c r="Z477" s="3"/>
    </row>
    <row r="478" spans="1:26" ht="15.75" customHeight="1">
      <c r="A478" s="526"/>
      <c r="B478" s="526"/>
      <c r="C478" s="526"/>
      <c r="D478" s="526"/>
      <c r="E478" s="526"/>
      <c r="F478" s="526"/>
      <c r="G478" s="526"/>
      <c r="H478" s="526"/>
      <c r="I478" s="3"/>
      <c r="J478" s="3"/>
      <c r="K478" s="3"/>
      <c r="L478" s="3"/>
      <c r="M478" s="3"/>
      <c r="N478" s="3"/>
      <c r="O478" s="3"/>
      <c r="P478" s="3"/>
      <c r="Q478" s="3"/>
      <c r="R478" s="3"/>
      <c r="S478" s="3"/>
      <c r="T478" s="3"/>
      <c r="U478" s="3"/>
      <c r="V478" s="3"/>
      <c r="W478" s="3"/>
      <c r="X478" s="3"/>
      <c r="Y478" s="3"/>
      <c r="Z478" s="3"/>
    </row>
    <row r="479" spans="1:26" ht="15.75" customHeight="1">
      <c r="A479" s="526"/>
      <c r="B479" s="526"/>
      <c r="C479" s="526"/>
      <c r="D479" s="526"/>
      <c r="E479" s="526"/>
      <c r="F479" s="526"/>
      <c r="G479" s="526"/>
      <c r="H479" s="526"/>
      <c r="I479" s="3"/>
      <c r="J479" s="3"/>
      <c r="K479" s="3"/>
      <c r="L479" s="3"/>
      <c r="M479" s="3"/>
      <c r="N479" s="3"/>
      <c r="O479" s="3"/>
      <c r="P479" s="3"/>
      <c r="Q479" s="3"/>
      <c r="R479" s="3"/>
      <c r="S479" s="3"/>
      <c r="T479" s="3"/>
      <c r="U479" s="3"/>
      <c r="V479" s="3"/>
      <c r="W479" s="3"/>
      <c r="X479" s="3"/>
      <c r="Y479" s="3"/>
      <c r="Z479" s="3"/>
    </row>
    <row r="480" spans="1:26" ht="15.75" customHeight="1">
      <c r="A480" s="526"/>
      <c r="B480" s="526"/>
      <c r="C480" s="526"/>
      <c r="D480" s="526"/>
      <c r="E480" s="526"/>
      <c r="F480" s="526"/>
      <c r="G480" s="526"/>
      <c r="H480" s="526"/>
      <c r="I480" s="3"/>
      <c r="J480" s="3"/>
      <c r="K480" s="3"/>
      <c r="L480" s="3"/>
      <c r="M480" s="3"/>
      <c r="N480" s="3"/>
      <c r="O480" s="3"/>
      <c r="P480" s="3"/>
      <c r="Q480" s="3"/>
      <c r="R480" s="3"/>
      <c r="S480" s="3"/>
      <c r="T480" s="3"/>
      <c r="U480" s="3"/>
      <c r="V480" s="3"/>
      <c r="W480" s="3"/>
      <c r="X480" s="3"/>
      <c r="Y480" s="3"/>
      <c r="Z480" s="3"/>
    </row>
    <row r="481" spans="1:26" ht="15.75" customHeight="1">
      <c r="A481" s="526"/>
      <c r="B481" s="526"/>
      <c r="C481" s="526"/>
      <c r="D481" s="526"/>
      <c r="E481" s="526"/>
      <c r="F481" s="526"/>
      <c r="G481" s="526"/>
      <c r="H481" s="526"/>
      <c r="I481" s="3"/>
      <c r="J481" s="3"/>
      <c r="K481" s="3"/>
      <c r="L481" s="3"/>
      <c r="M481" s="3"/>
      <c r="N481" s="3"/>
      <c r="O481" s="3"/>
      <c r="P481" s="3"/>
      <c r="Q481" s="3"/>
      <c r="R481" s="3"/>
      <c r="S481" s="3"/>
      <c r="T481" s="3"/>
      <c r="U481" s="3"/>
      <c r="V481" s="3"/>
      <c r="W481" s="3"/>
      <c r="X481" s="3"/>
      <c r="Y481" s="3"/>
      <c r="Z481" s="3"/>
    </row>
    <row r="482" spans="1:26" ht="15.75" customHeight="1">
      <c r="A482" s="526"/>
      <c r="B482" s="526"/>
      <c r="C482" s="526"/>
      <c r="D482" s="526"/>
      <c r="E482" s="526"/>
      <c r="F482" s="526"/>
      <c r="G482" s="526"/>
      <c r="H482" s="526"/>
      <c r="I482" s="3"/>
      <c r="J482" s="3"/>
      <c r="K482" s="3"/>
      <c r="L482" s="3"/>
      <c r="M482" s="3"/>
      <c r="N482" s="3"/>
      <c r="O482" s="3"/>
      <c r="P482" s="3"/>
      <c r="Q482" s="3"/>
      <c r="R482" s="3"/>
      <c r="S482" s="3"/>
      <c r="T482" s="3"/>
      <c r="U482" s="3"/>
      <c r="V482" s="3"/>
      <c r="W482" s="3"/>
      <c r="X482" s="3"/>
      <c r="Y482" s="3"/>
      <c r="Z482" s="3"/>
    </row>
    <row r="483" spans="1:26" ht="15.75" customHeight="1">
      <c r="A483" s="526"/>
      <c r="B483" s="526"/>
      <c r="C483" s="526"/>
      <c r="D483" s="526"/>
      <c r="E483" s="526"/>
      <c r="F483" s="526"/>
      <c r="G483" s="526"/>
      <c r="H483" s="526"/>
      <c r="I483" s="3"/>
      <c r="J483" s="3"/>
      <c r="K483" s="3"/>
      <c r="L483" s="3"/>
      <c r="M483" s="3"/>
      <c r="N483" s="3"/>
      <c r="O483" s="3"/>
      <c r="P483" s="3"/>
      <c r="Q483" s="3"/>
      <c r="R483" s="3"/>
      <c r="S483" s="3"/>
      <c r="T483" s="3"/>
      <c r="U483" s="3"/>
      <c r="V483" s="3"/>
      <c r="W483" s="3"/>
      <c r="X483" s="3"/>
      <c r="Y483" s="3"/>
      <c r="Z483" s="3"/>
    </row>
    <row r="484" spans="1:26" ht="15.75" customHeight="1">
      <c r="A484" s="526"/>
      <c r="B484" s="526"/>
      <c r="C484" s="526"/>
      <c r="D484" s="526"/>
      <c r="E484" s="526"/>
      <c r="F484" s="526"/>
      <c r="G484" s="526"/>
      <c r="H484" s="526"/>
      <c r="I484" s="3"/>
      <c r="J484" s="3"/>
      <c r="K484" s="3"/>
      <c r="L484" s="3"/>
      <c r="M484" s="3"/>
      <c r="N484" s="3"/>
      <c r="O484" s="3"/>
      <c r="P484" s="3"/>
      <c r="Q484" s="3"/>
      <c r="R484" s="3"/>
      <c r="S484" s="3"/>
      <c r="T484" s="3"/>
      <c r="U484" s="3"/>
      <c r="V484" s="3"/>
      <c r="W484" s="3"/>
      <c r="X484" s="3"/>
      <c r="Y484" s="3"/>
      <c r="Z484" s="3"/>
    </row>
    <row r="485" spans="1:26" ht="15.75" customHeight="1">
      <c r="A485" s="526"/>
      <c r="B485" s="526"/>
      <c r="C485" s="526"/>
      <c r="D485" s="526"/>
      <c r="E485" s="526"/>
      <c r="F485" s="526"/>
      <c r="G485" s="526"/>
      <c r="H485" s="526"/>
      <c r="I485" s="3"/>
      <c r="J485" s="3"/>
      <c r="K485" s="3"/>
      <c r="L485" s="3"/>
      <c r="M485" s="3"/>
      <c r="N485" s="3"/>
      <c r="O485" s="3"/>
      <c r="P485" s="3"/>
      <c r="Q485" s="3"/>
      <c r="R485" s="3"/>
      <c r="S485" s="3"/>
      <c r="T485" s="3"/>
      <c r="U485" s="3"/>
      <c r="V485" s="3"/>
      <c r="W485" s="3"/>
      <c r="X485" s="3"/>
      <c r="Y485" s="3"/>
      <c r="Z485" s="3"/>
    </row>
    <row r="486" spans="1:26" ht="15.75" customHeight="1">
      <c r="A486" s="526"/>
      <c r="B486" s="526"/>
      <c r="C486" s="526"/>
      <c r="D486" s="526"/>
      <c r="E486" s="526"/>
      <c r="F486" s="526"/>
      <c r="G486" s="526"/>
      <c r="H486" s="526"/>
      <c r="I486" s="3"/>
      <c r="J486" s="3"/>
      <c r="K486" s="3"/>
      <c r="L486" s="3"/>
      <c r="M486" s="3"/>
      <c r="N486" s="3"/>
      <c r="O486" s="3"/>
      <c r="P486" s="3"/>
      <c r="Q486" s="3"/>
      <c r="R486" s="3"/>
      <c r="S486" s="3"/>
      <c r="T486" s="3"/>
      <c r="U486" s="3"/>
      <c r="V486" s="3"/>
      <c r="W486" s="3"/>
      <c r="X486" s="3"/>
      <c r="Y486" s="3"/>
      <c r="Z486" s="3"/>
    </row>
    <row r="487" spans="1:26" ht="15.75" customHeight="1">
      <c r="A487" s="526"/>
      <c r="B487" s="526"/>
      <c r="C487" s="526"/>
      <c r="D487" s="526"/>
      <c r="E487" s="526"/>
      <c r="F487" s="526"/>
      <c r="G487" s="526"/>
      <c r="H487" s="526"/>
      <c r="I487" s="3"/>
      <c r="J487" s="3"/>
      <c r="K487" s="3"/>
      <c r="L487" s="3"/>
      <c r="M487" s="3"/>
      <c r="N487" s="3"/>
      <c r="O487" s="3"/>
      <c r="P487" s="3"/>
      <c r="Q487" s="3"/>
      <c r="R487" s="3"/>
      <c r="S487" s="3"/>
      <c r="T487" s="3"/>
      <c r="U487" s="3"/>
      <c r="V487" s="3"/>
      <c r="W487" s="3"/>
      <c r="X487" s="3"/>
      <c r="Y487" s="3"/>
      <c r="Z487" s="3"/>
    </row>
    <row r="488" spans="1:26" ht="15.75" customHeight="1">
      <c r="A488" s="526"/>
      <c r="B488" s="526"/>
      <c r="C488" s="526"/>
      <c r="D488" s="526"/>
      <c r="E488" s="526"/>
      <c r="F488" s="526"/>
      <c r="G488" s="526"/>
      <c r="H488" s="526"/>
      <c r="I488" s="3"/>
      <c r="J488" s="3"/>
      <c r="K488" s="3"/>
      <c r="L488" s="3"/>
      <c r="M488" s="3"/>
      <c r="N488" s="3"/>
      <c r="O488" s="3"/>
      <c r="P488" s="3"/>
      <c r="Q488" s="3"/>
      <c r="R488" s="3"/>
      <c r="S488" s="3"/>
      <c r="T488" s="3"/>
      <c r="U488" s="3"/>
      <c r="V488" s="3"/>
      <c r="W488" s="3"/>
      <c r="X488" s="3"/>
      <c r="Y488" s="3"/>
      <c r="Z488" s="3"/>
    </row>
    <row r="489" spans="1:26" ht="15.75" customHeight="1">
      <c r="A489" s="526"/>
      <c r="B489" s="526"/>
      <c r="C489" s="526"/>
      <c r="D489" s="526"/>
      <c r="E489" s="526"/>
      <c r="F489" s="526"/>
      <c r="G489" s="526"/>
      <c r="H489" s="526"/>
      <c r="I489" s="3"/>
      <c r="J489" s="3"/>
      <c r="K489" s="3"/>
      <c r="L489" s="3"/>
      <c r="M489" s="3"/>
      <c r="N489" s="3"/>
      <c r="O489" s="3"/>
      <c r="P489" s="3"/>
      <c r="Q489" s="3"/>
      <c r="R489" s="3"/>
      <c r="S489" s="3"/>
      <c r="T489" s="3"/>
      <c r="U489" s="3"/>
      <c r="V489" s="3"/>
      <c r="W489" s="3"/>
      <c r="X489" s="3"/>
      <c r="Y489" s="3"/>
      <c r="Z489" s="3"/>
    </row>
    <row r="490" spans="1:26" ht="15.75" customHeight="1">
      <c r="A490" s="526"/>
      <c r="B490" s="526"/>
      <c r="C490" s="526"/>
      <c r="D490" s="526"/>
      <c r="E490" s="526"/>
      <c r="F490" s="526"/>
      <c r="G490" s="526"/>
      <c r="H490" s="526"/>
      <c r="I490" s="3"/>
      <c r="J490" s="3"/>
      <c r="K490" s="3"/>
      <c r="L490" s="3"/>
      <c r="M490" s="3"/>
      <c r="N490" s="3"/>
      <c r="O490" s="3"/>
      <c r="P490" s="3"/>
      <c r="Q490" s="3"/>
      <c r="R490" s="3"/>
      <c r="S490" s="3"/>
      <c r="T490" s="3"/>
      <c r="U490" s="3"/>
      <c r="V490" s="3"/>
      <c r="W490" s="3"/>
      <c r="X490" s="3"/>
      <c r="Y490" s="3"/>
      <c r="Z490" s="3"/>
    </row>
    <row r="491" spans="1:26" ht="15.75" customHeight="1">
      <c r="A491" s="526"/>
      <c r="B491" s="526"/>
      <c r="C491" s="526"/>
      <c r="D491" s="526"/>
      <c r="E491" s="526"/>
      <c r="F491" s="526"/>
      <c r="G491" s="526"/>
      <c r="H491" s="526"/>
      <c r="I491" s="3"/>
      <c r="J491" s="3"/>
      <c r="K491" s="3"/>
      <c r="L491" s="3"/>
      <c r="M491" s="3"/>
      <c r="N491" s="3"/>
      <c r="O491" s="3"/>
      <c r="P491" s="3"/>
      <c r="Q491" s="3"/>
      <c r="R491" s="3"/>
      <c r="S491" s="3"/>
      <c r="T491" s="3"/>
      <c r="U491" s="3"/>
      <c r="V491" s="3"/>
      <c r="W491" s="3"/>
      <c r="X491" s="3"/>
      <c r="Y491" s="3"/>
      <c r="Z491" s="3"/>
    </row>
    <row r="492" spans="1:26" ht="15.75" customHeight="1">
      <c r="A492" s="526"/>
      <c r="B492" s="526"/>
      <c r="C492" s="526"/>
      <c r="D492" s="526"/>
      <c r="E492" s="526"/>
      <c r="F492" s="526"/>
      <c r="G492" s="526"/>
      <c r="H492" s="526"/>
      <c r="I492" s="3"/>
      <c r="J492" s="3"/>
      <c r="K492" s="3"/>
      <c r="L492" s="3"/>
      <c r="M492" s="3"/>
      <c r="N492" s="3"/>
      <c r="O492" s="3"/>
      <c r="P492" s="3"/>
      <c r="Q492" s="3"/>
      <c r="R492" s="3"/>
      <c r="S492" s="3"/>
      <c r="T492" s="3"/>
      <c r="U492" s="3"/>
      <c r="V492" s="3"/>
      <c r="W492" s="3"/>
      <c r="X492" s="3"/>
      <c r="Y492" s="3"/>
      <c r="Z492" s="3"/>
    </row>
    <row r="493" spans="1:26" ht="15.75" customHeight="1">
      <c r="A493" s="526"/>
      <c r="B493" s="526"/>
      <c r="C493" s="526"/>
      <c r="D493" s="526"/>
      <c r="E493" s="526"/>
      <c r="F493" s="526"/>
      <c r="G493" s="526"/>
      <c r="H493" s="526"/>
      <c r="I493" s="3"/>
      <c r="J493" s="3"/>
      <c r="K493" s="3"/>
      <c r="L493" s="3"/>
      <c r="M493" s="3"/>
      <c r="N493" s="3"/>
      <c r="O493" s="3"/>
      <c r="P493" s="3"/>
      <c r="Q493" s="3"/>
      <c r="R493" s="3"/>
      <c r="S493" s="3"/>
      <c r="T493" s="3"/>
      <c r="U493" s="3"/>
      <c r="V493" s="3"/>
      <c r="W493" s="3"/>
      <c r="X493" s="3"/>
      <c r="Y493" s="3"/>
      <c r="Z493" s="3"/>
    </row>
    <row r="494" spans="1:26" ht="15.75" customHeight="1">
      <c r="A494" s="526"/>
      <c r="B494" s="526"/>
      <c r="C494" s="526"/>
      <c r="D494" s="526"/>
      <c r="E494" s="526"/>
      <c r="F494" s="526"/>
      <c r="G494" s="526"/>
      <c r="H494" s="526"/>
      <c r="I494" s="3"/>
      <c r="J494" s="3"/>
      <c r="K494" s="3"/>
      <c r="L494" s="3"/>
      <c r="M494" s="3"/>
      <c r="N494" s="3"/>
      <c r="O494" s="3"/>
      <c r="P494" s="3"/>
      <c r="Q494" s="3"/>
      <c r="R494" s="3"/>
      <c r="S494" s="3"/>
      <c r="T494" s="3"/>
      <c r="U494" s="3"/>
      <c r="V494" s="3"/>
      <c r="W494" s="3"/>
      <c r="X494" s="3"/>
      <c r="Y494" s="3"/>
      <c r="Z494" s="3"/>
    </row>
    <row r="495" spans="1:26" ht="15.75" customHeight="1">
      <c r="A495" s="526"/>
      <c r="B495" s="526"/>
      <c r="C495" s="526"/>
      <c r="D495" s="526"/>
      <c r="E495" s="526"/>
      <c r="F495" s="526"/>
      <c r="G495" s="526"/>
      <c r="H495" s="526"/>
      <c r="I495" s="3"/>
      <c r="J495" s="3"/>
      <c r="K495" s="3"/>
      <c r="L495" s="3"/>
      <c r="M495" s="3"/>
      <c r="N495" s="3"/>
      <c r="O495" s="3"/>
      <c r="P495" s="3"/>
      <c r="Q495" s="3"/>
      <c r="R495" s="3"/>
      <c r="S495" s="3"/>
      <c r="T495" s="3"/>
      <c r="U495" s="3"/>
      <c r="V495" s="3"/>
      <c r="W495" s="3"/>
      <c r="X495" s="3"/>
      <c r="Y495" s="3"/>
      <c r="Z495" s="3"/>
    </row>
    <row r="496" spans="1:26" ht="15.75" customHeight="1">
      <c r="A496" s="526"/>
      <c r="B496" s="526"/>
      <c r="C496" s="526"/>
      <c r="D496" s="526"/>
      <c r="E496" s="526"/>
      <c r="F496" s="526"/>
      <c r="G496" s="526"/>
      <c r="H496" s="526"/>
      <c r="I496" s="3"/>
      <c r="J496" s="3"/>
      <c r="K496" s="3"/>
      <c r="L496" s="3"/>
      <c r="M496" s="3"/>
      <c r="N496" s="3"/>
      <c r="O496" s="3"/>
      <c r="P496" s="3"/>
      <c r="Q496" s="3"/>
      <c r="R496" s="3"/>
      <c r="S496" s="3"/>
      <c r="T496" s="3"/>
      <c r="U496" s="3"/>
      <c r="V496" s="3"/>
      <c r="W496" s="3"/>
      <c r="X496" s="3"/>
      <c r="Y496" s="3"/>
      <c r="Z496" s="3"/>
    </row>
    <row r="497" spans="1:26" ht="15.75" customHeight="1">
      <c r="A497" s="526"/>
      <c r="B497" s="526"/>
      <c r="C497" s="526"/>
      <c r="D497" s="526"/>
      <c r="E497" s="526"/>
      <c r="F497" s="526"/>
      <c r="G497" s="526"/>
      <c r="H497" s="526"/>
      <c r="I497" s="3"/>
      <c r="J497" s="3"/>
      <c r="K497" s="3"/>
      <c r="L497" s="3"/>
      <c r="M497" s="3"/>
      <c r="N497" s="3"/>
      <c r="O497" s="3"/>
      <c r="P497" s="3"/>
      <c r="Q497" s="3"/>
      <c r="R497" s="3"/>
      <c r="S497" s="3"/>
      <c r="T497" s="3"/>
      <c r="U497" s="3"/>
      <c r="V497" s="3"/>
      <c r="W497" s="3"/>
      <c r="X497" s="3"/>
      <c r="Y497" s="3"/>
      <c r="Z497" s="3"/>
    </row>
    <row r="498" spans="1:26" ht="15.75" customHeight="1">
      <c r="A498" s="526"/>
      <c r="B498" s="526"/>
      <c r="C498" s="526"/>
      <c r="D498" s="526"/>
      <c r="E498" s="526"/>
      <c r="F498" s="526"/>
      <c r="G498" s="526"/>
      <c r="H498" s="526"/>
      <c r="I498" s="3"/>
      <c r="J498" s="3"/>
      <c r="K498" s="3"/>
      <c r="L498" s="3"/>
      <c r="M498" s="3"/>
      <c r="N498" s="3"/>
      <c r="O498" s="3"/>
      <c r="P498" s="3"/>
      <c r="Q498" s="3"/>
      <c r="R498" s="3"/>
      <c r="S498" s="3"/>
      <c r="T498" s="3"/>
      <c r="U498" s="3"/>
      <c r="V498" s="3"/>
      <c r="W498" s="3"/>
      <c r="X498" s="3"/>
      <c r="Y498" s="3"/>
      <c r="Z498" s="3"/>
    </row>
    <row r="499" spans="1:26" ht="15.75" customHeight="1">
      <c r="A499" s="526"/>
      <c r="B499" s="526"/>
      <c r="C499" s="526"/>
      <c r="D499" s="526"/>
      <c r="E499" s="526"/>
      <c r="F499" s="526"/>
      <c r="G499" s="526"/>
      <c r="H499" s="526"/>
      <c r="I499" s="3"/>
      <c r="J499" s="3"/>
      <c r="K499" s="3"/>
      <c r="L499" s="3"/>
      <c r="M499" s="3"/>
      <c r="N499" s="3"/>
      <c r="O499" s="3"/>
      <c r="P499" s="3"/>
      <c r="Q499" s="3"/>
      <c r="R499" s="3"/>
      <c r="S499" s="3"/>
      <c r="T499" s="3"/>
      <c r="U499" s="3"/>
      <c r="V499" s="3"/>
      <c r="W499" s="3"/>
      <c r="X499" s="3"/>
      <c r="Y499" s="3"/>
      <c r="Z499" s="3"/>
    </row>
    <row r="500" spans="1:26" ht="15.75" customHeight="1">
      <c r="A500" s="526"/>
      <c r="B500" s="526"/>
      <c r="C500" s="526"/>
      <c r="D500" s="526"/>
      <c r="E500" s="526"/>
      <c r="F500" s="526"/>
      <c r="G500" s="526"/>
      <c r="H500" s="526"/>
      <c r="I500" s="3"/>
      <c r="J500" s="3"/>
      <c r="K500" s="3"/>
      <c r="L500" s="3"/>
      <c r="M500" s="3"/>
      <c r="N500" s="3"/>
      <c r="O500" s="3"/>
      <c r="P500" s="3"/>
      <c r="Q500" s="3"/>
      <c r="R500" s="3"/>
      <c r="S500" s="3"/>
      <c r="T500" s="3"/>
      <c r="U500" s="3"/>
      <c r="V500" s="3"/>
      <c r="W500" s="3"/>
      <c r="X500" s="3"/>
      <c r="Y500" s="3"/>
      <c r="Z500" s="3"/>
    </row>
    <row r="501" spans="1:26" ht="15.75" customHeight="1">
      <c r="A501" s="526"/>
      <c r="B501" s="526"/>
      <c r="C501" s="526"/>
      <c r="D501" s="526"/>
      <c r="E501" s="526"/>
      <c r="F501" s="526"/>
      <c r="G501" s="526"/>
      <c r="H501" s="526"/>
      <c r="I501" s="3"/>
      <c r="J501" s="3"/>
      <c r="K501" s="3"/>
      <c r="L501" s="3"/>
      <c r="M501" s="3"/>
      <c r="N501" s="3"/>
      <c r="O501" s="3"/>
      <c r="P501" s="3"/>
      <c r="Q501" s="3"/>
      <c r="R501" s="3"/>
      <c r="S501" s="3"/>
      <c r="T501" s="3"/>
      <c r="U501" s="3"/>
      <c r="V501" s="3"/>
      <c r="W501" s="3"/>
      <c r="X501" s="3"/>
      <c r="Y501" s="3"/>
      <c r="Z501" s="3"/>
    </row>
    <row r="502" spans="1:26" ht="15.75" customHeight="1">
      <c r="A502" s="526"/>
      <c r="B502" s="526"/>
      <c r="C502" s="526"/>
      <c r="D502" s="526"/>
      <c r="E502" s="526"/>
      <c r="F502" s="526"/>
      <c r="G502" s="526"/>
      <c r="H502" s="526"/>
      <c r="I502" s="3"/>
      <c r="J502" s="3"/>
      <c r="K502" s="3"/>
      <c r="L502" s="3"/>
      <c r="M502" s="3"/>
      <c r="N502" s="3"/>
      <c r="O502" s="3"/>
      <c r="P502" s="3"/>
      <c r="Q502" s="3"/>
      <c r="R502" s="3"/>
      <c r="S502" s="3"/>
      <c r="T502" s="3"/>
      <c r="U502" s="3"/>
      <c r="V502" s="3"/>
      <c r="W502" s="3"/>
      <c r="X502" s="3"/>
      <c r="Y502" s="3"/>
      <c r="Z502" s="3"/>
    </row>
    <row r="503" spans="1:26" ht="15.75" customHeight="1">
      <c r="A503" s="526"/>
      <c r="B503" s="526"/>
      <c r="C503" s="526"/>
      <c r="D503" s="526"/>
      <c r="E503" s="526"/>
      <c r="F503" s="526"/>
      <c r="G503" s="526"/>
      <c r="H503" s="526"/>
      <c r="I503" s="3"/>
      <c r="J503" s="3"/>
      <c r="K503" s="3"/>
      <c r="L503" s="3"/>
      <c r="M503" s="3"/>
      <c r="N503" s="3"/>
      <c r="O503" s="3"/>
      <c r="P503" s="3"/>
      <c r="Q503" s="3"/>
      <c r="R503" s="3"/>
      <c r="S503" s="3"/>
      <c r="T503" s="3"/>
      <c r="U503" s="3"/>
      <c r="V503" s="3"/>
      <c r="W503" s="3"/>
      <c r="X503" s="3"/>
      <c r="Y503" s="3"/>
      <c r="Z503" s="3"/>
    </row>
    <row r="504" spans="1:26" ht="15.75" customHeight="1">
      <c r="A504" s="526"/>
      <c r="B504" s="526"/>
      <c r="C504" s="526"/>
      <c r="D504" s="526"/>
      <c r="E504" s="526"/>
      <c r="F504" s="526"/>
      <c r="G504" s="526"/>
      <c r="H504" s="526"/>
      <c r="I504" s="3"/>
      <c r="J504" s="3"/>
      <c r="K504" s="3"/>
      <c r="L504" s="3"/>
      <c r="M504" s="3"/>
      <c r="N504" s="3"/>
      <c r="O504" s="3"/>
      <c r="P504" s="3"/>
      <c r="Q504" s="3"/>
      <c r="R504" s="3"/>
      <c r="S504" s="3"/>
      <c r="T504" s="3"/>
      <c r="U504" s="3"/>
      <c r="V504" s="3"/>
      <c r="W504" s="3"/>
      <c r="X504" s="3"/>
      <c r="Y504" s="3"/>
      <c r="Z504" s="3"/>
    </row>
    <row r="505" spans="1:26" ht="15.75" customHeight="1">
      <c r="A505" s="526"/>
      <c r="B505" s="526"/>
      <c r="C505" s="526"/>
      <c r="D505" s="526"/>
      <c r="E505" s="526"/>
      <c r="F505" s="526"/>
      <c r="G505" s="526"/>
      <c r="H505" s="526"/>
      <c r="I505" s="3"/>
      <c r="J505" s="3"/>
      <c r="K505" s="3"/>
      <c r="L505" s="3"/>
      <c r="M505" s="3"/>
      <c r="N505" s="3"/>
      <c r="O505" s="3"/>
      <c r="P505" s="3"/>
      <c r="Q505" s="3"/>
      <c r="R505" s="3"/>
      <c r="S505" s="3"/>
      <c r="T505" s="3"/>
      <c r="U505" s="3"/>
      <c r="V505" s="3"/>
      <c r="W505" s="3"/>
      <c r="X505" s="3"/>
      <c r="Y505" s="3"/>
      <c r="Z505" s="3"/>
    </row>
    <row r="506" spans="1:26" ht="15.75" customHeight="1">
      <c r="A506" s="526"/>
      <c r="B506" s="526"/>
      <c r="C506" s="526"/>
      <c r="D506" s="526"/>
      <c r="E506" s="526"/>
      <c r="F506" s="526"/>
      <c r="G506" s="526"/>
      <c r="H506" s="526"/>
      <c r="I506" s="3"/>
      <c r="J506" s="3"/>
      <c r="K506" s="3"/>
      <c r="L506" s="3"/>
      <c r="M506" s="3"/>
      <c r="N506" s="3"/>
      <c r="O506" s="3"/>
      <c r="P506" s="3"/>
      <c r="Q506" s="3"/>
      <c r="R506" s="3"/>
      <c r="S506" s="3"/>
      <c r="T506" s="3"/>
      <c r="U506" s="3"/>
      <c r="V506" s="3"/>
      <c r="W506" s="3"/>
      <c r="X506" s="3"/>
      <c r="Y506" s="3"/>
      <c r="Z506" s="3"/>
    </row>
    <row r="507" spans="1:26" ht="15.75" customHeight="1">
      <c r="A507" s="526"/>
      <c r="B507" s="526"/>
      <c r="C507" s="526"/>
      <c r="D507" s="526"/>
      <c r="E507" s="526"/>
      <c r="F507" s="526"/>
      <c r="G507" s="526"/>
      <c r="H507" s="526"/>
      <c r="I507" s="3"/>
      <c r="J507" s="3"/>
      <c r="K507" s="3"/>
      <c r="L507" s="3"/>
      <c r="M507" s="3"/>
      <c r="N507" s="3"/>
      <c r="O507" s="3"/>
      <c r="P507" s="3"/>
      <c r="Q507" s="3"/>
      <c r="R507" s="3"/>
      <c r="S507" s="3"/>
      <c r="T507" s="3"/>
      <c r="U507" s="3"/>
      <c r="V507" s="3"/>
      <c r="W507" s="3"/>
      <c r="X507" s="3"/>
      <c r="Y507" s="3"/>
      <c r="Z507" s="3"/>
    </row>
    <row r="508" spans="1:26" ht="15.75" customHeight="1">
      <c r="A508" s="526"/>
      <c r="B508" s="526"/>
      <c r="C508" s="526"/>
      <c r="D508" s="526"/>
      <c r="E508" s="526"/>
      <c r="F508" s="526"/>
      <c r="G508" s="526"/>
      <c r="H508" s="526"/>
      <c r="I508" s="3"/>
      <c r="J508" s="3"/>
      <c r="K508" s="3"/>
      <c r="L508" s="3"/>
      <c r="M508" s="3"/>
      <c r="N508" s="3"/>
      <c r="O508" s="3"/>
      <c r="P508" s="3"/>
      <c r="Q508" s="3"/>
      <c r="R508" s="3"/>
      <c r="S508" s="3"/>
      <c r="T508" s="3"/>
      <c r="U508" s="3"/>
      <c r="V508" s="3"/>
      <c r="W508" s="3"/>
      <c r="X508" s="3"/>
      <c r="Y508" s="3"/>
      <c r="Z508" s="3"/>
    </row>
    <row r="509" spans="1:26" ht="15.75" customHeight="1">
      <c r="A509" s="526"/>
      <c r="B509" s="526"/>
      <c r="C509" s="526"/>
      <c r="D509" s="526"/>
      <c r="E509" s="526"/>
      <c r="F509" s="526"/>
      <c r="G509" s="526"/>
      <c r="H509" s="526"/>
      <c r="I509" s="3"/>
      <c r="J509" s="3"/>
      <c r="K509" s="3"/>
      <c r="L509" s="3"/>
      <c r="M509" s="3"/>
      <c r="N509" s="3"/>
      <c r="O509" s="3"/>
      <c r="P509" s="3"/>
      <c r="Q509" s="3"/>
      <c r="R509" s="3"/>
      <c r="S509" s="3"/>
      <c r="T509" s="3"/>
      <c r="U509" s="3"/>
      <c r="V509" s="3"/>
      <c r="W509" s="3"/>
      <c r="X509" s="3"/>
      <c r="Y509" s="3"/>
      <c r="Z509" s="3"/>
    </row>
    <row r="510" spans="1:26" ht="15.75" customHeight="1">
      <c r="A510" s="526"/>
      <c r="B510" s="526"/>
      <c r="C510" s="526"/>
      <c r="D510" s="526"/>
      <c r="E510" s="526"/>
      <c r="F510" s="526"/>
      <c r="G510" s="526"/>
      <c r="H510" s="526"/>
      <c r="I510" s="3"/>
      <c r="J510" s="3"/>
      <c r="K510" s="3"/>
      <c r="L510" s="3"/>
      <c r="M510" s="3"/>
      <c r="N510" s="3"/>
      <c r="O510" s="3"/>
      <c r="P510" s="3"/>
      <c r="Q510" s="3"/>
      <c r="R510" s="3"/>
      <c r="S510" s="3"/>
      <c r="T510" s="3"/>
      <c r="U510" s="3"/>
      <c r="V510" s="3"/>
      <c r="W510" s="3"/>
      <c r="X510" s="3"/>
      <c r="Y510" s="3"/>
      <c r="Z510" s="3"/>
    </row>
    <row r="511" spans="1:26" ht="15.75" customHeight="1">
      <c r="A511" s="526"/>
      <c r="B511" s="526"/>
      <c r="C511" s="526"/>
      <c r="D511" s="526"/>
      <c r="E511" s="526"/>
      <c r="F511" s="526"/>
      <c r="G511" s="526"/>
      <c r="H511" s="526"/>
      <c r="I511" s="3"/>
      <c r="J511" s="3"/>
      <c r="K511" s="3"/>
      <c r="L511" s="3"/>
      <c r="M511" s="3"/>
      <c r="N511" s="3"/>
      <c r="O511" s="3"/>
      <c r="P511" s="3"/>
      <c r="Q511" s="3"/>
      <c r="R511" s="3"/>
      <c r="S511" s="3"/>
      <c r="T511" s="3"/>
      <c r="U511" s="3"/>
      <c r="V511" s="3"/>
      <c r="W511" s="3"/>
      <c r="X511" s="3"/>
      <c r="Y511" s="3"/>
      <c r="Z511" s="3"/>
    </row>
    <row r="512" spans="1:26" ht="15.75" customHeight="1">
      <c r="A512" s="526"/>
      <c r="B512" s="526"/>
      <c r="C512" s="526"/>
      <c r="D512" s="526"/>
      <c r="E512" s="526"/>
      <c r="F512" s="526"/>
      <c r="G512" s="526"/>
      <c r="H512" s="526"/>
      <c r="I512" s="3"/>
      <c r="J512" s="3"/>
      <c r="K512" s="3"/>
      <c r="L512" s="3"/>
      <c r="M512" s="3"/>
      <c r="N512" s="3"/>
      <c r="O512" s="3"/>
      <c r="P512" s="3"/>
      <c r="Q512" s="3"/>
      <c r="R512" s="3"/>
      <c r="S512" s="3"/>
      <c r="T512" s="3"/>
      <c r="U512" s="3"/>
      <c r="V512" s="3"/>
      <c r="W512" s="3"/>
      <c r="X512" s="3"/>
      <c r="Y512" s="3"/>
      <c r="Z512" s="3"/>
    </row>
    <row r="513" spans="1:26" ht="15.75" customHeight="1">
      <c r="A513" s="526"/>
      <c r="B513" s="526"/>
      <c r="C513" s="526"/>
      <c r="D513" s="526"/>
      <c r="E513" s="526"/>
      <c r="F513" s="526"/>
      <c r="G513" s="526"/>
      <c r="H513" s="526"/>
      <c r="I513" s="3"/>
      <c r="J513" s="3"/>
      <c r="K513" s="3"/>
      <c r="L513" s="3"/>
      <c r="M513" s="3"/>
      <c r="N513" s="3"/>
      <c r="O513" s="3"/>
      <c r="P513" s="3"/>
      <c r="Q513" s="3"/>
      <c r="R513" s="3"/>
      <c r="S513" s="3"/>
      <c r="T513" s="3"/>
      <c r="U513" s="3"/>
      <c r="V513" s="3"/>
      <c r="W513" s="3"/>
      <c r="X513" s="3"/>
      <c r="Y513" s="3"/>
      <c r="Z513" s="3"/>
    </row>
    <row r="514" spans="1:26" ht="15.75" customHeight="1">
      <c r="A514" s="526"/>
      <c r="B514" s="526"/>
      <c r="C514" s="526"/>
      <c r="D514" s="526"/>
      <c r="E514" s="526"/>
      <c r="F514" s="526"/>
      <c r="G514" s="526"/>
      <c r="H514" s="526"/>
      <c r="I514" s="3"/>
      <c r="J514" s="3"/>
      <c r="K514" s="3"/>
      <c r="L514" s="3"/>
      <c r="M514" s="3"/>
      <c r="N514" s="3"/>
      <c r="O514" s="3"/>
      <c r="P514" s="3"/>
      <c r="Q514" s="3"/>
      <c r="R514" s="3"/>
      <c r="S514" s="3"/>
      <c r="T514" s="3"/>
      <c r="U514" s="3"/>
      <c r="V514" s="3"/>
      <c r="W514" s="3"/>
      <c r="X514" s="3"/>
      <c r="Y514" s="3"/>
      <c r="Z514" s="3"/>
    </row>
    <row r="515" spans="1:26" ht="15.75" customHeight="1">
      <c r="A515" s="526"/>
      <c r="B515" s="526"/>
      <c r="C515" s="526"/>
      <c r="D515" s="526"/>
      <c r="E515" s="526"/>
      <c r="F515" s="526"/>
      <c r="G515" s="526"/>
      <c r="H515" s="526"/>
      <c r="I515" s="3"/>
      <c r="J515" s="3"/>
      <c r="K515" s="3"/>
      <c r="L515" s="3"/>
      <c r="M515" s="3"/>
      <c r="N515" s="3"/>
      <c r="O515" s="3"/>
      <c r="P515" s="3"/>
      <c r="Q515" s="3"/>
      <c r="R515" s="3"/>
      <c r="S515" s="3"/>
      <c r="T515" s="3"/>
      <c r="U515" s="3"/>
      <c r="V515" s="3"/>
      <c r="W515" s="3"/>
      <c r="X515" s="3"/>
      <c r="Y515" s="3"/>
      <c r="Z515" s="3"/>
    </row>
    <row r="516" spans="1:26" ht="15.75" customHeight="1">
      <c r="A516" s="526"/>
      <c r="B516" s="526"/>
      <c r="C516" s="526"/>
      <c r="D516" s="526"/>
      <c r="E516" s="526"/>
      <c r="F516" s="526"/>
      <c r="G516" s="526"/>
      <c r="H516" s="526"/>
      <c r="I516" s="3"/>
      <c r="J516" s="3"/>
      <c r="K516" s="3"/>
      <c r="L516" s="3"/>
      <c r="M516" s="3"/>
      <c r="N516" s="3"/>
      <c r="O516" s="3"/>
      <c r="P516" s="3"/>
      <c r="Q516" s="3"/>
      <c r="R516" s="3"/>
      <c r="S516" s="3"/>
      <c r="T516" s="3"/>
      <c r="U516" s="3"/>
      <c r="V516" s="3"/>
      <c r="W516" s="3"/>
      <c r="X516" s="3"/>
      <c r="Y516" s="3"/>
      <c r="Z516" s="3"/>
    </row>
    <row r="517" spans="1:26" ht="15.75" customHeight="1">
      <c r="A517" s="526"/>
      <c r="B517" s="526"/>
      <c r="C517" s="526"/>
      <c r="D517" s="526"/>
      <c r="E517" s="526"/>
      <c r="F517" s="526"/>
      <c r="G517" s="526"/>
      <c r="H517" s="526"/>
      <c r="I517" s="3"/>
      <c r="J517" s="3"/>
      <c r="K517" s="3"/>
      <c r="L517" s="3"/>
      <c r="M517" s="3"/>
      <c r="N517" s="3"/>
      <c r="O517" s="3"/>
      <c r="P517" s="3"/>
      <c r="Q517" s="3"/>
      <c r="R517" s="3"/>
      <c r="S517" s="3"/>
      <c r="T517" s="3"/>
      <c r="U517" s="3"/>
      <c r="V517" s="3"/>
      <c r="W517" s="3"/>
      <c r="X517" s="3"/>
      <c r="Y517" s="3"/>
      <c r="Z517" s="3"/>
    </row>
    <row r="518" spans="1:26" ht="15.75" customHeight="1">
      <c r="A518" s="526"/>
      <c r="B518" s="526"/>
      <c r="C518" s="526"/>
      <c r="D518" s="526"/>
      <c r="E518" s="526"/>
      <c r="F518" s="526"/>
      <c r="G518" s="526"/>
      <c r="H518" s="526"/>
      <c r="I518" s="3"/>
      <c r="J518" s="3"/>
      <c r="K518" s="3"/>
      <c r="L518" s="3"/>
      <c r="M518" s="3"/>
      <c r="N518" s="3"/>
      <c r="O518" s="3"/>
      <c r="P518" s="3"/>
      <c r="Q518" s="3"/>
      <c r="R518" s="3"/>
      <c r="S518" s="3"/>
      <c r="T518" s="3"/>
      <c r="U518" s="3"/>
      <c r="V518" s="3"/>
      <c r="W518" s="3"/>
      <c r="X518" s="3"/>
      <c r="Y518" s="3"/>
      <c r="Z518" s="3"/>
    </row>
    <row r="519" spans="1:26" ht="15.75" customHeight="1">
      <c r="A519" s="526"/>
      <c r="B519" s="526"/>
      <c r="C519" s="526"/>
      <c r="D519" s="526"/>
      <c r="E519" s="526"/>
      <c r="F519" s="526"/>
      <c r="G519" s="526"/>
      <c r="H519" s="526"/>
      <c r="I519" s="3"/>
      <c r="J519" s="3"/>
      <c r="K519" s="3"/>
      <c r="L519" s="3"/>
      <c r="M519" s="3"/>
      <c r="N519" s="3"/>
      <c r="O519" s="3"/>
      <c r="P519" s="3"/>
      <c r="Q519" s="3"/>
      <c r="R519" s="3"/>
      <c r="S519" s="3"/>
      <c r="T519" s="3"/>
      <c r="U519" s="3"/>
      <c r="V519" s="3"/>
      <c r="W519" s="3"/>
      <c r="X519" s="3"/>
      <c r="Y519" s="3"/>
      <c r="Z519" s="3"/>
    </row>
    <row r="520" spans="1:26" ht="15.75" customHeight="1">
      <c r="A520" s="526"/>
      <c r="B520" s="526"/>
      <c r="C520" s="526"/>
      <c r="D520" s="526"/>
      <c r="E520" s="526"/>
      <c r="F520" s="526"/>
      <c r="G520" s="526"/>
      <c r="H520" s="526"/>
      <c r="I520" s="3"/>
      <c r="J520" s="3"/>
      <c r="K520" s="3"/>
      <c r="L520" s="3"/>
      <c r="M520" s="3"/>
      <c r="N520" s="3"/>
      <c r="O520" s="3"/>
      <c r="P520" s="3"/>
      <c r="Q520" s="3"/>
      <c r="R520" s="3"/>
      <c r="S520" s="3"/>
      <c r="T520" s="3"/>
      <c r="U520" s="3"/>
      <c r="V520" s="3"/>
      <c r="W520" s="3"/>
      <c r="X520" s="3"/>
      <c r="Y520" s="3"/>
      <c r="Z520" s="3"/>
    </row>
    <row r="521" spans="1:26" ht="15.75" customHeight="1">
      <c r="A521" s="526"/>
      <c r="B521" s="526"/>
      <c r="C521" s="526"/>
      <c r="D521" s="526"/>
      <c r="E521" s="526"/>
      <c r="F521" s="526"/>
      <c r="G521" s="526"/>
      <c r="H521" s="526"/>
      <c r="I521" s="3"/>
      <c r="J521" s="3"/>
      <c r="K521" s="3"/>
      <c r="L521" s="3"/>
      <c r="M521" s="3"/>
      <c r="N521" s="3"/>
      <c r="O521" s="3"/>
      <c r="P521" s="3"/>
      <c r="Q521" s="3"/>
      <c r="R521" s="3"/>
      <c r="S521" s="3"/>
      <c r="T521" s="3"/>
      <c r="U521" s="3"/>
      <c r="V521" s="3"/>
      <c r="W521" s="3"/>
      <c r="X521" s="3"/>
      <c r="Y521" s="3"/>
      <c r="Z521" s="3"/>
    </row>
    <row r="522" spans="1:26" ht="15.75" customHeight="1">
      <c r="A522" s="526"/>
      <c r="B522" s="526"/>
      <c r="C522" s="526"/>
      <c r="D522" s="526"/>
      <c r="E522" s="526"/>
      <c r="F522" s="526"/>
      <c r="G522" s="526"/>
      <c r="H522" s="526"/>
      <c r="I522" s="3"/>
      <c r="J522" s="3"/>
      <c r="K522" s="3"/>
      <c r="L522" s="3"/>
      <c r="M522" s="3"/>
      <c r="N522" s="3"/>
      <c r="O522" s="3"/>
      <c r="P522" s="3"/>
      <c r="Q522" s="3"/>
      <c r="R522" s="3"/>
      <c r="S522" s="3"/>
      <c r="T522" s="3"/>
      <c r="U522" s="3"/>
      <c r="V522" s="3"/>
      <c r="W522" s="3"/>
      <c r="X522" s="3"/>
      <c r="Y522" s="3"/>
      <c r="Z522" s="3"/>
    </row>
    <row r="523" spans="1:26" ht="15.75" customHeight="1">
      <c r="A523" s="526"/>
      <c r="B523" s="526"/>
      <c r="C523" s="526"/>
      <c r="D523" s="526"/>
      <c r="E523" s="526"/>
      <c r="F523" s="526"/>
      <c r="G523" s="526"/>
      <c r="H523" s="526"/>
      <c r="I523" s="3"/>
      <c r="J523" s="3"/>
      <c r="K523" s="3"/>
      <c r="L523" s="3"/>
      <c r="M523" s="3"/>
      <c r="N523" s="3"/>
      <c r="O523" s="3"/>
      <c r="P523" s="3"/>
      <c r="Q523" s="3"/>
      <c r="R523" s="3"/>
      <c r="S523" s="3"/>
      <c r="T523" s="3"/>
      <c r="U523" s="3"/>
      <c r="V523" s="3"/>
      <c r="W523" s="3"/>
      <c r="X523" s="3"/>
      <c r="Y523" s="3"/>
      <c r="Z523" s="3"/>
    </row>
    <row r="524" spans="1:26" ht="15.75" customHeight="1">
      <c r="A524" s="526"/>
      <c r="B524" s="526"/>
      <c r="C524" s="526"/>
      <c r="D524" s="526"/>
      <c r="E524" s="526"/>
      <c r="F524" s="526"/>
      <c r="G524" s="526"/>
      <c r="H524" s="526"/>
      <c r="I524" s="3"/>
      <c r="J524" s="3"/>
      <c r="K524" s="3"/>
      <c r="L524" s="3"/>
      <c r="M524" s="3"/>
      <c r="N524" s="3"/>
      <c r="O524" s="3"/>
      <c r="P524" s="3"/>
      <c r="Q524" s="3"/>
      <c r="R524" s="3"/>
      <c r="S524" s="3"/>
      <c r="T524" s="3"/>
      <c r="U524" s="3"/>
      <c r="V524" s="3"/>
      <c r="W524" s="3"/>
      <c r="X524" s="3"/>
      <c r="Y524" s="3"/>
      <c r="Z524" s="3"/>
    </row>
    <row r="525" spans="1:26" ht="15.75" customHeight="1">
      <c r="A525" s="526"/>
      <c r="B525" s="526"/>
      <c r="C525" s="526"/>
      <c r="D525" s="526"/>
      <c r="E525" s="526"/>
      <c r="F525" s="526"/>
      <c r="G525" s="526"/>
      <c r="H525" s="526"/>
      <c r="I525" s="3"/>
      <c r="J525" s="3"/>
      <c r="K525" s="3"/>
      <c r="L525" s="3"/>
      <c r="M525" s="3"/>
      <c r="N525" s="3"/>
      <c r="O525" s="3"/>
      <c r="P525" s="3"/>
      <c r="Q525" s="3"/>
      <c r="R525" s="3"/>
      <c r="S525" s="3"/>
      <c r="T525" s="3"/>
      <c r="U525" s="3"/>
      <c r="V525" s="3"/>
      <c r="W525" s="3"/>
      <c r="X525" s="3"/>
      <c r="Y525" s="3"/>
      <c r="Z525" s="3"/>
    </row>
    <row r="526" spans="1:26" ht="15.75" customHeight="1">
      <c r="A526" s="526"/>
      <c r="B526" s="526"/>
      <c r="C526" s="526"/>
      <c r="D526" s="526"/>
      <c r="E526" s="526"/>
      <c r="F526" s="526"/>
      <c r="G526" s="526"/>
      <c r="H526" s="526"/>
      <c r="I526" s="3"/>
      <c r="J526" s="3"/>
      <c r="K526" s="3"/>
      <c r="L526" s="3"/>
      <c r="M526" s="3"/>
      <c r="N526" s="3"/>
      <c r="O526" s="3"/>
      <c r="P526" s="3"/>
      <c r="Q526" s="3"/>
      <c r="R526" s="3"/>
      <c r="S526" s="3"/>
      <c r="T526" s="3"/>
      <c r="U526" s="3"/>
      <c r="V526" s="3"/>
      <c r="W526" s="3"/>
      <c r="X526" s="3"/>
      <c r="Y526" s="3"/>
      <c r="Z526" s="3"/>
    </row>
    <row r="527" spans="1:26" ht="15.75" customHeight="1">
      <c r="A527" s="526"/>
      <c r="B527" s="526"/>
      <c r="C527" s="526"/>
      <c r="D527" s="526"/>
      <c r="E527" s="526"/>
      <c r="F527" s="526"/>
      <c r="G527" s="526"/>
      <c r="H527" s="526"/>
      <c r="I527" s="3"/>
      <c r="J527" s="3"/>
      <c r="K527" s="3"/>
      <c r="L527" s="3"/>
      <c r="M527" s="3"/>
      <c r="N527" s="3"/>
      <c r="O527" s="3"/>
      <c r="P527" s="3"/>
      <c r="Q527" s="3"/>
      <c r="R527" s="3"/>
      <c r="S527" s="3"/>
      <c r="T527" s="3"/>
      <c r="U527" s="3"/>
      <c r="V527" s="3"/>
      <c r="W527" s="3"/>
      <c r="X527" s="3"/>
      <c r="Y527" s="3"/>
      <c r="Z527" s="3"/>
    </row>
    <row r="528" spans="1:26" ht="15.75" customHeight="1">
      <c r="A528" s="526"/>
      <c r="B528" s="526"/>
      <c r="C528" s="526"/>
      <c r="D528" s="526"/>
      <c r="E528" s="526"/>
      <c r="F528" s="526"/>
      <c r="G528" s="526"/>
      <c r="H528" s="526"/>
      <c r="I528" s="3"/>
      <c r="J528" s="3"/>
      <c r="K528" s="3"/>
      <c r="L528" s="3"/>
      <c r="M528" s="3"/>
      <c r="N528" s="3"/>
      <c r="O528" s="3"/>
      <c r="P528" s="3"/>
      <c r="Q528" s="3"/>
      <c r="R528" s="3"/>
      <c r="S528" s="3"/>
      <c r="T528" s="3"/>
      <c r="U528" s="3"/>
      <c r="V528" s="3"/>
      <c r="W528" s="3"/>
      <c r="X528" s="3"/>
      <c r="Y528" s="3"/>
      <c r="Z528" s="3"/>
    </row>
    <row r="529" spans="1:26" ht="15.75" customHeight="1">
      <c r="A529" s="526"/>
      <c r="B529" s="526"/>
      <c r="C529" s="526"/>
      <c r="D529" s="526"/>
      <c r="E529" s="526"/>
      <c r="F529" s="526"/>
      <c r="G529" s="526"/>
      <c r="H529" s="526"/>
      <c r="I529" s="3"/>
      <c r="J529" s="3"/>
      <c r="K529" s="3"/>
      <c r="L529" s="3"/>
      <c r="M529" s="3"/>
      <c r="N529" s="3"/>
      <c r="O529" s="3"/>
      <c r="P529" s="3"/>
      <c r="Q529" s="3"/>
      <c r="R529" s="3"/>
      <c r="S529" s="3"/>
      <c r="T529" s="3"/>
      <c r="U529" s="3"/>
      <c r="V529" s="3"/>
      <c r="W529" s="3"/>
      <c r="X529" s="3"/>
      <c r="Y529" s="3"/>
      <c r="Z529" s="3"/>
    </row>
    <row r="530" spans="1:26" ht="15.75" customHeight="1">
      <c r="A530" s="526"/>
      <c r="B530" s="526"/>
      <c r="C530" s="526"/>
      <c r="D530" s="526"/>
      <c r="E530" s="526"/>
      <c r="F530" s="526"/>
      <c r="G530" s="526"/>
      <c r="H530" s="526"/>
      <c r="I530" s="3"/>
      <c r="J530" s="3"/>
      <c r="K530" s="3"/>
      <c r="L530" s="3"/>
      <c r="M530" s="3"/>
      <c r="N530" s="3"/>
      <c r="O530" s="3"/>
      <c r="P530" s="3"/>
      <c r="Q530" s="3"/>
      <c r="R530" s="3"/>
      <c r="S530" s="3"/>
      <c r="T530" s="3"/>
      <c r="U530" s="3"/>
      <c r="V530" s="3"/>
      <c r="W530" s="3"/>
      <c r="X530" s="3"/>
      <c r="Y530" s="3"/>
      <c r="Z530" s="3"/>
    </row>
    <row r="531" spans="1:26" ht="15.75" customHeight="1">
      <c r="A531" s="526"/>
      <c r="B531" s="526"/>
      <c r="C531" s="526"/>
      <c r="D531" s="526"/>
      <c r="E531" s="526"/>
      <c r="F531" s="526"/>
      <c r="G531" s="526"/>
      <c r="H531" s="526"/>
      <c r="I531" s="3"/>
      <c r="J531" s="3"/>
      <c r="K531" s="3"/>
      <c r="L531" s="3"/>
      <c r="M531" s="3"/>
      <c r="N531" s="3"/>
      <c r="O531" s="3"/>
      <c r="P531" s="3"/>
      <c r="Q531" s="3"/>
      <c r="R531" s="3"/>
      <c r="S531" s="3"/>
      <c r="T531" s="3"/>
      <c r="U531" s="3"/>
      <c r="V531" s="3"/>
      <c r="W531" s="3"/>
      <c r="X531" s="3"/>
      <c r="Y531" s="3"/>
      <c r="Z531" s="3"/>
    </row>
    <row r="532" spans="1:26" ht="15.75" customHeight="1">
      <c r="A532" s="526"/>
      <c r="B532" s="526"/>
      <c r="C532" s="526"/>
      <c r="D532" s="526"/>
      <c r="E532" s="526"/>
      <c r="F532" s="526"/>
      <c r="G532" s="526"/>
      <c r="H532" s="526"/>
      <c r="I532" s="3"/>
      <c r="J532" s="3"/>
      <c r="K532" s="3"/>
      <c r="L532" s="3"/>
      <c r="M532" s="3"/>
      <c r="N532" s="3"/>
      <c r="O532" s="3"/>
      <c r="P532" s="3"/>
      <c r="Q532" s="3"/>
      <c r="R532" s="3"/>
      <c r="S532" s="3"/>
      <c r="T532" s="3"/>
      <c r="U532" s="3"/>
      <c r="V532" s="3"/>
      <c r="W532" s="3"/>
      <c r="X532" s="3"/>
      <c r="Y532" s="3"/>
      <c r="Z532" s="3"/>
    </row>
    <row r="533" spans="1:26" ht="15.75" customHeight="1">
      <c r="A533" s="526"/>
      <c r="B533" s="526"/>
      <c r="C533" s="526"/>
      <c r="D533" s="526"/>
      <c r="E533" s="526"/>
      <c r="F533" s="526"/>
      <c r="G533" s="526"/>
      <c r="H533" s="526"/>
      <c r="I533" s="3"/>
      <c r="J533" s="3"/>
      <c r="K533" s="3"/>
      <c r="L533" s="3"/>
      <c r="M533" s="3"/>
      <c r="N533" s="3"/>
      <c r="O533" s="3"/>
      <c r="P533" s="3"/>
      <c r="Q533" s="3"/>
      <c r="R533" s="3"/>
      <c r="S533" s="3"/>
      <c r="T533" s="3"/>
      <c r="U533" s="3"/>
      <c r="V533" s="3"/>
      <c r="W533" s="3"/>
      <c r="X533" s="3"/>
      <c r="Y533" s="3"/>
      <c r="Z533" s="3"/>
    </row>
    <row r="534" spans="1:26" ht="15.75" customHeight="1">
      <c r="A534" s="526"/>
      <c r="B534" s="526"/>
      <c r="C534" s="526"/>
      <c r="D534" s="526"/>
      <c r="E534" s="526"/>
      <c r="F534" s="526"/>
      <c r="G534" s="526"/>
      <c r="H534" s="526"/>
      <c r="I534" s="3"/>
      <c r="J534" s="3"/>
      <c r="K534" s="3"/>
      <c r="L534" s="3"/>
      <c r="M534" s="3"/>
      <c r="N534" s="3"/>
      <c r="O534" s="3"/>
      <c r="P534" s="3"/>
      <c r="Q534" s="3"/>
      <c r="R534" s="3"/>
      <c r="S534" s="3"/>
      <c r="T534" s="3"/>
      <c r="U534" s="3"/>
      <c r="V534" s="3"/>
      <c r="W534" s="3"/>
      <c r="X534" s="3"/>
      <c r="Y534" s="3"/>
      <c r="Z534" s="3"/>
    </row>
    <row r="535" spans="1:26" ht="15.75" customHeight="1">
      <c r="A535" s="526"/>
      <c r="B535" s="526"/>
      <c r="C535" s="526"/>
      <c r="D535" s="526"/>
      <c r="E535" s="526"/>
      <c r="F535" s="526"/>
      <c r="G535" s="526"/>
      <c r="H535" s="526"/>
      <c r="I535" s="3"/>
      <c r="J535" s="3"/>
      <c r="K535" s="3"/>
      <c r="L535" s="3"/>
      <c r="M535" s="3"/>
      <c r="N535" s="3"/>
      <c r="O535" s="3"/>
      <c r="P535" s="3"/>
      <c r="Q535" s="3"/>
      <c r="R535" s="3"/>
      <c r="S535" s="3"/>
      <c r="T535" s="3"/>
      <c r="U535" s="3"/>
      <c r="V535" s="3"/>
      <c r="W535" s="3"/>
      <c r="X535" s="3"/>
      <c r="Y535" s="3"/>
      <c r="Z535" s="3"/>
    </row>
    <row r="536" spans="1:26" ht="15.75" customHeight="1">
      <c r="A536" s="526"/>
      <c r="B536" s="526"/>
      <c r="C536" s="526"/>
      <c r="D536" s="526"/>
      <c r="E536" s="526"/>
      <c r="F536" s="526"/>
      <c r="G536" s="526"/>
      <c r="H536" s="526"/>
      <c r="I536" s="3"/>
      <c r="J536" s="3"/>
      <c r="K536" s="3"/>
      <c r="L536" s="3"/>
      <c r="M536" s="3"/>
      <c r="N536" s="3"/>
      <c r="O536" s="3"/>
      <c r="P536" s="3"/>
      <c r="Q536" s="3"/>
      <c r="R536" s="3"/>
      <c r="S536" s="3"/>
      <c r="T536" s="3"/>
      <c r="U536" s="3"/>
      <c r="V536" s="3"/>
      <c r="W536" s="3"/>
      <c r="X536" s="3"/>
      <c r="Y536" s="3"/>
      <c r="Z536" s="3"/>
    </row>
    <row r="537" spans="1:26" ht="15.75" customHeight="1">
      <c r="A537" s="526"/>
      <c r="B537" s="526"/>
      <c r="C537" s="526"/>
      <c r="D537" s="526"/>
      <c r="E537" s="526"/>
      <c r="F537" s="526"/>
      <c r="G537" s="526"/>
      <c r="H537" s="526"/>
      <c r="I537" s="3"/>
      <c r="J537" s="3"/>
      <c r="K537" s="3"/>
      <c r="L537" s="3"/>
      <c r="M537" s="3"/>
      <c r="N537" s="3"/>
      <c r="O537" s="3"/>
      <c r="P537" s="3"/>
      <c r="Q537" s="3"/>
      <c r="R537" s="3"/>
      <c r="S537" s="3"/>
      <c r="T537" s="3"/>
      <c r="U537" s="3"/>
      <c r="V537" s="3"/>
      <c r="W537" s="3"/>
      <c r="X537" s="3"/>
      <c r="Y537" s="3"/>
      <c r="Z537" s="3"/>
    </row>
    <row r="538" spans="1:26" ht="15.75" customHeight="1">
      <c r="A538" s="526"/>
      <c r="B538" s="526"/>
      <c r="C538" s="526"/>
      <c r="D538" s="526"/>
      <c r="E538" s="526"/>
      <c r="F538" s="526"/>
      <c r="G538" s="526"/>
      <c r="H538" s="526"/>
      <c r="I538" s="3"/>
      <c r="J538" s="3"/>
      <c r="K538" s="3"/>
      <c r="L538" s="3"/>
      <c r="M538" s="3"/>
      <c r="N538" s="3"/>
      <c r="O538" s="3"/>
      <c r="P538" s="3"/>
      <c r="Q538" s="3"/>
      <c r="R538" s="3"/>
      <c r="S538" s="3"/>
      <c r="T538" s="3"/>
      <c r="U538" s="3"/>
      <c r="V538" s="3"/>
      <c r="W538" s="3"/>
      <c r="X538" s="3"/>
      <c r="Y538" s="3"/>
      <c r="Z538" s="3"/>
    </row>
    <row r="539" spans="1:26" ht="15.75" customHeight="1">
      <c r="A539" s="526"/>
      <c r="B539" s="526"/>
      <c r="C539" s="526"/>
      <c r="D539" s="526"/>
      <c r="E539" s="526"/>
      <c r="F539" s="526"/>
      <c r="G539" s="526"/>
      <c r="H539" s="526"/>
      <c r="I539" s="3"/>
      <c r="J539" s="3"/>
      <c r="K539" s="3"/>
      <c r="L539" s="3"/>
      <c r="M539" s="3"/>
      <c r="N539" s="3"/>
      <c r="O539" s="3"/>
      <c r="P539" s="3"/>
      <c r="Q539" s="3"/>
      <c r="R539" s="3"/>
      <c r="S539" s="3"/>
      <c r="T539" s="3"/>
      <c r="U539" s="3"/>
      <c r="V539" s="3"/>
      <c r="W539" s="3"/>
      <c r="X539" s="3"/>
      <c r="Y539" s="3"/>
      <c r="Z539" s="3"/>
    </row>
    <row r="540" spans="1:26" ht="15.75" customHeight="1">
      <c r="A540" s="526"/>
      <c r="B540" s="526"/>
      <c r="C540" s="526"/>
      <c r="D540" s="526"/>
      <c r="E540" s="526"/>
      <c r="F540" s="526"/>
      <c r="G540" s="526"/>
      <c r="H540" s="526"/>
      <c r="I540" s="3"/>
      <c r="J540" s="3"/>
      <c r="K540" s="3"/>
      <c r="L540" s="3"/>
      <c r="M540" s="3"/>
      <c r="N540" s="3"/>
      <c r="O540" s="3"/>
      <c r="P540" s="3"/>
      <c r="Q540" s="3"/>
      <c r="R540" s="3"/>
      <c r="S540" s="3"/>
      <c r="T540" s="3"/>
      <c r="U540" s="3"/>
      <c r="V540" s="3"/>
      <c r="W540" s="3"/>
      <c r="X540" s="3"/>
      <c r="Y540" s="3"/>
      <c r="Z540" s="3"/>
    </row>
    <row r="541" spans="1:26" ht="15.75" customHeight="1">
      <c r="A541" s="526"/>
      <c r="B541" s="526"/>
      <c r="C541" s="526"/>
      <c r="D541" s="526"/>
      <c r="E541" s="526"/>
      <c r="F541" s="526"/>
      <c r="G541" s="526"/>
      <c r="H541" s="526"/>
      <c r="I541" s="3"/>
      <c r="J541" s="3"/>
      <c r="K541" s="3"/>
      <c r="L541" s="3"/>
      <c r="M541" s="3"/>
      <c r="N541" s="3"/>
      <c r="O541" s="3"/>
      <c r="P541" s="3"/>
      <c r="Q541" s="3"/>
      <c r="R541" s="3"/>
      <c r="S541" s="3"/>
      <c r="T541" s="3"/>
      <c r="U541" s="3"/>
      <c r="V541" s="3"/>
      <c r="W541" s="3"/>
      <c r="X541" s="3"/>
      <c r="Y541" s="3"/>
      <c r="Z541" s="3"/>
    </row>
    <row r="542" spans="1:26" ht="15.75" customHeight="1">
      <c r="A542" s="526"/>
      <c r="B542" s="526"/>
      <c r="C542" s="526"/>
      <c r="D542" s="526"/>
      <c r="E542" s="526"/>
      <c r="F542" s="526"/>
      <c r="G542" s="526"/>
      <c r="H542" s="526"/>
      <c r="I542" s="3"/>
      <c r="J542" s="3"/>
      <c r="K542" s="3"/>
      <c r="L542" s="3"/>
      <c r="M542" s="3"/>
      <c r="N542" s="3"/>
      <c r="O542" s="3"/>
      <c r="P542" s="3"/>
      <c r="Q542" s="3"/>
      <c r="R542" s="3"/>
      <c r="S542" s="3"/>
      <c r="T542" s="3"/>
      <c r="U542" s="3"/>
      <c r="V542" s="3"/>
      <c r="W542" s="3"/>
      <c r="X542" s="3"/>
      <c r="Y542" s="3"/>
      <c r="Z542" s="3"/>
    </row>
    <row r="543" spans="1:26" ht="15.75" customHeight="1">
      <c r="A543" s="526"/>
      <c r="B543" s="526"/>
      <c r="C543" s="526"/>
      <c r="D543" s="526"/>
      <c r="E543" s="526"/>
      <c r="F543" s="526"/>
      <c r="G543" s="526"/>
      <c r="H543" s="526"/>
      <c r="I543" s="3"/>
      <c r="J543" s="3"/>
      <c r="K543" s="3"/>
      <c r="L543" s="3"/>
      <c r="M543" s="3"/>
      <c r="N543" s="3"/>
      <c r="O543" s="3"/>
      <c r="P543" s="3"/>
      <c r="Q543" s="3"/>
      <c r="R543" s="3"/>
      <c r="S543" s="3"/>
      <c r="T543" s="3"/>
      <c r="U543" s="3"/>
      <c r="V543" s="3"/>
      <c r="W543" s="3"/>
      <c r="X543" s="3"/>
      <c r="Y543" s="3"/>
      <c r="Z543" s="3"/>
    </row>
    <row r="544" spans="1:26" ht="15.75" customHeight="1">
      <c r="A544" s="526"/>
      <c r="B544" s="526"/>
      <c r="C544" s="526"/>
      <c r="D544" s="526"/>
      <c r="E544" s="526"/>
      <c r="F544" s="526"/>
      <c r="G544" s="526"/>
      <c r="H544" s="526"/>
      <c r="I544" s="3"/>
      <c r="J544" s="3"/>
      <c r="K544" s="3"/>
      <c r="L544" s="3"/>
      <c r="M544" s="3"/>
      <c r="N544" s="3"/>
      <c r="O544" s="3"/>
      <c r="P544" s="3"/>
      <c r="Q544" s="3"/>
      <c r="R544" s="3"/>
      <c r="S544" s="3"/>
      <c r="T544" s="3"/>
      <c r="U544" s="3"/>
      <c r="V544" s="3"/>
      <c r="W544" s="3"/>
      <c r="X544" s="3"/>
      <c r="Y544" s="3"/>
      <c r="Z544" s="3"/>
    </row>
    <row r="545" spans="1:26" ht="15.75" customHeight="1">
      <c r="A545" s="526"/>
      <c r="B545" s="526"/>
      <c r="C545" s="526"/>
      <c r="D545" s="526"/>
      <c r="E545" s="526"/>
      <c r="F545" s="526"/>
      <c r="G545" s="526"/>
      <c r="H545" s="526"/>
      <c r="I545" s="3"/>
      <c r="J545" s="3"/>
      <c r="K545" s="3"/>
      <c r="L545" s="3"/>
      <c r="M545" s="3"/>
      <c r="N545" s="3"/>
      <c r="O545" s="3"/>
      <c r="P545" s="3"/>
      <c r="Q545" s="3"/>
      <c r="R545" s="3"/>
      <c r="S545" s="3"/>
      <c r="T545" s="3"/>
      <c r="U545" s="3"/>
      <c r="V545" s="3"/>
      <c r="W545" s="3"/>
      <c r="X545" s="3"/>
      <c r="Y545" s="3"/>
      <c r="Z545" s="3"/>
    </row>
    <row r="546" spans="1:26" ht="15.75" customHeight="1">
      <c r="A546" s="526"/>
      <c r="B546" s="526"/>
      <c r="C546" s="526"/>
      <c r="D546" s="526"/>
      <c r="E546" s="526"/>
      <c r="F546" s="526"/>
      <c r="G546" s="526"/>
      <c r="H546" s="526"/>
      <c r="I546" s="3"/>
      <c r="J546" s="3"/>
      <c r="K546" s="3"/>
      <c r="L546" s="3"/>
      <c r="M546" s="3"/>
      <c r="N546" s="3"/>
      <c r="O546" s="3"/>
      <c r="P546" s="3"/>
      <c r="Q546" s="3"/>
      <c r="R546" s="3"/>
      <c r="S546" s="3"/>
      <c r="T546" s="3"/>
      <c r="U546" s="3"/>
      <c r="V546" s="3"/>
      <c r="W546" s="3"/>
      <c r="X546" s="3"/>
      <c r="Y546" s="3"/>
      <c r="Z546" s="3"/>
    </row>
    <row r="547" spans="1:26" ht="15.75" customHeight="1">
      <c r="A547" s="526"/>
      <c r="B547" s="526"/>
      <c r="C547" s="526"/>
      <c r="D547" s="526"/>
      <c r="E547" s="526"/>
      <c r="F547" s="526"/>
      <c r="G547" s="526"/>
      <c r="H547" s="526"/>
      <c r="I547" s="3"/>
      <c r="J547" s="3"/>
      <c r="K547" s="3"/>
      <c r="L547" s="3"/>
      <c r="M547" s="3"/>
      <c r="N547" s="3"/>
      <c r="O547" s="3"/>
      <c r="P547" s="3"/>
      <c r="Q547" s="3"/>
      <c r="R547" s="3"/>
      <c r="S547" s="3"/>
      <c r="T547" s="3"/>
      <c r="U547" s="3"/>
      <c r="V547" s="3"/>
      <c r="W547" s="3"/>
      <c r="X547" s="3"/>
      <c r="Y547" s="3"/>
      <c r="Z547" s="3"/>
    </row>
    <row r="548" spans="1:26" ht="15.75" customHeight="1">
      <c r="A548" s="526"/>
      <c r="B548" s="526"/>
      <c r="C548" s="526"/>
      <c r="D548" s="526"/>
      <c r="E548" s="526"/>
      <c r="F548" s="526"/>
      <c r="G548" s="526"/>
      <c r="H548" s="526"/>
      <c r="I548" s="3"/>
      <c r="J548" s="3"/>
      <c r="K548" s="3"/>
      <c r="L548" s="3"/>
      <c r="M548" s="3"/>
      <c r="N548" s="3"/>
      <c r="O548" s="3"/>
      <c r="P548" s="3"/>
      <c r="Q548" s="3"/>
      <c r="R548" s="3"/>
      <c r="S548" s="3"/>
      <c r="T548" s="3"/>
      <c r="U548" s="3"/>
      <c r="V548" s="3"/>
      <c r="W548" s="3"/>
      <c r="X548" s="3"/>
      <c r="Y548" s="3"/>
      <c r="Z548" s="3"/>
    </row>
    <row r="549" spans="1:26" ht="15.75" customHeight="1">
      <c r="A549" s="526"/>
      <c r="B549" s="526"/>
      <c r="C549" s="526"/>
      <c r="D549" s="526"/>
      <c r="E549" s="526"/>
      <c r="F549" s="526"/>
      <c r="G549" s="526"/>
      <c r="H549" s="526"/>
      <c r="I549" s="3"/>
      <c r="J549" s="3"/>
      <c r="K549" s="3"/>
      <c r="L549" s="3"/>
      <c r="M549" s="3"/>
      <c r="N549" s="3"/>
      <c r="O549" s="3"/>
      <c r="P549" s="3"/>
      <c r="Q549" s="3"/>
      <c r="R549" s="3"/>
      <c r="S549" s="3"/>
      <c r="T549" s="3"/>
      <c r="U549" s="3"/>
      <c r="V549" s="3"/>
      <c r="W549" s="3"/>
      <c r="X549" s="3"/>
      <c r="Y549" s="3"/>
      <c r="Z549" s="3"/>
    </row>
    <row r="550" spans="1:26" ht="15.75" customHeight="1">
      <c r="A550" s="526"/>
      <c r="B550" s="526"/>
      <c r="C550" s="526"/>
      <c r="D550" s="526"/>
      <c r="E550" s="526"/>
      <c r="F550" s="526"/>
      <c r="G550" s="526"/>
      <c r="H550" s="526"/>
      <c r="I550" s="3"/>
      <c r="J550" s="3"/>
      <c r="K550" s="3"/>
      <c r="L550" s="3"/>
      <c r="M550" s="3"/>
      <c r="N550" s="3"/>
      <c r="O550" s="3"/>
      <c r="P550" s="3"/>
      <c r="Q550" s="3"/>
      <c r="R550" s="3"/>
      <c r="S550" s="3"/>
      <c r="T550" s="3"/>
      <c r="U550" s="3"/>
      <c r="V550" s="3"/>
      <c r="W550" s="3"/>
      <c r="X550" s="3"/>
      <c r="Y550" s="3"/>
      <c r="Z550" s="3"/>
    </row>
    <row r="551" spans="1:26" ht="15.75" customHeight="1">
      <c r="A551" s="526"/>
      <c r="B551" s="526"/>
      <c r="C551" s="526"/>
      <c r="D551" s="526"/>
      <c r="E551" s="526"/>
      <c r="F551" s="526"/>
      <c r="G551" s="526"/>
      <c r="H551" s="526"/>
      <c r="I551" s="3"/>
      <c r="J551" s="3"/>
      <c r="K551" s="3"/>
      <c r="L551" s="3"/>
      <c r="M551" s="3"/>
      <c r="N551" s="3"/>
      <c r="O551" s="3"/>
      <c r="P551" s="3"/>
      <c r="Q551" s="3"/>
      <c r="R551" s="3"/>
      <c r="S551" s="3"/>
      <c r="T551" s="3"/>
      <c r="U551" s="3"/>
      <c r="V551" s="3"/>
      <c r="W551" s="3"/>
      <c r="X551" s="3"/>
      <c r="Y551" s="3"/>
      <c r="Z551" s="3"/>
    </row>
    <row r="552" spans="1:26" ht="15.75" customHeight="1">
      <c r="A552" s="526"/>
      <c r="B552" s="526"/>
      <c r="C552" s="526"/>
      <c r="D552" s="526"/>
      <c r="E552" s="526"/>
      <c r="F552" s="526"/>
      <c r="G552" s="526"/>
      <c r="H552" s="526"/>
      <c r="I552" s="3"/>
      <c r="J552" s="3"/>
      <c r="K552" s="3"/>
      <c r="L552" s="3"/>
      <c r="M552" s="3"/>
      <c r="N552" s="3"/>
      <c r="O552" s="3"/>
      <c r="P552" s="3"/>
      <c r="Q552" s="3"/>
      <c r="R552" s="3"/>
      <c r="S552" s="3"/>
      <c r="T552" s="3"/>
      <c r="U552" s="3"/>
      <c r="V552" s="3"/>
      <c r="W552" s="3"/>
      <c r="X552" s="3"/>
      <c r="Y552" s="3"/>
      <c r="Z552" s="3"/>
    </row>
    <row r="553" spans="1:26" ht="15.75" customHeight="1">
      <c r="A553" s="526"/>
      <c r="B553" s="526"/>
      <c r="C553" s="526"/>
      <c r="D553" s="526"/>
      <c r="E553" s="526"/>
      <c r="F553" s="526"/>
      <c r="G553" s="526"/>
      <c r="H553" s="526"/>
      <c r="I553" s="3"/>
      <c r="J553" s="3"/>
      <c r="K553" s="3"/>
      <c r="L553" s="3"/>
      <c r="M553" s="3"/>
      <c r="N553" s="3"/>
      <c r="O553" s="3"/>
      <c r="P553" s="3"/>
      <c r="Q553" s="3"/>
      <c r="R553" s="3"/>
      <c r="S553" s="3"/>
      <c r="T553" s="3"/>
      <c r="U553" s="3"/>
      <c r="V553" s="3"/>
      <c r="W553" s="3"/>
      <c r="X553" s="3"/>
      <c r="Y553" s="3"/>
      <c r="Z553" s="3"/>
    </row>
    <row r="554" spans="1:26" ht="15.75" customHeight="1">
      <c r="A554" s="526"/>
      <c r="B554" s="526"/>
      <c r="C554" s="526"/>
      <c r="D554" s="526"/>
      <c r="E554" s="526"/>
      <c r="F554" s="526"/>
      <c r="G554" s="526"/>
      <c r="H554" s="526"/>
      <c r="I554" s="3"/>
      <c r="J554" s="3"/>
      <c r="K554" s="3"/>
      <c r="L554" s="3"/>
      <c r="M554" s="3"/>
      <c r="N554" s="3"/>
      <c r="O554" s="3"/>
      <c r="P554" s="3"/>
      <c r="Q554" s="3"/>
      <c r="R554" s="3"/>
      <c r="S554" s="3"/>
      <c r="T554" s="3"/>
      <c r="U554" s="3"/>
      <c r="V554" s="3"/>
      <c r="W554" s="3"/>
      <c r="X554" s="3"/>
      <c r="Y554" s="3"/>
      <c r="Z554" s="3"/>
    </row>
    <row r="555" spans="1:26" ht="15.75" customHeight="1">
      <c r="A555" s="526"/>
      <c r="B555" s="526"/>
      <c r="C555" s="526"/>
      <c r="D555" s="526"/>
      <c r="E555" s="526"/>
      <c r="F555" s="526"/>
      <c r="G555" s="526"/>
      <c r="H555" s="526"/>
      <c r="I555" s="3"/>
      <c r="J555" s="3"/>
      <c r="K555" s="3"/>
      <c r="L555" s="3"/>
      <c r="M555" s="3"/>
      <c r="N555" s="3"/>
      <c r="O555" s="3"/>
      <c r="P555" s="3"/>
      <c r="Q555" s="3"/>
      <c r="R555" s="3"/>
      <c r="S555" s="3"/>
      <c r="T555" s="3"/>
      <c r="U555" s="3"/>
      <c r="V555" s="3"/>
      <c r="W555" s="3"/>
      <c r="X555" s="3"/>
      <c r="Y555" s="3"/>
      <c r="Z555" s="3"/>
    </row>
    <row r="556" spans="1:26" ht="15.75" customHeight="1">
      <c r="A556" s="526"/>
      <c r="B556" s="526"/>
      <c r="C556" s="526"/>
      <c r="D556" s="526"/>
      <c r="E556" s="526"/>
      <c r="F556" s="526"/>
      <c r="G556" s="526"/>
      <c r="H556" s="526"/>
      <c r="I556" s="3"/>
      <c r="J556" s="3"/>
      <c r="K556" s="3"/>
      <c r="L556" s="3"/>
      <c r="M556" s="3"/>
      <c r="N556" s="3"/>
      <c r="O556" s="3"/>
      <c r="P556" s="3"/>
      <c r="Q556" s="3"/>
      <c r="R556" s="3"/>
      <c r="S556" s="3"/>
      <c r="T556" s="3"/>
      <c r="U556" s="3"/>
      <c r="V556" s="3"/>
      <c r="W556" s="3"/>
      <c r="X556" s="3"/>
      <c r="Y556" s="3"/>
      <c r="Z556" s="3"/>
    </row>
    <row r="557" spans="1:26" ht="15.75" customHeight="1">
      <c r="A557" s="526"/>
      <c r="B557" s="526"/>
      <c r="C557" s="526"/>
      <c r="D557" s="526"/>
      <c r="E557" s="526"/>
      <c r="F557" s="526"/>
      <c r="G557" s="526"/>
      <c r="H557" s="526"/>
      <c r="I557" s="3"/>
      <c r="J557" s="3"/>
      <c r="K557" s="3"/>
      <c r="L557" s="3"/>
      <c r="M557" s="3"/>
      <c r="N557" s="3"/>
      <c r="O557" s="3"/>
      <c r="P557" s="3"/>
      <c r="Q557" s="3"/>
      <c r="R557" s="3"/>
      <c r="S557" s="3"/>
      <c r="T557" s="3"/>
      <c r="U557" s="3"/>
      <c r="V557" s="3"/>
      <c r="W557" s="3"/>
      <c r="X557" s="3"/>
      <c r="Y557" s="3"/>
      <c r="Z557" s="3"/>
    </row>
    <row r="558" spans="1:26" ht="15.75" customHeight="1">
      <c r="A558" s="526"/>
      <c r="B558" s="526"/>
      <c r="C558" s="526"/>
      <c r="D558" s="526"/>
      <c r="E558" s="526"/>
      <c r="F558" s="526"/>
      <c r="G558" s="526"/>
      <c r="H558" s="526"/>
      <c r="I558" s="3"/>
      <c r="J558" s="3"/>
      <c r="K558" s="3"/>
      <c r="L558" s="3"/>
      <c r="M558" s="3"/>
      <c r="N558" s="3"/>
      <c r="O558" s="3"/>
      <c r="P558" s="3"/>
      <c r="Q558" s="3"/>
      <c r="R558" s="3"/>
      <c r="S558" s="3"/>
      <c r="T558" s="3"/>
      <c r="U558" s="3"/>
      <c r="V558" s="3"/>
      <c r="W558" s="3"/>
      <c r="X558" s="3"/>
      <c r="Y558" s="3"/>
      <c r="Z558" s="3"/>
    </row>
    <row r="559" spans="1:26" ht="15.75" customHeight="1">
      <c r="A559" s="526"/>
      <c r="B559" s="526"/>
      <c r="C559" s="526"/>
      <c r="D559" s="526"/>
      <c r="E559" s="526"/>
      <c r="F559" s="526"/>
      <c r="G559" s="526"/>
      <c r="H559" s="526"/>
      <c r="I559" s="3"/>
      <c r="J559" s="3"/>
      <c r="K559" s="3"/>
      <c r="L559" s="3"/>
      <c r="M559" s="3"/>
      <c r="N559" s="3"/>
      <c r="O559" s="3"/>
      <c r="P559" s="3"/>
      <c r="Q559" s="3"/>
      <c r="R559" s="3"/>
      <c r="S559" s="3"/>
      <c r="T559" s="3"/>
      <c r="U559" s="3"/>
      <c r="V559" s="3"/>
      <c r="W559" s="3"/>
      <c r="X559" s="3"/>
      <c r="Y559" s="3"/>
      <c r="Z559" s="3"/>
    </row>
    <row r="560" spans="1:26" ht="15.75" customHeight="1">
      <c r="A560" s="526"/>
      <c r="B560" s="526"/>
      <c r="C560" s="526"/>
      <c r="D560" s="526"/>
      <c r="E560" s="526"/>
      <c r="F560" s="526"/>
      <c r="G560" s="526"/>
      <c r="H560" s="526"/>
      <c r="I560" s="3"/>
      <c r="J560" s="3"/>
      <c r="K560" s="3"/>
      <c r="L560" s="3"/>
      <c r="M560" s="3"/>
      <c r="N560" s="3"/>
      <c r="O560" s="3"/>
      <c r="P560" s="3"/>
      <c r="Q560" s="3"/>
      <c r="R560" s="3"/>
      <c r="S560" s="3"/>
      <c r="T560" s="3"/>
      <c r="U560" s="3"/>
      <c r="V560" s="3"/>
      <c r="W560" s="3"/>
      <c r="X560" s="3"/>
      <c r="Y560" s="3"/>
      <c r="Z560" s="3"/>
    </row>
    <row r="561" spans="1:26" ht="15.75" customHeight="1">
      <c r="A561" s="526"/>
      <c r="B561" s="526"/>
      <c r="C561" s="526"/>
      <c r="D561" s="526"/>
      <c r="E561" s="526"/>
      <c r="F561" s="526"/>
      <c r="G561" s="526"/>
      <c r="H561" s="526"/>
      <c r="I561" s="3"/>
      <c r="J561" s="3"/>
      <c r="K561" s="3"/>
      <c r="L561" s="3"/>
      <c r="M561" s="3"/>
      <c r="N561" s="3"/>
      <c r="O561" s="3"/>
      <c r="P561" s="3"/>
      <c r="Q561" s="3"/>
      <c r="R561" s="3"/>
      <c r="S561" s="3"/>
      <c r="T561" s="3"/>
      <c r="U561" s="3"/>
      <c r="V561" s="3"/>
      <c r="W561" s="3"/>
      <c r="X561" s="3"/>
      <c r="Y561" s="3"/>
      <c r="Z561" s="3"/>
    </row>
    <row r="562" spans="1:26" ht="15.75" customHeight="1">
      <c r="A562" s="526"/>
      <c r="B562" s="526"/>
      <c r="C562" s="526"/>
      <c r="D562" s="526"/>
      <c r="E562" s="526"/>
      <c r="F562" s="526"/>
      <c r="G562" s="526"/>
      <c r="H562" s="526"/>
      <c r="I562" s="3"/>
      <c r="J562" s="3"/>
      <c r="K562" s="3"/>
      <c r="L562" s="3"/>
      <c r="M562" s="3"/>
      <c r="N562" s="3"/>
      <c r="O562" s="3"/>
      <c r="P562" s="3"/>
      <c r="Q562" s="3"/>
      <c r="R562" s="3"/>
      <c r="S562" s="3"/>
      <c r="T562" s="3"/>
      <c r="U562" s="3"/>
      <c r="V562" s="3"/>
      <c r="W562" s="3"/>
      <c r="X562" s="3"/>
      <c r="Y562" s="3"/>
      <c r="Z562" s="3"/>
    </row>
    <row r="563" spans="1:26" ht="15.75" customHeight="1">
      <c r="A563" s="526"/>
      <c r="B563" s="526"/>
      <c r="C563" s="526"/>
      <c r="D563" s="526"/>
      <c r="E563" s="526"/>
      <c r="F563" s="526"/>
      <c r="G563" s="526"/>
      <c r="H563" s="526"/>
      <c r="I563" s="3"/>
      <c r="J563" s="3"/>
      <c r="K563" s="3"/>
      <c r="L563" s="3"/>
      <c r="M563" s="3"/>
      <c r="N563" s="3"/>
      <c r="O563" s="3"/>
      <c r="P563" s="3"/>
      <c r="Q563" s="3"/>
      <c r="R563" s="3"/>
      <c r="S563" s="3"/>
      <c r="T563" s="3"/>
      <c r="U563" s="3"/>
      <c r="V563" s="3"/>
      <c r="W563" s="3"/>
      <c r="X563" s="3"/>
      <c r="Y563" s="3"/>
      <c r="Z563" s="3"/>
    </row>
    <row r="564" spans="1:26" ht="15.75" customHeight="1">
      <c r="A564" s="526"/>
      <c r="B564" s="526"/>
      <c r="C564" s="526"/>
      <c r="D564" s="526"/>
      <c r="E564" s="526"/>
      <c r="F564" s="526"/>
      <c r="G564" s="526"/>
      <c r="H564" s="526"/>
      <c r="I564" s="3"/>
      <c r="J564" s="3"/>
      <c r="K564" s="3"/>
      <c r="L564" s="3"/>
      <c r="M564" s="3"/>
      <c r="N564" s="3"/>
      <c r="O564" s="3"/>
      <c r="P564" s="3"/>
      <c r="Q564" s="3"/>
      <c r="R564" s="3"/>
      <c r="S564" s="3"/>
      <c r="T564" s="3"/>
      <c r="U564" s="3"/>
      <c r="V564" s="3"/>
      <c r="W564" s="3"/>
      <c r="X564" s="3"/>
      <c r="Y564" s="3"/>
      <c r="Z564" s="3"/>
    </row>
    <row r="565" spans="1:26" ht="15.75" customHeight="1">
      <c r="A565" s="526"/>
      <c r="B565" s="526"/>
      <c r="C565" s="526"/>
      <c r="D565" s="526"/>
      <c r="E565" s="526"/>
      <c r="F565" s="526"/>
      <c r="G565" s="526"/>
      <c r="H565" s="526"/>
      <c r="I565" s="3"/>
      <c r="J565" s="3"/>
      <c r="K565" s="3"/>
      <c r="L565" s="3"/>
      <c r="M565" s="3"/>
      <c r="N565" s="3"/>
      <c r="O565" s="3"/>
      <c r="P565" s="3"/>
      <c r="Q565" s="3"/>
      <c r="R565" s="3"/>
      <c r="S565" s="3"/>
      <c r="T565" s="3"/>
      <c r="U565" s="3"/>
      <c r="V565" s="3"/>
      <c r="W565" s="3"/>
      <c r="X565" s="3"/>
      <c r="Y565" s="3"/>
      <c r="Z565" s="3"/>
    </row>
    <row r="566" spans="1:26" ht="15.75" customHeight="1">
      <c r="A566" s="526"/>
      <c r="B566" s="526"/>
      <c r="C566" s="526"/>
      <c r="D566" s="526"/>
      <c r="E566" s="526"/>
      <c r="F566" s="526"/>
      <c r="G566" s="526"/>
      <c r="H566" s="526"/>
      <c r="I566" s="3"/>
      <c r="J566" s="3"/>
      <c r="K566" s="3"/>
      <c r="L566" s="3"/>
      <c r="M566" s="3"/>
      <c r="N566" s="3"/>
      <c r="O566" s="3"/>
      <c r="P566" s="3"/>
      <c r="Q566" s="3"/>
      <c r="R566" s="3"/>
      <c r="S566" s="3"/>
      <c r="T566" s="3"/>
      <c r="U566" s="3"/>
      <c r="V566" s="3"/>
      <c r="W566" s="3"/>
      <c r="X566" s="3"/>
      <c r="Y566" s="3"/>
      <c r="Z566" s="3"/>
    </row>
    <row r="567" spans="1:26" ht="15.75" customHeight="1">
      <c r="A567" s="526"/>
      <c r="B567" s="526"/>
      <c r="C567" s="526"/>
      <c r="D567" s="526"/>
      <c r="E567" s="526"/>
      <c r="F567" s="526"/>
      <c r="G567" s="526"/>
      <c r="H567" s="526"/>
      <c r="I567" s="3"/>
      <c r="J567" s="3"/>
      <c r="K567" s="3"/>
      <c r="L567" s="3"/>
      <c r="M567" s="3"/>
      <c r="N567" s="3"/>
      <c r="O567" s="3"/>
      <c r="P567" s="3"/>
      <c r="Q567" s="3"/>
      <c r="R567" s="3"/>
      <c r="S567" s="3"/>
      <c r="T567" s="3"/>
      <c r="U567" s="3"/>
      <c r="V567" s="3"/>
      <c r="W567" s="3"/>
      <c r="X567" s="3"/>
      <c r="Y567" s="3"/>
      <c r="Z567" s="3"/>
    </row>
    <row r="568" spans="1:26" ht="15.75" customHeight="1">
      <c r="A568" s="526"/>
      <c r="B568" s="526"/>
      <c r="C568" s="526"/>
      <c r="D568" s="526"/>
      <c r="E568" s="526"/>
      <c r="F568" s="526"/>
      <c r="G568" s="526"/>
      <c r="H568" s="526"/>
      <c r="I568" s="3"/>
      <c r="J568" s="3"/>
      <c r="K568" s="3"/>
      <c r="L568" s="3"/>
      <c r="M568" s="3"/>
      <c r="N568" s="3"/>
      <c r="O568" s="3"/>
      <c r="P568" s="3"/>
      <c r="Q568" s="3"/>
      <c r="R568" s="3"/>
      <c r="S568" s="3"/>
      <c r="T568" s="3"/>
      <c r="U568" s="3"/>
      <c r="V568" s="3"/>
      <c r="W568" s="3"/>
      <c r="X568" s="3"/>
      <c r="Y568" s="3"/>
      <c r="Z568" s="3"/>
    </row>
    <row r="569" spans="1:26" ht="15.75" customHeight="1">
      <c r="A569" s="526"/>
      <c r="B569" s="526"/>
      <c r="C569" s="526"/>
      <c r="D569" s="526"/>
      <c r="E569" s="526"/>
      <c r="F569" s="526"/>
      <c r="G569" s="526"/>
      <c r="H569" s="526"/>
      <c r="I569" s="3"/>
      <c r="J569" s="3"/>
      <c r="K569" s="3"/>
      <c r="L569" s="3"/>
      <c r="M569" s="3"/>
      <c r="N569" s="3"/>
      <c r="O569" s="3"/>
      <c r="P569" s="3"/>
      <c r="Q569" s="3"/>
      <c r="R569" s="3"/>
      <c r="S569" s="3"/>
      <c r="T569" s="3"/>
      <c r="U569" s="3"/>
      <c r="V569" s="3"/>
      <c r="W569" s="3"/>
      <c r="X569" s="3"/>
      <c r="Y569" s="3"/>
      <c r="Z569" s="3"/>
    </row>
    <row r="570" spans="1:26" ht="15.75" customHeight="1">
      <c r="A570" s="526"/>
      <c r="B570" s="526"/>
      <c r="C570" s="526"/>
      <c r="D570" s="526"/>
      <c r="E570" s="526"/>
      <c r="F570" s="526"/>
      <c r="G570" s="526"/>
      <c r="H570" s="526"/>
      <c r="I570" s="3"/>
      <c r="J570" s="3"/>
      <c r="K570" s="3"/>
      <c r="L570" s="3"/>
      <c r="M570" s="3"/>
      <c r="N570" s="3"/>
      <c r="O570" s="3"/>
      <c r="P570" s="3"/>
      <c r="Q570" s="3"/>
      <c r="R570" s="3"/>
      <c r="S570" s="3"/>
      <c r="T570" s="3"/>
      <c r="U570" s="3"/>
      <c r="V570" s="3"/>
      <c r="W570" s="3"/>
      <c r="X570" s="3"/>
      <c r="Y570" s="3"/>
      <c r="Z570" s="3"/>
    </row>
    <row r="571" spans="1:26" ht="15.75" customHeight="1">
      <c r="A571" s="526"/>
      <c r="B571" s="526"/>
      <c r="C571" s="526"/>
      <c r="D571" s="526"/>
      <c r="E571" s="526"/>
      <c r="F571" s="526"/>
      <c r="G571" s="526"/>
      <c r="H571" s="526"/>
      <c r="I571" s="3"/>
      <c r="J571" s="3"/>
      <c r="K571" s="3"/>
      <c r="L571" s="3"/>
      <c r="M571" s="3"/>
      <c r="N571" s="3"/>
      <c r="O571" s="3"/>
      <c r="P571" s="3"/>
      <c r="Q571" s="3"/>
      <c r="R571" s="3"/>
      <c r="S571" s="3"/>
      <c r="T571" s="3"/>
      <c r="U571" s="3"/>
      <c r="V571" s="3"/>
      <c r="W571" s="3"/>
      <c r="X571" s="3"/>
      <c r="Y571" s="3"/>
      <c r="Z571" s="3"/>
    </row>
    <row r="572" spans="1:26" ht="15.75" customHeight="1">
      <c r="A572" s="526"/>
      <c r="B572" s="526"/>
      <c r="C572" s="526"/>
      <c r="D572" s="526"/>
      <c r="E572" s="526"/>
      <c r="F572" s="526"/>
      <c r="G572" s="526"/>
      <c r="H572" s="526"/>
      <c r="I572" s="3"/>
      <c r="J572" s="3"/>
      <c r="K572" s="3"/>
      <c r="L572" s="3"/>
      <c r="M572" s="3"/>
      <c r="N572" s="3"/>
      <c r="O572" s="3"/>
      <c r="P572" s="3"/>
      <c r="Q572" s="3"/>
      <c r="R572" s="3"/>
      <c r="S572" s="3"/>
      <c r="T572" s="3"/>
      <c r="U572" s="3"/>
      <c r="V572" s="3"/>
      <c r="W572" s="3"/>
      <c r="X572" s="3"/>
      <c r="Y572" s="3"/>
      <c r="Z572" s="3"/>
    </row>
    <row r="573" spans="1:26" ht="15.75" customHeight="1">
      <c r="A573" s="526"/>
      <c r="B573" s="526"/>
      <c r="C573" s="526"/>
      <c r="D573" s="526"/>
      <c r="E573" s="526"/>
      <c r="F573" s="526"/>
      <c r="G573" s="526"/>
      <c r="H573" s="526"/>
      <c r="I573" s="3"/>
      <c r="J573" s="3"/>
      <c r="K573" s="3"/>
      <c r="L573" s="3"/>
      <c r="M573" s="3"/>
      <c r="N573" s="3"/>
      <c r="O573" s="3"/>
      <c r="P573" s="3"/>
      <c r="Q573" s="3"/>
      <c r="R573" s="3"/>
      <c r="S573" s="3"/>
      <c r="T573" s="3"/>
      <c r="U573" s="3"/>
      <c r="V573" s="3"/>
      <c r="W573" s="3"/>
      <c r="X573" s="3"/>
      <c r="Y573" s="3"/>
      <c r="Z573" s="3"/>
    </row>
    <row r="574" spans="1:26" ht="15.75" customHeight="1">
      <c r="A574" s="526"/>
      <c r="B574" s="526"/>
      <c r="C574" s="526"/>
      <c r="D574" s="526"/>
      <c r="E574" s="526"/>
      <c r="F574" s="526"/>
      <c r="G574" s="526"/>
      <c r="H574" s="526"/>
      <c r="I574" s="3"/>
      <c r="J574" s="3"/>
      <c r="K574" s="3"/>
      <c r="L574" s="3"/>
      <c r="M574" s="3"/>
      <c r="N574" s="3"/>
      <c r="O574" s="3"/>
      <c r="P574" s="3"/>
      <c r="Q574" s="3"/>
      <c r="R574" s="3"/>
      <c r="S574" s="3"/>
      <c r="T574" s="3"/>
      <c r="U574" s="3"/>
      <c r="V574" s="3"/>
      <c r="W574" s="3"/>
      <c r="X574" s="3"/>
      <c r="Y574" s="3"/>
      <c r="Z574" s="3"/>
    </row>
    <row r="575" spans="1:26" ht="15.75" customHeight="1">
      <c r="A575" s="526"/>
      <c r="B575" s="526"/>
      <c r="C575" s="526"/>
      <c r="D575" s="526"/>
      <c r="E575" s="526"/>
      <c r="F575" s="526"/>
      <c r="G575" s="526"/>
      <c r="H575" s="526"/>
      <c r="I575" s="3"/>
      <c r="J575" s="3"/>
      <c r="K575" s="3"/>
      <c r="L575" s="3"/>
      <c r="M575" s="3"/>
      <c r="N575" s="3"/>
      <c r="O575" s="3"/>
      <c r="P575" s="3"/>
      <c r="Q575" s="3"/>
      <c r="R575" s="3"/>
      <c r="S575" s="3"/>
      <c r="T575" s="3"/>
      <c r="U575" s="3"/>
      <c r="V575" s="3"/>
      <c r="W575" s="3"/>
      <c r="X575" s="3"/>
      <c r="Y575" s="3"/>
      <c r="Z575" s="3"/>
    </row>
    <row r="576" spans="1:26" ht="15.75" customHeight="1">
      <c r="A576" s="526"/>
      <c r="B576" s="526"/>
      <c r="C576" s="526"/>
      <c r="D576" s="526"/>
      <c r="E576" s="526"/>
      <c r="F576" s="526"/>
      <c r="G576" s="526"/>
      <c r="H576" s="526"/>
      <c r="I576" s="3"/>
      <c r="J576" s="3"/>
      <c r="K576" s="3"/>
      <c r="L576" s="3"/>
      <c r="M576" s="3"/>
      <c r="N576" s="3"/>
      <c r="O576" s="3"/>
      <c r="P576" s="3"/>
      <c r="Q576" s="3"/>
      <c r="R576" s="3"/>
      <c r="S576" s="3"/>
      <c r="T576" s="3"/>
      <c r="U576" s="3"/>
      <c r="V576" s="3"/>
      <c r="W576" s="3"/>
      <c r="X576" s="3"/>
      <c r="Y576" s="3"/>
      <c r="Z576" s="3"/>
    </row>
    <row r="577" spans="1:26" ht="15.75" customHeight="1">
      <c r="A577" s="526"/>
      <c r="B577" s="526"/>
      <c r="C577" s="526"/>
      <c r="D577" s="526"/>
      <c r="E577" s="526"/>
      <c r="F577" s="526"/>
      <c r="G577" s="526"/>
      <c r="H577" s="526"/>
      <c r="I577" s="3"/>
      <c r="J577" s="3"/>
      <c r="K577" s="3"/>
      <c r="L577" s="3"/>
      <c r="M577" s="3"/>
      <c r="N577" s="3"/>
      <c r="O577" s="3"/>
      <c r="P577" s="3"/>
      <c r="Q577" s="3"/>
      <c r="R577" s="3"/>
      <c r="S577" s="3"/>
      <c r="T577" s="3"/>
      <c r="U577" s="3"/>
      <c r="V577" s="3"/>
      <c r="W577" s="3"/>
      <c r="X577" s="3"/>
      <c r="Y577" s="3"/>
      <c r="Z577" s="3"/>
    </row>
    <row r="578" spans="1:26" ht="15.75" customHeight="1">
      <c r="A578" s="526"/>
      <c r="B578" s="526"/>
      <c r="C578" s="526"/>
      <c r="D578" s="526"/>
      <c r="E578" s="526"/>
      <c r="F578" s="526"/>
      <c r="G578" s="526"/>
      <c r="H578" s="526"/>
      <c r="I578" s="3"/>
      <c r="J578" s="3"/>
      <c r="K578" s="3"/>
      <c r="L578" s="3"/>
      <c r="M578" s="3"/>
      <c r="N578" s="3"/>
      <c r="O578" s="3"/>
      <c r="P578" s="3"/>
      <c r="Q578" s="3"/>
      <c r="R578" s="3"/>
      <c r="S578" s="3"/>
      <c r="T578" s="3"/>
      <c r="U578" s="3"/>
      <c r="V578" s="3"/>
      <c r="W578" s="3"/>
      <c r="X578" s="3"/>
      <c r="Y578" s="3"/>
      <c r="Z578" s="3"/>
    </row>
    <row r="579" spans="1:26" ht="15.75" customHeight="1">
      <c r="A579" s="526"/>
      <c r="B579" s="526"/>
      <c r="C579" s="526"/>
      <c r="D579" s="526"/>
      <c r="E579" s="526"/>
      <c r="F579" s="526"/>
      <c r="G579" s="526"/>
      <c r="H579" s="526"/>
      <c r="I579" s="3"/>
      <c r="J579" s="3"/>
      <c r="K579" s="3"/>
      <c r="L579" s="3"/>
      <c r="M579" s="3"/>
      <c r="N579" s="3"/>
      <c r="O579" s="3"/>
      <c r="P579" s="3"/>
      <c r="Q579" s="3"/>
      <c r="R579" s="3"/>
      <c r="S579" s="3"/>
      <c r="T579" s="3"/>
      <c r="U579" s="3"/>
      <c r="V579" s="3"/>
      <c r="W579" s="3"/>
      <c r="X579" s="3"/>
      <c r="Y579" s="3"/>
      <c r="Z579" s="3"/>
    </row>
    <row r="580" spans="1:26" ht="15.75" customHeight="1">
      <c r="A580" s="526"/>
      <c r="B580" s="526"/>
      <c r="C580" s="526"/>
      <c r="D580" s="526"/>
      <c r="E580" s="526"/>
      <c r="F580" s="526"/>
      <c r="G580" s="526"/>
      <c r="H580" s="526"/>
      <c r="I580" s="3"/>
      <c r="J580" s="3"/>
      <c r="K580" s="3"/>
      <c r="L580" s="3"/>
      <c r="M580" s="3"/>
      <c r="N580" s="3"/>
      <c r="O580" s="3"/>
      <c r="P580" s="3"/>
      <c r="Q580" s="3"/>
      <c r="R580" s="3"/>
      <c r="S580" s="3"/>
      <c r="T580" s="3"/>
      <c r="U580" s="3"/>
      <c r="V580" s="3"/>
      <c r="W580" s="3"/>
      <c r="X580" s="3"/>
      <c r="Y580" s="3"/>
      <c r="Z580" s="3"/>
    </row>
    <row r="581" spans="1:26" ht="15.75" customHeight="1">
      <c r="A581" s="526"/>
      <c r="B581" s="526"/>
      <c r="C581" s="526"/>
      <c r="D581" s="526"/>
      <c r="E581" s="526"/>
      <c r="F581" s="526"/>
      <c r="G581" s="526"/>
      <c r="H581" s="526"/>
      <c r="I581" s="3"/>
      <c r="J581" s="3"/>
      <c r="K581" s="3"/>
      <c r="L581" s="3"/>
      <c r="M581" s="3"/>
      <c r="N581" s="3"/>
      <c r="O581" s="3"/>
      <c r="P581" s="3"/>
      <c r="Q581" s="3"/>
      <c r="R581" s="3"/>
      <c r="S581" s="3"/>
      <c r="T581" s="3"/>
      <c r="U581" s="3"/>
      <c r="V581" s="3"/>
      <c r="W581" s="3"/>
      <c r="X581" s="3"/>
      <c r="Y581" s="3"/>
      <c r="Z581" s="3"/>
    </row>
    <row r="582" spans="1:26" ht="15.75" customHeight="1">
      <c r="A582" s="526"/>
      <c r="B582" s="526"/>
      <c r="C582" s="526"/>
      <c r="D582" s="526"/>
      <c r="E582" s="526"/>
      <c r="F582" s="526"/>
      <c r="G582" s="526"/>
      <c r="H582" s="526"/>
      <c r="I582" s="3"/>
      <c r="J582" s="3"/>
      <c r="K582" s="3"/>
      <c r="L582" s="3"/>
      <c r="M582" s="3"/>
      <c r="N582" s="3"/>
      <c r="O582" s="3"/>
      <c r="P582" s="3"/>
      <c r="Q582" s="3"/>
      <c r="R582" s="3"/>
      <c r="S582" s="3"/>
      <c r="T582" s="3"/>
      <c r="U582" s="3"/>
      <c r="V582" s="3"/>
      <c r="W582" s="3"/>
      <c r="X582" s="3"/>
      <c r="Y582" s="3"/>
      <c r="Z582" s="3"/>
    </row>
    <row r="583" spans="1:26" ht="15.75" customHeight="1">
      <c r="A583" s="526"/>
      <c r="B583" s="526"/>
      <c r="C583" s="526"/>
      <c r="D583" s="526"/>
      <c r="E583" s="526"/>
      <c r="F583" s="526"/>
      <c r="G583" s="526"/>
      <c r="H583" s="526"/>
      <c r="I583" s="3"/>
      <c r="J583" s="3"/>
      <c r="K583" s="3"/>
      <c r="L583" s="3"/>
      <c r="M583" s="3"/>
      <c r="N583" s="3"/>
      <c r="O583" s="3"/>
      <c r="P583" s="3"/>
      <c r="Q583" s="3"/>
      <c r="R583" s="3"/>
      <c r="S583" s="3"/>
      <c r="T583" s="3"/>
      <c r="U583" s="3"/>
      <c r="V583" s="3"/>
      <c r="W583" s="3"/>
      <c r="X583" s="3"/>
      <c r="Y583" s="3"/>
      <c r="Z583" s="3"/>
    </row>
    <row r="584" spans="1:26" ht="15.75" customHeight="1">
      <c r="A584" s="526"/>
      <c r="B584" s="526"/>
      <c r="C584" s="526"/>
      <c r="D584" s="526"/>
      <c r="E584" s="526"/>
      <c r="F584" s="526"/>
      <c r="G584" s="526"/>
      <c r="H584" s="526"/>
      <c r="I584" s="3"/>
      <c r="J584" s="3"/>
      <c r="K584" s="3"/>
      <c r="L584" s="3"/>
      <c r="M584" s="3"/>
      <c r="N584" s="3"/>
      <c r="O584" s="3"/>
      <c r="P584" s="3"/>
      <c r="Q584" s="3"/>
      <c r="R584" s="3"/>
      <c r="S584" s="3"/>
      <c r="T584" s="3"/>
      <c r="U584" s="3"/>
      <c r="V584" s="3"/>
      <c r="W584" s="3"/>
      <c r="X584" s="3"/>
      <c r="Y584" s="3"/>
      <c r="Z584" s="3"/>
    </row>
    <row r="585" spans="1:26" ht="15.75" customHeight="1">
      <c r="A585" s="526"/>
      <c r="B585" s="526"/>
      <c r="C585" s="526"/>
      <c r="D585" s="526"/>
      <c r="E585" s="526"/>
      <c r="F585" s="526"/>
      <c r="G585" s="526"/>
      <c r="H585" s="526"/>
      <c r="I585" s="3"/>
      <c r="J585" s="3"/>
      <c r="K585" s="3"/>
      <c r="L585" s="3"/>
      <c r="M585" s="3"/>
      <c r="N585" s="3"/>
      <c r="O585" s="3"/>
      <c r="P585" s="3"/>
      <c r="Q585" s="3"/>
      <c r="R585" s="3"/>
      <c r="S585" s="3"/>
      <c r="T585" s="3"/>
      <c r="U585" s="3"/>
      <c r="V585" s="3"/>
      <c r="W585" s="3"/>
      <c r="X585" s="3"/>
      <c r="Y585" s="3"/>
      <c r="Z585" s="3"/>
    </row>
    <row r="586" spans="1:26" ht="15.75" customHeight="1">
      <c r="A586" s="526"/>
      <c r="B586" s="526"/>
      <c r="C586" s="526"/>
      <c r="D586" s="526"/>
      <c r="E586" s="526"/>
      <c r="F586" s="526"/>
      <c r="G586" s="526"/>
      <c r="H586" s="526"/>
      <c r="I586" s="3"/>
      <c r="J586" s="3"/>
      <c r="K586" s="3"/>
      <c r="L586" s="3"/>
      <c r="M586" s="3"/>
      <c r="N586" s="3"/>
      <c r="O586" s="3"/>
      <c r="P586" s="3"/>
      <c r="Q586" s="3"/>
      <c r="R586" s="3"/>
      <c r="S586" s="3"/>
      <c r="T586" s="3"/>
      <c r="U586" s="3"/>
      <c r="V586" s="3"/>
      <c r="W586" s="3"/>
      <c r="X586" s="3"/>
      <c r="Y586" s="3"/>
      <c r="Z586" s="3"/>
    </row>
    <row r="587" spans="1:26" ht="15.75" customHeight="1">
      <c r="A587" s="526"/>
      <c r="B587" s="526"/>
      <c r="C587" s="526"/>
      <c r="D587" s="526"/>
      <c r="E587" s="526"/>
      <c r="F587" s="526"/>
      <c r="G587" s="526"/>
      <c r="H587" s="526"/>
      <c r="I587" s="3"/>
      <c r="J587" s="3"/>
      <c r="K587" s="3"/>
      <c r="L587" s="3"/>
      <c r="M587" s="3"/>
      <c r="N587" s="3"/>
      <c r="O587" s="3"/>
      <c r="P587" s="3"/>
      <c r="Q587" s="3"/>
      <c r="R587" s="3"/>
      <c r="S587" s="3"/>
      <c r="T587" s="3"/>
      <c r="U587" s="3"/>
      <c r="V587" s="3"/>
      <c r="W587" s="3"/>
      <c r="X587" s="3"/>
      <c r="Y587" s="3"/>
      <c r="Z587" s="3"/>
    </row>
    <row r="588" spans="1:26" ht="15.75" customHeight="1">
      <c r="A588" s="526"/>
      <c r="B588" s="526"/>
      <c r="C588" s="526"/>
      <c r="D588" s="526"/>
      <c r="E588" s="526"/>
      <c r="F588" s="526"/>
      <c r="G588" s="526"/>
      <c r="H588" s="526"/>
      <c r="I588" s="3"/>
      <c r="J588" s="3"/>
      <c r="K588" s="3"/>
      <c r="L588" s="3"/>
      <c r="M588" s="3"/>
      <c r="N588" s="3"/>
      <c r="O588" s="3"/>
      <c r="P588" s="3"/>
      <c r="Q588" s="3"/>
      <c r="R588" s="3"/>
      <c r="S588" s="3"/>
      <c r="T588" s="3"/>
      <c r="U588" s="3"/>
      <c r="V588" s="3"/>
      <c r="W588" s="3"/>
      <c r="X588" s="3"/>
      <c r="Y588" s="3"/>
      <c r="Z588" s="3"/>
    </row>
    <row r="589" spans="1:26" ht="15.75" customHeight="1">
      <c r="A589" s="526"/>
      <c r="B589" s="526"/>
      <c r="C589" s="526"/>
      <c r="D589" s="526"/>
      <c r="E589" s="526"/>
      <c r="F589" s="526"/>
      <c r="G589" s="526"/>
      <c r="H589" s="526"/>
      <c r="I589" s="3"/>
      <c r="J589" s="3"/>
      <c r="K589" s="3"/>
      <c r="L589" s="3"/>
      <c r="M589" s="3"/>
      <c r="N589" s="3"/>
      <c r="O589" s="3"/>
      <c r="P589" s="3"/>
      <c r="Q589" s="3"/>
      <c r="R589" s="3"/>
      <c r="S589" s="3"/>
      <c r="T589" s="3"/>
      <c r="U589" s="3"/>
      <c r="V589" s="3"/>
      <c r="W589" s="3"/>
      <c r="X589" s="3"/>
      <c r="Y589" s="3"/>
      <c r="Z589" s="3"/>
    </row>
    <row r="590" spans="1:26" ht="15.75" customHeight="1">
      <c r="A590" s="526"/>
      <c r="B590" s="526"/>
      <c r="C590" s="526"/>
      <c r="D590" s="526"/>
      <c r="E590" s="526"/>
      <c r="F590" s="526"/>
      <c r="G590" s="526"/>
      <c r="H590" s="526"/>
      <c r="I590" s="3"/>
      <c r="J590" s="3"/>
      <c r="K590" s="3"/>
      <c r="L590" s="3"/>
      <c r="M590" s="3"/>
      <c r="N590" s="3"/>
      <c r="O590" s="3"/>
      <c r="P590" s="3"/>
      <c r="Q590" s="3"/>
      <c r="R590" s="3"/>
      <c r="S590" s="3"/>
      <c r="T590" s="3"/>
      <c r="U590" s="3"/>
      <c r="V590" s="3"/>
      <c r="W590" s="3"/>
      <c r="X590" s="3"/>
      <c r="Y590" s="3"/>
      <c r="Z590" s="3"/>
    </row>
    <row r="591" spans="1:26" ht="15.75" customHeight="1">
      <c r="A591" s="526"/>
      <c r="B591" s="526"/>
      <c r="C591" s="526"/>
      <c r="D591" s="526"/>
      <c r="E591" s="526"/>
      <c r="F591" s="526"/>
      <c r="G591" s="526"/>
      <c r="H591" s="526"/>
      <c r="I591" s="3"/>
      <c r="J591" s="3"/>
      <c r="K591" s="3"/>
      <c r="L591" s="3"/>
      <c r="M591" s="3"/>
      <c r="N591" s="3"/>
      <c r="O591" s="3"/>
      <c r="P591" s="3"/>
      <c r="Q591" s="3"/>
      <c r="R591" s="3"/>
      <c r="S591" s="3"/>
      <c r="T591" s="3"/>
      <c r="U591" s="3"/>
      <c r="V591" s="3"/>
      <c r="W591" s="3"/>
      <c r="X591" s="3"/>
      <c r="Y591" s="3"/>
      <c r="Z591" s="3"/>
    </row>
    <row r="592" spans="1:26" ht="15.75" customHeight="1">
      <c r="A592" s="526"/>
      <c r="B592" s="526"/>
      <c r="C592" s="526"/>
      <c r="D592" s="526"/>
      <c r="E592" s="526"/>
      <c r="F592" s="526"/>
      <c r="G592" s="526"/>
      <c r="H592" s="526"/>
      <c r="I592" s="3"/>
      <c r="J592" s="3"/>
      <c r="K592" s="3"/>
      <c r="L592" s="3"/>
      <c r="M592" s="3"/>
      <c r="N592" s="3"/>
      <c r="O592" s="3"/>
      <c r="P592" s="3"/>
      <c r="Q592" s="3"/>
      <c r="R592" s="3"/>
      <c r="S592" s="3"/>
      <c r="T592" s="3"/>
      <c r="U592" s="3"/>
      <c r="V592" s="3"/>
      <c r="W592" s="3"/>
      <c r="X592" s="3"/>
      <c r="Y592" s="3"/>
      <c r="Z592" s="3"/>
    </row>
    <row r="593" spans="1:26" ht="15.75" customHeight="1">
      <c r="A593" s="526"/>
      <c r="B593" s="526"/>
      <c r="C593" s="526"/>
      <c r="D593" s="526"/>
      <c r="E593" s="526"/>
      <c r="F593" s="526"/>
      <c r="G593" s="526"/>
      <c r="H593" s="526"/>
      <c r="I593" s="3"/>
      <c r="J593" s="3"/>
      <c r="K593" s="3"/>
      <c r="L593" s="3"/>
      <c r="M593" s="3"/>
      <c r="N593" s="3"/>
      <c r="O593" s="3"/>
      <c r="P593" s="3"/>
      <c r="Q593" s="3"/>
      <c r="R593" s="3"/>
      <c r="S593" s="3"/>
      <c r="T593" s="3"/>
      <c r="U593" s="3"/>
      <c r="V593" s="3"/>
      <c r="W593" s="3"/>
      <c r="X593" s="3"/>
      <c r="Y593" s="3"/>
      <c r="Z593" s="3"/>
    </row>
    <row r="594" spans="1:26" ht="15.75" customHeight="1">
      <c r="A594" s="526"/>
      <c r="B594" s="526"/>
      <c r="C594" s="526"/>
      <c r="D594" s="526"/>
      <c r="E594" s="526"/>
      <c r="F594" s="526"/>
      <c r="G594" s="526"/>
      <c r="H594" s="526"/>
      <c r="I594" s="3"/>
      <c r="J594" s="3"/>
      <c r="K594" s="3"/>
      <c r="L594" s="3"/>
      <c r="M594" s="3"/>
      <c r="N594" s="3"/>
      <c r="O594" s="3"/>
      <c r="P594" s="3"/>
      <c r="Q594" s="3"/>
      <c r="R594" s="3"/>
      <c r="S594" s="3"/>
      <c r="T594" s="3"/>
      <c r="U594" s="3"/>
      <c r="V594" s="3"/>
      <c r="W594" s="3"/>
      <c r="X594" s="3"/>
      <c r="Y594" s="3"/>
      <c r="Z594" s="3"/>
    </row>
    <row r="595" spans="1:26" ht="15.75" customHeight="1">
      <c r="A595" s="526"/>
      <c r="B595" s="526"/>
      <c r="C595" s="526"/>
      <c r="D595" s="526"/>
      <c r="E595" s="526"/>
      <c r="F595" s="526"/>
      <c r="G595" s="526"/>
      <c r="H595" s="526"/>
      <c r="I595" s="3"/>
      <c r="J595" s="3"/>
      <c r="K595" s="3"/>
      <c r="L595" s="3"/>
      <c r="M595" s="3"/>
      <c r="N595" s="3"/>
      <c r="O595" s="3"/>
      <c r="P595" s="3"/>
      <c r="Q595" s="3"/>
      <c r="R595" s="3"/>
      <c r="S595" s="3"/>
      <c r="T595" s="3"/>
      <c r="U595" s="3"/>
      <c r="V595" s="3"/>
      <c r="W595" s="3"/>
      <c r="X595" s="3"/>
      <c r="Y595" s="3"/>
      <c r="Z595" s="3"/>
    </row>
    <row r="596" spans="1:26" ht="15.75" customHeight="1">
      <c r="A596" s="526"/>
      <c r="B596" s="526"/>
      <c r="C596" s="526"/>
      <c r="D596" s="526"/>
      <c r="E596" s="526"/>
      <c r="F596" s="526"/>
      <c r="G596" s="526"/>
      <c r="H596" s="526"/>
      <c r="I596" s="3"/>
      <c r="J596" s="3"/>
      <c r="K596" s="3"/>
      <c r="L596" s="3"/>
      <c r="M596" s="3"/>
      <c r="N596" s="3"/>
      <c r="O596" s="3"/>
      <c r="P596" s="3"/>
      <c r="Q596" s="3"/>
      <c r="R596" s="3"/>
      <c r="S596" s="3"/>
      <c r="T596" s="3"/>
      <c r="U596" s="3"/>
      <c r="V596" s="3"/>
      <c r="W596" s="3"/>
      <c r="X596" s="3"/>
      <c r="Y596" s="3"/>
      <c r="Z596" s="3"/>
    </row>
    <row r="597" spans="1:26" ht="15.75" customHeight="1">
      <c r="A597" s="526"/>
      <c r="B597" s="526"/>
      <c r="C597" s="526"/>
      <c r="D597" s="526"/>
      <c r="E597" s="526"/>
      <c r="F597" s="526"/>
      <c r="G597" s="526"/>
      <c r="H597" s="526"/>
      <c r="I597" s="3"/>
      <c r="J597" s="3"/>
      <c r="K597" s="3"/>
      <c r="L597" s="3"/>
      <c r="M597" s="3"/>
      <c r="N597" s="3"/>
      <c r="O597" s="3"/>
      <c r="P597" s="3"/>
      <c r="Q597" s="3"/>
      <c r="R597" s="3"/>
      <c r="S597" s="3"/>
      <c r="T597" s="3"/>
      <c r="U597" s="3"/>
      <c r="V597" s="3"/>
      <c r="W597" s="3"/>
      <c r="X597" s="3"/>
      <c r="Y597" s="3"/>
      <c r="Z597" s="3"/>
    </row>
    <row r="598" spans="1:26" ht="15.75" customHeight="1">
      <c r="A598" s="526"/>
      <c r="B598" s="526"/>
      <c r="C598" s="526"/>
      <c r="D598" s="526"/>
      <c r="E598" s="526"/>
      <c r="F598" s="526"/>
      <c r="G598" s="526"/>
      <c r="H598" s="526"/>
      <c r="I598" s="3"/>
      <c r="J598" s="3"/>
      <c r="K598" s="3"/>
      <c r="L598" s="3"/>
      <c r="M598" s="3"/>
      <c r="N598" s="3"/>
      <c r="O598" s="3"/>
      <c r="P598" s="3"/>
      <c r="Q598" s="3"/>
      <c r="R598" s="3"/>
      <c r="S598" s="3"/>
      <c r="T598" s="3"/>
      <c r="U598" s="3"/>
      <c r="V598" s="3"/>
      <c r="W598" s="3"/>
      <c r="X598" s="3"/>
      <c r="Y598" s="3"/>
      <c r="Z598" s="3"/>
    </row>
    <row r="599" spans="1:26" ht="15.75" customHeight="1">
      <c r="A599" s="526"/>
      <c r="B599" s="526"/>
      <c r="C599" s="526"/>
      <c r="D599" s="526"/>
      <c r="E599" s="526"/>
      <c r="F599" s="526"/>
      <c r="G599" s="526"/>
      <c r="H599" s="526"/>
      <c r="I599" s="3"/>
      <c r="J599" s="3"/>
      <c r="K599" s="3"/>
      <c r="L599" s="3"/>
      <c r="M599" s="3"/>
      <c r="N599" s="3"/>
      <c r="O599" s="3"/>
      <c r="P599" s="3"/>
      <c r="Q599" s="3"/>
      <c r="R599" s="3"/>
      <c r="S599" s="3"/>
      <c r="T599" s="3"/>
      <c r="U599" s="3"/>
      <c r="V599" s="3"/>
      <c r="W599" s="3"/>
      <c r="X599" s="3"/>
      <c r="Y599" s="3"/>
      <c r="Z599" s="3"/>
    </row>
    <row r="600" spans="1:26" ht="15.75" customHeight="1">
      <c r="A600" s="526"/>
      <c r="B600" s="526"/>
      <c r="C600" s="526"/>
      <c r="D600" s="526"/>
      <c r="E600" s="526"/>
      <c r="F600" s="526"/>
      <c r="G600" s="526"/>
      <c r="H600" s="526"/>
      <c r="I600" s="3"/>
      <c r="J600" s="3"/>
      <c r="K600" s="3"/>
      <c r="L600" s="3"/>
      <c r="M600" s="3"/>
      <c r="N600" s="3"/>
      <c r="O600" s="3"/>
      <c r="P600" s="3"/>
      <c r="Q600" s="3"/>
      <c r="R600" s="3"/>
      <c r="S600" s="3"/>
      <c r="T600" s="3"/>
      <c r="U600" s="3"/>
      <c r="V600" s="3"/>
      <c r="W600" s="3"/>
      <c r="X600" s="3"/>
      <c r="Y600" s="3"/>
      <c r="Z600" s="3"/>
    </row>
    <row r="601" spans="1:26" ht="15.75" customHeight="1">
      <c r="A601" s="526"/>
      <c r="B601" s="526"/>
      <c r="C601" s="526"/>
      <c r="D601" s="526"/>
      <c r="E601" s="526"/>
      <c r="F601" s="526"/>
      <c r="G601" s="526"/>
      <c r="H601" s="526"/>
      <c r="I601" s="3"/>
      <c r="J601" s="3"/>
      <c r="K601" s="3"/>
      <c r="L601" s="3"/>
      <c r="M601" s="3"/>
      <c r="N601" s="3"/>
      <c r="O601" s="3"/>
      <c r="P601" s="3"/>
      <c r="Q601" s="3"/>
      <c r="R601" s="3"/>
      <c r="S601" s="3"/>
      <c r="T601" s="3"/>
      <c r="U601" s="3"/>
      <c r="V601" s="3"/>
      <c r="W601" s="3"/>
      <c r="X601" s="3"/>
      <c r="Y601" s="3"/>
      <c r="Z601" s="3"/>
    </row>
    <row r="602" spans="1:26" ht="15.75" customHeight="1">
      <c r="A602" s="526"/>
      <c r="B602" s="526"/>
      <c r="C602" s="526"/>
      <c r="D602" s="526"/>
      <c r="E602" s="526"/>
      <c r="F602" s="526"/>
      <c r="G602" s="526"/>
      <c r="H602" s="526"/>
      <c r="I602" s="3"/>
      <c r="J602" s="3"/>
      <c r="K602" s="3"/>
      <c r="L602" s="3"/>
      <c r="M602" s="3"/>
      <c r="N602" s="3"/>
      <c r="O602" s="3"/>
      <c r="P602" s="3"/>
      <c r="Q602" s="3"/>
      <c r="R602" s="3"/>
      <c r="S602" s="3"/>
      <c r="T602" s="3"/>
      <c r="U602" s="3"/>
      <c r="V602" s="3"/>
      <c r="W602" s="3"/>
      <c r="X602" s="3"/>
      <c r="Y602" s="3"/>
      <c r="Z602" s="3"/>
    </row>
    <row r="603" spans="1:26" ht="15.75" customHeight="1">
      <c r="A603" s="526"/>
      <c r="B603" s="526"/>
      <c r="C603" s="526"/>
      <c r="D603" s="526"/>
      <c r="E603" s="526"/>
      <c r="F603" s="526"/>
      <c r="G603" s="526"/>
      <c r="H603" s="526"/>
      <c r="I603" s="3"/>
      <c r="J603" s="3"/>
      <c r="K603" s="3"/>
      <c r="L603" s="3"/>
      <c r="M603" s="3"/>
      <c r="N603" s="3"/>
      <c r="O603" s="3"/>
      <c r="P603" s="3"/>
      <c r="Q603" s="3"/>
      <c r="R603" s="3"/>
      <c r="S603" s="3"/>
      <c r="T603" s="3"/>
      <c r="U603" s="3"/>
      <c r="V603" s="3"/>
      <c r="W603" s="3"/>
      <c r="X603" s="3"/>
      <c r="Y603" s="3"/>
      <c r="Z603" s="3"/>
    </row>
    <row r="604" spans="1:26" ht="15.75" customHeight="1">
      <c r="A604" s="526"/>
      <c r="B604" s="526"/>
      <c r="C604" s="526"/>
      <c r="D604" s="526"/>
      <c r="E604" s="526"/>
      <c r="F604" s="526"/>
      <c r="G604" s="526"/>
      <c r="H604" s="526"/>
      <c r="I604" s="3"/>
      <c r="J604" s="3"/>
      <c r="K604" s="3"/>
      <c r="L604" s="3"/>
      <c r="M604" s="3"/>
      <c r="N604" s="3"/>
      <c r="O604" s="3"/>
      <c r="P604" s="3"/>
      <c r="Q604" s="3"/>
      <c r="R604" s="3"/>
      <c r="S604" s="3"/>
      <c r="T604" s="3"/>
      <c r="U604" s="3"/>
      <c r="V604" s="3"/>
      <c r="W604" s="3"/>
      <c r="X604" s="3"/>
      <c r="Y604" s="3"/>
      <c r="Z604" s="3"/>
    </row>
    <row r="605" spans="1:26" ht="15.75" customHeight="1">
      <c r="A605" s="526"/>
      <c r="B605" s="526"/>
      <c r="C605" s="526"/>
      <c r="D605" s="526"/>
      <c r="E605" s="526"/>
      <c r="F605" s="526"/>
      <c r="G605" s="526"/>
      <c r="H605" s="526"/>
      <c r="I605" s="3"/>
      <c r="J605" s="3"/>
      <c r="K605" s="3"/>
      <c r="L605" s="3"/>
      <c r="M605" s="3"/>
      <c r="N605" s="3"/>
      <c r="O605" s="3"/>
      <c r="P605" s="3"/>
      <c r="Q605" s="3"/>
      <c r="R605" s="3"/>
      <c r="S605" s="3"/>
      <c r="T605" s="3"/>
      <c r="U605" s="3"/>
      <c r="V605" s="3"/>
      <c r="W605" s="3"/>
      <c r="X605" s="3"/>
      <c r="Y605" s="3"/>
      <c r="Z605" s="3"/>
    </row>
    <row r="606" spans="1:26" ht="15.75" customHeight="1">
      <c r="A606" s="526"/>
      <c r="B606" s="526"/>
      <c r="C606" s="526"/>
      <c r="D606" s="526"/>
      <c r="E606" s="526"/>
      <c r="F606" s="526"/>
      <c r="G606" s="526"/>
      <c r="H606" s="526"/>
      <c r="I606" s="3"/>
      <c r="J606" s="3"/>
      <c r="K606" s="3"/>
      <c r="L606" s="3"/>
      <c r="M606" s="3"/>
      <c r="N606" s="3"/>
      <c r="O606" s="3"/>
      <c r="P606" s="3"/>
      <c r="Q606" s="3"/>
      <c r="R606" s="3"/>
      <c r="S606" s="3"/>
      <c r="T606" s="3"/>
      <c r="U606" s="3"/>
      <c r="V606" s="3"/>
      <c r="W606" s="3"/>
      <c r="X606" s="3"/>
      <c r="Y606" s="3"/>
      <c r="Z606" s="3"/>
    </row>
    <row r="607" spans="1:26" ht="15.75" customHeight="1">
      <c r="A607" s="526"/>
      <c r="B607" s="526"/>
      <c r="C607" s="526"/>
      <c r="D607" s="526"/>
      <c r="E607" s="526"/>
      <c r="F607" s="526"/>
      <c r="G607" s="526"/>
      <c r="H607" s="526"/>
      <c r="I607" s="3"/>
      <c r="J607" s="3"/>
      <c r="K607" s="3"/>
      <c r="L607" s="3"/>
      <c r="M607" s="3"/>
      <c r="N607" s="3"/>
      <c r="O607" s="3"/>
      <c r="P607" s="3"/>
      <c r="Q607" s="3"/>
      <c r="R607" s="3"/>
      <c r="S607" s="3"/>
      <c r="T607" s="3"/>
      <c r="U607" s="3"/>
      <c r="V607" s="3"/>
      <c r="W607" s="3"/>
      <c r="X607" s="3"/>
      <c r="Y607" s="3"/>
      <c r="Z607" s="3"/>
    </row>
    <row r="608" spans="1:26" ht="15.75" customHeight="1">
      <c r="A608" s="526"/>
      <c r="B608" s="526"/>
      <c r="C608" s="526"/>
      <c r="D608" s="526"/>
      <c r="E608" s="526"/>
      <c r="F608" s="526"/>
      <c r="G608" s="526"/>
      <c r="H608" s="526"/>
      <c r="I608" s="3"/>
      <c r="J608" s="3"/>
      <c r="K608" s="3"/>
      <c r="L608" s="3"/>
      <c r="M608" s="3"/>
      <c r="N608" s="3"/>
      <c r="O608" s="3"/>
      <c r="P608" s="3"/>
      <c r="Q608" s="3"/>
      <c r="R608" s="3"/>
      <c r="S608" s="3"/>
      <c r="T608" s="3"/>
      <c r="U608" s="3"/>
      <c r="V608" s="3"/>
      <c r="W608" s="3"/>
      <c r="X608" s="3"/>
      <c r="Y608" s="3"/>
      <c r="Z608" s="3"/>
    </row>
    <row r="609" spans="1:26" ht="15.75" customHeight="1">
      <c r="A609" s="526"/>
      <c r="B609" s="526"/>
      <c r="C609" s="526"/>
      <c r="D609" s="526"/>
      <c r="E609" s="526"/>
      <c r="F609" s="526"/>
      <c r="G609" s="526"/>
      <c r="H609" s="526"/>
      <c r="I609" s="3"/>
      <c r="J609" s="3"/>
      <c r="K609" s="3"/>
      <c r="L609" s="3"/>
      <c r="M609" s="3"/>
      <c r="N609" s="3"/>
      <c r="O609" s="3"/>
      <c r="P609" s="3"/>
      <c r="Q609" s="3"/>
      <c r="R609" s="3"/>
      <c r="S609" s="3"/>
      <c r="T609" s="3"/>
      <c r="U609" s="3"/>
      <c r="V609" s="3"/>
      <c r="W609" s="3"/>
      <c r="X609" s="3"/>
      <c r="Y609" s="3"/>
      <c r="Z609" s="3"/>
    </row>
    <row r="610" spans="1:26" ht="15.75" customHeight="1">
      <c r="A610" s="526"/>
      <c r="B610" s="526"/>
      <c r="C610" s="526"/>
      <c r="D610" s="526"/>
      <c r="E610" s="526"/>
      <c r="F610" s="526"/>
      <c r="G610" s="526"/>
      <c r="H610" s="526"/>
      <c r="I610" s="3"/>
      <c r="J610" s="3"/>
      <c r="K610" s="3"/>
      <c r="L610" s="3"/>
      <c r="M610" s="3"/>
      <c r="N610" s="3"/>
      <c r="O610" s="3"/>
      <c r="P610" s="3"/>
      <c r="Q610" s="3"/>
      <c r="R610" s="3"/>
      <c r="S610" s="3"/>
      <c r="T610" s="3"/>
      <c r="U610" s="3"/>
      <c r="V610" s="3"/>
      <c r="W610" s="3"/>
      <c r="X610" s="3"/>
      <c r="Y610" s="3"/>
      <c r="Z610" s="3"/>
    </row>
    <row r="611" spans="1:26" ht="15.75" customHeight="1">
      <c r="A611" s="526"/>
      <c r="B611" s="526"/>
      <c r="C611" s="526"/>
      <c r="D611" s="526"/>
      <c r="E611" s="526"/>
      <c r="F611" s="526"/>
      <c r="G611" s="526"/>
      <c r="H611" s="526"/>
      <c r="I611" s="3"/>
      <c r="J611" s="3"/>
      <c r="K611" s="3"/>
      <c r="L611" s="3"/>
      <c r="M611" s="3"/>
      <c r="N611" s="3"/>
      <c r="O611" s="3"/>
      <c r="P611" s="3"/>
      <c r="Q611" s="3"/>
      <c r="R611" s="3"/>
      <c r="S611" s="3"/>
      <c r="T611" s="3"/>
      <c r="U611" s="3"/>
      <c r="V611" s="3"/>
      <c r="W611" s="3"/>
      <c r="X611" s="3"/>
      <c r="Y611" s="3"/>
      <c r="Z611" s="3"/>
    </row>
    <row r="612" spans="1:26" ht="15.75" customHeight="1">
      <c r="A612" s="526"/>
      <c r="B612" s="526"/>
      <c r="C612" s="526"/>
      <c r="D612" s="526"/>
      <c r="E612" s="526"/>
      <c r="F612" s="526"/>
      <c r="G612" s="526"/>
      <c r="H612" s="526"/>
      <c r="I612" s="3"/>
      <c r="J612" s="3"/>
      <c r="K612" s="3"/>
      <c r="L612" s="3"/>
      <c r="M612" s="3"/>
      <c r="N612" s="3"/>
      <c r="O612" s="3"/>
      <c r="P612" s="3"/>
      <c r="Q612" s="3"/>
      <c r="R612" s="3"/>
      <c r="S612" s="3"/>
      <c r="T612" s="3"/>
      <c r="U612" s="3"/>
      <c r="V612" s="3"/>
      <c r="W612" s="3"/>
      <c r="X612" s="3"/>
      <c r="Y612" s="3"/>
      <c r="Z612" s="3"/>
    </row>
    <row r="613" spans="1:26" ht="15.75" customHeight="1">
      <c r="A613" s="526"/>
      <c r="B613" s="526"/>
      <c r="C613" s="526"/>
      <c r="D613" s="526"/>
      <c r="E613" s="526"/>
      <c r="F613" s="526"/>
      <c r="G613" s="526"/>
      <c r="H613" s="526"/>
      <c r="I613" s="3"/>
      <c r="J613" s="3"/>
      <c r="K613" s="3"/>
      <c r="L613" s="3"/>
      <c r="M613" s="3"/>
      <c r="N613" s="3"/>
      <c r="O613" s="3"/>
      <c r="P613" s="3"/>
      <c r="Q613" s="3"/>
      <c r="R613" s="3"/>
      <c r="S613" s="3"/>
      <c r="T613" s="3"/>
      <c r="U613" s="3"/>
      <c r="V613" s="3"/>
      <c r="W613" s="3"/>
      <c r="X613" s="3"/>
      <c r="Y613" s="3"/>
      <c r="Z613" s="3"/>
    </row>
    <row r="614" spans="1:26" ht="15.75" customHeight="1">
      <c r="A614" s="526"/>
      <c r="B614" s="526"/>
      <c r="C614" s="526"/>
      <c r="D614" s="526"/>
      <c r="E614" s="526"/>
      <c r="F614" s="526"/>
      <c r="G614" s="526"/>
      <c r="H614" s="526"/>
      <c r="I614" s="3"/>
      <c r="J614" s="3"/>
      <c r="K614" s="3"/>
      <c r="L614" s="3"/>
      <c r="M614" s="3"/>
      <c r="N614" s="3"/>
      <c r="O614" s="3"/>
      <c r="P614" s="3"/>
      <c r="Q614" s="3"/>
      <c r="R614" s="3"/>
      <c r="S614" s="3"/>
      <c r="T614" s="3"/>
      <c r="U614" s="3"/>
      <c r="V614" s="3"/>
      <c r="W614" s="3"/>
      <c r="X614" s="3"/>
      <c r="Y614" s="3"/>
      <c r="Z614" s="3"/>
    </row>
    <row r="615" spans="1:26" ht="15.75" customHeight="1">
      <c r="A615" s="526"/>
      <c r="B615" s="526"/>
      <c r="C615" s="526"/>
      <c r="D615" s="526"/>
      <c r="E615" s="526"/>
      <c r="F615" s="526"/>
      <c r="G615" s="526"/>
      <c r="H615" s="526"/>
      <c r="I615" s="3"/>
      <c r="J615" s="3"/>
      <c r="K615" s="3"/>
      <c r="L615" s="3"/>
      <c r="M615" s="3"/>
      <c r="N615" s="3"/>
      <c r="O615" s="3"/>
      <c r="P615" s="3"/>
      <c r="Q615" s="3"/>
      <c r="R615" s="3"/>
      <c r="S615" s="3"/>
      <c r="T615" s="3"/>
      <c r="U615" s="3"/>
      <c r="V615" s="3"/>
      <c r="W615" s="3"/>
      <c r="X615" s="3"/>
      <c r="Y615" s="3"/>
      <c r="Z615" s="3"/>
    </row>
    <row r="616" spans="1:26" ht="15.75" customHeight="1">
      <c r="A616" s="526"/>
      <c r="B616" s="526"/>
      <c r="C616" s="526"/>
      <c r="D616" s="526"/>
      <c r="E616" s="526"/>
      <c r="F616" s="526"/>
      <c r="G616" s="526"/>
      <c r="H616" s="526"/>
      <c r="I616" s="3"/>
      <c r="J616" s="3"/>
      <c r="K616" s="3"/>
      <c r="L616" s="3"/>
      <c r="M616" s="3"/>
      <c r="N616" s="3"/>
      <c r="O616" s="3"/>
      <c r="P616" s="3"/>
      <c r="Q616" s="3"/>
      <c r="R616" s="3"/>
      <c r="S616" s="3"/>
      <c r="T616" s="3"/>
      <c r="U616" s="3"/>
      <c r="V616" s="3"/>
      <c r="W616" s="3"/>
      <c r="X616" s="3"/>
      <c r="Y616" s="3"/>
      <c r="Z616" s="3"/>
    </row>
    <row r="617" spans="1:26" ht="15.75" customHeight="1">
      <c r="A617" s="526"/>
      <c r="B617" s="526"/>
      <c r="C617" s="526"/>
      <c r="D617" s="526"/>
      <c r="E617" s="526"/>
      <c r="F617" s="526"/>
      <c r="G617" s="526"/>
      <c r="H617" s="526"/>
      <c r="I617" s="3"/>
      <c r="J617" s="3"/>
      <c r="K617" s="3"/>
      <c r="L617" s="3"/>
      <c r="M617" s="3"/>
      <c r="N617" s="3"/>
      <c r="O617" s="3"/>
      <c r="P617" s="3"/>
      <c r="Q617" s="3"/>
      <c r="R617" s="3"/>
      <c r="S617" s="3"/>
      <c r="T617" s="3"/>
      <c r="U617" s="3"/>
      <c r="V617" s="3"/>
      <c r="W617" s="3"/>
      <c r="X617" s="3"/>
      <c r="Y617" s="3"/>
      <c r="Z617" s="3"/>
    </row>
    <row r="618" spans="1:26" ht="15.75" customHeight="1">
      <c r="A618" s="526"/>
      <c r="B618" s="526"/>
      <c r="C618" s="526"/>
      <c r="D618" s="526"/>
      <c r="E618" s="526"/>
      <c r="F618" s="526"/>
      <c r="G618" s="526"/>
      <c r="H618" s="526"/>
      <c r="I618" s="3"/>
      <c r="J618" s="3"/>
      <c r="K618" s="3"/>
      <c r="L618" s="3"/>
      <c r="M618" s="3"/>
      <c r="N618" s="3"/>
      <c r="O618" s="3"/>
      <c r="P618" s="3"/>
      <c r="Q618" s="3"/>
      <c r="R618" s="3"/>
      <c r="S618" s="3"/>
      <c r="T618" s="3"/>
      <c r="U618" s="3"/>
      <c r="V618" s="3"/>
      <c r="W618" s="3"/>
      <c r="X618" s="3"/>
      <c r="Y618" s="3"/>
      <c r="Z618" s="3"/>
    </row>
    <row r="619" spans="1:26" ht="15.75" customHeight="1">
      <c r="A619" s="526"/>
      <c r="B619" s="526"/>
      <c r="C619" s="526"/>
      <c r="D619" s="526"/>
      <c r="E619" s="526"/>
      <c r="F619" s="526"/>
      <c r="G619" s="526"/>
      <c r="H619" s="526"/>
      <c r="I619" s="3"/>
      <c r="J619" s="3"/>
      <c r="K619" s="3"/>
      <c r="L619" s="3"/>
      <c r="M619" s="3"/>
      <c r="N619" s="3"/>
      <c r="O619" s="3"/>
      <c r="P619" s="3"/>
      <c r="Q619" s="3"/>
      <c r="R619" s="3"/>
      <c r="S619" s="3"/>
      <c r="T619" s="3"/>
      <c r="U619" s="3"/>
      <c r="V619" s="3"/>
      <c r="W619" s="3"/>
      <c r="X619" s="3"/>
      <c r="Y619" s="3"/>
      <c r="Z619" s="3"/>
    </row>
    <row r="620" spans="1:26" ht="15.75" customHeight="1">
      <c r="A620" s="526"/>
      <c r="B620" s="526"/>
      <c r="C620" s="526"/>
      <c r="D620" s="526"/>
      <c r="E620" s="526"/>
      <c r="F620" s="526"/>
      <c r="G620" s="526"/>
      <c r="H620" s="526"/>
      <c r="I620" s="3"/>
      <c r="J620" s="3"/>
      <c r="K620" s="3"/>
      <c r="L620" s="3"/>
      <c r="M620" s="3"/>
      <c r="N620" s="3"/>
      <c r="O620" s="3"/>
      <c r="P620" s="3"/>
      <c r="Q620" s="3"/>
      <c r="R620" s="3"/>
      <c r="S620" s="3"/>
      <c r="T620" s="3"/>
      <c r="U620" s="3"/>
      <c r="V620" s="3"/>
      <c r="W620" s="3"/>
      <c r="X620" s="3"/>
      <c r="Y620" s="3"/>
      <c r="Z620" s="3"/>
    </row>
    <row r="621" spans="1:26" ht="15.75" customHeight="1">
      <c r="A621" s="526"/>
      <c r="B621" s="526"/>
      <c r="C621" s="526"/>
      <c r="D621" s="526"/>
      <c r="E621" s="526"/>
      <c r="F621" s="526"/>
      <c r="G621" s="526"/>
      <c r="H621" s="526"/>
      <c r="I621" s="3"/>
      <c r="J621" s="3"/>
      <c r="K621" s="3"/>
      <c r="L621" s="3"/>
      <c r="M621" s="3"/>
      <c r="N621" s="3"/>
      <c r="O621" s="3"/>
      <c r="P621" s="3"/>
      <c r="Q621" s="3"/>
      <c r="R621" s="3"/>
      <c r="S621" s="3"/>
      <c r="T621" s="3"/>
      <c r="U621" s="3"/>
      <c r="V621" s="3"/>
      <c r="W621" s="3"/>
      <c r="X621" s="3"/>
      <c r="Y621" s="3"/>
      <c r="Z621" s="3"/>
    </row>
    <row r="622" spans="1:26" ht="15.75" customHeight="1">
      <c r="A622" s="526"/>
      <c r="B622" s="526"/>
      <c r="C622" s="526"/>
      <c r="D622" s="526"/>
      <c r="E622" s="526"/>
      <c r="F622" s="526"/>
      <c r="G622" s="526"/>
      <c r="H622" s="526"/>
      <c r="I622" s="3"/>
      <c r="J622" s="3"/>
      <c r="K622" s="3"/>
      <c r="L622" s="3"/>
      <c r="M622" s="3"/>
      <c r="N622" s="3"/>
      <c r="O622" s="3"/>
      <c r="P622" s="3"/>
      <c r="Q622" s="3"/>
      <c r="R622" s="3"/>
      <c r="S622" s="3"/>
      <c r="T622" s="3"/>
      <c r="U622" s="3"/>
      <c r="V622" s="3"/>
      <c r="W622" s="3"/>
      <c r="X622" s="3"/>
      <c r="Y622" s="3"/>
      <c r="Z622" s="3"/>
    </row>
    <row r="623" spans="1:26" ht="15.75" customHeight="1">
      <c r="A623" s="526"/>
      <c r="B623" s="526"/>
      <c r="C623" s="526"/>
      <c r="D623" s="526"/>
      <c r="E623" s="526"/>
      <c r="F623" s="526"/>
      <c r="G623" s="526"/>
      <c r="H623" s="526"/>
      <c r="I623" s="3"/>
      <c r="J623" s="3"/>
      <c r="K623" s="3"/>
      <c r="L623" s="3"/>
      <c r="M623" s="3"/>
      <c r="N623" s="3"/>
      <c r="O623" s="3"/>
      <c r="P623" s="3"/>
      <c r="Q623" s="3"/>
      <c r="R623" s="3"/>
      <c r="S623" s="3"/>
      <c r="T623" s="3"/>
      <c r="U623" s="3"/>
      <c r="V623" s="3"/>
      <c r="W623" s="3"/>
      <c r="X623" s="3"/>
      <c r="Y623" s="3"/>
      <c r="Z623" s="3"/>
    </row>
    <row r="624" spans="1:26" ht="15.75" customHeight="1">
      <c r="A624" s="526"/>
      <c r="B624" s="526"/>
      <c r="C624" s="526"/>
      <c r="D624" s="526"/>
      <c r="E624" s="526"/>
      <c r="F624" s="526"/>
      <c r="G624" s="526"/>
      <c r="H624" s="526"/>
      <c r="I624" s="3"/>
      <c r="J624" s="3"/>
      <c r="K624" s="3"/>
      <c r="L624" s="3"/>
      <c r="M624" s="3"/>
      <c r="N624" s="3"/>
      <c r="O624" s="3"/>
      <c r="P624" s="3"/>
      <c r="Q624" s="3"/>
      <c r="R624" s="3"/>
      <c r="S624" s="3"/>
      <c r="T624" s="3"/>
      <c r="U624" s="3"/>
      <c r="V624" s="3"/>
      <c r="W624" s="3"/>
      <c r="X624" s="3"/>
      <c r="Y624" s="3"/>
      <c r="Z624" s="3"/>
    </row>
    <row r="625" spans="1:26" ht="15.75" customHeight="1">
      <c r="A625" s="526"/>
      <c r="B625" s="526"/>
      <c r="C625" s="526"/>
      <c r="D625" s="526"/>
      <c r="E625" s="526"/>
      <c r="F625" s="526"/>
      <c r="G625" s="526"/>
      <c r="H625" s="526"/>
      <c r="I625" s="3"/>
      <c r="J625" s="3"/>
      <c r="K625" s="3"/>
      <c r="L625" s="3"/>
      <c r="M625" s="3"/>
      <c r="N625" s="3"/>
      <c r="O625" s="3"/>
      <c r="P625" s="3"/>
      <c r="Q625" s="3"/>
      <c r="R625" s="3"/>
      <c r="S625" s="3"/>
      <c r="T625" s="3"/>
      <c r="U625" s="3"/>
      <c r="V625" s="3"/>
      <c r="W625" s="3"/>
      <c r="X625" s="3"/>
      <c r="Y625" s="3"/>
      <c r="Z625" s="3"/>
    </row>
    <row r="626" spans="1:26" ht="15.75" customHeight="1">
      <c r="A626" s="526"/>
      <c r="B626" s="526"/>
      <c r="C626" s="526"/>
      <c r="D626" s="526"/>
      <c r="E626" s="526"/>
      <c r="F626" s="526"/>
      <c r="G626" s="526"/>
      <c r="H626" s="526"/>
      <c r="I626" s="3"/>
      <c r="J626" s="3"/>
      <c r="K626" s="3"/>
      <c r="L626" s="3"/>
      <c r="M626" s="3"/>
      <c r="N626" s="3"/>
      <c r="O626" s="3"/>
      <c r="P626" s="3"/>
      <c r="Q626" s="3"/>
      <c r="R626" s="3"/>
      <c r="S626" s="3"/>
      <c r="T626" s="3"/>
      <c r="U626" s="3"/>
      <c r="V626" s="3"/>
      <c r="W626" s="3"/>
      <c r="X626" s="3"/>
      <c r="Y626" s="3"/>
      <c r="Z626" s="3"/>
    </row>
    <row r="627" spans="1:26" ht="15.75" customHeight="1">
      <c r="A627" s="526"/>
      <c r="B627" s="526"/>
      <c r="C627" s="526"/>
      <c r="D627" s="526"/>
      <c r="E627" s="526"/>
      <c r="F627" s="526"/>
      <c r="G627" s="526"/>
      <c r="H627" s="526"/>
      <c r="I627" s="3"/>
      <c r="J627" s="3"/>
      <c r="K627" s="3"/>
      <c r="L627" s="3"/>
      <c r="M627" s="3"/>
      <c r="N627" s="3"/>
      <c r="O627" s="3"/>
      <c r="P627" s="3"/>
      <c r="Q627" s="3"/>
      <c r="R627" s="3"/>
      <c r="S627" s="3"/>
      <c r="T627" s="3"/>
      <c r="U627" s="3"/>
      <c r="V627" s="3"/>
      <c r="W627" s="3"/>
      <c r="X627" s="3"/>
      <c r="Y627" s="3"/>
      <c r="Z627" s="3"/>
    </row>
    <row r="628" spans="1:26" ht="15.75" customHeight="1">
      <c r="A628" s="526"/>
      <c r="B628" s="526"/>
      <c r="C628" s="526"/>
      <c r="D628" s="526"/>
      <c r="E628" s="526"/>
      <c r="F628" s="526"/>
      <c r="G628" s="526"/>
      <c r="H628" s="526"/>
      <c r="I628" s="3"/>
      <c r="J628" s="3"/>
      <c r="K628" s="3"/>
      <c r="L628" s="3"/>
      <c r="M628" s="3"/>
      <c r="N628" s="3"/>
      <c r="O628" s="3"/>
      <c r="P628" s="3"/>
      <c r="Q628" s="3"/>
      <c r="R628" s="3"/>
      <c r="S628" s="3"/>
      <c r="T628" s="3"/>
      <c r="U628" s="3"/>
      <c r="V628" s="3"/>
      <c r="W628" s="3"/>
      <c r="X628" s="3"/>
      <c r="Y628" s="3"/>
      <c r="Z628" s="3"/>
    </row>
    <row r="629" spans="1:26" ht="15.75" customHeight="1">
      <c r="A629" s="526"/>
      <c r="B629" s="526"/>
      <c r="C629" s="526"/>
      <c r="D629" s="526"/>
      <c r="E629" s="526"/>
      <c r="F629" s="526"/>
      <c r="G629" s="526"/>
      <c r="H629" s="526"/>
      <c r="I629" s="3"/>
      <c r="J629" s="3"/>
      <c r="K629" s="3"/>
      <c r="L629" s="3"/>
      <c r="M629" s="3"/>
      <c r="N629" s="3"/>
      <c r="O629" s="3"/>
      <c r="P629" s="3"/>
      <c r="Q629" s="3"/>
      <c r="R629" s="3"/>
      <c r="S629" s="3"/>
      <c r="T629" s="3"/>
      <c r="U629" s="3"/>
      <c r="V629" s="3"/>
      <c r="W629" s="3"/>
      <c r="X629" s="3"/>
      <c r="Y629" s="3"/>
      <c r="Z629" s="3"/>
    </row>
    <row r="630" spans="1:26" ht="15.75" customHeight="1">
      <c r="A630" s="526"/>
      <c r="B630" s="526"/>
      <c r="C630" s="526"/>
      <c r="D630" s="526"/>
      <c r="E630" s="526"/>
      <c r="F630" s="526"/>
      <c r="G630" s="526"/>
      <c r="H630" s="526"/>
      <c r="I630" s="3"/>
      <c r="J630" s="3"/>
      <c r="K630" s="3"/>
      <c r="L630" s="3"/>
      <c r="M630" s="3"/>
      <c r="N630" s="3"/>
      <c r="O630" s="3"/>
      <c r="P630" s="3"/>
      <c r="Q630" s="3"/>
      <c r="R630" s="3"/>
      <c r="S630" s="3"/>
      <c r="T630" s="3"/>
      <c r="U630" s="3"/>
      <c r="V630" s="3"/>
      <c r="W630" s="3"/>
      <c r="X630" s="3"/>
      <c r="Y630" s="3"/>
      <c r="Z630" s="3"/>
    </row>
    <row r="631" spans="1:26" ht="15.75" customHeight="1">
      <c r="A631" s="526"/>
      <c r="B631" s="526"/>
      <c r="C631" s="526"/>
      <c r="D631" s="526"/>
      <c r="E631" s="526"/>
      <c r="F631" s="526"/>
      <c r="G631" s="526"/>
      <c r="H631" s="526"/>
      <c r="I631" s="3"/>
      <c r="J631" s="3"/>
      <c r="K631" s="3"/>
      <c r="L631" s="3"/>
      <c r="M631" s="3"/>
      <c r="N631" s="3"/>
      <c r="O631" s="3"/>
      <c r="P631" s="3"/>
      <c r="Q631" s="3"/>
      <c r="R631" s="3"/>
      <c r="S631" s="3"/>
      <c r="T631" s="3"/>
      <c r="U631" s="3"/>
      <c r="V631" s="3"/>
      <c r="W631" s="3"/>
      <c r="X631" s="3"/>
      <c r="Y631" s="3"/>
      <c r="Z631" s="3"/>
    </row>
    <row r="632" spans="1:26" ht="15.75" customHeight="1">
      <c r="A632" s="526"/>
      <c r="B632" s="526"/>
      <c r="C632" s="526"/>
      <c r="D632" s="526"/>
      <c r="E632" s="526"/>
      <c r="F632" s="526"/>
      <c r="G632" s="526"/>
      <c r="H632" s="526"/>
      <c r="I632" s="3"/>
      <c r="J632" s="3"/>
      <c r="K632" s="3"/>
      <c r="L632" s="3"/>
      <c r="M632" s="3"/>
      <c r="N632" s="3"/>
      <c r="O632" s="3"/>
      <c r="P632" s="3"/>
      <c r="Q632" s="3"/>
      <c r="R632" s="3"/>
      <c r="S632" s="3"/>
      <c r="T632" s="3"/>
      <c r="U632" s="3"/>
      <c r="V632" s="3"/>
      <c r="W632" s="3"/>
      <c r="X632" s="3"/>
      <c r="Y632" s="3"/>
      <c r="Z632" s="3"/>
    </row>
    <row r="633" spans="1:26" ht="15.75" customHeight="1">
      <c r="A633" s="526"/>
      <c r="B633" s="526"/>
      <c r="C633" s="526"/>
      <c r="D633" s="526"/>
      <c r="E633" s="526"/>
      <c r="F633" s="526"/>
      <c r="G633" s="526"/>
      <c r="H633" s="526"/>
      <c r="I633" s="3"/>
      <c r="J633" s="3"/>
      <c r="K633" s="3"/>
      <c r="L633" s="3"/>
      <c r="M633" s="3"/>
      <c r="N633" s="3"/>
      <c r="O633" s="3"/>
      <c r="P633" s="3"/>
      <c r="Q633" s="3"/>
      <c r="R633" s="3"/>
      <c r="S633" s="3"/>
      <c r="T633" s="3"/>
      <c r="U633" s="3"/>
      <c r="V633" s="3"/>
      <c r="W633" s="3"/>
      <c r="X633" s="3"/>
      <c r="Y633" s="3"/>
      <c r="Z633" s="3"/>
    </row>
    <row r="634" spans="1:26" ht="15.75" customHeight="1">
      <c r="A634" s="526"/>
      <c r="B634" s="526"/>
      <c r="C634" s="526"/>
      <c r="D634" s="526"/>
      <c r="E634" s="526"/>
      <c r="F634" s="526"/>
      <c r="G634" s="526"/>
      <c r="H634" s="526"/>
      <c r="I634" s="3"/>
      <c r="J634" s="3"/>
      <c r="K634" s="3"/>
      <c r="L634" s="3"/>
      <c r="M634" s="3"/>
      <c r="N634" s="3"/>
      <c r="O634" s="3"/>
      <c r="P634" s="3"/>
      <c r="Q634" s="3"/>
      <c r="R634" s="3"/>
      <c r="S634" s="3"/>
      <c r="T634" s="3"/>
      <c r="U634" s="3"/>
      <c r="V634" s="3"/>
      <c r="W634" s="3"/>
      <c r="X634" s="3"/>
      <c r="Y634" s="3"/>
      <c r="Z634" s="3"/>
    </row>
    <row r="635" spans="1:26" ht="15.75" customHeight="1">
      <c r="A635" s="526"/>
      <c r="B635" s="526"/>
      <c r="C635" s="526"/>
      <c r="D635" s="526"/>
      <c r="E635" s="526"/>
      <c r="F635" s="526"/>
      <c r="G635" s="526"/>
      <c r="H635" s="526"/>
      <c r="I635" s="3"/>
      <c r="J635" s="3"/>
      <c r="K635" s="3"/>
      <c r="L635" s="3"/>
      <c r="M635" s="3"/>
      <c r="N635" s="3"/>
      <c r="O635" s="3"/>
      <c r="P635" s="3"/>
      <c r="Q635" s="3"/>
      <c r="R635" s="3"/>
      <c r="S635" s="3"/>
      <c r="T635" s="3"/>
      <c r="U635" s="3"/>
      <c r="V635" s="3"/>
      <c r="W635" s="3"/>
      <c r="X635" s="3"/>
      <c r="Y635" s="3"/>
      <c r="Z635" s="3"/>
    </row>
    <row r="636" spans="1:26" ht="15.75" customHeight="1">
      <c r="A636" s="526"/>
      <c r="B636" s="526"/>
      <c r="C636" s="526"/>
      <c r="D636" s="526"/>
      <c r="E636" s="526"/>
      <c r="F636" s="526"/>
      <c r="G636" s="526"/>
      <c r="H636" s="526"/>
      <c r="I636" s="3"/>
      <c r="J636" s="3"/>
      <c r="K636" s="3"/>
      <c r="L636" s="3"/>
      <c r="M636" s="3"/>
      <c r="N636" s="3"/>
      <c r="O636" s="3"/>
      <c r="P636" s="3"/>
      <c r="Q636" s="3"/>
      <c r="R636" s="3"/>
      <c r="S636" s="3"/>
      <c r="T636" s="3"/>
      <c r="U636" s="3"/>
      <c r="V636" s="3"/>
      <c r="W636" s="3"/>
      <c r="X636" s="3"/>
      <c r="Y636" s="3"/>
      <c r="Z636" s="3"/>
    </row>
    <row r="637" spans="1:26" ht="15.75" customHeight="1">
      <c r="A637" s="526"/>
      <c r="B637" s="526"/>
      <c r="C637" s="526"/>
      <c r="D637" s="526"/>
      <c r="E637" s="526"/>
      <c r="F637" s="526"/>
      <c r="G637" s="526"/>
      <c r="H637" s="526"/>
      <c r="I637" s="3"/>
      <c r="J637" s="3"/>
      <c r="K637" s="3"/>
      <c r="L637" s="3"/>
      <c r="M637" s="3"/>
      <c r="N637" s="3"/>
      <c r="O637" s="3"/>
      <c r="P637" s="3"/>
      <c r="Q637" s="3"/>
      <c r="R637" s="3"/>
      <c r="S637" s="3"/>
      <c r="T637" s="3"/>
      <c r="U637" s="3"/>
      <c r="V637" s="3"/>
      <c r="W637" s="3"/>
      <c r="X637" s="3"/>
      <c r="Y637" s="3"/>
      <c r="Z637" s="3"/>
    </row>
    <row r="638" spans="1:26" ht="15.75" customHeight="1">
      <c r="A638" s="526"/>
      <c r="B638" s="526"/>
      <c r="C638" s="526"/>
      <c r="D638" s="526"/>
      <c r="E638" s="526"/>
      <c r="F638" s="526"/>
      <c r="G638" s="526"/>
      <c r="H638" s="526"/>
      <c r="I638" s="3"/>
      <c r="J638" s="3"/>
      <c r="K638" s="3"/>
      <c r="L638" s="3"/>
      <c r="M638" s="3"/>
      <c r="N638" s="3"/>
      <c r="O638" s="3"/>
      <c r="P638" s="3"/>
      <c r="Q638" s="3"/>
      <c r="R638" s="3"/>
      <c r="S638" s="3"/>
      <c r="T638" s="3"/>
      <c r="U638" s="3"/>
      <c r="V638" s="3"/>
      <c r="W638" s="3"/>
      <c r="X638" s="3"/>
      <c r="Y638" s="3"/>
      <c r="Z638" s="3"/>
    </row>
    <row r="639" spans="1:26" ht="15.75" customHeight="1">
      <c r="A639" s="526"/>
      <c r="B639" s="526"/>
      <c r="C639" s="526"/>
      <c r="D639" s="526"/>
      <c r="E639" s="526"/>
      <c r="F639" s="526"/>
      <c r="G639" s="526"/>
      <c r="H639" s="526"/>
      <c r="I639" s="3"/>
      <c r="J639" s="3"/>
      <c r="K639" s="3"/>
      <c r="L639" s="3"/>
      <c r="M639" s="3"/>
      <c r="N639" s="3"/>
      <c r="O639" s="3"/>
      <c r="P639" s="3"/>
      <c r="Q639" s="3"/>
      <c r="R639" s="3"/>
      <c r="S639" s="3"/>
      <c r="T639" s="3"/>
      <c r="U639" s="3"/>
      <c r="V639" s="3"/>
      <c r="W639" s="3"/>
      <c r="X639" s="3"/>
      <c r="Y639" s="3"/>
      <c r="Z639" s="3"/>
    </row>
    <row r="640" spans="1:26" ht="15.75" customHeight="1">
      <c r="A640" s="526"/>
      <c r="B640" s="526"/>
      <c r="C640" s="526"/>
      <c r="D640" s="526"/>
      <c r="E640" s="526"/>
      <c r="F640" s="526"/>
      <c r="G640" s="526"/>
      <c r="H640" s="526"/>
      <c r="I640" s="3"/>
      <c r="J640" s="3"/>
      <c r="K640" s="3"/>
      <c r="L640" s="3"/>
      <c r="M640" s="3"/>
      <c r="N640" s="3"/>
      <c r="O640" s="3"/>
      <c r="P640" s="3"/>
      <c r="Q640" s="3"/>
      <c r="R640" s="3"/>
      <c r="S640" s="3"/>
      <c r="T640" s="3"/>
      <c r="U640" s="3"/>
      <c r="V640" s="3"/>
      <c r="W640" s="3"/>
      <c r="X640" s="3"/>
      <c r="Y640" s="3"/>
      <c r="Z640" s="3"/>
    </row>
    <row r="641" spans="1:26" ht="15.75" customHeight="1">
      <c r="A641" s="526"/>
      <c r="B641" s="526"/>
      <c r="C641" s="526"/>
      <c r="D641" s="526"/>
      <c r="E641" s="526"/>
      <c r="F641" s="526"/>
      <c r="G641" s="526"/>
      <c r="H641" s="526"/>
      <c r="I641" s="3"/>
      <c r="J641" s="3"/>
      <c r="K641" s="3"/>
      <c r="L641" s="3"/>
      <c r="M641" s="3"/>
      <c r="N641" s="3"/>
      <c r="O641" s="3"/>
      <c r="P641" s="3"/>
      <c r="Q641" s="3"/>
      <c r="R641" s="3"/>
      <c r="S641" s="3"/>
      <c r="T641" s="3"/>
      <c r="U641" s="3"/>
      <c r="V641" s="3"/>
      <c r="W641" s="3"/>
      <c r="X641" s="3"/>
      <c r="Y641" s="3"/>
      <c r="Z641" s="3"/>
    </row>
    <row r="642" spans="1:26" ht="15.75" customHeight="1">
      <c r="A642" s="526"/>
      <c r="B642" s="526"/>
      <c r="C642" s="526"/>
      <c r="D642" s="526"/>
      <c r="E642" s="526"/>
      <c r="F642" s="526"/>
      <c r="G642" s="526"/>
      <c r="H642" s="526"/>
      <c r="I642" s="3"/>
      <c r="J642" s="3"/>
      <c r="K642" s="3"/>
      <c r="L642" s="3"/>
      <c r="M642" s="3"/>
      <c r="N642" s="3"/>
      <c r="O642" s="3"/>
      <c r="P642" s="3"/>
      <c r="Q642" s="3"/>
      <c r="R642" s="3"/>
      <c r="S642" s="3"/>
      <c r="T642" s="3"/>
      <c r="U642" s="3"/>
      <c r="V642" s="3"/>
      <c r="W642" s="3"/>
      <c r="X642" s="3"/>
      <c r="Y642" s="3"/>
      <c r="Z642" s="3"/>
    </row>
    <row r="643" spans="1:26" ht="15.75" customHeight="1">
      <c r="A643" s="526"/>
      <c r="B643" s="526"/>
      <c r="C643" s="526"/>
      <c r="D643" s="526"/>
      <c r="E643" s="526"/>
      <c r="F643" s="526"/>
      <c r="G643" s="526"/>
      <c r="H643" s="526"/>
      <c r="I643" s="3"/>
      <c r="J643" s="3"/>
      <c r="K643" s="3"/>
      <c r="L643" s="3"/>
      <c r="M643" s="3"/>
      <c r="N643" s="3"/>
      <c r="O643" s="3"/>
      <c r="P643" s="3"/>
      <c r="Q643" s="3"/>
      <c r="R643" s="3"/>
      <c r="S643" s="3"/>
      <c r="T643" s="3"/>
      <c r="U643" s="3"/>
      <c r="V643" s="3"/>
      <c r="W643" s="3"/>
      <c r="X643" s="3"/>
      <c r="Y643" s="3"/>
      <c r="Z643" s="3"/>
    </row>
    <row r="644" spans="1:26" ht="15.75" customHeight="1">
      <c r="A644" s="526"/>
      <c r="B644" s="526"/>
      <c r="C644" s="526"/>
      <c r="D644" s="526"/>
      <c r="E644" s="526"/>
      <c r="F644" s="526"/>
      <c r="G644" s="526"/>
      <c r="H644" s="526"/>
      <c r="I644" s="3"/>
      <c r="J644" s="3"/>
      <c r="K644" s="3"/>
      <c r="L644" s="3"/>
      <c r="M644" s="3"/>
      <c r="N644" s="3"/>
      <c r="O644" s="3"/>
      <c r="P644" s="3"/>
      <c r="Q644" s="3"/>
      <c r="R644" s="3"/>
      <c r="S644" s="3"/>
      <c r="T644" s="3"/>
      <c r="U644" s="3"/>
      <c r="V644" s="3"/>
      <c r="W644" s="3"/>
      <c r="X644" s="3"/>
      <c r="Y644" s="3"/>
      <c r="Z644" s="3"/>
    </row>
    <row r="645" spans="1:26" ht="15.75" customHeight="1">
      <c r="A645" s="526"/>
      <c r="B645" s="526"/>
      <c r="C645" s="526"/>
      <c r="D645" s="526"/>
      <c r="E645" s="526"/>
      <c r="F645" s="526"/>
      <c r="G645" s="526"/>
      <c r="H645" s="526"/>
      <c r="I645" s="3"/>
      <c r="J645" s="3"/>
      <c r="K645" s="3"/>
      <c r="L645" s="3"/>
      <c r="M645" s="3"/>
      <c r="N645" s="3"/>
      <c r="O645" s="3"/>
      <c r="P645" s="3"/>
      <c r="Q645" s="3"/>
      <c r="R645" s="3"/>
      <c r="S645" s="3"/>
      <c r="T645" s="3"/>
      <c r="U645" s="3"/>
      <c r="V645" s="3"/>
      <c r="W645" s="3"/>
      <c r="X645" s="3"/>
      <c r="Y645" s="3"/>
      <c r="Z645" s="3"/>
    </row>
    <row r="646" spans="1:26" ht="15.75" customHeight="1">
      <c r="A646" s="526"/>
      <c r="B646" s="526"/>
      <c r="C646" s="526"/>
      <c r="D646" s="526"/>
      <c r="E646" s="526"/>
      <c r="F646" s="526"/>
      <c r="G646" s="526"/>
      <c r="H646" s="526"/>
      <c r="I646" s="3"/>
      <c r="J646" s="3"/>
      <c r="K646" s="3"/>
      <c r="L646" s="3"/>
      <c r="M646" s="3"/>
      <c r="N646" s="3"/>
      <c r="O646" s="3"/>
      <c r="P646" s="3"/>
      <c r="Q646" s="3"/>
      <c r="R646" s="3"/>
      <c r="S646" s="3"/>
      <c r="T646" s="3"/>
      <c r="U646" s="3"/>
      <c r="V646" s="3"/>
      <c r="W646" s="3"/>
      <c r="X646" s="3"/>
      <c r="Y646" s="3"/>
      <c r="Z646" s="3"/>
    </row>
    <row r="647" spans="1:26" ht="15.75" customHeight="1">
      <c r="A647" s="526"/>
      <c r="B647" s="526"/>
      <c r="C647" s="526"/>
      <c r="D647" s="526"/>
      <c r="E647" s="526"/>
      <c r="F647" s="526"/>
      <c r="G647" s="526"/>
      <c r="H647" s="526"/>
      <c r="I647" s="3"/>
      <c r="J647" s="3"/>
      <c r="K647" s="3"/>
      <c r="L647" s="3"/>
      <c r="M647" s="3"/>
      <c r="N647" s="3"/>
      <c r="O647" s="3"/>
      <c r="P647" s="3"/>
      <c r="Q647" s="3"/>
      <c r="R647" s="3"/>
      <c r="S647" s="3"/>
      <c r="T647" s="3"/>
      <c r="U647" s="3"/>
      <c r="V647" s="3"/>
      <c r="W647" s="3"/>
      <c r="X647" s="3"/>
      <c r="Y647" s="3"/>
      <c r="Z647" s="3"/>
    </row>
    <row r="648" spans="1:26" ht="15.75" customHeight="1">
      <c r="A648" s="526"/>
      <c r="B648" s="526"/>
      <c r="C648" s="526"/>
      <c r="D648" s="526"/>
      <c r="E648" s="526"/>
      <c r="F648" s="526"/>
      <c r="G648" s="526"/>
      <c r="H648" s="526"/>
      <c r="I648" s="3"/>
      <c r="J648" s="3"/>
      <c r="K648" s="3"/>
      <c r="L648" s="3"/>
      <c r="M648" s="3"/>
      <c r="N648" s="3"/>
      <c r="O648" s="3"/>
      <c r="P648" s="3"/>
      <c r="Q648" s="3"/>
      <c r="R648" s="3"/>
      <c r="S648" s="3"/>
      <c r="T648" s="3"/>
      <c r="U648" s="3"/>
      <c r="V648" s="3"/>
      <c r="W648" s="3"/>
      <c r="X648" s="3"/>
      <c r="Y648" s="3"/>
      <c r="Z648" s="3"/>
    </row>
    <row r="649" spans="1:26" ht="15.75" customHeight="1">
      <c r="A649" s="526"/>
      <c r="B649" s="526"/>
      <c r="C649" s="526"/>
      <c r="D649" s="526"/>
      <c r="E649" s="526"/>
      <c r="F649" s="526"/>
      <c r="G649" s="526"/>
      <c r="H649" s="526"/>
      <c r="I649" s="3"/>
      <c r="J649" s="3"/>
      <c r="K649" s="3"/>
      <c r="L649" s="3"/>
      <c r="M649" s="3"/>
      <c r="N649" s="3"/>
      <c r="O649" s="3"/>
      <c r="P649" s="3"/>
      <c r="Q649" s="3"/>
      <c r="R649" s="3"/>
      <c r="S649" s="3"/>
      <c r="T649" s="3"/>
      <c r="U649" s="3"/>
      <c r="V649" s="3"/>
      <c r="W649" s="3"/>
      <c r="X649" s="3"/>
      <c r="Y649" s="3"/>
      <c r="Z649" s="3"/>
    </row>
    <row r="650" spans="1:26" ht="15.75" customHeight="1">
      <c r="A650" s="526"/>
      <c r="B650" s="526"/>
      <c r="C650" s="526"/>
      <c r="D650" s="526"/>
      <c r="E650" s="526"/>
      <c r="F650" s="526"/>
      <c r="G650" s="526"/>
      <c r="H650" s="526"/>
      <c r="I650" s="3"/>
      <c r="J650" s="3"/>
      <c r="K650" s="3"/>
      <c r="L650" s="3"/>
      <c r="M650" s="3"/>
      <c r="N650" s="3"/>
      <c r="O650" s="3"/>
      <c r="P650" s="3"/>
      <c r="Q650" s="3"/>
      <c r="R650" s="3"/>
      <c r="S650" s="3"/>
      <c r="T650" s="3"/>
      <c r="U650" s="3"/>
      <c r="V650" s="3"/>
      <c r="W650" s="3"/>
      <c r="X650" s="3"/>
      <c r="Y650" s="3"/>
      <c r="Z650" s="3"/>
    </row>
    <row r="651" spans="1:26" ht="15.75" customHeight="1">
      <c r="A651" s="526"/>
      <c r="B651" s="526"/>
      <c r="C651" s="526"/>
      <c r="D651" s="526"/>
      <c r="E651" s="526"/>
      <c r="F651" s="526"/>
      <c r="G651" s="526"/>
      <c r="H651" s="526"/>
      <c r="I651" s="3"/>
      <c r="J651" s="3"/>
      <c r="K651" s="3"/>
      <c r="L651" s="3"/>
      <c r="M651" s="3"/>
      <c r="N651" s="3"/>
      <c r="O651" s="3"/>
      <c r="P651" s="3"/>
      <c r="Q651" s="3"/>
      <c r="R651" s="3"/>
      <c r="S651" s="3"/>
      <c r="T651" s="3"/>
      <c r="U651" s="3"/>
      <c r="V651" s="3"/>
      <c r="W651" s="3"/>
      <c r="X651" s="3"/>
      <c r="Y651" s="3"/>
      <c r="Z651" s="3"/>
    </row>
    <row r="652" spans="1:26" ht="15.75" customHeight="1">
      <c r="A652" s="526"/>
      <c r="B652" s="526"/>
      <c r="C652" s="526"/>
      <c r="D652" s="526"/>
      <c r="E652" s="526"/>
      <c r="F652" s="526"/>
      <c r="G652" s="526"/>
      <c r="H652" s="526"/>
      <c r="I652" s="3"/>
      <c r="J652" s="3"/>
      <c r="K652" s="3"/>
      <c r="L652" s="3"/>
      <c r="M652" s="3"/>
      <c r="N652" s="3"/>
      <c r="O652" s="3"/>
      <c r="P652" s="3"/>
      <c r="Q652" s="3"/>
      <c r="R652" s="3"/>
      <c r="S652" s="3"/>
      <c r="T652" s="3"/>
      <c r="U652" s="3"/>
      <c r="V652" s="3"/>
      <c r="W652" s="3"/>
      <c r="X652" s="3"/>
      <c r="Y652" s="3"/>
      <c r="Z652" s="3"/>
    </row>
    <row r="653" spans="1:26" ht="15.75" customHeight="1">
      <c r="A653" s="526"/>
      <c r="B653" s="526"/>
      <c r="C653" s="526"/>
      <c r="D653" s="526"/>
      <c r="E653" s="526"/>
      <c r="F653" s="526"/>
      <c r="G653" s="526"/>
      <c r="H653" s="526"/>
      <c r="I653" s="3"/>
      <c r="J653" s="3"/>
      <c r="K653" s="3"/>
      <c r="L653" s="3"/>
      <c r="M653" s="3"/>
      <c r="N653" s="3"/>
      <c r="O653" s="3"/>
      <c r="P653" s="3"/>
      <c r="Q653" s="3"/>
      <c r="R653" s="3"/>
      <c r="S653" s="3"/>
      <c r="T653" s="3"/>
      <c r="U653" s="3"/>
      <c r="V653" s="3"/>
      <c r="W653" s="3"/>
      <c r="X653" s="3"/>
      <c r="Y653" s="3"/>
      <c r="Z653" s="3"/>
    </row>
    <row r="654" spans="1:26" ht="15.75" customHeight="1">
      <c r="A654" s="526"/>
      <c r="B654" s="526"/>
      <c r="C654" s="526"/>
      <c r="D654" s="526"/>
      <c r="E654" s="526"/>
      <c r="F654" s="526"/>
      <c r="G654" s="526"/>
      <c r="H654" s="526"/>
      <c r="I654" s="3"/>
      <c r="J654" s="3"/>
      <c r="K654" s="3"/>
      <c r="L654" s="3"/>
      <c r="M654" s="3"/>
      <c r="N654" s="3"/>
      <c r="O654" s="3"/>
      <c r="P654" s="3"/>
      <c r="Q654" s="3"/>
      <c r="R654" s="3"/>
      <c r="S654" s="3"/>
      <c r="T654" s="3"/>
      <c r="U654" s="3"/>
      <c r="V654" s="3"/>
      <c r="W654" s="3"/>
      <c r="X654" s="3"/>
      <c r="Y654" s="3"/>
      <c r="Z654" s="3"/>
    </row>
    <row r="655" spans="1:26" ht="15.75" customHeight="1">
      <c r="A655" s="526"/>
      <c r="B655" s="526"/>
      <c r="C655" s="526"/>
      <c r="D655" s="526"/>
      <c r="E655" s="526"/>
      <c r="F655" s="526"/>
      <c r="G655" s="526"/>
      <c r="H655" s="526"/>
      <c r="I655" s="3"/>
      <c r="J655" s="3"/>
      <c r="K655" s="3"/>
      <c r="L655" s="3"/>
      <c r="M655" s="3"/>
      <c r="N655" s="3"/>
      <c r="O655" s="3"/>
      <c r="P655" s="3"/>
      <c r="Q655" s="3"/>
      <c r="R655" s="3"/>
      <c r="S655" s="3"/>
      <c r="T655" s="3"/>
      <c r="U655" s="3"/>
      <c r="V655" s="3"/>
      <c r="W655" s="3"/>
      <c r="X655" s="3"/>
      <c r="Y655" s="3"/>
      <c r="Z655" s="3"/>
    </row>
    <row r="656" spans="1:26" ht="15.75" customHeight="1">
      <c r="A656" s="526"/>
      <c r="B656" s="526"/>
      <c r="C656" s="526"/>
      <c r="D656" s="526"/>
      <c r="E656" s="526"/>
      <c r="F656" s="526"/>
      <c r="G656" s="526"/>
      <c r="H656" s="526"/>
      <c r="I656" s="3"/>
      <c r="J656" s="3"/>
      <c r="K656" s="3"/>
      <c r="L656" s="3"/>
      <c r="M656" s="3"/>
      <c r="N656" s="3"/>
      <c r="O656" s="3"/>
      <c r="P656" s="3"/>
      <c r="Q656" s="3"/>
      <c r="R656" s="3"/>
      <c r="S656" s="3"/>
      <c r="T656" s="3"/>
      <c r="U656" s="3"/>
      <c r="V656" s="3"/>
      <c r="W656" s="3"/>
      <c r="X656" s="3"/>
      <c r="Y656" s="3"/>
      <c r="Z656" s="3"/>
    </row>
    <row r="657" spans="1:26" ht="15.75" customHeight="1">
      <c r="A657" s="526"/>
      <c r="B657" s="526"/>
      <c r="C657" s="526"/>
      <c r="D657" s="526"/>
      <c r="E657" s="526"/>
      <c r="F657" s="526"/>
      <c r="G657" s="526"/>
      <c r="H657" s="526"/>
      <c r="I657" s="3"/>
      <c r="J657" s="3"/>
      <c r="K657" s="3"/>
      <c r="L657" s="3"/>
      <c r="M657" s="3"/>
      <c r="N657" s="3"/>
      <c r="O657" s="3"/>
      <c r="P657" s="3"/>
      <c r="Q657" s="3"/>
      <c r="R657" s="3"/>
      <c r="S657" s="3"/>
      <c r="T657" s="3"/>
      <c r="U657" s="3"/>
      <c r="V657" s="3"/>
      <c r="W657" s="3"/>
      <c r="X657" s="3"/>
      <c r="Y657" s="3"/>
      <c r="Z657" s="3"/>
    </row>
    <row r="658" spans="1:26" ht="15.75" customHeight="1">
      <c r="A658" s="526"/>
      <c r="B658" s="526"/>
      <c r="C658" s="526"/>
      <c r="D658" s="526"/>
      <c r="E658" s="526"/>
      <c r="F658" s="526"/>
      <c r="G658" s="526"/>
      <c r="H658" s="526"/>
      <c r="I658" s="3"/>
      <c r="J658" s="3"/>
      <c r="K658" s="3"/>
      <c r="L658" s="3"/>
      <c r="M658" s="3"/>
      <c r="N658" s="3"/>
      <c r="O658" s="3"/>
      <c r="P658" s="3"/>
      <c r="Q658" s="3"/>
      <c r="R658" s="3"/>
      <c r="S658" s="3"/>
      <c r="T658" s="3"/>
      <c r="U658" s="3"/>
      <c r="V658" s="3"/>
      <c r="W658" s="3"/>
      <c r="X658" s="3"/>
      <c r="Y658" s="3"/>
      <c r="Z658" s="3"/>
    </row>
    <row r="659" spans="1:26" ht="15.75" customHeight="1">
      <c r="A659" s="526"/>
      <c r="B659" s="526"/>
      <c r="C659" s="526"/>
      <c r="D659" s="526"/>
      <c r="E659" s="526"/>
      <c r="F659" s="526"/>
      <c r="G659" s="526"/>
      <c r="H659" s="526"/>
      <c r="I659" s="3"/>
      <c r="J659" s="3"/>
      <c r="K659" s="3"/>
      <c r="L659" s="3"/>
      <c r="M659" s="3"/>
      <c r="N659" s="3"/>
      <c r="O659" s="3"/>
      <c r="P659" s="3"/>
      <c r="Q659" s="3"/>
      <c r="R659" s="3"/>
      <c r="S659" s="3"/>
      <c r="T659" s="3"/>
      <c r="U659" s="3"/>
      <c r="V659" s="3"/>
      <c r="W659" s="3"/>
      <c r="X659" s="3"/>
      <c r="Y659" s="3"/>
      <c r="Z659" s="3"/>
    </row>
    <row r="660" spans="1:26" ht="15.75" customHeight="1">
      <c r="A660" s="526"/>
      <c r="B660" s="526"/>
      <c r="C660" s="526"/>
      <c r="D660" s="526"/>
      <c r="E660" s="526"/>
      <c r="F660" s="526"/>
      <c r="G660" s="526"/>
      <c r="H660" s="526"/>
      <c r="I660" s="3"/>
      <c r="J660" s="3"/>
      <c r="K660" s="3"/>
      <c r="L660" s="3"/>
      <c r="M660" s="3"/>
      <c r="N660" s="3"/>
      <c r="O660" s="3"/>
      <c r="P660" s="3"/>
      <c r="Q660" s="3"/>
      <c r="R660" s="3"/>
      <c r="S660" s="3"/>
      <c r="T660" s="3"/>
      <c r="U660" s="3"/>
      <c r="V660" s="3"/>
      <c r="W660" s="3"/>
      <c r="X660" s="3"/>
      <c r="Y660" s="3"/>
      <c r="Z660" s="3"/>
    </row>
    <row r="661" spans="1:26" ht="15.75" customHeight="1">
      <c r="A661" s="526"/>
      <c r="B661" s="526"/>
      <c r="C661" s="526"/>
      <c r="D661" s="526"/>
      <c r="E661" s="526"/>
      <c r="F661" s="526"/>
      <c r="G661" s="526"/>
      <c r="H661" s="526"/>
      <c r="I661" s="3"/>
      <c r="J661" s="3"/>
      <c r="K661" s="3"/>
      <c r="L661" s="3"/>
      <c r="M661" s="3"/>
      <c r="N661" s="3"/>
      <c r="O661" s="3"/>
      <c r="P661" s="3"/>
      <c r="Q661" s="3"/>
      <c r="R661" s="3"/>
      <c r="S661" s="3"/>
      <c r="T661" s="3"/>
      <c r="U661" s="3"/>
      <c r="V661" s="3"/>
      <c r="W661" s="3"/>
      <c r="X661" s="3"/>
      <c r="Y661" s="3"/>
      <c r="Z661" s="3"/>
    </row>
    <row r="662" spans="1:26" ht="15.75" customHeight="1">
      <c r="A662" s="526"/>
      <c r="B662" s="526"/>
      <c r="C662" s="526"/>
      <c r="D662" s="526"/>
      <c r="E662" s="526"/>
      <c r="F662" s="526"/>
      <c r="G662" s="526"/>
      <c r="H662" s="526"/>
      <c r="I662" s="3"/>
      <c r="J662" s="3"/>
      <c r="K662" s="3"/>
      <c r="L662" s="3"/>
      <c r="M662" s="3"/>
      <c r="N662" s="3"/>
      <c r="O662" s="3"/>
      <c r="P662" s="3"/>
      <c r="Q662" s="3"/>
      <c r="R662" s="3"/>
      <c r="S662" s="3"/>
      <c r="T662" s="3"/>
      <c r="U662" s="3"/>
      <c r="V662" s="3"/>
      <c r="W662" s="3"/>
      <c r="X662" s="3"/>
      <c r="Y662" s="3"/>
      <c r="Z662" s="3"/>
    </row>
    <row r="663" spans="1:26" ht="15.75" customHeight="1">
      <c r="A663" s="526"/>
      <c r="B663" s="526"/>
      <c r="C663" s="526"/>
      <c r="D663" s="526"/>
      <c r="E663" s="526"/>
      <c r="F663" s="526"/>
      <c r="G663" s="526"/>
      <c r="H663" s="526"/>
      <c r="I663" s="3"/>
      <c r="J663" s="3"/>
      <c r="K663" s="3"/>
      <c r="L663" s="3"/>
      <c r="M663" s="3"/>
      <c r="N663" s="3"/>
      <c r="O663" s="3"/>
      <c r="P663" s="3"/>
      <c r="Q663" s="3"/>
      <c r="R663" s="3"/>
      <c r="S663" s="3"/>
      <c r="T663" s="3"/>
      <c r="U663" s="3"/>
      <c r="V663" s="3"/>
      <c r="W663" s="3"/>
      <c r="X663" s="3"/>
      <c r="Y663" s="3"/>
      <c r="Z663" s="3"/>
    </row>
    <row r="664" spans="1:26" ht="15.75" customHeight="1">
      <c r="A664" s="526"/>
      <c r="B664" s="526"/>
      <c r="C664" s="526"/>
      <c r="D664" s="526"/>
      <c r="E664" s="526"/>
      <c r="F664" s="526"/>
      <c r="G664" s="526"/>
      <c r="H664" s="526"/>
      <c r="I664" s="3"/>
      <c r="J664" s="3"/>
      <c r="K664" s="3"/>
      <c r="L664" s="3"/>
      <c r="M664" s="3"/>
      <c r="N664" s="3"/>
      <c r="O664" s="3"/>
      <c r="P664" s="3"/>
      <c r="Q664" s="3"/>
      <c r="R664" s="3"/>
      <c r="S664" s="3"/>
      <c r="T664" s="3"/>
      <c r="U664" s="3"/>
      <c r="V664" s="3"/>
      <c r="W664" s="3"/>
      <c r="X664" s="3"/>
      <c r="Y664" s="3"/>
      <c r="Z664" s="3"/>
    </row>
    <row r="665" spans="1:26" ht="15.75" customHeight="1">
      <c r="A665" s="526"/>
      <c r="B665" s="526"/>
      <c r="C665" s="526"/>
      <c r="D665" s="526"/>
      <c r="E665" s="526"/>
      <c r="F665" s="526"/>
      <c r="G665" s="526"/>
      <c r="H665" s="526"/>
      <c r="I665" s="3"/>
      <c r="J665" s="3"/>
      <c r="K665" s="3"/>
      <c r="L665" s="3"/>
      <c r="M665" s="3"/>
      <c r="N665" s="3"/>
      <c r="O665" s="3"/>
      <c r="P665" s="3"/>
      <c r="Q665" s="3"/>
      <c r="R665" s="3"/>
      <c r="S665" s="3"/>
      <c r="T665" s="3"/>
      <c r="U665" s="3"/>
      <c r="V665" s="3"/>
      <c r="W665" s="3"/>
      <c r="X665" s="3"/>
      <c r="Y665" s="3"/>
      <c r="Z665" s="3"/>
    </row>
    <row r="666" spans="1:26" ht="15.75" customHeight="1">
      <c r="A666" s="526"/>
      <c r="B666" s="526"/>
      <c r="C666" s="526"/>
      <c r="D666" s="526"/>
      <c r="E666" s="526"/>
      <c r="F666" s="526"/>
      <c r="G666" s="526"/>
      <c r="H666" s="526"/>
      <c r="I666" s="3"/>
      <c r="J666" s="3"/>
      <c r="K666" s="3"/>
      <c r="L666" s="3"/>
      <c r="M666" s="3"/>
      <c r="N666" s="3"/>
      <c r="O666" s="3"/>
      <c r="P666" s="3"/>
      <c r="Q666" s="3"/>
      <c r="R666" s="3"/>
      <c r="S666" s="3"/>
      <c r="T666" s="3"/>
      <c r="U666" s="3"/>
      <c r="V666" s="3"/>
      <c r="W666" s="3"/>
      <c r="X666" s="3"/>
      <c r="Y666" s="3"/>
      <c r="Z666" s="3"/>
    </row>
    <row r="667" spans="1:26" ht="15.75" customHeight="1">
      <c r="A667" s="526"/>
      <c r="B667" s="526"/>
      <c r="C667" s="526"/>
      <c r="D667" s="526"/>
      <c r="E667" s="526"/>
      <c r="F667" s="526"/>
      <c r="G667" s="526"/>
      <c r="H667" s="526"/>
      <c r="I667" s="3"/>
      <c r="J667" s="3"/>
      <c r="K667" s="3"/>
      <c r="L667" s="3"/>
      <c r="M667" s="3"/>
      <c r="N667" s="3"/>
      <c r="O667" s="3"/>
      <c r="P667" s="3"/>
      <c r="Q667" s="3"/>
      <c r="R667" s="3"/>
      <c r="S667" s="3"/>
      <c r="T667" s="3"/>
      <c r="U667" s="3"/>
      <c r="V667" s="3"/>
      <c r="W667" s="3"/>
      <c r="X667" s="3"/>
      <c r="Y667" s="3"/>
      <c r="Z667" s="3"/>
    </row>
    <row r="668" spans="1:26" ht="15.75" customHeight="1">
      <c r="A668" s="526"/>
      <c r="B668" s="526"/>
      <c r="C668" s="526"/>
      <c r="D668" s="526"/>
      <c r="E668" s="526"/>
      <c r="F668" s="526"/>
      <c r="G668" s="526"/>
      <c r="H668" s="526"/>
      <c r="I668" s="3"/>
      <c r="J668" s="3"/>
      <c r="K668" s="3"/>
      <c r="L668" s="3"/>
      <c r="M668" s="3"/>
      <c r="N668" s="3"/>
      <c r="O668" s="3"/>
      <c r="P668" s="3"/>
      <c r="Q668" s="3"/>
      <c r="R668" s="3"/>
      <c r="S668" s="3"/>
      <c r="T668" s="3"/>
      <c r="U668" s="3"/>
      <c r="V668" s="3"/>
      <c r="W668" s="3"/>
      <c r="X668" s="3"/>
      <c r="Y668" s="3"/>
      <c r="Z668" s="3"/>
    </row>
    <row r="669" spans="1:26" ht="15.75" customHeight="1">
      <c r="A669" s="526"/>
      <c r="B669" s="526"/>
      <c r="C669" s="526"/>
      <c r="D669" s="526"/>
      <c r="E669" s="526"/>
      <c r="F669" s="526"/>
      <c r="G669" s="526"/>
      <c r="H669" s="526"/>
      <c r="I669" s="3"/>
      <c r="J669" s="3"/>
      <c r="K669" s="3"/>
      <c r="L669" s="3"/>
      <c r="M669" s="3"/>
      <c r="N669" s="3"/>
      <c r="O669" s="3"/>
      <c r="P669" s="3"/>
      <c r="Q669" s="3"/>
      <c r="R669" s="3"/>
      <c r="S669" s="3"/>
      <c r="T669" s="3"/>
      <c r="U669" s="3"/>
      <c r="V669" s="3"/>
      <c r="W669" s="3"/>
      <c r="X669" s="3"/>
      <c r="Y669" s="3"/>
      <c r="Z669" s="3"/>
    </row>
    <row r="670" spans="1:26" ht="15.75" customHeight="1">
      <c r="A670" s="526"/>
      <c r="B670" s="526"/>
      <c r="C670" s="526"/>
      <c r="D670" s="526"/>
      <c r="E670" s="526"/>
      <c r="F670" s="526"/>
      <c r="G670" s="526"/>
      <c r="H670" s="526"/>
      <c r="I670" s="3"/>
      <c r="J670" s="3"/>
      <c r="K670" s="3"/>
      <c r="L670" s="3"/>
      <c r="M670" s="3"/>
      <c r="N670" s="3"/>
      <c r="O670" s="3"/>
      <c r="P670" s="3"/>
      <c r="Q670" s="3"/>
      <c r="R670" s="3"/>
      <c r="S670" s="3"/>
      <c r="T670" s="3"/>
      <c r="U670" s="3"/>
      <c r="V670" s="3"/>
      <c r="W670" s="3"/>
      <c r="X670" s="3"/>
      <c r="Y670" s="3"/>
      <c r="Z670" s="3"/>
    </row>
    <row r="671" spans="1:26" ht="15.75" customHeight="1">
      <c r="A671" s="526"/>
      <c r="B671" s="526"/>
      <c r="C671" s="526"/>
      <c r="D671" s="526"/>
      <c r="E671" s="526"/>
      <c r="F671" s="526"/>
      <c r="G671" s="526"/>
      <c r="H671" s="526"/>
      <c r="I671" s="3"/>
      <c r="J671" s="3"/>
      <c r="K671" s="3"/>
      <c r="L671" s="3"/>
      <c r="M671" s="3"/>
      <c r="N671" s="3"/>
      <c r="O671" s="3"/>
      <c r="P671" s="3"/>
      <c r="Q671" s="3"/>
      <c r="R671" s="3"/>
      <c r="S671" s="3"/>
      <c r="T671" s="3"/>
      <c r="U671" s="3"/>
      <c r="V671" s="3"/>
      <c r="W671" s="3"/>
      <c r="X671" s="3"/>
      <c r="Y671" s="3"/>
      <c r="Z671" s="3"/>
    </row>
    <row r="672" spans="1:26" ht="15.75" customHeight="1">
      <c r="A672" s="526"/>
      <c r="B672" s="526"/>
      <c r="C672" s="526"/>
      <c r="D672" s="526"/>
      <c r="E672" s="526"/>
      <c r="F672" s="526"/>
      <c r="G672" s="526"/>
      <c r="H672" s="526"/>
      <c r="I672" s="3"/>
      <c r="J672" s="3"/>
      <c r="K672" s="3"/>
      <c r="L672" s="3"/>
      <c r="M672" s="3"/>
      <c r="N672" s="3"/>
      <c r="O672" s="3"/>
      <c r="P672" s="3"/>
      <c r="Q672" s="3"/>
      <c r="R672" s="3"/>
      <c r="S672" s="3"/>
      <c r="T672" s="3"/>
      <c r="U672" s="3"/>
      <c r="V672" s="3"/>
      <c r="W672" s="3"/>
      <c r="X672" s="3"/>
      <c r="Y672" s="3"/>
      <c r="Z672" s="3"/>
    </row>
    <row r="673" spans="1:26" ht="15.75" customHeight="1">
      <c r="A673" s="526"/>
      <c r="B673" s="526"/>
      <c r="C673" s="526"/>
      <c r="D673" s="526"/>
      <c r="E673" s="526"/>
      <c r="F673" s="526"/>
      <c r="G673" s="526"/>
      <c r="H673" s="526"/>
      <c r="I673" s="3"/>
      <c r="J673" s="3"/>
      <c r="K673" s="3"/>
      <c r="L673" s="3"/>
      <c r="M673" s="3"/>
      <c r="N673" s="3"/>
      <c r="O673" s="3"/>
      <c r="P673" s="3"/>
      <c r="Q673" s="3"/>
      <c r="R673" s="3"/>
      <c r="S673" s="3"/>
      <c r="T673" s="3"/>
      <c r="U673" s="3"/>
      <c r="V673" s="3"/>
      <c r="W673" s="3"/>
      <c r="X673" s="3"/>
      <c r="Y673" s="3"/>
      <c r="Z673" s="3"/>
    </row>
    <row r="674" spans="1:26" ht="15.75" customHeight="1">
      <c r="A674" s="526"/>
      <c r="B674" s="526"/>
      <c r="C674" s="526"/>
      <c r="D674" s="526"/>
      <c r="E674" s="526"/>
      <c r="F674" s="526"/>
      <c r="G674" s="526"/>
      <c r="H674" s="526"/>
      <c r="I674" s="3"/>
      <c r="J674" s="3"/>
      <c r="K674" s="3"/>
      <c r="L674" s="3"/>
      <c r="M674" s="3"/>
      <c r="N674" s="3"/>
      <c r="O674" s="3"/>
      <c r="P674" s="3"/>
      <c r="Q674" s="3"/>
      <c r="R674" s="3"/>
      <c r="S674" s="3"/>
      <c r="T674" s="3"/>
      <c r="U674" s="3"/>
      <c r="V674" s="3"/>
      <c r="W674" s="3"/>
      <c r="X674" s="3"/>
      <c r="Y674" s="3"/>
      <c r="Z674" s="3"/>
    </row>
    <row r="675" spans="1:26" ht="15.75" customHeight="1">
      <c r="A675" s="526"/>
      <c r="B675" s="526"/>
      <c r="C675" s="526"/>
      <c r="D675" s="526"/>
      <c r="E675" s="526"/>
      <c r="F675" s="526"/>
      <c r="G675" s="526"/>
      <c r="H675" s="526"/>
      <c r="I675" s="3"/>
      <c r="J675" s="3"/>
      <c r="K675" s="3"/>
      <c r="L675" s="3"/>
      <c r="M675" s="3"/>
      <c r="N675" s="3"/>
      <c r="O675" s="3"/>
      <c r="P675" s="3"/>
      <c r="Q675" s="3"/>
      <c r="R675" s="3"/>
      <c r="S675" s="3"/>
      <c r="T675" s="3"/>
      <c r="U675" s="3"/>
      <c r="V675" s="3"/>
      <c r="W675" s="3"/>
      <c r="X675" s="3"/>
      <c r="Y675" s="3"/>
      <c r="Z675" s="3"/>
    </row>
    <row r="676" spans="1:26" ht="15.75" customHeight="1">
      <c r="A676" s="526"/>
      <c r="B676" s="526"/>
      <c r="C676" s="526"/>
      <c r="D676" s="526"/>
      <c r="E676" s="526"/>
      <c r="F676" s="526"/>
      <c r="G676" s="526"/>
      <c r="H676" s="526"/>
      <c r="I676" s="3"/>
      <c r="J676" s="3"/>
      <c r="K676" s="3"/>
      <c r="L676" s="3"/>
      <c r="M676" s="3"/>
      <c r="N676" s="3"/>
      <c r="O676" s="3"/>
      <c r="P676" s="3"/>
      <c r="Q676" s="3"/>
      <c r="R676" s="3"/>
      <c r="S676" s="3"/>
      <c r="T676" s="3"/>
      <c r="U676" s="3"/>
      <c r="V676" s="3"/>
      <c r="W676" s="3"/>
      <c r="X676" s="3"/>
      <c r="Y676" s="3"/>
      <c r="Z676" s="3"/>
    </row>
    <row r="677" spans="1:26" ht="15.75" customHeight="1">
      <c r="A677" s="526"/>
      <c r="B677" s="526"/>
      <c r="C677" s="526"/>
      <c r="D677" s="526"/>
      <c r="E677" s="526"/>
      <c r="F677" s="526"/>
      <c r="G677" s="526"/>
      <c r="H677" s="526"/>
      <c r="I677" s="3"/>
      <c r="J677" s="3"/>
      <c r="K677" s="3"/>
      <c r="L677" s="3"/>
      <c r="M677" s="3"/>
      <c r="N677" s="3"/>
      <c r="O677" s="3"/>
      <c r="P677" s="3"/>
      <c r="Q677" s="3"/>
      <c r="R677" s="3"/>
      <c r="S677" s="3"/>
      <c r="T677" s="3"/>
      <c r="U677" s="3"/>
      <c r="V677" s="3"/>
      <c r="W677" s="3"/>
      <c r="X677" s="3"/>
      <c r="Y677" s="3"/>
      <c r="Z677" s="3"/>
    </row>
    <row r="678" spans="1:26" ht="15.75" customHeight="1">
      <c r="A678" s="526"/>
      <c r="B678" s="526"/>
      <c r="C678" s="526"/>
      <c r="D678" s="526"/>
      <c r="E678" s="526"/>
      <c r="F678" s="526"/>
      <c r="G678" s="526"/>
      <c r="H678" s="526"/>
      <c r="I678" s="3"/>
      <c r="J678" s="3"/>
      <c r="K678" s="3"/>
      <c r="L678" s="3"/>
      <c r="M678" s="3"/>
      <c r="N678" s="3"/>
      <c r="O678" s="3"/>
      <c r="P678" s="3"/>
      <c r="Q678" s="3"/>
      <c r="R678" s="3"/>
      <c r="S678" s="3"/>
      <c r="T678" s="3"/>
      <c r="U678" s="3"/>
      <c r="V678" s="3"/>
      <c r="W678" s="3"/>
      <c r="X678" s="3"/>
      <c r="Y678" s="3"/>
      <c r="Z678" s="3"/>
    </row>
    <row r="679" spans="1:26" ht="15.75" customHeight="1">
      <c r="A679" s="526"/>
      <c r="B679" s="526"/>
      <c r="C679" s="526"/>
      <c r="D679" s="526"/>
      <c r="E679" s="526"/>
      <c r="F679" s="526"/>
      <c r="G679" s="526"/>
      <c r="H679" s="526"/>
      <c r="I679" s="3"/>
      <c r="J679" s="3"/>
      <c r="K679" s="3"/>
      <c r="L679" s="3"/>
      <c r="M679" s="3"/>
      <c r="N679" s="3"/>
      <c r="O679" s="3"/>
      <c r="P679" s="3"/>
      <c r="Q679" s="3"/>
      <c r="R679" s="3"/>
      <c r="S679" s="3"/>
      <c r="T679" s="3"/>
      <c r="U679" s="3"/>
      <c r="V679" s="3"/>
      <c r="W679" s="3"/>
      <c r="X679" s="3"/>
      <c r="Y679" s="3"/>
      <c r="Z679" s="3"/>
    </row>
    <row r="680" spans="1:26" ht="15.75" customHeight="1">
      <c r="A680" s="526"/>
      <c r="B680" s="526"/>
      <c r="C680" s="526"/>
      <c r="D680" s="526"/>
      <c r="E680" s="526"/>
      <c r="F680" s="526"/>
      <c r="G680" s="526"/>
      <c r="H680" s="526"/>
      <c r="I680" s="3"/>
      <c r="J680" s="3"/>
      <c r="K680" s="3"/>
      <c r="L680" s="3"/>
      <c r="M680" s="3"/>
      <c r="N680" s="3"/>
      <c r="O680" s="3"/>
      <c r="P680" s="3"/>
      <c r="Q680" s="3"/>
      <c r="R680" s="3"/>
      <c r="S680" s="3"/>
      <c r="T680" s="3"/>
      <c r="U680" s="3"/>
      <c r="V680" s="3"/>
      <c r="W680" s="3"/>
      <c r="X680" s="3"/>
      <c r="Y680" s="3"/>
      <c r="Z680" s="3"/>
    </row>
    <row r="681" spans="1:26" ht="15.75" customHeight="1">
      <c r="A681" s="526"/>
      <c r="B681" s="526"/>
      <c r="C681" s="526"/>
      <c r="D681" s="526"/>
      <c r="E681" s="526"/>
      <c r="F681" s="526"/>
      <c r="G681" s="526"/>
      <c r="H681" s="526"/>
      <c r="I681" s="3"/>
      <c r="J681" s="3"/>
      <c r="K681" s="3"/>
      <c r="L681" s="3"/>
      <c r="M681" s="3"/>
      <c r="N681" s="3"/>
      <c r="O681" s="3"/>
      <c r="P681" s="3"/>
      <c r="Q681" s="3"/>
      <c r="R681" s="3"/>
      <c r="S681" s="3"/>
      <c r="T681" s="3"/>
      <c r="U681" s="3"/>
      <c r="V681" s="3"/>
      <c r="W681" s="3"/>
      <c r="X681" s="3"/>
      <c r="Y681" s="3"/>
      <c r="Z681" s="3"/>
    </row>
    <row r="682" spans="1:26" ht="15.75" customHeight="1">
      <c r="A682" s="526"/>
      <c r="B682" s="526"/>
      <c r="C682" s="526"/>
      <c r="D682" s="526"/>
      <c r="E682" s="526"/>
      <c r="F682" s="526"/>
      <c r="G682" s="526"/>
      <c r="H682" s="526"/>
      <c r="I682" s="3"/>
      <c r="J682" s="3"/>
      <c r="K682" s="3"/>
      <c r="L682" s="3"/>
      <c r="M682" s="3"/>
      <c r="N682" s="3"/>
      <c r="O682" s="3"/>
      <c r="P682" s="3"/>
      <c r="Q682" s="3"/>
      <c r="R682" s="3"/>
      <c r="S682" s="3"/>
      <c r="T682" s="3"/>
      <c r="U682" s="3"/>
      <c r="V682" s="3"/>
      <c r="W682" s="3"/>
      <c r="X682" s="3"/>
      <c r="Y682" s="3"/>
      <c r="Z682" s="3"/>
    </row>
    <row r="683" spans="1:26" ht="15.75" customHeight="1">
      <c r="A683" s="526"/>
      <c r="B683" s="526"/>
      <c r="C683" s="526"/>
      <c r="D683" s="526"/>
      <c r="E683" s="526"/>
      <c r="F683" s="526"/>
      <c r="G683" s="526"/>
      <c r="H683" s="526"/>
      <c r="I683" s="3"/>
      <c r="J683" s="3"/>
      <c r="K683" s="3"/>
      <c r="L683" s="3"/>
      <c r="M683" s="3"/>
      <c r="N683" s="3"/>
      <c r="O683" s="3"/>
      <c r="P683" s="3"/>
      <c r="Q683" s="3"/>
      <c r="R683" s="3"/>
      <c r="S683" s="3"/>
      <c r="T683" s="3"/>
      <c r="U683" s="3"/>
      <c r="V683" s="3"/>
      <c r="W683" s="3"/>
      <c r="X683" s="3"/>
      <c r="Y683" s="3"/>
      <c r="Z683" s="3"/>
    </row>
    <row r="684" spans="1:26" ht="15.75" customHeight="1">
      <c r="A684" s="526"/>
      <c r="B684" s="526"/>
      <c r="C684" s="526"/>
      <c r="D684" s="526"/>
      <c r="E684" s="526"/>
      <c r="F684" s="526"/>
      <c r="G684" s="526"/>
      <c r="H684" s="526"/>
      <c r="I684" s="3"/>
      <c r="J684" s="3"/>
      <c r="K684" s="3"/>
      <c r="L684" s="3"/>
      <c r="M684" s="3"/>
      <c r="N684" s="3"/>
      <c r="O684" s="3"/>
      <c r="P684" s="3"/>
      <c r="Q684" s="3"/>
      <c r="R684" s="3"/>
      <c r="S684" s="3"/>
      <c r="T684" s="3"/>
      <c r="U684" s="3"/>
      <c r="V684" s="3"/>
      <c r="W684" s="3"/>
      <c r="X684" s="3"/>
      <c r="Y684" s="3"/>
      <c r="Z684" s="3"/>
    </row>
    <row r="685" spans="1:26" ht="15.75" customHeight="1">
      <c r="A685" s="526"/>
      <c r="B685" s="526"/>
      <c r="C685" s="526"/>
      <c r="D685" s="526"/>
      <c r="E685" s="526"/>
      <c r="F685" s="526"/>
      <c r="G685" s="526"/>
      <c r="H685" s="526"/>
      <c r="I685" s="3"/>
      <c r="J685" s="3"/>
      <c r="K685" s="3"/>
      <c r="L685" s="3"/>
      <c r="M685" s="3"/>
      <c r="N685" s="3"/>
      <c r="O685" s="3"/>
      <c r="P685" s="3"/>
      <c r="Q685" s="3"/>
      <c r="R685" s="3"/>
      <c r="S685" s="3"/>
      <c r="T685" s="3"/>
      <c r="U685" s="3"/>
      <c r="V685" s="3"/>
      <c r="W685" s="3"/>
      <c r="X685" s="3"/>
      <c r="Y685" s="3"/>
      <c r="Z685" s="3"/>
    </row>
    <row r="686" spans="1:26" ht="15.75" customHeight="1">
      <c r="A686" s="526"/>
      <c r="B686" s="526"/>
      <c r="C686" s="526"/>
      <c r="D686" s="526"/>
      <c r="E686" s="526"/>
      <c r="F686" s="526"/>
      <c r="G686" s="526"/>
      <c r="H686" s="526"/>
      <c r="I686" s="3"/>
      <c r="J686" s="3"/>
      <c r="K686" s="3"/>
      <c r="L686" s="3"/>
      <c r="M686" s="3"/>
      <c r="N686" s="3"/>
      <c r="O686" s="3"/>
      <c r="P686" s="3"/>
      <c r="Q686" s="3"/>
      <c r="R686" s="3"/>
      <c r="S686" s="3"/>
      <c r="T686" s="3"/>
      <c r="U686" s="3"/>
      <c r="V686" s="3"/>
      <c r="W686" s="3"/>
      <c r="X686" s="3"/>
      <c r="Y686" s="3"/>
      <c r="Z686" s="3"/>
    </row>
    <row r="687" spans="1:26" ht="15.75" customHeight="1">
      <c r="A687" s="526"/>
      <c r="B687" s="526"/>
      <c r="C687" s="526"/>
      <c r="D687" s="526"/>
      <c r="E687" s="526"/>
      <c r="F687" s="526"/>
      <c r="G687" s="526"/>
      <c r="H687" s="526"/>
      <c r="I687" s="3"/>
      <c r="J687" s="3"/>
      <c r="K687" s="3"/>
      <c r="L687" s="3"/>
      <c r="M687" s="3"/>
      <c r="N687" s="3"/>
      <c r="O687" s="3"/>
      <c r="P687" s="3"/>
      <c r="Q687" s="3"/>
      <c r="R687" s="3"/>
      <c r="S687" s="3"/>
      <c r="T687" s="3"/>
      <c r="U687" s="3"/>
      <c r="V687" s="3"/>
      <c r="W687" s="3"/>
      <c r="X687" s="3"/>
      <c r="Y687" s="3"/>
      <c r="Z687" s="3"/>
    </row>
    <row r="688" spans="1:26" ht="15.75" customHeight="1">
      <c r="A688" s="526"/>
      <c r="B688" s="526"/>
      <c r="C688" s="526"/>
      <c r="D688" s="526"/>
      <c r="E688" s="526"/>
      <c r="F688" s="526"/>
      <c r="G688" s="526"/>
      <c r="H688" s="526"/>
      <c r="I688" s="3"/>
      <c r="J688" s="3"/>
      <c r="K688" s="3"/>
      <c r="L688" s="3"/>
      <c r="M688" s="3"/>
      <c r="N688" s="3"/>
      <c r="O688" s="3"/>
      <c r="P688" s="3"/>
      <c r="Q688" s="3"/>
      <c r="R688" s="3"/>
      <c r="S688" s="3"/>
      <c r="T688" s="3"/>
      <c r="U688" s="3"/>
      <c r="V688" s="3"/>
      <c r="W688" s="3"/>
      <c r="X688" s="3"/>
      <c r="Y688" s="3"/>
      <c r="Z688" s="3"/>
    </row>
    <row r="689" spans="1:26" ht="15.75" customHeight="1">
      <c r="A689" s="526"/>
      <c r="B689" s="526"/>
      <c r="C689" s="526"/>
      <c r="D689" s="526"/>
      <c r="E689" s="526"/>
      <c r="F689" s="526"/>
      <c r="G689" s="526"/>
      <c r="H689" s="526"/>
      <c r="I689" s="3"/>
      <c r="J689" s="3"/>
      <c r="K689" s="3"/>
      <c r="L689" s="3"/>
      <c r="M689" s="3"/>
      <c r="N689" s="3"/>
      <c r="O689" s="3"/>
      <c r="P689" s="3"/>
      <c r="Q689" s="3"/>
      <c r="R689" s="3"/>
      <c r="S689" s="3"/>
      <c r="T689" s="3"/>
      <c r="U689" s="3"/>
      <c r="V689" s="3"/>
      <c r="W689" s="3"/>
      <c r="X689" s="3"/>
      <c r="Y689" s="3"/>
      <c r="Z689" s="3"/>
    </row>
    <row r="690" spans="1:26" ht="15.75" customHeight="1">
      <c r="A690" s="526"/>
      <c r="B690" s="526"/>
      <c r="C690" s="526"/>
      <c r="D690" s="526"/>
      <c r="E690" s="526"/>
      <c r="F690" s="526"/>
      <c r="G690" s="526"/>
      <c r="H690" s="526"/>
      <c r="I690" s="3"/>
      <c r="J690" s="3"/>
      <c r="K690" s="3"/>
      <c r="L690" s="3"/>
      <c r="M690" s="3"/>
      <c r="N690" s="3"/>
      <c r="O690" s="3"/>
      <c r="P690" s="3"/>
      <c r="Q690" s="3"/>
      <c r="R690" s="3"/>
      <c r="S690" s="3"/>
      <c r="T690" s="3"/>
      <c r="U690" s="3"/>
      <c r="V690" s="3"/>
      <c r="W690" s="3"/>
      <c r="X690" s="3"/>
      <c r="Y690" s="3"/>
      <c r="Z690" s="3"/>
    </row>
    <row r="691" spans="1:26" ht="15.75" customHeight="1">
      <c r="A691" s="526"/>
      <c r="B691" s="526"/>
      <c r="C691" s="526"/>
      <c r="D691" s="526"/>
      <c r="E691" s="526"/>
      <c r="F691" s="526"/>
      <c r="G691" s="526"/>
      <c r="H691" s="526"/>
      <c r="I691" s="3"/>
      <c r="J691" s="3"/>
      <c r="K691" s="3"/>
      <c r="L691" s="3"/>
      <c r="M691" s="3"/>
      <c r="N691" s="3"/>
      <c r="O691" s="3"/>
      <c r="P691" s="3"/>
      <c r="Q691" s="3"/>
      <c r="R691" s="3"/>
      <c r="S691" s="3"/>
      <c r="T691" s="3"/>
      <c r="U691" s="3"/>
      <c r="V691" s="3"/>
      <c r="W691" s="3"/>
      <c r="X691" s="3"/>
      <c r="Y691" s="3"/>
      <c r="Z691" s="3"/>
    </row>
    <row r="692" spans="1:26" ht="15.75" customHeight="1">
      <c r="A692" s="526"/>
      <c r="B692" s="526"/>
      <c r="C692" s="526"/>
      <c r="D692" s="526"/>
      <c r="E692" s="526"/>
      <c r="F692" s="526"/>
      <c r="G692" s="526"/>
      <c r="H692" s="526"/>
      <c r="I692" s="3"/>
      <c r="J692" s="3"/>
      <c r="K692" s="3"/>
      <c r="L692" s="3"/>
      <c r="M692" s="3"/>
      <c r="N692" s="3"/>
      <c r="O692" s="3"/>
      <c r="P692" s="3"/>
      <c r="Q692" s="3"/>
      <c r="R692" s="3"/>
      <c r="S692" s="3"/>
      <c r="T692" s="3"/>
      <c r="U692" s="3"/>
      <c r="V692" s="3"/>
      <c r="W692" s="3"/>
      <c r="X692" s="3"/>
      <c r="Y692" s="3"/>
      <c r="Z692" s="3"/>
    </row>
    <row r="693" spans="1:26" ht="15.75" customHeight="1">
      <c r="A693" s="526"/>
      <c r="B693" s="526"/>
      <c r="C693" s="526"/>
      <c r="D693" s="526"/>
      <c r="E693" s="526"/>
      <c r="F693" s="526"/>
      <c r="G693" s="526"/>
      <c r="H693" s="526"/>
      <c r="I693" s="3"/>
      <c r="J693" s="3"/>
      <c r="K693" s="3"/>
      <c r="L693" s="3"/>
      <c r="M693" s="3"/>
      <c r="N693" s="3"/>
      <c r="O693" s="3"/>
      <c r="P693" s="3"/>
      <c r="Q693" s="3"/>
      <c r="R693" s="3"/>
      <c r="S693" s="3"/>
      <c r="T693" s="3"/>
      <c r="U693" s="3"/>
      <c r="V693" s="3"/>
      <c r="W693" s="3"/>
      <c r="X693" s="3"/>
      <c r="Y693" s="3"/>
      <c r="Z693" s="3"/>
    </row>
    <row r="694" spans="1:26" ht="15.75" customHeight="1">
      <c r="A694" s="526"/>
      <c r="B694" s="526"/>
      <c r="C694" s="526"/>
      <c r="D694" s="526"/>
      <c r="E694" s="526"/>
      <c r="F694" s="526"/>
      <c r="G694" s="526"/>
      <c r="H694" s="526"/>
      <c r="I694" s="3"/>
      <c r="J694" s="3"/>
      <c r="K694" s="3"/>
      <c r="L694" s="3"/>
      <c r="M694" s="3"/>
      <c r="N694" s="3"/>
      <c r="O694" s="3"/>
      <c r="P694" s="3"/>
      <c r="Q694" s="3"/>
      <c r="R694" s="3"/>
      <c r="S694" s="3"/>
      <c r="T694" s="3"/>
      <c r="U694" s="3"/>
      <c r="V694" s="3"/>
      <c r="W694" s="3"/>
      <c r="X694" s="3"/>
      <c r="Y694" s="3"/>
      <c r="Z694" s="3"/>
    </row>
    <row r="695" spans="1:26" ht="15.75" customHeight="1">
      <c r="A695" s="526"/>
      <c r="B695" s="526"/>
      <c r="C695" s="526"/>
      <c r="D695" s="526"/>
      <c r="E695" s="526"/>
      <c r="F695" s="526"/>
      <c r="G695" s="526"/>
      <c r="H695" s="526"/>
      <c r="I695" s="3"/>
      <c r="J695" s="3"/>
      <c r="K695" s="3"/>
      <c r="L695" s="3"/>
      <c r="M695" s="3"/>
      <c r="N695" s="3"/>
      <c r="O695" s="3"/>
      <c r="P695" s="3"/>
      <c r="Q695" s="3"/>
      <c r="R695" s="3"/>
      <c r="S695" s="3"/>
      <c r="T695" s="3"/>
      <c r="U695" s="3"/>
      <c r="V695" s="3"/>
      <c r="W695" s="3"/>
      <c r="X695" s="3"/>
      <c r="Y695" s="3"/>
      <c r="Z695" s="3"/>
    </row>
    <row r="696" spans="1:26" ht="15.75" customHeight="1">
      <c r="A696" s="526"/>
      <c r="B696" s="526"/>
      <c r="C696" s="526"/>
      <c r="D696" s="526"/>
      <c r="E696" s="526"/>
      <c r="F696" s="526"/>
      <c r="G696" s="526"/>
      <c r="H696" s="526"/>
      <c r="I696" s="3"/>
      <c r="J696" s="3"/>
      <c r="K696" s="3"/>
      <c r="L696" s="3"/>
      <c r="M696" s="3"/>
      <c r="N696" s="3"/>
      <c r="O696" s="3"/>
      <c r="P696" s="3"/>
      <c r="Q696" s="3"/>
      <c r="R696" s="3"/>
      <c r="S696" s="3"/>
      <c r="T696" s="3"/>
      <c r="U696" s="3"/>
      <c r="V696" s="3"/>
      <c r="W696" s="3"/>
      <c r="X696" s="3"/>
      <c r="Y696" s="3"/>
      <c r="Z696" s="3"/>
    </row>
    <row r="697" spans="1:26" ht="15.75" customHeight="1">
      <c r="A697" s="526"/>
      <c r="B697" s="526"/>
      <c r="C697" s="526"/>
      <c r="D697" s="526"/>
      <c r="E697" s="526"/>
      <c r="F697" s="526"/>
      <c r="G697" s="526"/>
      <c r="H697" s="526"/>
      <c r="I697" s="3"/>
      <c r="J697" s="3"/>
      <c r="K697" s="3"/>
      <c r="L697" s="3"/>
      <c r="M697" s="3"/>
      <c r="N697" s="3"/>
      <c r="O697" s="3"/>
      <c r="P697" s="3"/>
      <c r="Q697" s="3"/>
      <c r="R697" s="3"/>
      <c r="S697" s="3"/>
      <c r="T697" s="3"/>
      <c r="U697" s="3"/>
      <c r="V697" s="3"/>
      <c r="W697" s="3"/>
      <c r="X697" s="3"/>
      <c r="Y697" s="3"/>
      <c r="Z697" s="3"/>
    </row>
    <row r="698" spans="1:26" ht="15.75" customHeight="1">
      <c r="A698" s="526"/>
      <c r="B698" s="526"/>
      <c r="C698" s="526"/>
      <c r="D698" s="526"/>
      <c r="E698" s="526"/>
      <c r="F698" s="526"/>
      <c r="G698" s="526"/>
      <c r="H698" s="526"/>
      <c r="I698" s="3"/>
      <c r="J698" s="3"/>
      <c r="K698" s="3"/>
      <c r="L698" s="3"/>
      <c r="M698" s="3"/>
      <c r="N698" s="3"/>
      <c r="O698" s="3"/>
      <c r="P698" s="3"/>
      <c r="Q698" s="3"/>
      <c r="R698" s="3"/>
      <c r="S698" s="3"/>
      <c r="T698" s="3"/>
      <c r="U698" s="3"/>
      <c r="V698" s="3"/>
      <c r="W698" s="3"/>
      <c r="X698" s="3"/>
      <c r="Y698" s="3"/>
      <c r="Z698" s="3"/>
    </row>
    <row r="699" spans="1:26" ht="15.75" customHeight="1">
      <c r="A699" s="526"/>
      <c r="B699" s="526"/>
      <c r="C699" s="526"/>
      <c r="D699" s="526"/>
      <c r="E699" s="526"/>
      <c r="F699" s="526"/>
      <c r="G699" s="526"/>
      <c r="H699" s="526"/>
      <c r="I699" s="3"/>
      <c r="J699" s="3"/>
      <c r="K699" s="3"/>
      <c r="L699" s="3"/>
      <c r="M699" s="3"/>
      <c r="N699" s="3"/>
      <c r="O699" s="3"/>
      <c r="P699" s="3"/>
      <c r="Q699" s="3"/>
      <c r="R699" s="3"/>
      <c r="S699" s="3"/>
      <c r="T699" s="3"/>
      <c r="U699" s="3"/>
      <c r="V699" s="3"/>
      <c r="W699" s="3"/>
      <c r="X699" s="3"/>
      <c r="Y699" s="3"/>
      <c r="Z699" s="3"/>
    </row>
    <row r="700" spans="1:26" ht="15.75" customHeight="1">
      <c r="A700" s="526"/>
      <c r="B700" s="526"/>
      <c r="C700" s="526"/>
      <c r="D700" s="526"/>
      <c r="E700" s="526"/>
      <c r="F700" s="526"/>
      <c r="G700" s="526"/>
      <c r="H700" s="526"/>
      <c r="I700" s="3"/>
      <c r="J700" s="3"/>
      <c r="K700" s="3"/>
      <c r="L700" s="3"/>
      <c r="M700" s="3"/>
      <c r="N700" s="3"/>
      <c r="O700" s="3"/>
      <c r="P700" s="3"/>
      <c r="Q700" s="3"/>
      <c r="R700" s="3"/>
      <c r="S700" s="3"/>
      <c r="T700" s="3"/>
      <c r="U700" s="3"/>
      <c r="V700" s="3"/>
      <c r="W700" s="3"/>
      <c r="X700" s="3"/>
      <c r="Y700" s="3"/>
      <c r="Z700" s="3"/>
    </row>
    <row r="701" spans="1:26" ht="15.75" customHeight="1">
      <c r="A701" s="526"/>
      <c r="B701" s="526"/>
      <c r="C701" s="526"/>
      <c r="D701" s="526"/>
      <c r="E701" s="526"/>
      <c r="F701" s="526"/>
      <c r="G701" s="526"/>
      <c r="H701" s="526"/>
      <c r="I701" s="3"/>
      <c r="J701" s="3"/>
      <c r="K701" s="3"/>
      <c r="L701" s="3"/>
      <c r="M701" s="3"/>
      <c r="N701" s="3"/>
      <c r="O701" s="3"/>
      <c r="P701" s="3"/>
      <c r="Q701" s="3"/>
      <c r="R701" s="3"/>
      <c r="S701" s="3"/>
      <c r="T701" s="3"/>
      <c r="U701" s="3"/>
      <c r="V701" s="3"/>
      <c r="W701" s="3"/>
      <c r="X701" s="3"/>
      <c r="Y701" s="3"/>
      <c r="Z701" s="3"/>
    </row>
    <row r="702" spans="1:26" ht="15.75" customHeight="1">
      <c r="A702" s="526"/>
      <c r="B702" s="526"/>
      <c r="C702" s="526"/>
      <c r="D702" s="526"/>
      <c r="E702" s="526"/>
      <c r="F702" s="526"/>
      <c r="G702" s="526"/>
      <c r="H702" s="526"/>
      <c r="I702" s="3"/>
      <c r="J702" s="3"/>
      <c r="K702" s="3"/>
      <c r="L702" s="3"/>
      <c r="M702" s="3"/>
      <c r="N702" s="3"/>
      <c r="O702" s="3"/>
      <c r="P702" s="3"/>
      <c r="Q702" s="3"/>
      <c r="R702" s="3"/>
      <c r="S702" s="3"/>
      <c r="T702" s="3"/>
      <c r="U702" s="3"/>
      <c r="V702" s="3"/>
      <c r="W702" s="3"/>
      <c r="X702" s="3"/>
      <c r="Y702" s="3"/>
      <c r="Z702" s="3"/>
    </row>
    <row r="703" spans="1:26" ht="15.75" customHeight="1">
      <c r="A703" s="526"/>
      <c r="B703" s="526"/>
      <c r="C703" s="526"/>
      <c r="D703" s="526"/>
      <c r="E703" s="526"/>
      <c r="F703" s="526"/>
      <c r="G703" s="526"/>
      <c r="H703" s="526"/>
      <c r="I703" s="3"/>
      <c r="J703" s="3"/>
      <c r="K703" s="3"/>
      <c r="L703" s="3"/>
      <c r="M703" s="3"/>
      <c r="N703" s="3"/>
      <c r="O703" s="3"/>
      <c r="P703" s="3"/>
      <c r="Q703" s="3"/>
      <c r="R703" s="3"/>
      <c r="S703" s="3"/>
      <c r="T703" s="3"/>
      <c r="U703" s="3"/>
      <c r="V703" s="3"/>
      <c r="W703" s="3"/>
      <c r="X703" s="3"/>
      <c r="Y703" s="3"/>
      <c r="Z703" s="3"/>
    </row>
    <row r="704" spans="1:26" ht="15.75" customHeight="1">
      <c r="A704" s="526"/>
      <c r="B704" s="526"/>
      <c r="C704" s="526"/>
      <c r="D704" s="526"/>
      <c r="E704" s="526"/>
      <c r="F704" s="526"/>
      <c r="G704" s="526"/>
      <c r="H704" s="526"/>
      <c r="I704" s="3"/>
      <c r="J704" s="3"/>
      <c r="K704" s="3"/>
      <c r="L704" s="3"/>
      <c r="M704" s="3"/>
      <c r="N704" s="3"/>
      <c r="O704" s="3"/>
      <c r="P704" s="3"/>
      <c r="Q704" s="3"/>
      <c r="R704" s="3"/>
      <c r="S704" s="3"/>
      <c r="T704" s="3"/>
      <c r="U704" s="3"/>
      <c r="V704" s="3"/>
      <c r="W704" s="3"/>
      <c r="X704" s="3"/>
      <c r="Y704" s="3"/>
      <c r="Z704" s="3"/>
    </row>
    <row r="705" spans="1:26" ht="15.75" customHeight="1">
      <c r="A705" s="526"/>
      <c r="B705" s="526"/>
      <c r="C705" s="526"/>
      <c r="D705" s="526"/>
      <c r="E705" s="526"/>
      <c r="F705" s="526"/>
      <c r="G705" s="526"/>
      <c r="H705" s="526"/>
      <c r="I705" s="3"/>
      <c r="J705" s="3"/>
      <c r="K705" s="3"/>
      <c r="L705" s="3"/>
      <c r="M705" s="3"/>
      <c r="N705" s="3"/>
      <c r="O705" s="3"/>
      <c r="P705" s="3"/>
      <c r="Q705" s="3"/>
      <c r="R705" s="3"/>
      <c r="S705" s="3"/>
      <c r="T705" s="3"/>
      <c r="U705" s="3"/>
      <c r="V705" s="3"/>
      <c r="W705" s="3"/>
      <c r="X705" s="3"/>
      <c r="Y705" s="3"/>
      <c r="Z705" s="3"/>
    </row>
    <row r="706" spans="1:26" ht="15.75" customHeight="1">
      <c r="A706" s="526"/>
      <c r="B706" s="526"/>
      <c r="C706" s="526"/>
      <c r="D706" s="526"/>
      <c r="E706" s="526"/>
      <c r="F706" s="526"/>
      <c r="G706" s="526"/>
      <c r="H706" s="526"/>
      <c r="I706" s="3"/>
      <c r="J706" s="3"/>
      <c r="K706" s="3"/>
      <c r="L706" s="3"/>
      <c r="M706" s="3"/>
      <c r="N706" s="3"/>
      <c r="O706" s="3"/>
      <c r="P706" s="3"/>
      <c r="Q706" s="3"/>
      <c r="R706" s="3"/>
      <c r="S706" s="3"/>
      <c r="T706" s="3"/>
      <c r="U706" s="3"/>
      <c r="V706" s="3"/>
      <c r="W706" s="3"/>
      <c r="X706" s="3"/>
      <c r="Y706" s="3"/>
      <c r="Z706" s="3"/>
    </row>
    <row r="707" spans="1:26" ht="15.75" customHeight="1">
      <c r="A707" s="526"/>
      <c r="B707" s="526"/>
      <c r="C707" s="526"/>
      <c r="D707" s="526"/>
      <c r="E707" s="526"/>
      <c r="F707" s="526"/>
      <c r="G707" s="526"/>
      <c r="H707" s="526"/>
      <c r="I707" s="3"/>
      <c r="J707" s="3"/>
      <c r="K707" s="3"/>
      <c r="L707" s="3"/>
      <c r="M707" s="3"/>
      <c r="N707" s="3"/>
      <c r="O707" s="3"/>
      <c r="P707" s="3"/>
      <c r="Q707" s="3"/>
      <c r="R707" s="3"/>
      <c r="S707" s="3"/>
      <c r="T707" s="3"/>
      <c r="U707" s="3"/>
      <c r="V707" s="3"/>
      <c r="W707" s="3"/>
      <c r="X707" s="3"/>
      <c r="Y707" s="3"/>
      <c r="Z707" s="3"/>
    </row>
    <row r="708" spans="1:26" ht="15.75" customHeight="1">
      <c r="A708" s="526"/>
      <c r="B708" s="526"/>
      <c r="C708" s="526"/>
      <c r="D708" s="526"/>
      <c r="E708" s="526"/>
      <c r="F708" s="526"/>
      <c r="G708" s="526"/>
      <c r="H708" s="526"/>
      <c r="I708" s="3"/>
      <c r="J708" s="3"/>
      <c r="K708" s="3"/>
      <c r="L708" s="3"/>
      <c r="M708" s="3"/>
      <c r="N708" s="3"/>
      <c r="O708" s="3"/>
      <c r="P708" s="3"/>
      <c r="Q708" s="3"/>
      <c r="R708" s="3"/>
      <c r="S708" s="3"/>
      <c r="T708" s="3"/>
      <c r="U708" s="3"/>
      <c r="V708" s="3"/>
      <c r="W708" s="3"/>
      <c r="X708" s="3"/>
      <c r="Y708" s="3"/>
      <c r="Z708" s="3"/>
    </row>
    <row r="709" spans="1:26" ht="15.75" customHeight="1">
      <c r="A709" s="526"/>
      <c r="B709" s="526"/>
      <c r="C709" s="526"/>
      <c r="D709" s="526"/>
      <c r="E709" s="526"/>
      <c r="F709" s="526"/>
      <c r="G709" s="526"/>
      <c r="H709" s="526"/>
      <c r="I709" s="3"/>
      <c r="J709" s="3"/>
      <c r="K709" s="3"/>
      <c r="L709" s="3"/>
      <c r="M709" s="3"/>
      <c r="N709" s="3"/>
      <c r="O709" s="3"/>
      <c r="P709" s="3"/>
      <c r="Q709" s="3"/>
      <c r="R709" s="3"/>
      <c r="S709" s="3"/>
      <c r="T709" s="3"/>
      <c r="U709" s="3"/>
      <c r="V709" s="3"/>
      <c r="W709" s="3"/>
      <c r="X709" s="3"/>
      <c r="Y709" s="3"/>
      <c r="Z709" s="3"/>
    </row>
    <row r="710" spans="1:26" ht="15.75" customHeight="1">
      <c r="A710" s="526"/>
      <c r="B710" s="526"/>
      <c r="C710" s="526"/>
      <c r="D710" s="526"/>
      <c r="E710" s="526"/>
      <c r="F710" s="526"/>
      <c r="G710" s="526"/>
      <c r="H710" s="526"/>
      <c r="I710" s="3"/>
      <c r="J710" s="3"/>
      <c r="K710" s="3"/>
      <c r="L710" s="3"/>
      <c r="M710" s="3"/>
      <c r="N710" s="3"/>
      <c r="O710" s="3"/>
      <c r="P710" s="3"/>
      <c r="Q710" s="3"/>
      <c r="R710" s="3"/>
      <c r="S710" s="3"/>
      <c r="T710" s="3"/>
      <c r="U710" s="3"/>
      <c r="V710" s="3"/>
      <c r="W710" s="3"/>
      <c r="X710" s="3"/>
      <c r="Y710" s="3"/>
      <c r="Z710" s="3"/>
    </row>
    <row r="711" spans="1:26" ht="15.75" customHeight="1">
      <c r="A711" s="526"/>
      <c r="B711" s="526"/>
      <c r="C711" s="526"/>
      <c r="D711" s="526"/>
      <c r="E711" s="526"/>
      <c r="F711" s="526"/>
      <c r="G711" s="526"/>
      <c r="H711" s="526"/>
      <c r="I711" s="3"/>
      <c r="J711" s="3"/>
      <c r="K711" s="3"/>
      <c r="L711" s="3"/>
      <c r="M711" s="3"/>
      <c r="N711" s="3"/>
      <c r="O711" s="3"/>
      <c r="P711" s="3"/>
      <c r="Q711" s="3"/>
      <c r="R711" s="3"/>
      <c r="S711" s="3"/>
      <c r="T711" s="3"/>
      <c r="U711" s="3"/>
      <c r="V711" s="3"/>
      <c r="W711" s="3"/>
      <c r="X711" s="3"/>
      <c r="Y711" s="3"/>
      <c r="Z711" s="3"/>
    </row>
    <row r="712" spans="1:26" ht="15.75" customHeight="1">
      <c r="A712" s="526"/>
      <c r="B712" s="526"/>
      <c r="C712" s="526"/>
      <c r="D712" s="526"/>
      <c r="E712" s="526"/>
      <c r="F712" s="526"/>
      <c r="G712" s="526"/>
      <c r="H712" s="526"/>
      <c r="I712" s="3"/>
      <c r="J712" s="3"/>
      <c r="K712" s="3"/>
      <c r="L712" s="3"/>
      <c r="M712" s="3"/>
      <c r="N712" s="3"/>
      <c r="O712" s="3"/>
      <c r="P712" s="3"/>
      <c r="Q712" s="3"/>
      <c r="R712" s="3"/>
      <c r="S712" s="3"/>
      <c r="T712" s="3"/>
      <c r="U712" s="3"/>
      <c r="V712" s="3"/>
      <c r="W712" s="3"/>
      <c r="X712" s="3"/>
      <c r="Y712" s="3"/>
      <c r="Z712" s="3"/>
    </row>
    <row r="713" spans="1:26" ht="15.75" customHeight="1">
      <c r="A713" s="526"/>
      <c r="B713" s="526"/>
      <c r="C713" s="526"/>
      <c r="D713" s="526"/>
      <c r="E713" s="526"/>
      <c r="F713" s="526"/>
      <c r="G713" s="526"/>
      <c r="H713" s="526"/>
      <c r="I713" s="3"/>
      <c r="J713" s="3"/>
      <c r="K713" s="3"/>
      <c r="L713" s="3"/>
      <c r="M713" s="3"/>
      <c r="N713" s="3"/>
      <c r="O713" s="3"/>
      <c r="P713" s="3"/>
      <c r="Q713" s="3"/>
      <c r="R713" s="3"/>
      <c r="S713" s="3"/>
      <c r="T713" s="3"/>
      <c r="U713" s="3"/>
      <c r="V713" s="3"/>
      <c r="W713" s="3"/>
      <c r="X713" s="3"/>
      <c r="Y713" s="3"/>
      <c r="Z713" s="3"/>
    </row>
    <row r="714" spans="1:26" ht="15.75" customHeight="1">
      <c r="A714" s="526"/>
      <c r="B714" s="526"/>
      <c r="C714" s="526"/>
      <c r="D714" s="526"/>
      <c r="E714" s="526"/>
      <c r="F714" s="526"/>
      <c r="G714" s="526"/>
      <c r="H714" s="526"/>
      <c r="I714" s="3"/>
      <c r="J714" s="3"/>
      <c r="K714" s="3"/>
      <c r="L714" s="3"/>
      <c r="M714" s="3"/>
      <c r="N714" s="3"/>
      <c r="O714" s="3"/>
      <c r="P714" s="3"/>
      <c r="Q714" s="3"/>
      <c r="R714" s="3"/>
      <c r="S714" s="3"/>
      <c r="T714" s="3"/>
      <c r="U714" s="3"/>
      <c r="V714" s="3"/>
      <c r="W714" s="3"/>
      <c r="X714" s="3"/>
      <c r="Y714" s="3"/>
      <c r="Z714" s="3"/>
    </row>
    <row r="715" spans="1:26" ht="15.75" customHeight="1">
      <c r="A715" s="526"/>
      <c r="B715" s="526"/>
      <c r="C715" s="526"/>
      <c r="D715" s="526"/>
      <c r="E715" s="526"/>
      <c r="F715" s="526"/>
      <c r="G715" s="526"/>
      <c r="H715" s="526"/>
      <c r="I715" s="3"/>
      <c r="J715" s="3"/>
      <c r="K715" s="3"/>
      <c r="L715" s="3"/>
      <c r="M715" s="3"/>
      <c r="N715" s="3"/>
      <c r="O715" s="3"/>
      <c r="P715" s="3"/>
      <c r="Q715" s="3"/>
      <c r="R715" s="3"/>
      <c r="S715" s="3"/>
      <c r="T715" s="3"/>
      <c r="U715" s="3"/>
      <c r="V715" s="3"/>
      <c r="W715" s="3"/>
      <c r="X715" s="3"/>
      <c r="Y715" s="3"/>
      <c r="Z715" s="3"/>
    </row>
    <row r="716" spans="1:26" ht="15.75" customHeight="1">
      <c r="A716" s="526"/>
      <c r="B716" s="526"/>
      <c r="C716" s="526"/>
      <c r="D716" s="526"/>
      <c r="E716" s="526"/>
      <c r="F716" s="526"/>
      <c r="G716" s="526"/>
      <c r="H716" s="526"/>
      <c r="I716" s="3"/>
      <c r="J716" s="3"/>
      <c r="K716" s="3"/>
      <c r="L716" s="3"/>
      <c r="M716" s="3"/>
      <c r="N716" s="3"/>
      <c r="O716" s="3"/>
      <c r="P716" s="3"/>
      <c r="Q716" s="3"/>
      <c r="R716" s="3"/>
      <c r="S716" s="3"/>
      <c r="T716" s="3"/>
      <c r="U716" s="3"/>
      <c r="V716" s="3"/>
      <c r="W716" s="3"/>
      <c r="X716" s="3"/>
      <c r="Y716" s="3"/>
      <c r="Z716" s="3"/>
    </row>
    <row r="717" spans="1:26" ht="15.75" customHeight="1">
      <c r="A717" s="526"/>
      <c r="B717" s="526"/>
      <c r="C717" s="526"/>
      <c r="D717" s="526"/>
      <c r="E717" s="526"/>
      <c r="F717" s="526"/>
      <c r="G717" s="526"/>
      <c r="H717" s="526"/>
      <c r="I717" s="3"/>
      <c r="J717" s="3"/>
      <c r="K717" s="3"/>
      <c r="L717" s="3"/>
      <c r="M717" s="3"/>
      <c r="N717" s="3"/>
      <c r="O717" s="3"/>
      <c r="P717" s="3"/>
      <c r="Q717" s="3"/>
      <c r="R717" s="3"/>
      <c r="S717" s="3"/>
      <c r="T717" s="3"/>
      <c r="U717" s="3"/>
      <c r="V717" s="3"/>
      <c r="W717" s="3"/>
      <c r="X717" s="3"/>
      <c r="Y717" s="3"/>
      <c r="Z717" s="3"/>
    </row>
    <row r="718" spans="1:26" ht="15.75" customHeight="1">
      <c r="A718" s="526"/>
      <c r="B718" s="526"/>
      <c r="C718" s="526"/>
      <c r="D718" s="526"/>
      <c r="E718" s="526"/>
      <c r="F718" s="526"/>
      <c r="G718" s="526"/>
      <c r="H718" s="526"/>
      <c r="I718" s="3"/>
      <c r="J718" s="3"/>
      <c r="K718" s="3"/>
      <c r="L718" s="3"/>
      <c r="M718" s="3"/>
      <c r="N718" s="3"/>
      <c r="O718" s="3"/>
      <c r="P718" s="3"/>
      <c r="Q718" s="3"/>
      <c r="R718" s="3"/>
      <c r="S718" s="3"/>
      <c r="T718" s="3"/>
      <c r="U718" s="3"/>
      <c r="V718" s="3"/>
      <c r="W718" s="3"/>
      <c r="X718" s="3"/>
      <c r="Y718" s="3"/>
      <c r="Z718" s="3"/>
    </row>
    <row r="719" spans="1:26" ht="15.75" customHeight="1">
      <c r="A719" s="526"/>
      <c r="B719" s="526"/>
      <c r="C719" s="526"/>
      <c r="D719" s="526"/>
      <c r="E719" s="526"/>
      <c r="F719" s="526"/>
      <c r="G719" s="526"/>
      <c r="H719" s="526"/>
      <c r="I719" s="3"/>
      <c r="J719" s="3"/>
      <c r="K719" s="3"/>
      <c r="L719" s="3"/>
      <c r="M719" s="3"/>
      <c r="N719" s="3"/>
      <c r="O719" s="3"/>
      <c r="P719" s="3"/>
      <c r="Q719" s="3"/>
      <c r="R719" s="3"/>
      <c r="S719" s="3"/>
      <c r="T719" s="3"/>
      <c r="U719" s="3"/>
      <c r="V719" s="3"/>
      <c r="W719" s="3"/>
      <c r="X719" s="3"/>
      <c r="Y719" s="3"/>
      <c r="Z719" s="3"/>
    </row>
    <row r="720" spans="1:26" ht="15.75" customHeight="1">
      <c r="A720" s="526"/>
      <c r="B720" s="526"/>
      <c r="C720" s="526"/>
      <c r="D720" s="526"/>
      <c r="E720" s="526"/>
      <c r="F720" s="526"/>
      <c r="G720" s="526"/>
      <c r="H720" s="526"/>
      <c r="I720" s="3"/>
      <c r="J720" s="3"/>
      <c r="K720" s="3"/>
      <c r="L720" s="3"/>
      <c r="M720" s="3"/>
      <c r="N720" s="3"/>
      <c r="O720" s="3"/>
      <c r="P720" s="3"/>
      <c r="Q720" s="3"/>
      <c r="R720" s="3"/>
      <c r="S720" s="3"/>
      <c r="T720" s="3"/>
      <c r="U720" s="3"/>
      <c r="V720" s="3"/>
      <c r="W720" s="3"/>
      <c r="X720" s="3"/>
      <c r="Y720" s="3"/>
      <c r="Z720" s="3"/>
    </row>
    <row r="721" spans="1:26" ht="15.75" customHeight="1">
      <c r="A721" s="526"/>
      <c r="B721" s="526"/>
      <c r="C721" s="526"/>
      <c r="D721" s="526"/>
      <c r="E721" s="526"/>
      <c r="F721" s="526"/>
      <c r="G721" s="526"/>
      <c r="H721" s="526"/>
      <c r="I721" s="3"/>
      <c r="J721" s="3"/>
      <c r="K721" s="3"/>
      <c r="L721" s="3"/>
      <c r="M721" s="3"/>
      <c r="N721" s="3"/>
      <c r="O721" s="3"/>
      <c r="P721" s="3"/>
      <c r="Q721" s="3"/>
      <c r="R721" s="3"/>
      <c r="S721" s="3"/>
      <c r="T721" s="3"/>
      <c r="U721" s="3"/>
      <c r="V721" s="3"/>
      <c r="W721" s="3"/>
      <c r="X721" s="3"/>
      <c r="Y721" s="3"/>
      <c r="Z721" s="3"/>
    </row>
    <row r="722" spans="1:26" ht="15.75" customHeight="1">
      <c r="A722" s="526"/>
      <c r="B722" s="526"/>
      <c r="C722" s="526"/>
      <c r="D722" s="526"/>
      <c r="E722" s="526"/>
      <c r="F722" s="526"/>
      <c r="G722" s="526"/>
      <c r="H722" s="526"/>
      <c r="I722" s="3"/>
      <c r="J722" s="3"/>
      <c r="K722" s="3"/>
      <c r="L722" s="3"/>
      <c r="M722" s="3"/>
      <c r="N722" s="3"/>
      <c r="O722" s="3"/>
      <c r="P722" s="3"/>
      <c r="Q722" s="3"/>
      <c r="R722" s="3"/>
      <c r="S722" s="3"/>
      <c r="T722" s="3"/>
      <c r="U722" s="3"/>
      <c r="V722" s="3"/>
      <c r="W722" s="3"/>
      <c r="X722" s="3"/>
      <c r="Y722" s="3"/>
      <c r="Z722" s="3"/>
    </row>
    <row r="723" spans="1:26" ht="15.75" customHeight="1">
      <c r="A723" s="526"/>
      <c r="B723" s="526"/>
      <c r="C723" s="526"/>
      <c r="D723" s="526"/>
      <c r="E723" s="526"/>
      <c r="F723" s="526"/>
      <c r="G723" s="526"/>
      <c r="H723" s="526"/>
      <c r="I723" s="3"/>
      <c r="J723" s="3"/>
      <c r="K723" s="3"/>
      <c r="L723" s="3"/>
      <c r="M723" s="3"/>
      <c r="N723" s="3"/>
      <c r="O723" s="3"/>
      <c r="P723" s="3"/>
      <c r="Q723" s="3"/>
      <c r="R723" s="3"/>
      <c r="S723" s="3"/>
      <c r="T723" s="3"/>
      <c r="U723" s="3"/>
      <c r="V723" s="3"/>
      <c r="W723" s="3"/>
      <c r="X723" s="3"/>
      <c r="Y723" s="3"/>
      <c r="Z723" s="3"/>
    </row>
    <row r="724" spans="1:26" ht="15.75" customHeight="1">
      <c r="A724" s="526"/>
      <c r="B724" s="526"/>
      <c r="C724" s="526"/>
      <c r="D724" s="526"/>
      <c r="E724" s="526"/>
      <c r="F724" s="526"/>
      <c r="G724" s="526"/>
      <c r="H724" s="526"/>
      <c r="I724" s="3"/>
      <c r="J724" s="3"/>
      <c r="K724" s="3"/>
      <c r="L724" s="3"/>
      <c r="M724" s="3"/>
      <c r="N724" s="3"/>
      <c r="O724" s="3"/>
      <c r="P724" s="3"/>
      <c r="Q724" s="3"/>
      <c r="R724" s="3"/>
      <c r="S724" s="3"/>
      <c r="T724" s="3"/>
      <c r="U724" s="3"/>
      <c r="V724" s="3"/>
      <c r="W724" s="3"/>
      <c r="X724" s="3"/>
      <c r="Y724" s="3"/>
      <c r="Z724" s="3"/>
    </row>
    <row r="725" spans="1:26" ht="15.75" customHeight="1">
      <c r="A725" s="526"/>
      <c r="B725" s="526"/>
      <c r="C725" s="526"/>
      <c r="D725" s="526"/>
      <c r="E725" s="526"/>
      <c r="F725" s="526"/>
      <c r="G725" s="526"/>
      <c r="H725" s="526"/>
      <c r="I725" s="3"/>
      <c r="J725" s="3"/>
      <c r="K725" s="3"/>
      <c r="L725" s="3"/>
      <c r="M725" s="3"/>
      <c r="N725" s="3"/>
      <c r="O725" s="3"/>
      <c r="P725" s="3"/>
      <c r="Q725" s="3"/>
      <c r="R725" s="3"/>
      <c r="S725" s="3"/>
      <c r="T725" s="3"/>
      <c r="U725" s="3"/>
      <c r="V725" s="3"/>
      <c r="W725" s="3"/>
      <c r="X725" s="3"/>
      <c r="Y725" s="3"/>
      <c r="Z725" s="3"/>
    </row>
    <row r="726" spans="1:26" ht="15.75" customHeight="1">
      <c r="A726" s="526"/>
      <c r="B726" s="526"/>
      <c r="C726" s="526"/>
      <c r="D726" s="526"/>
      <c r="E726" s="526"/>
      <c r="F726" s="526"/>
      <c r="G726" s="526"/>
      <c r="H726" s="526"/>
      <c r="I726" s="3"/>
      <c r="J726" s="3"/>
      <c r="K726" s="3"/>
      <c r="L726" s="3"/>
      <c r="M726" s="3"/>
      <c r="N726" s="3"/>
      <c r="O726" s="3"/>
      <c r="P726" s="3"/>
      <c r="Q726" s="3"/>
      <c r="R726" s="3"/>
      <c r="S726" s="3"/>
      <c r="T726" s="3"/>
      <c r="U726" s="3"/>
      <c r="V726" s="3"/>
      <c r="W726" s="3"/>
      <c r="X726" s="3"/>
      <c r="Y726" s="3"/>
      <c r="Z726" s="3"/>
    </row>
    <row r="727" spans="1:26" ht="15.75" customHeight="1">
      <c r="A727" s="526"/>
      <c r="B727" s="526"/>
      <c r="C727" s="526"/>
      <c r="D727" s="526"/>
      <c r="E727" s="526"/>
      <c r="F727" s="526"/>
      <c r="G727" s="526"/>
      <c r="H727" s="526"/>
      <c r="I727" s="3"/>
      <c r="J727" s="3"/>
      <c r="K727" s="3"/>
      <c r="L727" s="3"/>
      <c r="M727" s="3"/>
      <c r="N727" s="3"/>
      <c r="O727" s="3"/>
      <c r="P727" s="3"/>
      <c r="Q727" s="3"/>
      <c r="R727" s="3"/>
      <c r="S727" s="3"/>
      <c r="T727" s="3"/>
      <c r="U727" s="3"/>
      <c r="V727" s="3"/>
      <c r="W727" s="3"/>
      <c r="X727" s="3"/>
      <c r="Y727" s="3"/>
      <c r="Z727" s="3"/>
    </row>
    <row r="728" spans="1:26" ht="15.75" customHeight="1">
      <c r="A728" s="526"/>
      <c r="B728" s="526"/>
      <c r="C728" s="526"/>
      <c r="D728" s="526"/>
      <c r="E728" s="526"/>
      <c r="F728" s="526"/>
      <c r="G728" s="526"/>
      <c r="H728" s="526"/>
      <c r="I728" s="3"/>
      <c r="J728" s="3"/>
      <c r="K728" s="3"/>
      <c r="L728" s="3"/>
      <c r="M728" s="3"/>
      <c r="N728" s="3"/>
      <c r="O728" s="3"/>
      <c r="P728" s="3"/>
      <c r="Q728" s="3"/>
      <c r="R728" s="3"/>
      <c r="S728" s="3"/>
      <c r="T728" s="3"/>
      <c r="U728" s="3"/>
      <c r="V728" s="3"/>
      <c r="W728" s="3"/>
      <c r="X728" s="3"/>
      <c r="Y728" s="3"/>
      <c r="Z728" s="3"/>
    </row>
    <row r="729" spans="1:26" ht="15.75" customHeight="1">
      <c r="A729" s="526"/>
      <c r="B729" s="526"/>
      <c r="C729" s="526"/>
      <c r="D729" s="526"/>
      <c r="E729" s="526"/>
      <c r="F729" s="526"/>
      <c r="G729" s="526"/>
      <c r="H729" s="526"/>
      <c r="I729" s="3"/>
      <c r="J729" s="3"/>
      <c r="K729" s="3"/>
      <c r="L729" s="3"/>
      <c r="M729" s="3"/>
      <c r="N729" s="3"/>
      <c r="O729" s="3"/>
      <c r="P729" s="3"/>
      <c r="Q729" s="3"/>
      <c r="R729" s="3"/>
      <c r="S729" s="3"/>
      <c r="T729" s="3"/>
      <c r="U729" s="3"/>
      <c r="V729" s="3"/>
      <c r="W729" s="3"/>
      <c r="X729" s="3"/>
      <c r="Y729" s="3"/>
      <c r="Z729" s="3"/>
    </row>
    <row r="730" spans="1:26" ht="15.75" customHeight="1">
      <c r="A730" s="526"/>
      <c r="B730" s="526"/>
      <c r="C730" s="526"/>
      <c r="D730" s="526"/>
      <c r="E730" s="526"/>
      <c r="F730" s="526"/>
      <c r="G730" s="526"/>
      <c r="H730" s="526"/>
      <c r="I730" s="3"/>
      <c r="J730" s="3"/>
      <c r="K730" s="3"/>
      <c r="L730" s="3"/>
      <c r="M730" s="3"/>
      <c r="N730" s="3"/>
      <c r="O730" s="3"/>
      <c r="P730" s="3"/>
      <c r="Q730" s="3"/>
      <c r="R730" s="3"/>
      <c r="S730" s="3"/>
      <c r="T730" s="3"/>
      <c r="U730" s="3"/>
      <c r="V730" s="3"/>
      <c r="W730" s="3"/>
      <c r="X730" s="3"/>
      <c r="Y730" s="3"/>
      <c r="Z730" s="3"/>
    </row>
    <row r="731" spans="1:26" ht="15.75" customHeight="1">
      <c r="A731" s="526"/>
      <c r="B731" s="526"/>
      <c r="C731" s="526"/>
      <c r="D731" s="526"/>
      <c r="E731" s="526"/>
      <c r="F731" s="526"/>
      <c r="G731" s="526"/>
      <c r="H731" s="526"/>
      <c r="I731" s="3"/>
      <c r="J731" s="3"/>
      <c r="K731" s="3"/>
      <c r="L731" s="3"/>
      <c r="M731" s="3"/>
      <c r="N731" s="3"/>
      <c r="O731" s="3"/>
      <c r="P731" s="3"/>
      <c r="Q731" s="3"/>
      <c r="R731" s="3"/>
      <c r="S731" s="3"/>
      <c r="T731" s="3"/>
      <c r="U731" s="3"/>
      <c r="V731" s="3"/>
      <c r="W731" s="3"/>
      <c r="X731" s="3"/>
      <c r="Y731" s="3"/>
      <c r="Z731" s="3"/>
    </row>
    <row r="732" spans="1:26" ht="15.75" customHeight="1">
      <c r="A732" s="526"/>
      <c r="B732" s="526"/>
      <c r="C732" s="526"/>
      <c r="D732" s="526"/>
      <c r="E732" s="526"/>
      <c r="F732" s="526"/>
      <c r="G732" s="526"/>
      <c r="H732" s="526"/>
      <c r="I732" s="3"/>
      <c r="J732" s="3"/>
      <c r="K732" s="3"/>
      <c r="L732" s="3"/>
      <c r="M732" s="3"/>
      <c r="N732" s="3"/>
      <c r="O732" s="3"/>
      <c r="P732" s="3"/>
      <c r="Q732" s="3"/>
      <c r="R732" s="3"/>
      <c r="S732" s="3"/>
      <c r="T732" s="3"/>
      <c r="U732" s="3"/>
      <c r="V732" s="3"/>
      <c r="W732" s="3"/>
      <c r="X732" s="3"/>
      <c r="Y732" s="3"/>
      <c r="Z732" s="3"/>
    </row>
    <row r="733" spans="1:26" ht="15.75" customHeight="1">
      <c r="A733" s="526"/>
      <c r="B733" s="526"/>
      <c r="C733" s="526"/>
      <c r="D733" s="526"/>
      <c r="E733" s="526"/>
      <c r="F733" s="526"/>
      <c r="G733" s="526"/>
      <c r="H733" s="526"/>
      <c r="I733" s="3"/>
      <c r="J733" s="3"/>
      <c r="K733" s="3"/>
      <c r="L733" s="3"/>
      <c r="M733" s="3"/>
      <c r="N733" s="3"/>
      <c r="O733" s="3"/>
      <c r="P733" s="3"/>
      <c r="Q733" s="3"/>
      <c r="R733" s="3"/>
      <c r="S733" s="3"/>
      <c r="T733" s="3"/>
      <c r="U733" s="3"/>
      <c r="V733" s="3"/>
      <c r="W733" s="3"/>
      <c r="X733" s="3"/>
      <c r="Y733" s="3"/>
      <c r="Z733" s="3"/>
    </row>
    <row r="734" spans="1:26" ht="15.75" customHeight="1">
      <c r="A734" s="526"/>
      <c r="B734" s="526"/>
      <c r="C734" s="526"/>
      <c r="D734" s="526"/>
      <c r="E734" s="526"/>
      <c r="F734" s="526"/>
      <c r="G734" s="526"/>
      <c r="H734" s="526"/>
      <c r="I734" s="3"/>
      <c r="J734" s="3"/>
      <c r="K734" s="3"/>
      <c r="L734" s="3"/>
      <c r="M734" s="3"/>
      <c r="N734" s="3"/>
      <c r="O734" s="3"/>
      <c r="P734" s="3"/>
      <c r="Q734" s="3"/>
      <c r="R734" s="3"/>
      <c r="S734" s="3"/>
      <c r="T734" s="3"/>
      <c r="U734" s="3"/>
      <c r="V734" s="3"/>
      <c r="W734" s="3"/>
      <c r="X734" s="3"/>
      <c r="Y734" s="3"/>
      <c r="Z734" s="3"/>
    </row>
    <row r="735" spans="1:26" ht="15.75" customHeight="1">
      <c r="A735" s="526"/>
      <c r="B735" s="526"/>
      <c r="C735" s="526"/>
      <c r="D735" s="526"/>
      <c r="E735" s="526"/>
      <c r="F735" s="526"/>
      <c r="G735" s="526"/>
      <c r="H735" s="526"/>
      <c r="I735" s="3"/>
      <c r="J735" s="3"/>
      <c r="K735" s="3"/>
      <c r="L735" s="3"/>
      <c r="M735" s="3"/>
      <c r="N735" s="3"/>
      <c r="O735" s="3"/>
      <c r="P735" s="3"/>
      <c r="Q735" s="3"/>
      <c r="R735" s="3"/>
      <c r="S735" s="3"/>
      <c r="T735" s="3"/>
      <c r="U735" s="3"/>
      <c r="V735" s="3"/>
      <c r="W735" s="3"/>
      <c r="X735" s="3"/>
      <c r="Y735" s="3"/>
      <c r="Z735" s="3"/>
    </row>
    <row r="736" spans="1:26" ht="15.75" customHeight="1">
      <c r="A736" s="526"/>
      <c r="B736" s="526"/>
      <c r="C736" s="526"/>
      <c r="D736" s="526"/>
      <c r="E736" s="526"/>
      <c r="F736" s="526"/>
      <c r="G736" s="526"/>
      <c r="H736" s="526"/>
      <c r="I736" s="3"/>
      <c r="J736" s="3"/>
      <c r="K736" s="3"/>
      <c r="L736" s="3"/>
      <c r="M736" s="3"/>
      <c r="N736" s="3"/>
      <c r="O736" s="3"/>
      <c r="P736" s="3"/>
      <c r="Q736" s="3"/>
      <c r="R736" s="3"/>
      <c r="S736" s="3"/>
      <c r="T736" s="3"/>
      <c r="U736" s="3"/>
      <c r="V736" s="3"/>
      <c r="W736" s="3"/>
      <c r="X736" s="3"/>
      <c r="Y736" s="3"/>
      <c r="Z736" s="3"/>
    </row>
    <row r="737" spans="1:26" ht="15.75" customHeight="1">
      <c r="A737" s="526"/>
      <c r="B737" s="526"/>
      <c r="C737" s="526"/>
      <c r="D737" s="526"/>
      <c r="E737" s="526"/>
      <c r="F737" s="526"/>
      <c r="G737" s="526"/>
      <c r="H737" s="526"/>
      <c r="I737" s="3"/>
      <c r="J737" s="3"/>
      <c r="K737" s="3"/>
      <c r="L737" s="3"/>
      <c r="M737" s="3"/>
      <c r="N737" s="3"/>
      <c r="O737" s="3"/>
      <c r="P737" s="3"/>
      <c r="Q737" s="3"/>
      <c r="R737" s="3"/>
      <c r="S737" s="3"/>
      <c r="T737" s="3"/>
      <c r="U737" s="3"/>
      <c r="V737" s="3"/>
      <c r="W737" s="3"/>
      <c r="X737" s="3"/>
      <c r="Y737" s="3"/>
      <c r="Z737" s="3"/>
    </row>
    <row r="738" spans="1:26" ht="15.75" customHeight="1">
      <c r="A738" s="526"/>
      <c r="B738" s="526"/>
      <c r="C738" s="526"/>
      <c r="D738" s="526"/>
      <c r="E738" s="526"/>
      <c r="F738" s="526"/>
      <c r="G738" s="526"/>
      <c r="H738" s="526"/>
      <c r="I738" s="3"/>
      <c r="J738" s="3"/>
      <c r="K738" s="3"/>
      <c r="L738" s="3"/>
      <c r="M738" s="3"/>
      <c r="N738" s="3"/>
      <c r="O738" s="3"/>
      <c r="P738" s="3"/>
      <c r="Q738" s="3"/>
      <c r="R738" s="3"/>
      <c r="S738" s="3"/>
      <c r="T738" s="3"/>
      <c r="U738" s="3"/>
      <c r="V738" s="3"/>
      <c r="W738" s="3"/>
      <c r="X738" s="3"/>
      <c r="Y738" s="3"/>
      <c r="Z738" s="3"/>
    </row>
    <row r="739" spans="1:26" ht="15.75" customHeight="1">
      <c r="A739" s="526"/>
      <c r="B739" s="526"/>
      <c r="C739" s="526"/>
      <c r="D739" s="526"/>
      <c r="E739" s="526"/>
      <c r="F739" s="526"/>
      <c r="G739" s="526"/>
      <c r="H739" s="526"/>
      <c r="I739" s="3"/>
      <c r="J739" s="3"/>
      <c r="K739" s="3"/>
      <c r="L739" s="3"/>
      <c r="M739" s="3"/>
      <c r="N739" s="3"/>
      <c r="O739" s="3"/>
      <c r="P739" s="3"/>
      <c r="Q739" s="3"/>
      <c r="R739" s="3"/>
      <c r="S739" s="3"/>
      <c r="T739" s="3"/>
      <c r="U739" s="3"/>
      <c r="V739" s="3"/>
      <c r="W739" s="3"/>
      <c r="X739" s="3"/>
      <c r="Y739" s="3"/>
      <c r="Z739" s="3"/>
    </row>
    <row r="740" spans="1:26" ht="15.75" customHeight="1">
      <c r="A740" s="526"/>
      <c r="B740" s="526"/>
      <c r="C740" s="526"/>
      <c r="D740" s="526"/>
      <c r="E740" s="526"/>
      <c r="F740" s="526"/>
      <c r="G740" s="526"/>
      <c r="H740" s="526"/>
      <c r="I740" s="3"/>
      <c r="J740" s="3"/>
      <c r="K740" s="3"/>
      <c r="L740" s="3"/>
      <c r="M740" s="3"/>
      <c r="N740" s="3"/>
      <c r="O740" s="3"/>
      <c r="P740" s="3"/>
      <c r="Q740" s="3"/>
      <c r="R740" s="3"/>
      <c r="S740" s="3"/>
      <c r="T740" s="3"/>
      <c r="U740" s="3"/>
      <c r="V740" s="3"/>
      <c r="W740" s="3"/>
      <c r="X740" s="3"/>
      <c r="Y740" s="3"/>
      <c r="Z740" s="3"/>
    </row>
    <row r="741" spans="1:26" ht="15.75" customHeight="1">
      <c r="A741" s="526"/>
      <c r="B741" s="526"/>
      <c r="C741" s="526"/>
      <c r="D741" s="526"/>
      <c r="E741" s="526"/>
      <c r="F741" s="526"/>
      <c r="G741" s="526"/>
      <c r="H741" s="526"/>
      <c r="I741" s="3"/>
      <c r="J741" s="3"/>
      <c r="K741" s="3"/>
      <c r="L741" s="3"/>
      <c r="M741" s="3"/>
      <c r="N741" s="3"/>
      <c r="O741" s="3"/>
      <c r="P741" s="3"/>
      <c r="Q741" s="3"/>
      <c r="R741" s="3"/>
      <c r="S741" s="3"/>
      <c r="T741" s="3"/>
      <c r="U741" s="3"/>
      <c r="V741" s="3"/>
      <c r="W741" s="3"/>
      <c r="X741" s="3"/>
      <c r="Y741" s="3"/>
      <c r="Z741" s="3"/>
    </row>
    <row r="742" spans="1:26" ht="15.75" customHeight="1">
      <c r="A742" s="526"/>
      <c r="B742" s="526"/>
      <c r="C742" s="526"/>
      <c r="D742" s="526"/>
      <c r="E742" s="526"/>
      <c r="F742" s="526"/>
      <c r="G742" s="526"/>
      <c r="H742" s="526"/>
      <c r="I742" s="3"/>
      <c r="J742" s="3"/>
      <c r="K742" s="3"/>
      <c r="L742" s="3"/>
      <c r="M742" s="3"/>
      <c r="N742" s="3"/>
      <c r="O742" s="3"/>
      <c r="P742" s="3"/>
      <c r="Q742" s="3"/>
      <c r="R742" s="3"/>
      <c r="S742" s="3"/>
      <c r="T742" s="3"/>
      <c r="U742" s="3"/>
      <c r="V742" s="3"/>
      <c r="W742" s="3"/>
      <c r="X742" s="3"/>
      <c r="Y742" s="3"/>
      <c r="Z742" s="3"/>
    </row>
    <row r="743" spans="1:26" ht="15.75" customHeight="1">
      <c r="A743" s="526"/>
      <c r="B743" s="526"/>
      <c r="C743" s="526"/>
      <c r="D743" s="526"/>
      <c r="E743" s="526"/>
      <c r="F743" s="526"/>
      <c r="G743" s="526"/>
      <c r="H743" s="526"/>
      <c r="I743" s="3"/>
      <c r="J743" s="3"/>
      <c r="K743" s="3"/>
      <c r="L743" s="3"/>
      <c r="M743" s="3"/>
      <c r="N743" s="3"/>
      <c r="O743" s="3"/>
      <c r="P743" s="3"/>
      <c r="Q743" s="3"/>
      <c r="R743" s="3"/>
      <c r="S743" s="3"/>
      <c r="T743" s="3"/>
      <c r="U743" s="3"/>
      <c r="V743" s="3"/>
      <c r="W743" s="3"/>
      <c r="X743" s="3"/>
      <c r="Y743" s="3"/>
      <c r="Z743" s="3"/>
    </row>
    <row r="744" spans="1:26" ht="15.75" customHeight="1">
      <c r="A744" s="526"/>
      <c r="B744" s="526"/>
      <c r="C744" s="526"/>
      <c r="D744" s="526"/>
      <c r="E744" s="526"/>
      <c r="F744" s="526"/>
      <c r="G744" s="526"/>
      <c r="H744" s="526"/>
      <c r="I744" s="3"/>
      <c r="J744" s="3"/>
      <c r="K744" s="3"/>
      <c r="L744" s="3"/>
      <c r="M744" s="3"/>
      <c r="N744" s="3"/>
      <c r="O744" s="3"/>
      <c r="P744" s="3"/>
      <c r="Q744" s="3"/>
      <c r="R744" s="3"/>
      <c r="S744" s="3"/>
      <c r="T744" s="3"/>
      <c r="U744" s="3"/>
      <c r="V744" s="3"/>
      <c r="W744" s="3"/>
      <c r="X744" s="3"/>
      <c r="Y744" s="3"/>
      <c r="Z744" s="3"/>
    </row>
    <row r="745" spans="1:26" ht="15.75" customHeight="1">
      <c r="A745" s="526"/>
      <c r="B745" s="526"/>
      <c r="C745" s="526"/>
      <c r="D745" s="526"/>
      <c r="E745" s="526"/>
      <c r="F745" s="526"/>
      <c r="G745" s="526"/>
      <c r="H745" s="526"/>
      <c r="I745" s="3"/>
      <c r="J745" s="3"/>
      <c r="K745" s="3"/>
      <c r="L745" s="3"/>
      <c r="M745" s="3"/>
      <c r="N745" s="3"/>
      <c r="O745" s="3"/>
      <c r="P745" s="3"/>
      <c r="Q745" s="3"/>
      <c r="R745" s="3"/>
      <c r="S745" s="3"/>
      <c r="T745" s="3"/>
      <c r="U745" s="3"/>
      <c r="V745" s="3"/>
      <c r="W745" s="3"/>
      <c r="X745" s="3"/>
      <c r="Y745" s="3"/>
      <c r="Z745" s="3"/>
    </row>
    <row r="746" spans="1:26" ht="15.75" customHeight="1">
      <c r="A746" s="526"/>
      <c r="B746" s="526"/>
      <c r="C746" s="526"/>
      <c r="D746" s="526"/>
      <c r="E746" s="526"/>
      <c r="F746" s="526"/>
      <c r="G746" s="526"/>
      <c r="H746" s="526"/>
      <c r="I746" s="3"/>
      <c r="J746" s="3"/>
      <c r="K746" s="3"/>
      <c r="L746" s="3"/>
      <c r="M746" s="3"/>
      <c r="N746" s="3"/>
      <c r="O746" s="3"/>
      <c r="P746" s="3"/>
      <c r="Q746" s="3"/>
      <c r="R746" s="3"/>
      <c r="S746" s="3"/>
      <c r="T746" s="3"/>
      <c r="U746" s="3"/>
      <c r="V746" s="3"/>
      <c r="W746" s="3"/>
      <c r="X746" s="3"/>
      <c r="Y746" s="3"/>
      <c r="Z746" s="3"/>
    </row>
    <row r="747" spans="1:26" ht="15.75" customHeight="1">
      <c r="A747" s="526"/>
      <c r="B747" s="526"/>
      <c r="C747" s="526"/>
      <c r="D747" s="526"/>
      <c r="E747" s="526"/>
      <c r="F747" s="526"/>
      <c r="G747" s="526"/>
      <c r="H747" s="526"/>
      <c r="I747" s="3"/>
      <c r="J747" s="3"/>
      <c r="K747" s="3"/>
      <c r="L747" s="3"/>
      <c r="M747" s="3"/>
      <c r="N747" s="3"/>
      <c r="O747" s="3"/>
      <c r="P747" s="3"/>
      <c r="Q747" s="3"/>
      <c r="R747" s="3"/>
      <c r="S747" s="3"/>
      <c r="T747" s="3"/>
      <c r="U747" s="3"/>
      <c r="V747" s="3"/>
      <c r="W747" s="3"/>
      <c r="X747" s="3"/>
      <c r="Y747" s="3"/>
      <c r="Z747" s="3"/>
    </row>
    <row r="748" spans="1:26" ht="15.75" customHeight="1">
      <c r="A748" s="526"/>
      <c r="B748" s="526"/>
      <c r="C748" s="526"/>
      <c r="D748" s="526"/>
      <c r="E748" s="526"/>
      <c r="F748" s="526"/>
      <c r="G748" s="526"/>
      <c r="H748" s="526"/>
      <c r="I748" s="3"/>
      <c r="J748" s="3"/>
      <c r="K748" s="3"/>
      <c r="L748" s="3"/>
      <c r="M748" s="3"/>
      <c r="N748" s="3"/>
      <c r="O748" s="3"/>
      <c r="P748" s="3"/>
      <c r="Q748" s="3"/>
      <c r="R748" s="3"/>
      <c r="S748" s="3"/>
      <c r="T748" s="3"/>
      <c r="U748" s="3"/>
      <c r="V748" s="3"/>
      <c r="W748" s="3"/>
      <c r="X748" s="3"/>
      <c r="Y748" s="3"/>
      <c r="Z748" s="3"/>
    </row>
    <row r="749" spans="1:26" ht="15.75" customHeight="1">
      <c r="A749" s="526"/>
      <c r="B749" s="526"/>
      <c r="C749" s="526"/>
      <c r="D749" s="526"/>
      <c r="E749" s="526"/>
      <c r="F749" s="526"/>
      <c r="G749" s="526"/>
      <c r="H749" s="526"/>
      <c r="I749" s="3"/>
      <c r="J749" s="3"/>
      <c r="K749" s="3"/>
      <c r="L749" s="3"/>
      <c r="M749" s="3"/>
      <c r="N749" s="3"/>
      <c r="O749" s="3"/>
      <c r="P749" s="3"/>
      <c r="Q749" s="3"/>
      <c r="R749" s="3"/>
      <c r="S749" s="3"/>
      <c r="T749" s="3"/>
      <c r="U749" s="3"/>
      <c r="V749" s="3"/>
      <c r="W749" s="3"/>
      <c r="X749" s="3"/>
      <c r="Y749" s="3"/>
      <c r="Z749" s="3"/>
    </row>
    <row r="750" spans="1:26" ht="15.75" customHeight="1">
      <c r="A750" s="526"/>
      <c r="B750" s="526"/>
      <c r="C750" s="526"/>
      <c r="D750" s="526"/>
      <c r="E750" s="526"/>
      <c r="F750" s="526"/>
      <c r="G750" s="526"/>
      <c r="H750" s="526"/>
      <c r="I750" s="3"/>
      <c r="J750" s="3"/>
      <c r="K750" s="3"/>
      <c r="L750" s="3"/>
      <c r="M750" s="3"/>
      <c r="N750" s="3"/>
      <c r="O750" s="3"/>
      <c r="P750" s="3"/>
      <c r="Q750" s="3"/>
      <c r="R750" s="3"/>
      <c r="S750" s="3"/>
      <c r="T750" s="3"/>
      <c r="U750" s="3"/>
      <c r="V750" s="3"/>
      <c r="W750" s="3"/>
      <c r="X750" s="3"/>
      <c r="Y750" s="3"/>
      <c r="Z750" s="3"/>
    </row>
    <row r="751" spans="1:26" ht="15.75" customHeight="1">
      <c r="A751" s="526"/>
      <c r="B751" s="526"/>
      <c r="C751" s="526"/>
      <c r="D751" s="526"/>
      <c r="E751" s="526"/>
      <c r="F751" s="526"/>
      <c r="G751" s="526"/>
      <c r="H751" s="526"/>
      <c r="I751" s="3"/>
      <c r="J751" s="3"/>
      <c r="K751" s="3"/>
      <c r="L751" s="3"/>
      <c r="M751" s="3"/>
      <c r="N751" s="3"/>
      <c r="O751" s="3"/>
      <c r="P751" s="3"/>
      <c r="Q751" s="3"/>
      <c r="R751" s="3"/>
      <c r="S751" s="3"/>
      <c r="T751" s="3"/>
      <c r="U751" s="3"/>
      <c r="V751" s="3"/>
      <c r="W751" s="3"/>
      <c r="X751" s="3"/>
      <c r="Y751" s="3"/>
      <c r="Z751" s="3"/>
    </row>
    <row r="752" spans="1:26" ht="15.75" customHeight="1">
      <c r="A752" s="526"/>
      <c r="B752" s="526"/>
      <c r="C752" s="526"/>
      <c r="D752" s="526"/>
      <c r="E752" s="526"/>
      <c r="F752" s="526"/>
      <c r="G752" s="526"/>
      <c r="H752" s="526"/>
      <c r="I752" s="3"/>
      <c r="J752" s="3"/>
      <c r="K752" s="3"/>
      <c r="L752" s="3"/>
      <c r="M752" s="3"/>
      <c r="N752" s="3"/>
      <c r="O752" s="3"/>
      <c r="P752" s="3"/>
      <c r="Q752" s="3"/>
      <c r="R752" s="3"/>
      <c r="S752" s="3"/>
      <c r="T752" s="3"/>
      <c r="U752" s="3"/>
      <c r="V752" s="3"/>
      <c r="W752" s="3"/>
      <c r="X752" s="3"/>
      <c r="Y752" s="3"/>
      <c r="Z752" s="3"/>
    </row>
    <row r="753" spans="1:26" ht="15.75" customHeight="1">
      <c r="A753" s="526"/>
      <c r="B753" s="526"/>
      <c r="C753" s="526"/>
      <c r="D753" s="526"/>
      <c r="E753" s="526"/>
      <c r="F753" s="526"/>
      <c r="G753" s="526"/>
      <c r="H753" s="526"/>
      <c r="I753" s="3"/>
      <c r="J753" s="3"/>
      <c r="K753" s="3"/>
      <c r="L753" s="3"/>
      <c r="M753" s="3"/>
      <c r="N753" s="3"/>
      <c r="O753" s="3"/>
      <c r="P753" s="3"/>
      <c r="Q753" s="3"/>
      <c r="R753" s="3"/>
      <c r="S753" s="3"/>
      <c r="T753" s="3"/>
      <c r="U753" s="3"/>
      <c r="V753" s="3"/>
      <c r="W753" s="3"/>
      <c r="X753" s="3"/>
      <c r="Y753" s="3"/>
      <c r="Z753" s="3"/>
    </row>
    <row r="754" spans="1:26" ht="15.75" customHeight="1">
      <c r="A754" s="526"/>
      <c r="B754" s="526"/>
      <c r="C754" s="526"/>
      <c r="D754" s="526"/>
      <c r="E754" s="526"/>
      <c r="F754" s="526"/>
      <c r="G754" s="526"/>
      <c r="H754" s="526"/>
      <c r="I754" s="3"/>
      <c r="J754" s="3"/>
      <c r="K754" s="3"/>
      <c r="L754" s="3"/>
      <c r="M754" s="3"/>
      <c r="N754" s="3"/>
      <c r="O754" s="3"/>
      <c r="P754" s="3"/>
      <c r="Q754" s="3"/>
      <c r="R754" s="3"/>
      <c r="S754" s="3"/>
      <c r="T754" s="3"/>
      <c r="U754" s="3"/>
      <c r="V754" s="3"/>
      <c r="W754" s="3"/>
      <c r="X754" s="3"/>
      <c r="Y754" s="3"/>
      <c r="Z754" s="3"/>
    </row>
    <row r="755" spans="1:26" ht="15.75" customHeight="1">
      <c r="A755" s="526"/>
      <c r="B755" s="526"/>
      <c r="C755" s="526"/>
      <c r="D755" s="526"/>
      <c r="E755" s="526"/>
      <c r="F755" s="526"/>
      <c r="G755" s="526"/>
      <c r="H755" s="526"/>
      <c r="I755" s="3"/>
      <c r="J755" s="3"/>
      <c r="K755" s="3"/>
      <c r="L755" s="3"/>
      <c r="M755" s="3"/>
      <c r="N755" s="3"/>
      <c r="O755" s="3"/>
      <c r="P755" s="3"/>
      <c r="Q755" s="3"/>
      <c r="R755" s="3"/>
      <c r="S755" s="3"/>
      <c r="T755" s="3"/>
      <c r="U755" s="3"/>
      <c r="V755" s="3"/>
      <c r="W755" s="3"/>
      <c r="X755" s="3"/>
      <c r="Y755" s="3"/>
      <c r="Z755" s="3"/>
    </row>
    <row r="756" spans="1:26" ht="15.75" customHeight="1">
      <c r="A756" s="526"/>
      <c r="B756" s="526"/>
      <c r="C756" s="526"/>
      <c r="D756" s="526"/>
      <c r="E756" s="526"/>
      <c r="F756" s="526"/>
      <c r="G756" s="526"/>
      <c r="H756" s="526"/>
      <c r="I756" s="3"/>
      <c r="J756" s="3"/>
      <c r="K756" s="3"/>
      <c r="L756" s="3"/>
      <c r="M756" s="3"/>
      <c r="N756" s="3"/>
      <c r="O756" s="3"/>
      <c r="P756" s="3"/>
      <c r="Q756" s="3"/>
      <c r="R756" s="3"/>
      <c r="S756" s="3"/>
      <c r="T756" s="3"/>
      <c r="U756" s="3"/>
      <c r="V756" s="3"/>
      <c r="W756" s="3"/>
      <c r="X756" s="3"/>
      <c r="Y756" s="3"/>
      <c r="Z756" s="3"/>
    </row>
    <row r="757" spans="1:26" ht="15.75" customHeight="1">
      <c r="A757" s="526"/>
      <c r="B757" s="526"/>
      <c r="C757" s="526"/>
      <c r="D757" s="526"/>
      <c r="E757" s="526"/>
      <c r="F757" s="526"/>
      <c r="G757" s="526"/>
      <c r="H757" s="526"/>
      <c r="I757" s="3"/>
      <c r="J757" s="3"/>
      <c r="K757" s="3"/>
      <c r="L757" s="3"/>
      <c r="M757" s="3"/>
      <c r="N757" s="3"/>
      <c r="O757" s="3"/>
      <c r="P757" s="3"/>
      <c r="Q757" s="3"/>
      <c r="R757" s="3"/>
      <c r="S757" s="3"/>
      <c r="T757" s="3"/>
      <c r="U757" s="3"/>
      <c r="V757" s="3"/>
      <c r="W757" s="3"/>
      <c r="X757" s="3"/>
      <c r="Y757" s="3"/>
      <c r="Z757" s="3"/>
    </row>
    <row r="758" spans="1:26" ht="15.75" customHeight="1">
      <c r="A758" s="526"/>
      <c r="B758" s="526"/>
      <c r="C758" s="526"/>
      <c r="D758" s="526"/>
      <c r="E758" s="526"/>
      <c r="F758" s="526"/>
      <c r="G758" s="526"/>
      <c r="H758" s="526"/>
      <c r="I758" s="3"/>
      <c r="J758" s="3"/>
      <c r="K758" s="3"/>
      <c r="L758" s="3"/>
      <c r="M758" s="3"/>
      <c r="N758" s="3"/>
      <c r="O758" s="3"/>
      <c r="P758" s="3"/>
      <c r="Q758" s="3"/>
      <c r="R758" s="3"/>
      <c r="S758" s="3"/>
      <c r="T758" s="3"/>
      <c r="U758" s="3"/>
      <c r="V758" s="3"/>
      <c r="W758" s="3"/>
      <c r="X758" s="3"/>
      <c r="Y758" s="3"/>
      <c r="Z758" s="3"/>
    </row>
    <row r="759" spans="1:26" ht="15.75" customHeight="1">
      <c r="A759" s="526"/>
      <c r="B759" s="526"/>
      <c r="C759" s="526"/>
      <c r="D759" s="526"/>
      <c r="E759" s="526"/>
      <c r="F759" s="526"/>
      <c r="G759" s="526"/>
      <c r="H759" s="526"/>
      <c r="I759" s="3"/>
      <c r="J759" s="3"/>
      <c r="K759" s="3"/>
      <c r="L759" s="3"/>
      <c r="M759" s="3"/>
      <c r="N759" s="3"/>
      <c r="O759" s="3"/>
      <c r="P759" s="3"/>
      <c r="Q759" s="3"/>
      <c r="R759" s="3"/>
      <c r="S759" s="3"/>
      <c r="T759" s="3"/>
      <c r="U759" s="3"/>
      <c r="V759" s="3"/>
      <c r="W759" s="3"/>
      <c r="X759" s="3"/>
      <c r="Y759" s="3"/>
      <c r="Z759" s="3"/>
    </row>
    <row r="760" spans="1:26" ht="15.75" customHeight="1">
      <c r="A760" s="526"/>
      <c r="B760" s="526"/>
      <c r="C760" s="526"/>
      <c r="D760" s="526"/>
      <c r="E760" s="526"/>
      <c r="F760" s="526"/>
      <c r="G760" s="526"/>
      <c r="H760" s="526"/>
      <c r="I760" s="3"/>
      <c r="J760" s="3"/>
      <c r="K760" s="3"/>
      <c r="L760" s="3"/>
      <c r="M760" s="3"/>
      <c r="N760" s="3"/>
      <c r="O760" s="3"/>
      <c r="P760" s="3"/>
      <c r="Q760" s="3"/>
      <c r="R760" s="3"/>
      <c r="S760" s="3"/>
      <c r="T760" s="3"/>
      <c r="U760" s="3"/>
      <c r="V760" s="3"/>
      <c r="W760" s="3"/>
      <c r="X760" s="3"/>
      <c r="Y760" s="3"/>
      <c r="Z760" s="3"/>
    </row>
    <row r="761" spans="1:26" ht="15.75" customHeight="1">
      <c r="A761" s="526"/>
      <c r="B761" s="526"/>
      <c r="C761" s="526"/>
      <c r="D761" s="526"/>
      <c r="E761" s="526"/>
      <c r="F761" s="526"/>
      <c r="G761" s="526"/>
      <c r="H761" s="526"/>
      <c r="I761" s="3"/>
      <c r="J761" s="3"/>
      <c r="K761" s="3"/>
      <c r="L761" s="3"/>
      <c r="M761" s="3"/>
      <c r="N761" s="3"/>
      <c r="O761" s="3"/>
      <c r="P761" s="3"/>
      <c r="Q761" s="3"/>
      <c r="R761" s="3"/>
      <c r="S761" s="3"/>
      <c r="T761" s="3"/>
      <c r="U761" s="3"/>
      <c r="V761" s="3"/>
      <c r="W761" s="3"/>
      <c r="X761" s="3"/>
      <c r="Y761" s="3"/>
      <c r="Z761" s="3"/>
    </row>
    <row r="762" spans="1:26" ht="15.75" customHeight="1">
      <c r="A762" s="526"/>
      <c r="B762" s="526"/>
      <c r="C762" s="526"/>
      <c r="D762" s="526"/>
      <c r="E762" s="526"/>
      <c r="F762" s="526"/>
      <c r="G762" s="526"/>
      <c r="H762" s="526"/>
      <c r="I762" s="3"/>
      <c r="J762" s="3"/>
      <c r="K762" s="3"/>
      <c r="L762" s="3"/>
      <c r="M762" s="3"/>
      <c r="N762" s="3"/>
      <c r="O762" s="3"/>
      <c r="P762" s="3"/>
      <c r="Q762" s="3"/>
      <c r="R762" s="3"/>
      <c r="S762" s="3"/>
      <c r="T762" s="3"/>
      <c r="U762" s="3"/>
      <c r="V762" s="3"/>
      <c r="W762" s="3"/>
      <c r="X762" s="3"/>
      <c r="Y762" s="3"/>
      <c r="Z762" s="3"/>
    </row>
    <row r="763" spans="1:26" ht="15.75" customHeight="1">
      <c r="A763" s="526"/>
      <c r="B763" s="526"/>
      <c r="C763" s="526"/>
      <c r="D763" s="526"/>
      <c r="E763" s="526"/>
      <c r="F763" s="526"/>
      <c r="G763" s="526"/>
      <c r="H763" s="526"/>
      <c r="I763" s="3"/>
      <c r="J763" s="3"/>
      <c r="K763" s="3"/>
      <c r="L763" s="3"/>
      <c r="M763" s="3"/>
      <c r="N763" s="3"/>
      <c r="O763" s="3"/>
      <c r="P763" s="3"/>
      <c r="Q763" s="3"/>
      <c r="R763" s="3"/>
      <c r="S763" s="3"/>
      <c r="T763" s="3"/>
      <c r="U763" s="3"/>
      <c r="V763" s="3"/>
      <c r="W763" s="3"/>
      <c r="X763" s="3"/>
      <c r="Y763" s="3"/>
      <c r="Z763" s="3"/>
    </row>
    <row r="764" spans="1:26" ht="15.75" customHeight="1">
      <c r="A764" s="526"/>
      <c r="B764" s="526"/>
      <c r="C764" s="526"/>
      <c r="D764" s="526"/>
      <c r="E764" s="526"/>
      <c r="F764" s="526"/>
      <c r="G764" s="526"/>
      <c r="H764" s="526"/>
      <c r="I764" s="3"/>
      <c r="J764" s="3"/>
      <c r="K764" s="3"/>
      <c r="L764" s="3"/>
      <c r="M764" s="3"/>
      <c r="N764" s="3"/>
      <c r="O764" s="3"/>
      <c r="P764" s="3"/>
      <c r="Q764" s="3"/>
      <c r="R764" s="3"/>
      <c r="S764" s="3"/>
      <c r="T764" s="3"/>
      <c r="U764" s="3"/>
      <c r="V764" s="3"/>
      <c r="W764" s="3"/>
      <c r="X764" s="3"/>
      <c r="Y764" s="3"/>
      <c r="Z764" s="3"/>
    </row>
    <row r="765" spans="1:26" ht="15.75" customHeight="1">
      <c r="A765" s="526"/>
      <c r="B765" s="526"/>
      <c r="C765" s="526"/>
      <c r="D765" s="526"/>
      <c r="E765" s="526"/>
      <c r="F765" s="526"/>
      <c r="G765" s="526"/>
      <c r="H765" s="526"/>
      <c r="I765" s="3"/>
      <c r="J765" s="3"/>
      <c r="K765" s="3"/>
      <c r="L765" s="3"/>
      <c r="M765" s="3"/>
      <c r="N765" s="3"/>
      <c r="O765" s="3"/>
      <c r="P765" s="3"/>
      <c r="Q765" s="3"/>
      <c r="R765" s="3"/>
      <c r="S765" s="3"/>
      <c r="T765" s="3"/>
      <c r="U765" s="3"/>
      <c r="V765" s="3"/>
      <c r="W765" s="3"/>
      <c r="X765" s="3"/>
      <c r="Y765" s="3"/>
      <c r="Z765" s="3"/>
    </row>
    <row r="766" spans="1:26" ht="15.75" customHeight="1">
      <c r="A766" s="526"/>
      <c r="B766" s="526"/>
      <c r="C766" s="526"/>
      <c r="D766" s="526"/>
      <c r="E766" s="526"/>
      <c r="F766" s="526"/>
      <c r="G766" s="526"/>
      <c r="H766" s="526"/>
      <c r="I766" s="3"/>
      <c r="J766" s="3"/>
      <c r="K766" s="3"/>
      <c r="L766" s="3"/>
      <c r="M766" s="3"/>
      <c r="N766" s="3"/>
      <c r="O766" s="3"/>
      <c r="P766" s="3"/>
      <c r="Q766" s="3"/>
      <c r="R766" s="3"/>
      <c r="S766" s="3"/>
      <c r="T766" s="3"/>
      <c r="U766" s="3"/>
      <c r="V766" s="3"/>
      <c r="W766" s="3"/>
      <c r="X766" s="3"/>
      <c r="Y766" s="3"/>
      <c r="Z766" s="3"/>
    </row>
    <row r="767" spans="1:26" ht="15.75" customHeight="1">
      <c r="A767" s="526"/>
      <c r="B767" s="526"/>
      <c r="C767" s="526"/>
      <c r="D767" s="526"/>
      <c r="E767" s="526"/>
      <c r="F767" s="526"/>
      <c r="G767" s="526"/>
      <c r="H767" s="526"/>
      <c r="I767" s="3"/>
      <c r="J767" s="3"/>
      <c r="K767" s="3"/>
      <c r="L767" s="3"/>
      <c r="M767" s="3"/>
      <c r="N767" s="3"/>
      <c r="O767" s="3"/>
      <c r="P767" s="3"/>
      <c r="Q767" s="3"/>
      <c r="R767" s="3"/>
      <c r="S767" s="3"/>
      <c r="T767" s="3"/>
      <c r="U767" s="3"/>
      <c r="V767" s="3"/>
      <c r="W767" s="3"/>
      <c r="X767" s="3"/>
      <c r="Y767" s="3"/>
      <c r="Z767" s="3"/>
    </row>
    <row r="768" spans="1:26" ht="15.75" customHeight="1">
      <c r="A768" s="526"/>
      <c r="B768" s="526"/>
      <c r="C768" s="526"/>
      <c r="D768" s="526"/>
      <c r="E768" s="526"/>
      <c r="F768" s="526"/>
      <c r="G768" s="526"/>
      <c r="H768" s="526"/>
      <c r="I768" s="3"/>
      <c r="J768" s="3"/>
      <c r="K768" s="3"/>
      <c r="L768" s="3"/>
      <c r="M768" s="3"/>
      <c r="N768" s="3"/>
      <c r="O768" s="3"/>
      <c r="P768" s="3"/>
      <c r="Q768" s="3"/>
      <c r="R768" s="3"/>
      <c r="S768" s="3"/>
      <c r="T768" s="3"/>
      <c r="U768" s="3"/>
      <c r="V768" s="3"/>
      <c r="W768" s="3"/>
      <c r="X768" s="3"/>
      <c r="Y768" s="3"/>
      <c r="Z768" s="3"/>
    </row>
    <row r="769" spans="1:26" ht="15.75" customHeight="1">
      <c r="A769" s="526"/>
      <c r="B769" s="526"/>
      <c r="C769" s="526"/>
      <c r="D769" s="526"/>
      <c r="E769" s="526"/>
      <c r="F769" s="526"/>
      <c r="G769" s="526"/>
      <c r="H769" s="526"/>
      <c r="I769" s="3"/>
      <c r="J769" s="3"/>
      <c r="K769" s="3"/>
      <c r="L769" s="3"/>
      <c r="M769" s="3"/>
      <c r="N769" s="3"/>
      <c r="O769" s="3"/>
      <c r="P769" s="3"/>
      <c r="Q769" s="3"/>
      <c r="R769" s="3"/>
      <c r="S769" s="3"/>
      <c r="T769" s="3"/>
      <c r="U769" s="3"/>
      <c r="V769" s="3"/>
      <c r="W769" s="3"/>
      <c r="X769" s="3"/>
      <c r="Y769" s="3"/>
      <c r="Z769" s="3"/>
    </row>
    <row r="770" spans="1:26" ht="15.75" customHeight="1">
      <c r="A770" s="526"/>
      <c r="B770" s="526"/>
      <c r="C770" s="526"/>
      <c r="D770" s="526"/>
      <c r="E770" s="526"/>
      <c r="F770" s="526"/>
      <c r="G770" s="526"/>
      <c r="H770" s="526"/>
      <c r="I770" s="3"/>
      <c r="J770" s="3"/>
      <c r="K770" s="3"/>
      <c r="L770" s="3"/>
      <c r="M770" s="3"/>
      <c r="N770" s="3"/>
      <c r="O770" s="3"/>
      <c r="P770" s="3"/>
      <c r="Q770" s="3"/>
      <c r="R770" s="3"/>
      <c r="S770" s="3"/>
      <c r="T770" s="3"/>
      <c r="U770" s="3"/>
      <c r="V770" s="3"/>
      <c r="W770" s="3"/>
      <c r="X770" s="3"/>
      <c r="Y770" s="3"/>
      <c r="Z770" s="3"/>
    </row>
    <row r="771" spans="1:26" ht="15.75" customHeight="1">
      <c r="A771" s="526"/>
      <c r="B771" s="526"/>
      <c r="C771" s="526"/>
      <c r="D771" s="526"/>
      <c r="E771" s="526"/>
      <c r="F771" s="526"/>
      <c r="G771" s="526"/>
      <c r="H771" s="526"/>
      <c r="I771" s="3"/>
      <c r="J771" s="3"/>
      <c r="K771" s="3"/>
      <c r="L771" s="3"/>
      <c r="M771" s="3"/>
      <c r="N771" s="3"/>
      <c r="O771" s="3"/>
      <c r="P771" s="3"/>
      <c r="Q771" s="3"/>
      <c r="R771" s="3"/>
      <c r="S771" s="3"/>
      <c r="T771" s="3"/>
      <c r="U771" s="3"/>
      <c r="V771" s="3"/>
      <c r="W771" s="3"/>
      <c r="X771" s="3"/>
      <c r="Y771" s="3"/>
      <c r="Z771" s="3"/>
    </row>
    <row r="772" spans="1:26" ht="15.75" customHeight="1">
      <c r="A772" s="526"/>
      <c r="B772" s="526"/>
      <c r="C772" s="526"/>
      <c r="D772" s="526"/>
      <c r="E772" s="526"/>
      <c r="F772" s="526"/>
      <c r="G772" s="526"/>
      <c r="H772" s="526"/>
      <c r="I772" s="3"/>
      <c r="J772" s="3"/>
      <c r="K772" s="3"/>
      <c r="L772" s="3"/>
      <c r="M772" s="3"/>
      <c r="N772" s="3"/>
      <c r="O772" s="3"/>
      <c r="P772" s="3"/>
      <c r="Q772" s="3"/>
      <c r="R772" s="3"/>
      <c r="S772" s="3"/>
      <c r="T772" s="3"/>
      <c r="U772" s="3"/>
      <c r="V772" s="3"/>
      <c r="W772" s="3"/>
      <c r="X772" s="3"/>
      <c r="Y772" s="3"/>
      <c r="Z772" s="3"/>
    </row>
    <row r="773" spans="1:26" ht="15.75" customHeight="1">
      <c r="A773" s="526"/>
      <c r="B773" s="526"/>
      <c r="C773" s="526"/>
      <c r="D773" s="526"/>
      <c r="E773" s="526"/>
      <c r="F773" s="526"/>
      <c r="G773" s="526"/>
      <c r="H773" s="526"/>
      <c r="I773" s="3"/>
      <c r="J773" s="3"/>
      <c r="K773" s="3"/>
      <c r="L773" s="3"/>
      <c r="M773" s="3"/>
      <c r="N773" s="3"/>
      <c r="O773" s="3"/>
      <c r="P773" s="3"/>
      <c r="Q773" s="3"/>
      <c r="R773" s="3"/>
      <c r="S773" s="3"/>
      <c r="T773" s="3"/>
      <c r="U773" s="3"/>
      <c r="V773" s="3"/>
      <c r="W773" s="3"/>
      <c r="X773" s="3"/>
      <c r="Y773" s="3"/>
      <c r="Z773" s="3"/>
    </row>
    <row r="774" spans="1:26" ht="15.75" customHeight="1">
      <c r="A774" s="526"/>
      <c r="B774" s="526"/>
      <c r="C774" s="526"/>
      <c r="D774" s="526"/>
      <c r="E774" s="526"/>
      <c r="F774" s="526"/>
      <c r="G774" s="526"/>
      <c r="H774" s="526"/>
      <c r="I774" s="3"/>
      <c r="J774" s="3"/>
      <c r="K774" s="3"/>
      <c r="L774" s="3"/>
      <c r="M774" s="3"/>
      <c r="N774" s="3"/>
      <c r="O774" s="3"/>
      <c r="P774" s="3"/>
      <c r="Q774" s="3"/>
      <c r="R774" s="3"/>
      <c r="S774" s="3"/>
      <c r="T774" s="3"/>
      <c r="U774" s="3"/>
      <c r="V774" s="3"/>
      <c r="W774" s="3"/>
      <c r="X774" s="3"/>
      <c r="Y774" s="3"/>
      <c r="Z774" s="3"/>
    </row>
    <row r="775" spans="1:26" ht="15.75" customHeight="1">
      <c r="A775" s="526"/>
      <c r="B775" s="526"/>
      <c r="C775" s="526"/>
      <c r="D775" s="526"/>
      <c r="E775" s="526"/>
      <c r="F775" s="526"/>
      <c r="G775" s="526"/>
      <c r="H775" s="526"/>
      <c r="I775" s="3"/>
      <c r="J775" s="3"/>
      <c r="K775" s="3"/>
      <c r="L775" s="3"/>
      <c r="M775" s="3"/>
      <c r="N775" s="3"/>
      <c r="O775" s="3"/>
      <c r="P775" s="3"/>
      <c r="Q775" s="3"/>
      <c r="R775" s="3"/>
      <c r="S775" s="3"/>
      <c r="T775" s="3"/>
      <c r="U775" s="3"/>
      <c r="V775" s="3"/>
      <c r="W775" s="3"/>
      <c r="X775" s="3"/>
      <c r="Y775" s="3"/>
      <c r="Z775" s="3"/>
    </row>
    <row r="776" spans="1:26" ht="15.75" customHeight="1">
      <c r="A776" s="526"/>
      <c r="B776" s="526"/>
      <c r="C776" s="526"/>
      <c r="D776" s="526"/>
      <c r="E776" s="526"/>
      <c r="F776" s="526"/>
      <c r="G776" s="526"/>
      <c r="H776" s="526"/>
      <c r="I776" s="3"/>
      <c r="J776" s="3"/>
      <c r="K776" s="3"/>
      <c r="L776" s="3"/>
      <c r="M776" s="3"/>
      <c r="N776" s="3"/>
      <c r="O776" s="3"/>
      <c r="P776" s="3"/>
      <c r="Q776" s="3"/>
      <c r="R776" s="3"/>
      <c r="S776" s="3"/>
      <c r="T776" s="3"/>
      <c r="U776" s="3"/>
      <c r="V776" s="3"/>
      <c r="W776" s="3"/>
      <c r="X776" s="3"/>
      <c r="Y776" s="3"/>
      <c r="Z776" s="3"/>
    </row>
    <row r="777" spans="1:26" ht="15.75" customHeight="1">
      <c r="A777" s="526"/>
      <c r="B777" s="526"/>
      <c r="C777" s="526"/>
      <c r="D777" s="526"/>
      <c r="E777" s="526"/>
      <c r="F777" s="526"/>
      <c r="G777" s="526"/>
      <c r="H777" s="526"/>
      <c r="I777" s="3"/>
      <c r="J777" s="3"/>
      <c r="K777" s="3"/>
      <c r="L777" s="3"/>
      <c r="M777" s="3"/>
      <c r="N777" s="3"/>
      <c r="O777" s="3"/>
      <c r="P777" s="3"/>
      <c r="Q777" s="3"/>
      <c r="R777" s="3"/>
      <c r="S777" s="3"/>
      <c r="T777" s="3"/>
      <c r="U777" s="3"/>
      <c r="V777" s="3"/>
      <c r="W777" s="3"/>
      <c r="X777" s="3"/>
      <c r="Y777" s="3"/>
      <c r="Z777" s="3"/>
    </row>
    <row r="778" spans="1:26" ht="15.75" customHeight="1">
      <c r="A778" s="526"/>
      <c r="B778" s="526"/>
      <c r="C778" s="526"/>
      <c r="D778" s="526"/>
      <c r="E778" s="526"/>
      <c r="F778" s="526"/>
      <c r="G778" s="526"/>
      <c r="H778" s="526"/>
      <c r="I778" s="3"/>
      <c r="J778" s="3"/>
      <c r="K778" s="3"/>
      <c r="L778" s="3"/>
      <c r="M778" s="3"/>
      <c r="N778" s="3"/>
      <c r="O778" s="3"/>
      <c r="P778" s="3"/>
      <c r="Q778" s="3"/>
      <c r="R778" s="3"/>
      <c r="S778" s="3"/>
      <c r="T778" s="3"/>
      <c r="U778" s="3"/>
      <c r="V778" s="3"/>
      <c r="W778" s="3"/>
      <c r="X778" s="3"/>
      <c r="Y778" s="3"/>
      <c r="Z778" s="3"/>
    </row>
    <row r="779" spans="1:26" ht="15.75" customHeight="1">
      <c r="A779" s="526"/>
      <c r="B779" s="526"/>
      <c r="C779" s="526"/>
      <c r="D779" s="526"/>
      <c r="E779" s="526"/>
      <c r="F779" s="526"/>
      <c r="G779" s="526"/>
      <c r="H779" s="526"/>
      <c r="I779" s="3"/>
      <c r="J779" s="3"/>
      <c r="K779" s="3"/>
      <c r="L779" s="3"/>
      <c r="M779" s="3"/>
      <c r="N779" s="3"/>
      <c r="O779" s="3"/>
      <c r="P779" s="3"/>
      <c r="Q779" s="3"/>
      <c r="R779" s="3"/>
      <c r="S779" s="3"/>
      <c r="T779" s="3"/>
      <c r="U779" s="3"/>
      <c r="V779" s="3"/>
      <c r="W779" s="3"/>
      <c r="X779" s="3"/>
      <c r="Y779" s="3"/>
      <c r="Z779" s="3"/>
    </row>
    <row r="780" spans="1:26" ht="15.75" customHeight="1">
      <c r="A780" s="526"/>
      <c r="B780" s="526"/>
      <c r="C780" s="526"/>
      <c r="D780" s="526"/>
      <c r="E780" s="526"/>
      <c r="F780" s="526"/>
      <c r="G780" s="526"/>
      <c r="H780" s="526"/>
      <c r="I780" s="3"/>
      <c r="J780" s="3"/>
      <c r="K780" s="3"/>
      <c r="L780" s="3"/>
      <c r="M780" s="3"/>
      <c r="N780" s="3"/>
      <c r="O780" s="3"/>
      <c r="P780" s="3"/>
      <c r="Q780" s="3"/>
      <c r="R780" s="3"/>
      <c r="S780" s="3"/>
      <c r="T780" s="3"/>
      <c r="U780" s="3"/>
      <c r="V780" s="3"/>
      <c r="W780" s="3"/>
      <c r="X780" s="3"/>
      <c r="Y780" s="3"/>
      <c r="Z780" s="3"/>
    </row>
    <row r="781" spans="1:26" ht="15.75" customHeight="1">
      <c r="A781" s="526"/>
      <c r="B781" s="526"/>
      <c r="C781" s="526"/>
      <c r="D781" s="526"/>
      <c r="E781" s="526"/>
      <c r="F781" s="526"/>
      <c r="G781" s="526"/>
      <c r="H781" s="526"/>
      <c r="I781" s="3"/>
      <c r="J781" s="3"/>
      <c r="K781" s="3"/>
      <c r="L781" s="3"/>
      <c r="M781" s="3"/>
      <c r="N781" s="3"/>
      <c r="O781" s="3"/>
      <c r="P781" s="3"/>
      <c r="Q781" s="3"/>
      <c r="R781" s="3"/>
      <c r="S781" s="3"/>
      <c r="T781" s="3"/>
      <c r="U781" s="3"/>
      <c r="V781" s="3"/>
      <c r="W781" s="3"/>
      <c r="X781" s="3"/>
      <c r="Y781" s="3"/>
      <c r="Z781" s="3"/>
    </row>
    <row r="782" spans="1:26" ht="15.75" customHeight="1">
      <c r="A782" s="526"/>
      <c r="B782" s="526"/>
      <c r="C782" s="526"/>
      <c r="D782" s="526"/>
      <c r="E782" s="526"/>
      <c r="F782" s="526"/>
      <c r="G782" s="526"/>
      <c r="H782" s="526"/>
      <c r="I782" s="3"/>
      <c r="J782" s="3"/>
      <c r="K782" s="3"/>
      <c r="L782" s="3"/>
      <c r="M782" s="3"/>
      <c r="N782" s="3"/>
      <c r="O782" s="3"/>
      <c r="P782" s="3"/>
      <c r="Q782" s="3"/>
      <c r="R782" s="3"/>
      <c r="S782" s="3"/>
      <c r="T782" s="3"/>
      <c r="U782" s="3"/>
      <c r="V782" s="3"/>
      <c r="W782" s="3"/>
      <c r="X782" s="3"/>
      <c r="Y782" s="3"/>
      <c r="Z782" s="3"/>
    </row>
    <row r="783" spans="1:26" ht="15.75" customHeight="1">
      <c r="A783" s="526"/>
      <c r="B783" s="526"/>
      <c r="C783" s="526"/>
      <c r="D783" s="526"/>
      <c r="E783" s="526"/>
      <c r="F783" s="526"/>
      <c r="G783" s="526"/>
      <c r="H783" s="526"/>
      <c r="I783" s="3"/>
      <c r="J783" s="3"/>
      <c r="K783" s="3"/>
      <c r="L783" s="3"/>
      <c r="M783" s="3"/>
      <c r="N783" s="3"/>
      <c r="O783" s="3"/>
      <c r="P783" s="3"/>
      <c r="Q783" s="3"/>
      <c r="R783" s="3"/>
      <c r="S783" s="3"/>
      <c r="T783" s="3"/>
      <c r="U783" s="3"/>
      <c r="V783" s="3"/>
      <c r="W783" s="3"/>
      <c r="X783" s="3"/>
      <c r="Y783" s="3"/>
      <c r="Z783" s="3"/>
    </row>
    <row r="784" spans="1:26" ht="15.75" customHeight="1">
      <c r="A784" s="526"/>
      <c r="B784" s="526"/>
      <c r="C784" s="526"/>
      <c r="D784" s="526"/>
      <c r="E784" s="526"/>
      <c r="F784" s="526"/>
      <c r="G784" s="526"/>
      <c r="H784" s="526"/>
      <c r="I784" s="3"/>
      <c r="J784" s="3"/>
      <c r="K784" s="3"/>
      <c r="L784" s="3"/>
      <c r="M784" s="3"/>
      <c r="N784" s="3"/>
      <c r="O784" s="3"/>
      <c r="P784" s="3"/>
      <c r="Q784" s="3"/>
      <c r="R784" s="3"/>
      <c r="S784" s="3"/>
      <c r="T784" s="3"/>
      <c r="U784" s="3"/>
      <c r="V784" s="3"/>
      <c r="W784" s="3"/>
      <c r="X784" s="3"/>
      <c r="Y784" s="3"/>
      <c r="Z784" s="3"/>
    </row>
    <row r="785" spans="1:26" ht="15.75" customHeight="1">
      <c r="A785" s="526"/>
      <c r="B785" s="526"/>
      <c r="C785" s="526"/>
      <c r="D785" s="526"/>
      <c r="E785" s="526"/>
      <c r="F785" s="526"/>
      <c r="G785" s="526"/>
      <c r="H785" s="526"/>
      <c r="I785" s="3"/>
      <c r="J785" s="3"/>
      <c r="K785" s="3"/>
      <c r="L785" s="3"/>
      <c r="M785" s="3"/>
      <c r="N785" s="3"/>
      <c r="O785" s="3"/>
      <c r="P785" s="3"/>
      <c r="Q785" s="3"/>
      <c r="R785" s="3"/>
      <c r="S785" s="3"/>
      <c r="T785" s="3"/>
      <c r="U785" s="3"/>
      <c r="V785" s="3"/>
      <c r="W785" s="3"/>
      <c r="X785" s="3"/>
      <c r="Y785" s="3"/>
      <c r="Z785" s="3"/>
    </row>
    <row r="786" spans="1:26" ht="15.75" customHeight="1">
      <c r="A786" s="526"/>
      <c r="B786" s="526"/>
      <c r="C786" s="526"/>
      <c r="D786" s="526"/>
      <c r="E786" s="526"/>
      <c r="F786" s="526"/>
      <c r="G786" s="526"/>
      <c r="H786" s="526"/>
      <c r="I786" s="3"/>
      <c r="J786" s="3"/>
      <c r="K786" s="3"/>
      <c r="L786" s="3"/>
      <c r="M786" s="3"/>
      <c r="N786" s="3"/>
      <c r="O786" s="3"/>
      <c r="P786" s="3"/>
      <c r="Q786" s="3"/>
      <c r="R786" s="3"/>
      <c r="S786" s="3"/>
      <c r="T786" s="3"/>
      <c r="U786" s="3"/>
      <c r="V786" s="3"/>
      <c r="W786" s="3"/>
      <c r="X786" s="3"/>
      <c r="Y786" s="3"/>
      <c r="Z786" s="3"/>
    </row>
    <row r="787" spans="1:26" ht="15.75" customHeight="1">
      <c r="A787" s="526"/>
      <c r="B787" s="526"/>
      <c r="C787" s="526"/>
      <c r="D787" s="526"/>
      <c r="E787" s="526"/>
      <c r="F787" s="526"/>
      <c r="G787" s="526"/>
      <c r="H787" s="526"/>
      <c r="I787" s="3"/>
      <c r="J787" s="3"/>
      <c r="K787" s="3"/>
      <c r="L787" s="3"/>
      <c r="M787" s="3"/>
      <c r="N787" s="3"/>
      <c r="O787" s="3"/>
      <c r="P787" s="3"/>
      <c r="Q787" s="3"/>
      <c r="R787" s="3"/>
      <c r="S787" s="3"/>
      <c r="T787" s="3"/>
      <c r="U787" s="3"/>
      <c r="V787" s="3"/>
      <c r="W787" s="3"/>
      <c r="X787" s="3"/>
      <c r="Y787" s="3"/>
      <c r="Z787" s="3"/>
    </row>
    <row r="788" spans="1:26" ht="15.75" customHeight="1">
      <c r="A788" s="526"/>
      <c r="B788" s="526"/>
      <c r="C788" s="526"/>
      <c r="D788" s="526"/>
      <c r="E788" s="526"/>
      <c r="F788" s="526"/>
      <c r="G788" s="526"/>
      <c r="H788" s="526"/>
      <c r="I788" s="3"/>
      <c r="J788" s="3"/>
      <c r="K788" s="3"/>
      <c r="L788" s="3"/>
      <c r="M788" s="3"/>
      <c r="N788" s="3"/>
      <c r="O788" s="3"/>
      <c r="P788" s="3"/>
      <c r="Q788" s="3"/>
      <c r="R788" s="3"/>
      <c r="S788" s="3"/>
      <c r="T788" s="3"/>
      <c r="U788" s="3"/>
      <c r="V788" s="3"/>
      <c r="W788" s="3"/>
      <c r="X788" s="3"/>
      <c r="Y788" s="3"/>
      <c r="Z788" s="3"/>
    </row>
    <row r="789" spans="1:26" ht="15.75" customHeight="1">
      <c r="A789" s="526"/>
      <c r="B789" s="526"/>
      <c r="C789" s="526"/>
      <c r="D789" s="526"/>
      <c r="E789" s="526"/>
      <c r="F789" s="526"/>
      <c r="G789" s="526"/>
      <c r="H789" s="526"/>
      <c r="I789" s="3"/>
      <c r="J789" s="3"/>
      <c r="K789" s="3"/>
      <c r="L789" s="3"/>
      <c r="M789" s="3"/>
      <c r="N789" s="3"/>
      <c r="O789" s="3"/>
      <c r="P789" s="3"/>
      <c r="Q789" s="3"/>
      <c r="R789" s="3"/>
      <c r="S789" s="3"/>
      <c r="T789" s="3"/>
      <c r="U789" s="3"/>
      <c r="V789" s="3"/>
      <c r="W789" s="3"/>
      <c r="X789" s="3"/>
      <c r="Y789" s="3"/>
      <c r="Z789" s="3"/>
    </row>
    <row r="790" spans="1:26" ht="15.75" customHeight="1">
      <c r="A790" s="526"/>
      <c r="B790" s="526"/>
      <c r="C790" s="526"/>
      <c r="D790" s="526"/>
      <c r="E790" s="526"/>
      <c r="F790" s="526"/>
      <c r="G790" s="526"/>
      <c r="H790" s="526"/>
      <c r="I790" s="3"/>
      <c r="J790" s="3"/>
      <c r="K790" s="3"/>
      <c r="L790" s="3"/>
      <c r="M790" s="3"/>
      <c r="N790" s="3"/>
      <c r="O790" s="3"/>
      <c r="P790" s="3"/>
      <c r="Q790" s="3"/>
      <c r="R790" s="3"/>
      <c r="S790" s="3"/>
      <c r="T790" s="3"/>
      <c r="U790" s="3"/>
      <c r="V790" s="3"/>
      <c r="W790" s="3"/>
      <c r="X790" s="3"/>
      <c r="Y790" s="3"/>
      <c r="Z790" s="3"/>
    </row>
    <row r="791" spans="1:26" ht="15.75" customHeight="1">
      <c r="A791" s="526"/>
      <c r="B791" s="526"/>
      <c r="C791" s="526"/>
      <c r="D791" s="526"/>
      <c r="E791" s="526"/>
      <c r="F791" s="526"/>
      <c r="G791" s="526"/>
      <c r="H791" s="526"/>
      <c r="I791" s="3"/>
      <c r="J791" s="3"/>
      <c r="K791" s="3"/>
      <c r="L791" s="3"/>
      <c r="M791" s="3"/>
      <c r="N791" s="3"/>
      <c r="O791" s="3"/>
      <c r="P791" s="3"/>
      <c r="Q791" s="3"/>
      <c r="R791" s="3"/>
      <c r="S791" s="3"/>
      <c r="T791" s="3"/>
      <c r="U791" s="3"/>
      <c r="V791" s="3"/>
      <c r="W791" s="3"/>
      <c r="X791" s="3"/>
      <c r="Y791" s="3"/>
      <c r="Z791" s="3"/>
    </row>
    <row r="792" spans="1:26" ht="15.75" customHeight="1">
      <c r="A792" s="526"/>
      <c r="B792" s="526"/>
      <c r="C792" s="526"/>
      <c r="D792" s="526"/>
      <c r="E792" s="526"/>
      <c r="F792" s="526"/>
      <c r="G792" s="526"/>
      <c r="H792" s="526"/>
      <c r="I792" s="3"/>
      <c r="J792" s="3"/>
      <c r="K792" s="3"/>
      <c r="L792" s="3"/>
      <c r="M792" s="3"/>
      <c r="N792" s="3"/>
      <c r="O792" s="3"/>
      <c r="P792" s="3"/>
      <c r="Q792" s="3"/>
      <c r="R792" s="3"/>
      <c r="S792" s="3"/>
      <c r="T792" s="3"/>
      <c r="U792" s="3"/>
      <c r="V792" s="3"/>
      <c r="W792" s="3"/>
      <c r="X792" s="3"/>
      <c r="Y792" s="3"/>
      <c r="Z792" s="3"/>
    </row>
    <row r="793" spans="1:26" ht="15.75" customHeight="1">
      <c r="A793" s="526"/>
      <c r="B793" s="526"/>
      <c r="C793" s="526"/>
      <c r="D793" s="526"/>
      <c r="E793" s="526"/>
      <c r="F793" s="526"/>
      <c r="G793" s="526"/>
      <c r="H793" s="526"/>
      <c r="I793" s="3"/>
      <c r="J793" s="3"/>
      <c r="K793" s="3"/>
      <c r="L793" s="3"/>
      <c r="M793" s="3"/>
      <c r="N793" s="3"/>
      <c r="O793" s="3"/>
      <c r="P793" s="3"/>
      <c r="Q793" s="3"/>
      <c r="R793" s="3"/>
      <c r="S793" s="3"/>
      <c r="T793" s="3"/>
      <c r="U793" s="3"/>
      <c r="V793" s="3"/>
      <c r="W793" s="3"/>
      <c r="X793" s="3"/>
      <c r="Y793" s="3"/>
      <c r="Z793" s="3"/>
    </row>
    <row r="794" spans="1:26" ht="15.75" customHeight="1">
      <c r="A794" s="526"/>
      <c r="B794" s="526"/>
      <c r="C794" s="526"/>
      <c r="D794" s="526"/>
      <c r="E794" s="526"/>
      <c r="F794" s="526"/>
      <c r="G794" s="526"/>
      <c r="H794" s="526"/>
      <c r="I794" s="3"/>
      <c r="J794" s="3"/>
      <c r="K794" s="3"/>
      <c r="L794" s="3"/>
      <c r="M794" s="3"/>
      <c r="N794" s="3"/>
      <c r="O794" s="3"/>
      <c r="P794" s="3"/>
      <c r="Q794" s="3"/>
      <c r="R794" s="3"/>
      <c r="S794" s="3"/>
      <c r="T794" s="3"/>
      <c r="U794" s="3"/>
      <c r="V794" s="3"/>
      <c r="W794" s="3"/>
      <c r="X794" s="3"/>
      <c r="Y794" s="3"/>
      <c r="Z794" s="3"/>
    </row>
    <row r="795" spans="1:26" ht="15.75" customHeight="1">
      <c r="A795" s="526"/>
      <c r="B795" s="526"/>
      <c r="C795" s="526"/>
      <c r="D795" s="526"/>
      <c r="E795" s="526"/>
      <c r="F795" s="526"/>
      <c r="G795" s="526"/>
      <c r="H795" s="526"/>
      <c r="I795" s="3"/>
      <c r="J795" s="3"/>
      <c r="K795" s="3"/>
      <c r="L795" s="3"/>
      <c r="M795" s="3"/>
      <c r="N795" s="3"/>
      <c r="O795" s="3"/>
      <c r="P795" s="3"/>
      <c r="Q795" s="3"/>
      <c r="R795" s="3"/>
      <c r="S795" s="3"/>
      <c r="T795" s="3"/>
      <c r="U795" s="3"/>
      <c r="V795" s="3"/>
      <c r="W795" s="3"/>
      <c r="X795" s="3"/>
      <c r="Y795" s="3"/>
      <c r="Z795" s="3"/>
    </row>
    <row r="796" spans="1:26" ht="15.75" customHeight="1">
      <c r="A796" s="526"/>
      <c r="B796" s="526"/>
      <c r="C796" s="526"/>
      <c r="D796" s="526"/>
      <c r="E796" s="526"/>
      <c r="F796" s="526"/>
      <c r="G796" s="526"/>
      <c r="H796" s="526"/>
      <c r="I796" s="3"/>
      <c r="J796" s="3"/>
      <c r="K796" s="3"/>
      <c r="L796" s="3"/>
      <c r="M796" s="3"/>
      <c r="N796" s="3"/>
      <c r="O796" s="3"/>
      <c r="P796" s="3"/>
      <c r="Q796" s="3"/>
      <c r="R796" s="3"/>
      <c r="S796" s="3"/>
      <c r="T796" s="3"/>
      <c r="U796" s="3"/>
      <c r="V796" s="3"/>
      <c r="W796" s="3"/>
      <c r="X796" s="3"/>
      <c r="Y796" s="3"/>
      <c r="Z796" s="3"/>
    </row>
    <row r="797" spans="1:26" ht="15.75" customHeight="1">
      <c r="A797" s="526"/>
      <c r="B797" s="526"/>
      <c r="C797" s="526"/>
      <c r="D797" s="526"/>
      <c r="E797" s="526"/>
      <c r="F797" s="526"/>
      <c r="G797" s="526"/>
      <c r="H797" s="526"/>
      <c r="I797" s="3"/>
      <c r="J797" s="3"/>
      <c r="K797" s="3"/>
      <c r="L797" s="3"/>
      <c r="M797" s="3"/>
      <c r="N797" s="3"/>
      <c r="O797" s="3"/>
      <c r="P797" s="3"/>
      <c r="Q797" s="3"/>
      <c r="R797" s="3"/>
      <c r="S797" s="3"/>
      <c r="T797" s="3"/>
      <c r="U797" s="3"/>
      <c r="V797" s="3"/>
      <c r="W797" s="3"/>
      <c r="X797" s="3"/>
      <c r="Y797" s="3"/>
      <c r="Z797" s="3"/>
    </row>
    <row r="798" spans="1:26" ht="15.75" customHeight="1">
      <c r="A798" s="526"/>
      <c r="B798" s="526"/>
      <c r="C798" s="526"/>
      <c r="D798" s="526"/>
      <c r="E798" s="526"/>
      <c r="F798" s="526"/>
      <c r="G798" s="526"/>
      <c r="H798" s="526"/>
      <c r="I798" s="3"/>
      <c r="J798" s="3"/>
      <c r="K798" s="3"/>
      <c r="L798" s="3"/>
      <c r="M798" s="3"/>
      <c r="N798" s="3"/>
      <c r="O798" s="3"/>
      <c r="P798" s="3"/>
      <c r="Q798" s="3"/>
      <c r="R798" s="3"/>
      <c r="S798" s="3"/>
      <c r="T798" s="3"/>
      <c r="U798" s="3"/>
      <c r="V798" s="3"/>
      <c r="W798" s="3"/>
      <c r="X798" s="3"/>
      <c r="Y798" s="3"/>
      <c r="Z798" s="3"/>
    </row>
    <row r="799" spans="1:26" ht="15.75" customHeight="1">
      <c r="A799" s="526"/>
      <c r="B799" s="526"/>
      <c r="C799" s="526"/>
      <c r="D799" s="526"/>
      <c r="E799" s="526"/>
      <c r="F799" s="526"/>
      <c r="G799" s="526"/>
      <c r="H799" s="526"/>
      <c r="I799" s="3"/>
      <c r="J799" s="3"/>
      <c r="K799" s="3"/>
      <c r="L799" s="3"/>
      <c r="M799" s="3"/>
      <c r="N799" s="3"/>
      <c r="O799" s="3"/>
      <c r="P799" s="3"/>
      <c r="Q799" s="3"/>
      <c r="R799" s="3"/>
      <c r="S799" s="3"/>
      <c r="T799" s="3"/>
      <c r="U799" s="3"/>
      <c r="V799" s="3"/>
      <c r="W799" s="3"/>
      <c r="X799" s="3"/>
      <c r="Y799" s="3"/>
      <c r="Z799" s="3"/>
    </row>
    <row r="800" spans="1:26" ht="15.75" customHeight="1">
      <c r="A800" s="526"/>
      <c r="B800" s="526"/>
      <c r="C800" s="526"/>
      <c r="D800" s="526"/>
      <c r="E800" s="526"/>
      <c r="F800" s="526"/>
      <c r="G800" s="526"/>
      <c r="H800" s="526"/>
      <c r="I800" s="3"/>
      <c r="J800" s="3"/>
      <c r="K800" s="3"/>
      <c r="L800" s="3"/>
      <c r="M800" s="3"/>
      <c r="N800" s="3"/>
      <c r="O800" s="3"/>
      <c r="P800" s="3"/>
      <c r="Q800" s="3"/>
      <c r="R800" s="3"/>
      <c r="S800" s="3"/>
      <c r="T800" s="3"/>
      <c r="U800" s="3"/>
      <c r="V800" s="3"/>
      <c r="W800" s="3"/>
      <c r="X800" s="3"/>
      <c r="Y800" s="3"/>
      <c r="Z800" s="3"/>
    </row>
    <row r="801" spans="1:26" ht="15.75" customHeight="1">
      <c r="A801" s="526"/>
      <c r="B801" s="526"/>
      <c r="C801" s="526"/>
      <c r="D801" s="526"/>
      <c r="E801" s="526"/>
      <c r="F801" s="526"/>
      <c r="G801" s="526"/>
      <c r="H801" s="526"/>
      <c r="I801" s="3"/>
      <c r="J801" s="3"/>
      <c r="K801" s="3"/>
      <c r="L801" s="3"/>
      <c r="M801" s="3"/>
      <c r="N801" s="3"/>
      <c r="O801" s="3"/>
      <c r="P801" s="3"/>
      <c r="Q801" s="3"/>
      <c r="R801" s="3"/>
      <c r="S801" s="3"/>
      <c r="T801" s="3"/>
      <c r="U801" s="3"/>
      <c r="V801" s="3"/>
      <c r="W801" s="3"/>
      <c r="X801" s="3"/>
      <c r="Y801" s="3"/>
      <c r="Z801" s="3"/>
    </row>
    <row r="802" spans="1:26" ht="15.75" customHeight="1">
      <c r="A802" s="526"/>
      <c r="B802" s="526"/>
      <c r="C802" s="526"/>
      <c r="D802" s="526"/>
      <c r="E802" s="526"/>
      <c r="F802" s="526"/>
      <c r="G802" s="526"/>
      <c r="H802" s="526"/>
      <c r="I802" s="3"/>
      <c r="J802" s="3"/>
      <c r="K802" s="3"/>
      <c r="L802" s="3"/>
      <c r="M802" s="3"/>
      <c r="N802" s="3"/>
      <c r="O802" s="3"/>
      <c r="P802" s="3"/>
      <c r="Q802" s="3"/>
      <c r="R802" s="3"/>
      <c r="S802" s="3"/>
      <c r="T802" s="3"/>
      <c r="U802" s="3"/>
      <c r="V802" s="3"/>
      <c r="W802" s="3"/>
      <c r="X802" s="3"/>
      <c r="Y802" s="3"/>
      <c r="Z802" s="3"/>
    </row>
    <row r="803" spans="1:26" ht="15.75" customHeight="1">
      <c r="A803" s="526"/>
      <c r="B803" s="526"/>
      <c r="C803" s="526"/>
      <c r="D803" s="526"/>
      <c r="E803" s="526"/>
      <c r="F803" s="526"/>
      <c r="G803" s="526"/>
      <c r="H803" s="526"/>
      <c r="I803" s="3"/>
      <c r="J803" s="3"/>
      <c r="K803" s="3"/>
      <c r="L803" s="3"/>
      <c r="M803" s="3"/>
      <c r="N803" s="3"/>
      <c r="O803" s="3"/>
      <c r="P803" s="3"/>
      <c r="Q803" s="3"/>
      <c r="R803" s="3"/>
      <c r="S803" s="3"/>
      <c r="T803" s="3"/>
      <c r="U803" s="3"/>
      <c r="V803" s="3"/>
      <c r="W803" s="3"/>
      <c r="X803" s="3"/>
      <c r="Y803" s="3"/>
      <c r="Z803" s="3"/>
    </row>
    <row r="804" spans="1:26" ht="15.75" customHeight="1">
      <c r="A804" s="526"/>
      <c r="B804" s="526"/>
      <c r="C804" s="526"/>
      <c r="D804" s="526"/>
      <c r="E804" s="526"/>
      <c r="F804" s="526"/>
      <c r="G804" s="526"/>
      <c r="H804" s="526"/>
      <c r="I804" s="3"/>
      <c r="J804" s="3"/>
      <c r="K804" s="3"/>
      <c r="L804" s="3"/>
      <c r="M804" s="3"/>
      <c r="N804" s="3"/>
      <c r="O804" s="3"/>
      <c r="P804" s="3"/>
      <c r="Q804" s="3"/>
      <c r="R804" s="3"/>
      <c r="S804" s="3"/>
      <c r="T804" s="3"/>
      <c r="U804" s="3"/>
      <c r="V804" s="3"/>
      <c r="W804" s="3"/>
      <c r="X804" s="3"/>
      <c r="Y804" s="3"/>
      <c r="Z804" s="3"/>
    </row>
    <row r="805" spans="1:26" ht="15.75" customHeight="1">
      <c r="A805" s="526"/>
      <c r="B805" s="526"/>
      <c r="C805" s="526"/>
      <c r="D805" s="526"/>
      <c r="E805" s="526"/>
      <c r="F805" s="526"/>
      <c r="G805" s="526"/>
      <c r="H805" s="526"/>
      <c r="I805" s="3"/>
      <c r="J805" s="3"/>
      <c r="K805" s="3"/>
      <c r="L805" s="3"/>
      <c r="M805" s="3"/>
      <c r="N805" s="3"/>
      <c r="O805" s="3"/>
      <c r="P805" s="3"/>
      <c r="Q805" s="3"/>
      <c r="R805" s="3"/>
      <c r="S805" s="3"/>
      <c r="T805" s="3"/>
      <c r="U805" s="3"/>
      <c r="V805" s="3"/>
      <c r="W805" s="3"/>
      <c r="X805" s="3"/>
      <c r="Y805" s="3"/>
      <c r="Z805" s="3"/>
    </row>
    <row r="806" spans="1:26" ht="15.75" customHeight="1">
      <c r="A806" s="526"/>
      <c r="B806" s="526"/>
      <c r="C806" s="526"/>
      <c r="D806" s="526"/>
      <c r="E806" s="526"/>
      <c r="F806" s="526"/>
      <c r="G806" s="526"/>
      <c r="H806" s="526"/>
      <c r="I806" s="3"/>
      <c r="J806" s="3"/>
      <c r="K806" s="3"/>
      <c r="L806" s="3"/>
      <c r="M806" s="3"/>
      <c r="N806" s="3"/>
      <c r="O806" s="3"/>
      <c r="P806" s="3"/>
      <c r="Q806" s="3"/>
      <c r="R806" s="3"/>
      <c r="S806" s="3"/>
      <c r="T806" s="3"/>
      <c r="U806" s="3"/>
      <c r="V806" s="3"/>
      <c r="W806" s="3"/>
      <c r="X806" s="3"/>
      <c r="Y806" s="3"/>
      <c r="Z806" s="3"/>
    </row>
    <row r="807" spans="1:26" ht="15.75" customHeight="1">
      <c r="A807" s="526"/>
      <c r="B807" s="526"/>
      <c r="C807" s="526"/>
      <c r="D807" s="526"/>
      <c r="E807" s="526"/>
      <c r="F807" s="526"/>
      <c r="G807" s="526"/>
      <c r="H807" s="526"/>
      <c r="I807" s="3"/>
      <c r="J807" s="3"/>
      <c r="K807" s="3"/>
      <c r="L807" s="3"/>
      <c r="M807" s="3"/>
      <c r="N807" s="3"/>
      <c r="O807" s="3"/>
      <c r="P807" s="3"/>
      <c r="Q807" s="3"/>
      <c r="R807" s="3"/>
      <c r="S807" s="3"/>
      <c r="T807" s="3"/>
      <c r="U807" s="3"/>
      <c r="V807" s="3"/>
      <c r="W807" s="3"/>
      <c r="X807" s="3"/>
      <c r="Y807" s="3"/>
      <c r="Z807" s="3"/>
    </row>
    <row r="808" spans="1:26" ht="15.75" customHeight="1">
      <c r="A808" s="526"/>
      <c r="B808" s="526"/>
      <c r="C808" s="526"/>
      <c r="D808" s="526"/>
      <c r="E808" s="526"/>
      <c r="F808" s="526"/>
      <c r="G808" s="526"/>
      <c r="H808" s="526"/>
      <c r="I808" s="3"/>
      <c r="J808" s="3"/>
      <c r="K808" s="3"/>
      <c r="L808" s="3"/>
      <c r="M808" s="3"/>
      <c r="N808" s="3"/>
      <c r="O808" s="3"/>
      <c r="P808" s="3"/>
      <c r="Q808" s="3"/>
      <c r="R808" s="3"/>
      <c r="S808" s="3"/>
      <c r="T808" s="3"/>
      <c r="U808" s="3"/>
      <c r="V808" s="3"/>
      <c r="W808" s="3"/>
      <c r="X808" s="3"/>
      <c r="Y808" s="3"/>
      <c r="Z808" s="3"/>
    </row>
    <row r="809" spans="1:26" ht="15.75" customHeight="1">
      <c r="A809" s="526"/>
      <c r="B809" s="526"/>
      <c r="C809" s="526"/>
      <c r="D809" s="526"/>
      <c r="E809" s="526"/>
      <c r="F809" s="526"/>
      <c r="G809" s="526"/>
      <c r="H809" s="526"/>
      <c r="I809" s="3"/>
      <c r="J809" s="3"/>
      <c r="K809" s="3"/>
      <c r="L809" s="3"/>
      <c r="M809" s="3"/>
      <c r="N809" s="3"/>
      <c r="O809" s="3"/>
      <c r="P809" s="3"/>
      <c r="Q809" s="3"/>
      <c r="R809" s="3"/>
      <c r="S809" s="3"/>
      <c r="T809" s="3"/>
      <c r="U809" s="3"/>
      <c r="V809" s="3"/>
      <c r="W809" s="3"/>
      <c r="X809" s="3"/>
      <c r="Y809" s="3"/>
      <c r="Z809" s="3"/>
    </row>
    <row r="810" spans="1:26" ht="15.75" customHeight="1">
      <c r="A810" s="526"/>
      <c r="B810" s="526"/>
      <c r="C810" s="526"/>
      <c r="D810" s="526"/>
      <c r="E810" s="526"/>
      <c r="F810" s="526"/>
      <c r="G810" s="526"/>
      <c r="H810" s="526"/>
      <c r="I810" s="3"/>
      <c r="J810" s="3"/>
      <c r="K810" s="3"/>
      <c r="L810" s="3"/>
      <c r="M810" s="3"/>
      <c r="N810" s="3"/>
      <c r="O810" s="3"/>
      <c r="P810" s="3"/>
      <c r="Q810" s="3"/>
      <c r="R810" s="3"/>
      <c r="S810" s="3"/>
      <c r="T810" s="3"/>
      <c r="U810" s="3"/>
      <c r="V810" s="3"/>
      <c r="W810" s="3"/>
      <c r="X810" s="3"/>
      <c r="Y810" s="3"/>
      <c r="Z810" s="3"/>
    </row>
    <row r="811" spans="1:26" ht="15.75" customHeight="1">
      <c r="A811" s="526"/>
      <c r="B811" s="526"/>
      <c r="C811" s="526"/>
      <c r="D811" s="526"/>
      <c r="E811" s="526"/>
      <c r="F811" s="526"/>
      <c r="G811" s="526"/>
      <c r="H811" s="526"/>
      <c r="I811" s="3"/>
      <c r="J811" s="3"/>
      <c r="K811" s="3"/>
      <c r="L811" s="3"/>
      <c r="M811" s="3"/>
      <c r="N811" s="3"/>
      <c r="O811" s="3"/>
      <c r="P811" s="3"/>
      <c r="Q811" s="3"/>
      <c r="R811" s="3"/>
      <c r="S811" s="3"/>
      <c r="T811" s="3"/>
      <c r="U811" s="3"/>
      <c r="V811" s="3"/>
      <c r="W811" s="3"/>
      <c r="X811" s="3"/>
      <c r="Y811" s="3"/>
      <c r="Z811" s="3"/>
    </row>
    <row r="812" spans="1:26" ht="15.75" customHeight="1">
      <c r="A812" s="526"/>
      <c r="B812" s="526"/>
      <c r="C812" s="526"/>
      <c r="D812" s="526"/>
      <c r="E812" s="526"/>
      <c r="F812" s="526"/>
      <c r="G812" s="526"/>
      <c r="H812" s="526"/>
      <c r="I812" s="3"/>
      <c r="J812" s="3"/>
      <c r="K812" s="3"/>
      <c r="L812" s="3"/>
      <c r="M812" s="3"/>
      <c r="N812" s="3"/>
      <c r="O812" s="3"/>
      <c r="P812" s="3"/>
      <c r="Q812" s="3"/>
      <c r="R812" s="3"/>
      <c r="S812" s="3"/>
      <c r="T812" s="3"/>
      <c r="U812" s="3"/>
      <c r="V812" s="3"/>
      <c r="W812" s="3"/>
      <c r="X812" s="3"/>
      <c r="Y812" s="3"/>
      <c r="Z812" s="3"/>
    </row>
    <row r="813" spans="1:26" ht="15.75" customHeight="1">
      <c r="A813" s="526"/>
      <c r="B813" s="526"/>
      <c r="C813" s="526"/>
      <c r="D813" s="526"/>
      <c r="E813" s="526"/>
      <c r="F813" s="526"/>
      <c r="G813" s="526"/>
      <c r="H813" s="526"/>
      <c r="I813" s="3"/>
      <c r="J813" s="3"/>
      <c r="K813" s="3"/>
      <c r="L813" s="3"/>
      <c r="M813" s="3"/>
      <c r="N813" s="3"/>
      <c r="O813" s="3"/>
      <c r="P813" s="3"/>
      <c r="Q813" s="3"/>
      <c r="R813" s="3"/>
      <c r="S813" s="3"/>
      <c r="T813" s="3"/>
      <c r="U813" s="3"/>
      <c r="V813" s="3"/>
      <c r="W813" s="3"/>
      <c r="X813" s="3"/>
      <c r="Y813" s="3"/>
      <c r="Z813" s="3"/>
    </row>
    <row r="814" spans="1:26" ht="15.75" customHeight="1">
      <c r="A814" s="526"/>
      <c r="B814" s="526"/>
      <c r="C814" s="526"/>
      <c r="D814" s="526"/>
      <c r="E814" s="526"/>
      <c r="F814" s="526"/>
      <c r="G814" s="526"/>
      <c r="H814" s="526"/>
      <c r="I814" s="3"/>
      <c r="J814" s="3"/>
      <c r="K814" s="3"/>
      <c r="L814" s="3"/>
      <c r="M814" s="3"/>
      <c r="N814" s="3"/>
      <c r="O814" s="3"/>
      <c r="P814" s="3"/>
      <c r="Q814" s="3"/>
      <c r="R814" s="3"/>
      <c r="S814" s="3"/>
      <c r="T814" s="3"/>
      <c r="U814" s="3"/>
      <c r="V814" s="3"/>
      <c r="W814" s="3"/>
      <c r="X814" s="3"/>
      <c r="Y814" s="3"/>
      <c r="Z814" s="3"/>
    </row>
    <row r="815" spans="1:26" ht="15.75" customHeight="1">
      <c r="A815" s="526"/>
      <c r="B815" s="526"/>
      <c r="C815" s="526"/>
      <c r="D815" s="526"/>
      <c r="E815" s="526"/>
      <c r="F815" s="526"/>
      <c r="G815" s="526"/>
      <c r="H815" s="526"/>
      <c r="I815" s="3"/>
      <c r="J815" s="3"/>
      <c r="K815" s="3"/>
      <c r="L815" s="3"/>
      <c r="M815" s="3"/>
      <c r="N815" s="3"/>
      <c r="O815" s="3"/>
      <c r="P815" s="3"/>
      <c r="Q815" s="3"/>
      <c r="R815" s="3"/>
      <c r="S815" s="3"/>
      <c r="T815" s="3"/>
      <c r="U815" s="3"/>
      <c r="V815" s="3"/>
      <c r="W815" s="3"/>
      <c r="X815" s="3"/>
      <c r="Y815" s="3"/>
      <c r="Z815" s="3"/>
    </row>
    <row r="816" spans="1:26" ht="15.75" customHeight="1">
      <c r="A816" s="526"/>
      <c r="B816" s="526"/>
      <c r="C816" s="526"/>
      <c r="D816" s="526"/>
      <c r="E816" s="526"/>
      <c r="F816" s="526"/>
      <c r="G816" s="526"/>
      <c r="H816" s="526"/>
      <c r="I816" s="3"/>
      <c r="J816" s="3"/>
      <c r="K816" s="3"/>
      <c r="L816" s="3"/>
      <c r="M816" s="3"/>
      <c r="N816" s="3"/>
      <c r="O816" s="3"/>
      <c r="P816" s="3"/>
      <c r="Q816" s="3"/>
      <c r="R816" s="3"/>
      <c r="S816" s="3"/>
      <c r="T816" s="3"/>
      <c r="U816" s="3"/>
      <c r="V816" s="3"/>
      <c r="W816" s="3"/>
      <c r="X816" s="3"/>
      <c r="Y816" s="3"/>
      <c r="Z816" s="3"/>
    </row>
    <row r="817" spans="1:26" ht="15.75" customHeight="1">
      <c r="A817" s="526"/>
      <c r="B817" s="526"/>
      <c r="C817" s="526"/>
      <c r="D817" s="526"/>
      <c r="E817" s="526"/>
      <c r="F817" s="526"/>
      <c r="G817" s="526"/>
      <c r="H817" s="526"/>
      <c r="I817" s="3"/>
      <c r="J817" s="3"/>
      <c r="K817" s="3"/>
      <c r="L817" s="3"/>
      <c r="M817" s="3"/>
      <c r="N817" s="3"/>
      <c r="O817" s="3"/>
      <c r="P817" s="3"/>
      <c r="Q817" s="3"/>
      <c r="R817" s="3"/>
      <c r="S817" s="3"/>
      <c r="T817" s="3"/>
      <c r="U817" s="3"/>
      <c r="V817" s="3"/>
      <c r="W817" s="3"/>
      <c r="X817" s="3"/>
      <c r="Y817" s="3"/>
      <c r="Z817" s="3"/>
    </row>
    <row r="818" spans="1:26" ht="15.75" customHeight="1">
      <c r="A818" s="526"/>
      <c r="B818" s="526"/>
      <c r="C818" s="526"/>
      <c r="D818" s="526"/>
      <c r="E818" s="526"/>
      <c r="F818" s="526"/>
      <c r="G818" s="526"/>
      <c r="H818" s="526"/>
      <c r="I818" s="3"/>
      <c r="J818" s="3"/>
      <c r="K818" s="3"/>
      <c r="L818" s="3"/>
      <c r="M818" s="3"/>
      <c r="N818" s="3"/>
      <c r="O818" s="3"/>
      <c r="P818" s="3"/>
      <c r="Q818" s="3"/>
      <c r="R818" s="3"/>
      <c r="S818" s="3"/>
      <c r="T818" s="3"/>
      <c r="U818" s="3"/>
      <c r="V818" s="3"/>
      <c r="W818" s="3"/>
      <c r="X818" s="3"/>
      <c r="Y818" s="3"/>
      <c r="Z818" s="3"/>
    </row>
    <row r="819" spans="1:26" ht="15.75" customHeight="1">
      <c r="A819" s="526"/>
      <c r="B819" s="526"/>
      <c r="C819" s="526"/>
      <c r="D819" s="526"/>
      <c r="E819" s="526"/>
      <c r="F819" s="526"/>
      <c r="G819" s="526"/>
      <c r="H819" s="526"/>
      <c r="I819" s="3"/>
      <c r="J819" s="3"/>
      <c r="K819" s="3"/>
      <c r="L819" s="3"/>
      <c r="M819" s="3"/>
      <c r="N819" s="3"/>
      <c r="O819" s="3"/>
      <c r="P819" s="3"/>
      <c r="Q819" s="3"/>
      <c r="R819" s="3"/>
      <c r="S819" s="3"/>
      <c r="T819" s="3"/>
      <c r="U819" s="3"/>
      <c r="V819" s="3"/>
      <c r="W819" s="3"/>
      <c r="X819" s="3"/>
      <c r="Y819" s="3"/>
      <c r="Z819" s="3"/>
    </row>
    <row r="820" spans="1:26" ht="15.75" customHeight="1">
      <c r="A820" s="526"/>
      <c r="B820" s="526"/>
      <c r="C820" s="526"/>
      <c r="D820" s="526"/>
      <c r="E820" s="526"/>
      <c r="F820" s="526"/>
      <c r="G820" s="526"/>
      <c r="H820" s="526"/>
      <c r="I820" s="3"/>
      <c r="J820" s="3"/>
      <c r="K820" s="3"/>
      <c r="L820" s="3"/>
      <c r="M820" s="3"/>
      <c r="N820" s="3"/>
      <c r="O820" s="3"/>
      <c r="P820" s="3"/>
      <c r="Q820" s="3"/>
      <c r="R820" s="3"/>
      <c r="S820" s="3"/>
      <c r="T820" s="3"/>
      <c r="U820" s="3"/>
      <c r="V820" s="3"/>
      <c r="W820" s="3"/>
      <c r="X820" s="3"/>
      <c r="Y820" s="3"/>
      <c r="Z820" s="3"/>
    </row>
    <row r="821" spans="1:26" ht="15.75" customHeight="1">
      <c r="A821" s="526"/>
      <c r="B821" s="526"/>
      <c r="C821" s="526"/>
      <c r="D821" s="526"/>
      <c r="E821" s="526"/>
      <c r="F821" s="526"/>
      <c r="G821" s="526"/>
      <c r="H821" s="526"/>
      <c r="I821" s="3"/>
      <c r="J821" s="3"/>
      <c r="K821" s="3"/>
      <c r="L821" s="3"/>
      <c r="M821" s="3"/>
      <c r="N821" s="3"/>
      <c r="O821" s="3"/>
      <c r="P821" s="3"/>
      <c r="Q821" s="3"/>
      <c r="R821" s="3"/>
      <c r="S821" s="3"/>
      <c r="T821" s="3"/>
      <c r="U821" s="3"/>
      <c r="V821" s="3"/>
      <c r="W821" s="3"/>
      <c r="X821" s="3"/>
      <c r="Y821" s="3"/>
      <c r="Z821" s="3"/>
    </row>
    <row r="822" spans="1:26" ht="15.75" customHeight="1">
      <c r="A822" s="526"/>
      <c r="B822" s="526"/>
      <c r="C822" s="526"/>
      <c r="D822" s="526"/>
      <c r="E822" s="526"/>
      <c r="F822" s="526"/>
      <c r="G822" s="526"/>
      <c r="H822" s="526"/>
      <c r="I822" s="3"/>
      <c r="J822" s="3"/>
      <c r="K822" s="3"/>
      <c r="L822" s="3"/>
      <c r="M822" s="3"/>
      <c r="N822" s="3"/>
      <c r="O822" s="3"/>
      <c r="P822" s="3"/>
      <c r="Q822" s="3"/>
      <c r="R822" s="3"/>
      <c r="S822" s="3"/>
      <c r="T822" s="3"/>
      <c r="U822" s="3"/>
      <c r="V822" s="3"/>
      <c r="W822" s="3"/>
      <c r="X822" s="3"/>
      <c r="Y822" s="3"/>
      <c r="Z822" s="3"/>
    </row>
    <row r="823" spans="1:26" ht="15.75" customHeight="1">
      <c r="A823" s="526"/>
      <c r="B823" s="526"/>
      <c r="C823" s="526"/>
      <c r="D823" s="526"/>
      <c r="E823" s="526"/>
      <c r="F823" s="526"/>
      <c r="G823" s="526"/>
      <c r="H823" s="526"/>
      <c r="I823" s="3"/>
      <c r="J823" s="3"/>
      <c r="K823" s="3"/>
      <c r="L823" s="3"/>
      <c r="M823" s="3"/>
      <c r="N823" s="3"/>
      <c r="O823" s="3"/>
      <c r="P823" s="3"/>
      <c r="Q823" s="3"/>
      <c r="R823" s="3"/>
      <c r="S823" s="3"/>
      <c r="T823" s="3"/>
      <c r="U823" s="3"/>
      <c r="V823" s="3"/>
      <c r="W823" s="3"/>
      <c r="X823" s="3"/>
      <c r="Y823" s="3"/>
      <c r="Z823" s="3"/>
    </row>
    <row r="824" spans="1:26" ht="15.75" customHeight="1">
      <c r="A824" s="526"/>
      <c r="B824" s="526"/>
      <c r="C824" s="526"/>
      <c r="D824" s="526"/>
      <c r="E824" s="526"/>
      <c r="F824" s="526"/>
      <c r="G824" s="526"/>
      <c r="H824" s="526"/>
      <c r="I824" s="3"/>
      <c r="J824" s="3"/>
      <c r="K824" s="3"/>
      <c r="L824" s="3"/>
      <c r="M824" s="3"/>
      <c r="N824" s="3"/>
      <c r="O824" s="3"/>
      <c r="P824" s="3"/>
      <c r="Q824" s="3"/>
      <c r="R824" s="3"/>
      <c r="S824" s="3"/>
      <c r="T824" s="3"/>
      <c r="U824" s="3"/>
      <c r="V824" s="3"/>
      <c r="W824" s="3"/>
      <c r="X824" s="3"/>
      <c r="Y824" s="3"/>
      <c r="Z824" s="3"/>
    </row>
    <row r="825" spans="1:26" ht="15.75" customHeight="1">
      <c r="A825" s="526"/>
      <c r="B825" s="526"/>
      <c r="C825" s="526"/>
      <c r="D825" s="526"/>
      <c r="E825" s="526"/>
      <c r="F825" s="526"/>
      <c r="G825" s="526"/>
      <c r="H825" s="526"/>
      <c r="I825" s="3"/>
      <c r="J825" s="3"/>
      <c r="K825" s="3"/>
      <c r="L825" s="3"/>
      <c r="M825" s="3"/>
      <c r="N825" s="3"/>
      <c r="O825" s="3"/>
      <c r="P825" s="3"/>
      <c r="Q825" s="3"/>
      <c r="R825" s="3"/>
      <c r="S825" s="3"/>
      <c r="T825" s="3"/>
      <c r="U825" s="3"/>
      <c r="V825" s="3"/>
      <c r="W825" s="3"/>
      <c r="X825" s="3"/>
      <c r="Y825" s="3"/>
      <c r="Z825" s="3"/>
    </row>
    <row r="826" spans="1:26" ht="15.75" customHeight="1">
      <c r="A826" s="526"/>
      <c r="B826" s="526"/>
      <c r="C826" s="526"/>
      <c r="D826" s="526"/>
      <c r="E826" s="526"/>
      <c r="F826" s="526"/>
      <c r="G826" s="526"/>
      <c r="H826" s="526"/>
      <c r="I826" s="3"/>
      <c r="J826" s="3"/>
      <c r="K826" s="3"/>
      <c r="L826" s="3"/>
      <c r="M826" s="3"/>
      <c r="N826" s="3"/>
      <c r="O826" s="3"/>
      <c r="P826" s="3"/>
      <c r="Q826" s="3"/>
      <c r="R826" s="3"/>
      <c r="S826" s="3"/>
      <c r="T826" s="3"/>
      <c r="U826" s="3"/>
      <c r="V826" s="3"/>
      <c r="W826" s="3"/>
      <c r="X826" s="3"/>
      <c r="Y826" s="3"/>
      <c r="Z826" s="3"/>
    </row>
    <row r="827" spans="1:26" ht="15.75" customHeight="1">
      <c r="A827" s="526"/>
      <c r="B827" s="526"/>
      <c r="C827" s="526"/>
      <c r="D827" s="526"/>
      <c r="E827" s="526"/>
      <c r="F827" s="526"/>
      <c r="G827" s="526"/>
      <c r="H827" s="526"/>
      <c r="I827" s="3"/>
      <c r="J827" s="3"/>
      <c r="K827" s="3"/>
      <c r="L827" s="3"/>
      <c r="M827" s="3"/>
      <c r="N827" s="3"/>
      <c r="O827" s="3"/>
      <c r="P827" s="3"/>
      <c r="Q827" s="3"/>
      <c r="R827" s="3"/>
      <c r="S827" s="3"/>
      <c r="T827" s="3"/>
      <c r="U827" s="3"/>
      <c r="V827" s="3"/>
      <c r="W827" s="3"/>
      <c r="X827" s="3"/>
      <c r="Y827" s="3"/>
      <c r="Z827" s="3"/>
    </row>
    <row r="828" spans="1:26" ht="15.75" customHeight="1">
      <c r="A828" s="526"/>
      <c r="B828" s="526"/>
      <c r="C828" s="526"/>
      <c r="D828" s="526"/>
      <c r="E828" s="526"/>
      <c r="F828" s="526"/>
      <c r="G828" s="526"/>
      <c r="H828" s="526"/>
      <c r="I828" s="3"/>
      <c r="J828" s="3"/>
      <c r="K828" s="3"/>
      <c r="L828" s="3"/>
      <c r="M828" s="3"/>
      <c r="N828" s="3"/>
      <c r="O828" s="3"/>
      <c r="P828" s="3"/>
      <c r="Q828" s="3"/>
      <c r="R828" s="3"/>
      <c r="S828" s="3"/>
      <c r="T828" s="3"/>
      <c r="U828" s="3"/>
      <c r="V828" s="3"/>
      <c r="W828" s="3"/>
      <c r="X828" s="3"/>
      <c r="Y828" s="3"/>
      <c r="Z828" s="3"/>
    </row>
    <row r="829" spans="1:26" ht="15.75" customHeight="1">
      <c r="A829" s="526"/>
      <c r="B829" s="526"/>
      <c r="C829" s="526"/>
      <c r="D829" s="526"/>
      <c r="E829" s="526"/>
      <c r="F829" s="526"/>
      <c r="G829" s="526"/>
      <c r="H829" s="526"/>
      <c r="I829" s="3"/>
      <c r="J829" s="3"/>
      <c r="K829" s="3"/>
      <c r="L829" s="3"/>
      <c r="M829" s="3"/>
      <c r="N829" s="3"/>
      <c r="O829" s="3"/>
      <c r="P829" s="3"/>
      <c r="Q829" s="3"/>
      <c r="R829" s="3"/>
      <c r="S829" s="3"/>
      <c r="T829" s="3"/>
      <c r="U829" s="3"/>
      <c r="V829" s="3"/>
      <c r="W829" s="3"/>
      <c r="X829" s="3"/>
      <c r="Y829" s="3"/>
      <c r="Z829" s="3"/>
    </row>
    <row r="830" spans="1:26" ht="15.75" customHeight="1">
      <c r="A830" s="526"/>
      <c r="B830" s="526"/>
      <c r="C830" s="526"/>
      <c r="D830" s="526"/>
      <c r="E830" s="526"/>
      <c r="F830" s="526"/>
      <c r="G830" s="526"/>
      <c r="H830" s="526"/>
      <c r="I830" s="3"/>
      <c r="J830" s="3"/>
      <c r="K830" s="3"/>
      <c r="L830" s="3"/>
      <c r="M830" s="3"/>
      <c r="N830" s="3"/>
      <c r="O830" s="3"/>
      <c r="P830" s="3"/>
      <c r="Q830" s="3"/>
      <c r="R830" s="3"/>
      <c r="S830" s="3"/>
      <c r="T830" s="3"/>
      <c r="U830" s="3"/>
      <c r="V830" s="3"/>
      <c r="W830" s="3"/>
      <c r="X830" s="3"/>
      <c r="Y830" s="3"/>
      <c r="Z830" s="3"/>
    </row>
    <row r="831" spans="1:26" ht="15.75" customHeight="1">
      <c r="A831" s="526"/>
      <c r="B831" s="526"/>
      <c r="C831" s="526"/>
      <c r="D831" s="526"/>
      <c r="E831" s="526"/>
      <c r="F831" s="526"/>
      <c r="G831" s="526"/>
      <c r="H831" s="526"/>
      <c r="I831" s="3"/>
      <c r="J831" s="3"/>
      <c r="K831" s="3"/>
      <c r="L831" s="3"/>
      <c r="M831" s="3"/>
      <c r="N831" s="3"/>
      <c r="O831" s="3"/>
      <c r="P831" s="3"/>
      <c r="Q831" s="3"/>
      <c r="R831" s="3"/>
      <c r="S831" s="3"/>
      <c r="T831" s="3"/>
      <c r="U831" s="3"/>
      <c r="V831" s="3"/>
      <c r="W831" s="3"/>
      <c r="X831" s="3"/>
      <c r="Y831" s="3"/>
      <c r="Z831" s="3"/>
    </row>
    <row r="832" spans="1:26" ht="15.75" customHeight="1">
      <c r="A832" s="526"/>
      <c r="B832" s="526"/>
      <c r="C832" s="526"/>
      <c r="D832" s="526"/>
      <c r="E832" s="526"/>
      <c r="F832" s="526"/>
      <c r="G832" s="526"/>
      <c r="H832" s="526"/>
      <c r="I832" s="3"/>
      <c r="J832" s="3"/>
      <c r="K832" s="3"/>
      <c r="L832" s="3"/>
      <c r="M832" s="3"/>
      <c r="N832" s="3"/>
      <c r="O832" s="3"/>
      <c r="P832" s="3"/>
      <c r="Q832" s="3"/>
      <c r="R832" s="3"/>
      <c r="S832" s="3"/>
      <c r="T832" s="3"/>
      <c r="U832" s="3"/>
      <c r="V832" s="3"/>
      <c r="W832" s="3"/>
      <c r="X832" s="3"/>
      <c r="Y832" s="3"/>
      <c r="Z832" s="3"/>
    </row>
    <row r="833" spans="1:26" ht="15.75" customHeight="1">
      <c r="A833" s="526"/>
      <c r="B833" s="526"/>
      <c r="C833" s="526"/>
      <c r="D833" s="526"/>
      <c r="E833" s="526"/>
      <c r="F833" s="526"/>
      <c r="G833" s="526"/>
      <c r="H833" s="526"/>
      <c r="I833" s="3"/>
      <c r="J833" s="3"/>
      <c r="K833" s="3"/>
      <c r="L833" s="3"/>
      <c r="M833" s="3"/>
      <c r="N833" s="3"/>
      <c r="O833" s="3"/>
      <c r="P833" s="3"/>
      <c r="Q833" s="3"/>
      <c r="R833" s="3"/>
      <c r="S833" s="3"/>
      <c r="T833" s="3"/>
      <c r="U833" s="3"/>
      <c r="V833" s="3"/>
      <c r="W833" s="3"/>
      <c r="X833" s="3"/>
      <c r="Y833" s="3"/>
      <c r="Z833" s="3"/>
    </row>
    <row r="834" spans="1:26" ht="15.75" customHeight="1">
      <c r="A834" s="526"/>
      <c r="B834" s="526"/>
      <c r="C834" s="526"/>
      <c r="D834" s="526"/>
      <c r="E834" s="526"/>
      <c r="F834" s="526"/>
      <c r="G834" s="526"/>
      <c r="H834" s="526"/>
      <c r="I834" s="3"/>
      <c r="J834" s="3"/>
      <c r="K834" s="3"/>
      <c r="L834" s="3"/>
      <c r="M834" s="3"/>
      <c r="N834" s="3"/>
      <c r="O834" s="3"/>
      <c r="P834" s="3"/>
      <c r="Q834" s="3"/>
      <c r="R834" s="3"/>
      <c r="S834" s="3"/>
      <c r="T834" s="3"/>
      <c r="U834" s="3"/>
      <c r="V834" s="3"/>
      <c r="W834" s="3"/>
      <c r="X834" s="3"/>
      <c r="Y834" s="3"/>
      <c r="Z834" s="3"/>
    </row>
    <row r="835" spans="1:26" ht="15.75" customHeight="1">
      <c r="A835" s="526"/>
      <c r="B835" s="526"/>
      <c r="C835" s="526"/>
      <c r="D835" s="526"/>
      <c r="E835" s="526"/>
      <c r="F835" s="526"/>
      <c r="G835" s="526"/>
      <c r="H835" s="526"/>
      <c r="I835" s="3"/>
      <c r="J835" s="3"/>
      <c r="K835" s="3"/>
      <c r="L835" s="3"/>
      <c r="M835" s="3"/>
      <c r="N835" s="3"/>
      <c r="O835" s="3"/>
      <c r="P835" s="3"/>
      <c r="Q835" s="3"/>
      <c r="R835" s="3"/>
      <c r="S835" s="3"/>
      <c r="T835" s="3"/>
      <c r="U835" s="3"/>
      <c r="V835" s="3"/>
      <c r="W835" s="3"/>
      <c r="X835" s="3"/>
      <c r="Y835" s="3"/>
      <c r="Z835" s="3"/>
    </row>
    <row r="836" spans="1:26" ht="15.75" customHeight="1">
      <c r="A836" s="526"/>
      <c r="B836" s="526"/>
      <c r="C836" s="526"/>
      <c r="D836" s="526"/>
      <c r="E836" s="526"/>
      <c r="F836" s="526"/>
      <c r="G836" s="526"/>
      <c r="H836" s="526"/>
      <c r="I836" s="3"/>
      <c r="J836" s="3"/>
      <c r="K836" s="3"/>
      <c r="L836" s="3"/>
      <c r="M836" s="3"/>
      <c r="N836" s="3"/>
      <c r="O836" s="3"/>
      <c r="P836" s="3"/>
      <c r="Q836" s="3"/>
      <c r="R836" s="3"/>
      <c r="S836" s="3"/>
      <c r="T836" s="3"/>
      <c r="U836" s="3"/>
      <c r="V836" s="3"/>
      <c r="W836" s="3"/>
      <c r="X836" s="3"/>
      <c r="Y836" s="3"/>
      <c r="Z836" s="3"/>
    </row>
    <row r="837" spans="1:26" ht="15.75" customHeight="1">
      <c r="A837" s="526"/>
      <c r="B837" s="526"/>
      <c r="C837" s="526"/>
      <c r="D837" s="526"/>
      <c r="E837" s="526"/>
      <c r="F837" s="526"/>
      <c r="G837" s="526"/>
      <c r="H837" s="526"/>
      <c r="I837" s="3"/>
      <c r="J837" s="3"/>
      <c r="K837" s="3"/>
      <c r="L837" s="3"/>
      <c r="M837" s="3"/>
      <c r="N837" s="3"/>
      <c r="O837" s="3"/>
      <c r="P837" s="3"/>
      <c r="Q837" s="3"/>
      <c r="R837" s="3"/>
      <c r="S837" s="3"/>
      <c r="T837" s="3"/>
      <c r="U837" s="3"/>
      <c r="V837" s="3"/>
      <c r="W837" s="3"/>
      <c r="X837" s="3"/>
      <c r="Y837" s="3"/>
      <c r="Z837" s="3"/>
    </row>
    <row r="838" spans="1:26" ht="15.75" customHeight="1">
      <c r="A838" s="526"/>
      <c r="B838" s="526"/>
      <c r="C838" s="526"/>
      <c r="D838" s="526"/>
      <c r="E838" s="526"/>
      <c r="F838" s="526"/>
      <c r="G838" s="526"/>
      <c r="H838" s="526"/>
      <c r="I838" s="3"/>
      <c r="J838" s="3"/>
      <c r="K838" s="3"/>
      <c r="L838" s="3"/>
      <c r="M838" s="3"/>
      <c r="N838" s="3"/>
      <c r="O838" s="3"/>
      <c r="P838" s="3"/>
      <c r="Q838" s="3"/>
      <c r="R838" s="3"/>
      <c r="S838" s="3"/>
      <c r="T838" s="3"/>
      <c r="U838" s="3"/>
      <c r="V838" s="3"/>
      <c r="W838" s="3"/>
      <c r="X838" s="3"/>
      <c r="Y838" s="3"/>
      <c r="Z838" s="3"/>
    </row>
    <row r="839" spans="1:26" ht="15.75" customHeight="1">
      <c r="A839" s="526"/>
      <c r="B839" s="526"/>
      <c r="C839" s="526"/>
      <c r="D839" s="526"/>
      <c r="E839" s="526"/>
      <c r="F839" s="526"/>
      <c r="G839" s="526"/>
      <c r="H839" s="526"/>
      <c r="I839" s="3"/>
      <c r="J839" s="3"/>
      <c r="K839" s="3"/>
      <c r="L839" s="3"/>
      <c r="M839" s="3"/>
      <c r="N839" s="3"/>
      <c r="O839" s="3"/>
      <c r="P839" s="3"/>
      <c r="Q839" s="3"/>
      <c r="R839" s="3"/>
      <c r="S839" s="3"/>
      <c r="T839" s="3"/>
      <c r="U839" s="3"/>
      <c r="V839" s="3"/>
      <c r="W839" s="3"/>
      <c r="X839" s="3"/>
      <c r="Y839" s="3"/>
      <c r="Z839" s="3"/>
    </row>
    <row r="840" spans="1:26" ht="15.75" customHeight="1">
      <c r="A840" s="526"/>
      <c r="B840" s="526"/>
      <c r="C840" s="526"/>
      <c r="D840" s="526"/>
      <c r="E840" s="526"/>
      <c r="F840" s="526"/>
      <c r="G840" s="526"/>
      <c r="H840" s="526"/>
      <c r="I840" s="3"/>
      <c r="J840" s="3"/>
      <c r="K840" s="3"/>
      <c r="L840" s="3"/>
      <c r="M840" s="3"/>
      <c r="N840" s="3"/>
      <c r="O840" s="3"/>
      <c r="P840" s="3"/>
      <c r="Q840" s="3"/>
      <c r="R840" s="3"/>
      <c r="S840" s="3"/>
      <c r="T840" s="3"/>
      <c r="U840" s="3"/>
      <c r="V840" s="3"/>
      <c r="W840" s="3"/>
      <c r="X840" s="3"/>
      <c r="Y840" s="3"/>
      <c r="Z840" s="3"/>
    </row>
    <row r="841" spans="1:26" ht="15.75" customHeight="1">
      <c r="A841" s="526"/>
      <c r="B841" s="526"/>
      <c r="C841" s="526"/>
      <c r="D841" s="526"/>
      <c r="E841" s="526"/>
      <c r="F841" s="526"/>
      <c r="G841" s="526"/>
      <c r="H841" s="526"/>
      <c r="I841" s="3"/>
      <c r="J841" s="3"/>
      <c r="K841" s="3"/>
      <c r="L841" s="3"/>
      <c r="M841" s="3"/>
      <c r="N841" s="3"/>
      <c r="O841" s="3"/>
      <c r="P841" s="3"/>
      <c r="Q841" s="3"/>
      <c r="R841" s="3"/>
      <c r="S841" s="3"/>
      <c r="T841" s="3"/>
      <c r="U841" s="3"/>
      <c r="V841" s="3"/>
      <c r="W841" s="3"/>
      <c r="X841" s="3"/>
      <c r="Y841" s="3"/>
      <c r="Z841" s="3"/>
    </row>
    <row r="842" spans="1:26" ht="15.75" customHeight="1">
      <c r="A842" s="526"/>
      <c r="B842" s="526"/>
      <c r="C842" s="526"/>
      <c r="D842" s="526"/>
      <c r="E842" s="526"/>
      <c r="F842" s="526"/>
      <c r="G842" s="526"/>
      <c r="H842" s="526"/>
      <c r="I842" s="3"/>
      <c r="J842" s="3"/>
      <c r="K842" s="3"/>
      <c r="L842" s="3"/>
      <c r="M842" s="3"/>
      <c r="N842" s="3"/>
      <c r="O842" s="3"/>
      <c r="P842" s="3"/>
      <c r="Q842" s="3"/>
      <c r="R842" s="3"/>
      <c r="S842" s="3"/>
      <c r="T842" s="3"/>
      <c r="U842" s="3"/>
      <c r="V842" s="3"/>
      <c r="W842" s="3"/>
      <c r="X842" s="3"/>
      <c r="Y842" s="3"/>
      <c r="Z842" s="3"/>
    </row>
    <row r="843" spans="1:26" ht="15.75" customHeight="1">
      <c r="A843" s="526"/>
      <c r="B843" s="526"/>
      <c r="C843" s="526"/>
      <c r="D843" s="526"/>
      <c r="E843" s="526"/>
      <c r="F843" s="526"/>
      <c r="G843" s="526"/>
      <c r="H843" s="526"/>
      <c r="I843" s="3"/>
      <c r="J843" s="3"/>
      <c r="K843" s="3"/>
      <c r="L843" s="3"/>
      <c r="M843" s="3"/>
      <c r="N843" s="3"/>
      <c r="O843" s="3"/>
      <c r="P843" s="3"/>
      <c r="Q843" s="3"/>
      <c r="R843" s="3"/>
      <c r="S843" s="3"/>
      <c r="T843" s="3"/>
      <c r="U843" s="3"/>
      <c r="V843" s="3"/>
      <c r="W843" s="3"/>
      <c r="X843" s="3"/>
      <c r="Y843" s="3"/>
      <c r="Z843" s="3"/>
    </row>
    <row r="844" spans="1:26" ht="15.75" customHeight="1">
      <c r="A844" s="526"/>
      <c r="B844" s="526"/>
      <c r="C844" s="526"/>
      <c r="D844" s="526"/>
      <c r="E844" s="526"/>
      <c r="F844" s="526"/>
      <c r="G844" s="526"/>
      <c r="H844" s="526"/>
      <c r="I844" s="3"/>
      <c r="J844" s="3"/>
      <c r="K844" s="3"/>
      <c r="L844" s="3"/>
      <c r="M844" s="3"/>
      <c r="N844" s="3"/>
      <c r="O844" s="3"/>
      <c r="P844" s="3"/>
      <c r="Q844" s="3"/>
      <c r="R844" s="3"/>
      <c r="S844" s="3"/>
      <c r="T844" s="3"/>
      <c r="U844" s="3"/>
      <c r="V844" s="3"/>
      <c r="W844" s="3"/>
      <c r="X844" s="3"/>
      <c r="Y844" s="3"/>
      <c r="Z844" s="3"/>
    </row>
    <row r="845" spans="1:26" ht="15.75" customHeight="1">
      <c r="A845" s="526"/>
      <c r="B845" s="526"/>
      <c r="C845" s="526"/>
      <c r="D845" s="526"/>
      <c r="E845" s="526"/>
      <c r="F845" s="526"/>
      <c r="G845" s="526"/>
      <c r="H845" s="526"/>
      <c r="I845" s="3"/>
      <c r="J845" s="3"/>
      <c r="K845" s="3"/>
      <c r="L845" s="3"/>
      <c r="M845" s="3"/>
      <c r="N845" s="3"/>
      <c r="O845" s="3"/>
      <c r="P845" s="3"/>
      <c r="Q845" s="3"/>
      <c r="R845" s="3"/>
      <c r="S845" s="3"/>
      <c r="T845" s="3"/>
      <c r="U845" s="3"/>
      <c r="V845" s="3"/>
      <c r="W845" s="3"/>
      <c r="X845" s="3"/>
      <c r="Y845" s="3"/>
      <c r="Z845" s="3"/>
    </row>
    <row r="846" spans="1:26" ht="15.75" customHeight="1">
      <c r="A846" s="526"/>
      <c r="B846" s="526"/>
      <c r="C846" s="526"/>
      <c r="D846" s="526"/>
      <c r="E846" s="526"/>
      <c r="F846" s="526"/>
      <c r="G846" s="526"/>
      <c r="H846" s="526"/>
      <c r="I846" s="3"/>
      <c r="J846" s="3"/>
      <c r="K846" s="3"/>
      <c r="L846" s="3"/>
      <c r="M846" s="3"/>
      <c r="N846" s="3"/>
      <c r="O846" s="3"/>
      <c r="P846" s="3"/>
      <c r="Q846" s="3"/>
      <c r="R846" s="3"/>
      <c r="S846" s="3"/>
      <c r="T846" s="3"/>
      <c r="U846" s="3"/>
      <c r="V846" s="3"/>
      <c r="W846" s="3"/>
      <c r="X846" s="3"/>
      <c r="Y846" s="3"/>
      <c r="Z846" s="3"/>
    </row>
    <row r="847" spans="1:26" ht="15.75" customHeight="1">
      <c r="A847" s="526"/>
      <c r="B847" s="526"/>
      <c r="C847" s="526"/>
      <c r="D847" s="526"/>
      <c r="E847" s="526"/>
      <c r="F847" s="526"/>
      <c r="G847" s="526"/>
      <c r="H847" s="526"/>
      <c r="I847" s="3"/>
      <c r="J847" s="3"/>
      <c r="K847" s="3"/>
      <c r="L847" s="3"/>
      <c r="M847" s="3"/>
      <c r="N847" s="3"/>
      <c r="O847" s="3"/>
      <c r="P847" s="3"/>
      <c r="Q847" s="3"/>
      <c r="R847" s="3"/>
      <c r="S847" s="3"/>
      <c r="T847" s="3"/>
      <c r="U847" s="3"/>
      <c r="V847" s="3"/>
      <c r="W847" s="3"/>
      <c r="X847" s="3"/>
      <c r="Y847" s="3"/>
      <c r="Z847" s="3"/>
    </row>
    <row r="848" spans="1:26" ht="15.75" customHeight="1">
      <c r="A848" s="526"/>
      <c r="B848" s="526"/>
      <c r="C848" s="526"/>
      <c r="D848" s="526"/>
      <c r="E848" s="526"/>
      <c r="F848" s="526"/>
      <c r="G848" s="526"/>
      <c r="H848" s="526"/>
      <c r="I848" s="3"/>
      <c r="J848" s="3"/>
      <c r="K848" s="3"/>
      <c r="L848" s="3"/>
      <c r="M848" s="3"/>
      <c r="N848" s="3"/>
      <c r="O848" s="3"/>
      <c r="P848" s="3"/>
      <c r="Q848" s="3"/>
      <c r="R848" s="3"/>
      <c r="S848" s="3"/>
      <c r="T848" s="3"/>
      <c r="U848" s="3"/>
      <c r="V848" s="3"/>
      <c r="W848" s="3"/>
      <c r="X848" s="3"/>
      <c r="Y848" s="3"/>
      <c r="Z848" s="3"/>
    </row>
    <row r="849" spans="1:26" ht="15.75" customHeight="1">
      <c r="A849" s="526"/>
      <c r="B849" s="526"/>
      <c r="C849" s="526"/>
      <c r="D849" s="526"/>
      <c r="E849" s="526"/>
      <c r="F849" s="526"/>
      <c r="G849" s="526"/>
      <c r="H849" s="526"/>
      <c r="I849" s="3"/>
      <c r="J849" s="3"/>
      <c r="K849" s="3"/>
      <c r="L849" s="3"/>
      <c r="M849" s="3"/>
      <c r="N849" s="3"/>
      <c r="O849" s="3"/>
      <c r="P849" s="3"/>
      <c r="Q849" s="3"/>
      <c r="R849" s="3"/>
      <c r="S849" s="3"/>
      <c r="T849" s="3"/>
      <c r="U849" s="3"/>
      <c r="V849" s="3"/>
      <c r="W849" s="3"/>
      <c r="X849" s="3"/>
      <c r="Y849" s="3"/>
      <c r="Z849" s="3"/>
    </row>
    <row r="850" spans="1:26" ht="15.75" customHeight="1">
      <c r="A850" s="526"/>
      <c r="B850" s="526"/>
      <c r="C850" s="526"/>
      <c r="D850" s="526"/>
      <c r="E850" s="526"/>
      <c r="F850" s="526"/>
      <c r="G850" s="526"/>
      <c r="H850" s="526"/>
      <c r="I850" s="3"/>
      <c r="J850" s="3"/>
      <c r="K850" s="3"/>
      <c r="L850" s="3"/>
      <c r="M850" s="3"/>
      <c r="N850" s="3"/>
      <c r="O850" s="3"/>
      <c r="P850" s="3"/>
      <c r="Q850" s="3"/>
      <c r="R850" s="3"/>
      <c r="S850" s="3"/>
      <c r="T850" s="3"/>
      <c r="U850" s="3"/>
      <c r="V850" s="3"/>
      <c r="W850" s="3"/>
      <c r="X850" s="3"/>
      <c r="Y850" s="3"/>
      <c r="Z850" s="3"/>
    </row>
    <row r="851" spans="1:26" ht="15.75" customHeight="1">
      <c r="A851" s="526"/>
      <c r="B851" s="526"/>
      <c r="C851" s="526"/>
      <c r="D851" s="526"/>
      <c r="E851" s="526"/>
      <c r="F851" s="526"/>
      <c r="G851" s="526"/>
      <c r="H851" s="526"/>
      <c r="I851" s="3"/>
      <c r="J851" s="3"/>
      <c r="K851" s="3"/>
      <c r="L851" s="3"/>
      <c r="M851" s="3"/>
      <c r="N851" s="3"/>
      <c r="O851" s="3"/>
      <c r="P851" s="3"/>
      <c r="Q851" s="3"/>
      <c r="R851" s="3"/>
      <c r="S851" s="3"/>
      <c r="T851" s="3"/>
      <c r="U851" s="3"/>
      <c r="V851" s="3"/>
      <c r="W851" s="3"/>
      <c r="X851" s="3"/>
      <c r="Y851" s="3"/>
      <c r="Z851" s="3"/>
    </row>
    <row r="852" spans="1:26" ht="15.75" customHeight="1">
      <c r="A852" s="526"/>
      <c r="B852" s="526"/>
      <c r="C852" s="526"/>
      <c r="D852" s="526"/>
      <c r="E852" s="526"/>
      <c r="F852" s="526"/>
      <c r="G852" s="526"/>
      <c r="H852" s="526"/>
      <c r="I852" s="3"/>
      <c r="J852" s="3"/>
      <c r="K852" s="3"/>
      <c r="L852" s="3"/>
      <c r="M852" s="3"/>
      <c r="N852" s="3"/>
      <c r="O852" s="3"/>
      <c r="P852" s="3"/>
      <c r="Q852" s="3"/>
      <c r="R852" s="3"/>
      <c r="S852" s="3"/>
      <c r="T852" s="3"/>
      <c r="U852" s="3"/>
      <c r="V852" s="3"/>
      <c r="W852" s="3"/>
      <c r="X852" s="3"/>
      <c r="Y852" s="3"/>
      <c r="Z852" s="3"/>
    </row>
    <row r="853" spans="1:26" ht="15.75" customHeight="1">
      <c r="A853" s="526"/>
      <c r="B853" s="526"/>
      <c r="C853" s="526"/>
      <c r="D853" s="526"/>
      <c r="E853" s="526"/>
      <c r="F853" s="526"/>
      <c r="G853" s="526"/>
      <c r="H853" s="526"/>
      <c r="I853" s="3"/>
      <c r="J853" s="3"/>
      <c r="K853" s="3"/>
      <c r="L853" s="3"/>
      <c r="M853" s="3"/>
      <c r="N853" s="3"/>
      <c r="O853" s="3"/>
      <c r="P853" s="3"/>
      <c r="Q853" s="3"/>
      <c r="R853" s="3"/>
      <c r="S853" s="3"/>
      <c r="T853" s="3"/>
      <c r="U853" s="3"/>
      <c r="V853" s="3"/>
      <c r="W853" s="3"/>
      <c r="X853" s="3"/>
      <c r="Y853" s="3"/>
      <c r="Z853" s="3"/>
    </row>
    <row r="854" spans="1:26" ht="15.75" customHeight="1">
      <c r="A854" s="526"/>
      <c r="B854" s="526"/>
      <c r="C854" s="526"/>
      <c r="D854" s="526"/>
      <c r="E854" s="526"/>
      <c r="F854" s="526"/>
      <c r="G854" s="526"/>
      <c r="H854" s="526"/>
      <c r="I854" s="3"/>
      <c r="J854" s="3"/>
      <c r="K854" s="3"/>
      <c r="L854" s="3"/>
      <c r="M854" s="3"/>
      <c r="N854" s="3"/>
      <c r="O854" s="3"/>
      <c r="P854" s="3"/>
      <c r="Q854" s="3"/>
      <c r="R854" s="3"/>
      <c r="S854" s="3"/>
      <c r="T854" s="3"/>
      <c r="U854" s="3"/>
      <c r="V854" s="3"/>
      <c r="W854" s="3"/>
      <c r="X854" s="3"/>
      <c r="Y854" s="3"/>
      <c r="Z854" s="3"/>
    </row>
    <row r="855" spans="1:26" ht="15.75" customHeight="1">
      <c r="A855" s="526"/>
      <c r="B855" s="526"/>
      <c r="C855" s="526"/>
      <c r="D855" s="526"/>
      <c r="E855" s="526"/>
      <c r="F855" s="526"/>
      <c r="G855" s="526"/>
      <c r="H855" s="526"/>
      <c r="I855" s="3"/>
      <c r="J855" s="3"/>
      <c r="K855" s="3"/>
      <c r="L855" s="3"/>
      <c r="M855" s="3"/>
      <c r="N855" s="3"/>
      <c r="O855" s="3"/>
      <c r="P855" s="3"/>
      <c r="Q855" s="3"/>
      <c r="R855" s="3"/>
      <c r="S855" s="3"/>
      <c r="T855" s="3"/>
      <c r="U855" s="3"/>
      <c r="V855" s="3"/>
      <c r="W855" s="3"/>
      <c r="X855" s="3"/>
      <c r="Y855" s="3"/>
      <c r="Z855" s="3"/>
    </row>
    <row r="856" spans="1:26" ht="15.75" customHeight="1">
      <c r="A856" s="526"/>
      <c r="B856" s="526"/>
      <c r="C856" s="526"/>
      <c r="D856" s="526"/>
      <c r="E856" s="526"/>
      <c r="F856" s="526"/>
      <c r="G856" s="526"/>
      <c r="H856" s="526"/>
      <c r="I856" s="3"/>
      <c r="J856" s="3"/>
      <c r="K856" s="3"/>
      <c r="L856" s="3"/>
      <c r="M856" s="3"/>
      <c r="N856" s="3"/>
      <c r="O856" s="3"/>
      <c r="P856" s="3"/>
      <c r="Q856" s="3"/>
      <c r="R856" s="3"/>
      <c r="S856" s="3"/>
      <c r="T856" s="3"/>
      <c r="U856" s="3"/>
      <c r="V856" s="3"/>
      <c r="W856" s="3"/>
      <c r="X856" s="3"/>
      <c r="Y856" s="3"/>
      <c r="Z856" s="3"/>
    </row>
    <row r="857" spans="1:26" ht="15.75" customHeight="1">
      <c r="A857" s="526"/>
      <c r="B857" s="526"/>
      <c r="C857" s="526"/>
      <c r="D857" s="526"/>
      <c r="E857" s="526"/>
      <c r="F857" s="526"/>
      <c r="G857" s="526"/>
      <c r="H857" s="526"/>
      <c r="I857" s="3"/>
      <c r="J857" s="3"/>
      <c r="K857" s="3"/>
      <c r="L857" s="3"/>
      <c r="M857" s="3"/>
      <c r="N857" s="3"/>
      <c r="O857" s="3"/>
      <c r="P857" s="3"/>
      <c r="Q857" s="3"/>
      <c r="R857" s="3"/>
      <c r="S857" s="3"/>
      <c r="T857" s="3"/>
      <c r="U857" s="3"/>
      <c r="V857" s="3"/>
      <c r="W857" s="3"/>
      <c r="X857" s="3"/>
      <c r="Y857" s="3"/>
      <c r="Z857" s="3"/>
    </row>
    <row r="858" spans="1:26" ht="15.75" customHeight="1">
      <c r="A858" s="526"/>
      <c r="B858" s="526"/>
      <c r="C858" s="526"/>
      <c r="D858" s="526"/>
      <c r="E858" s="526"/>
      <c r="F858" s="526"/>
      <c r="G858" s="526"/>
      <c r="H858" s="526"/>
      <c r="I858" s="3"/>
      <c r="J858" s="3"/>
      <c r="K858" s="3"/>
      <c r="L858" s="3"/>
      <c r="M858" s="3"/>
      <c r="N858" s="3"/>
      <c r="O858" s="3"/>
      <c r="P858" s="3"/>
      <c r="Q858" s="3"/>
      <c r="R858" s="3"/>
      <c r="S858" s="3"/>
      <c r="T858" s="3"/>
      <c r="U858" s="3"/>
      <c r="V858" s="3"/>
      <c r="W858" s="3"/>
      <c r="X858" s="3"/>
      <c r="Y858" s="3"/>
      <c r="Z858" s="3"/>
    </row>
    <row r="859" spans="1:26" ht="15.75" customHeight="1">
      <c r="A859" s="526"/>
      <c r="B859" s="526"/>
      <c r="C859" s="526"/>
      <c r="D859" s="526"/>
      <c r="E859" s="526"/>
      <c r="F859" s="526"/>
      <c r="G859" s="526"/>
      <c r="H859" s="526"/>
      <c r="I859" s="3"/>
      <c r="J859" s="3"/>
      <c r="K859" s="3"/>
      <c r="L859" s="3"/>
      <c r="M859" s="3"/>
      <c r="N859" s="3"/>
      <c r="O859" s="3"/>
      <c r="P859" s="3"/>
      <c r="Q859" s="3"/>
      <c r="R859" s="3"/>
      <c r="S859" s="3"/>
      <c r="T859" s="3"/>
      <c r="U859" s="3"/>
      <c r="V859" s="3"/>
      <c r="W859" s="3"/>
      <c r="X859" s="3"/>
      <c r="Y859" s="3"/>
      <c r="Z859" s="3"/>
    </row>
    <row r="860" spans="1:26" ht="15.75" customHeight="1">
      <c r="A860" s="526"/>
      <c r="B860" s="526"/>
      <c r="C860" s="526"/>
      <c r="D860" s="526"/>
      <c r="E860" s="526"/>
      <c r="F860" s="526"/>
      <c r="G860" s="526"/>
      <c r="H860" s="526"/>
      <c r="I860" s="3"/>
      <c r="J860" s="3"/>
      <c r="K860" s="3"/>
      <c r="L860" s="3"/>
      <c r="M860" s="3"/>
      <c r="N860" s="3"/>
      <c r="O860" s="3"/>
      <c r="P860" s="3"/>
      <c r="Q860" s="3"/>
      <c r="R860" s="3"/>
      <c r="S860" s="3"/>
      <c r="T860" s="3"/>
      <c r="U860" s="3"/>
      <c r="V860" s="3"/>
      <c r="W860" s="3"/>
      <c r="X860" s="3"/>
      <c r="Y860" s="3"/>
      <c r="Z860" s="3"/>
    </row>
    <row r="861" spans="1:26" ht="15.75" customHeight="1">
      <c r="A861" s="526"/>
      <c r="B861" s="526"/>
      <c r="C861" s="526"/>
      <c r="D861" s="526"/>
      <c r="E861" s="526"/>
      <c r="F861" s="526"/>
      <c r="G861" s="526"/>
      <c r="H861" s="526"/>
      <c r="I861" s="3"/>
      <c r="J861" s="3"/>
      <c r="K861" s="3"/>
      <c r="L861" s="3"/>
      <c r="M861" s="3"/>
      <c r="N861" s="3"/>
      <c r="O861" s="3"/>
      <c r="P861" s="3"/>
      <c r="Q861" s="3"/>
      <c r="R861" s="3"/>
      <c r="S861" s="3"/>
      <c r="T861" s="3"/>
      <c r="U861" s="3"/>
      <c r="V861" s="3"/>
      <c r="W861" s="3"/>
      <c r="X861" s="3"/>
      <c r="Y861" s="3"/>
      <c r="Z861" s="3"/>
    </row>
    <row r="862" spans="1:26" ht="15.75" customHeight="1">
      <c r="A862" s="526"/>
      <c r="B862" s="526"/>
      <c r="C862" s="526"/>
      <c r="D862" s="526"/>
      <c r="E862" s="526"/>
      <c r="F862" s="526"/>
      <c r="G862" s="526"/>
      <c r="H862" s="526"/>
      <c r="I862" s="3"/>
      <c r="J862" s="3"/>
      <c r="K862" s="3"/>
      <c r="L862" s="3"/>
      <c r="M862" s="3"/>
      <c r="N862" s="3"/>
      <c r="O862" s="3"/>
      <c r="P862" s="3"/>
      <c r="Q862" s="3"/>
      <c r="R862" s="3"/>
      <c r="S862" s="3"/>
      <c r="T862" s="3"/>
      <c r="U862" s="3"/>
      <c r="V862" s="3"/>
      <c r="W862" s="3"/>
      <c r="X862" s="3"/>
      <c r="Y862" s="3"/>
      <c r="Z862" s="3"/>
    </row>
    <row r="863" spans="1:26" ht="15.75" customHeight="1">
      <c r="A863" s="526"/>
      <c r="B863" s="526"/>
      <c r="C863" s="526"/>
      <c r="D863" s="526"/>
      <c r="E863" s="526"/>
      <c r="F863" s="526"/>
      <c r="G863" s="526"/>
      <c r="H863" s="526"/>
      <c r="I863" s="3"/>
      <c r="J863" s="3"/>
      <c r="K863" s="3"/>
      <c r="L863" s="3"/>
      <c r="M863" s="3"/>
      <c r="N863" s="3"/>
      <c r="O863" s="3"/>
      <c r="P863" s="3"/>
      <c r="Q863" s="3"/>
      <c r="R863" s="3"/>
      <c r="S863" s="3"/>
      <c r="T863" s="3"/>
      <c r="U863" s="3"/>
      <c r="V863" s="3"/>
      <c r="W863" s="3"/>
      <c r="X863" s="3"/>
      <c r="Y863" s="3"/>
      <c r="Z863" s="3"/>
    </row>
    <row r="864" spans="1:26" ht="15.75" customHeight="1">
      <c r="A864" s="526"/>
      <c r="B864" s="526"/>
      <c r="C864" s="526"/>
      <c r="D864" s="526"/>
      <c r="E864" s="526"/>
      <c r="F864" s="526"/>
      <c r="G864" s="526"/>
      <c r="H864" s="526"/>
      <c r="I864" s="3"/>
      <c r="J864" s="3"/>
      <c r="K864" s="3"/>
      <c r="L864" s="3"/>
      <c r="M864" s="3"/>
      <c r="N864" s="3"/>
      <c r="O864" s="3"/>
      <c r="P864" s="3"/>
      <c r="Q864" s="3"/>
      <c r="R864" s="3"/>
      <c r="S864" s="3"/>
      <c r="T864" s="3"/>
      <c r="U864" s="3"/>
      <c r="V864" s="3"/>
      <c r="W864" s="3"/>
      <c r="X864" s="3"/>
      <c r="Y864" s="3"/>
      <c r="Z864" s="3"/>
    </row>
    <row r="865" spans="1:26" ht="15.75" customHeight="1">
      <c r="A865" s="526"/>
      <c r="B865" s="526"/>
      <c r="C865" s="526"/>
      <c r="D865" s="526"/>
      <c r="E865" s="526"/>
      <c r="F865" s="526"/>
      <c r="G865" s="526"/>
      <c r="H865" s="526"/>
      <c r="I865" s="3"/>
      <c r="J865" s="3"/>
      <c r="K865" s="3"/>
      <c r="L865" s="3"/>
      <c r="M865" s="3"/>
      <c r="N865" s="3"/>
      <c r="O865" s="3"/>
      <c r="P865" s="3"/>
      <c r="Q865" s="3"/>
      <c r="R865" s="3"/>
      <c r="S865" s="3"/>
      <c r="T865" s="3"/>
      <c r="U865" s="3"/>
      <c r="V865" s="3"/>
      <c r="W865" s="3"/>
      <c r="X865" s="3"/>
      <c r="Y865" s="3"/>
      <c r="Z865" s="3"/>
    </row>
    <row r="866" spans="1:26" ht="15.75" customHeight="1">
      <c r="A866" s="526"/>
      <c r="B866" s="526"/>
      <c r="C866" s="526"/>
      <c r="D866" s="526"/>
      <c r="E866" s="526"/>
      <c r="F866" s="526"/>
      <c r="G866" s="526"/>
      <c r="H866" s="526"/>
      <c r="I866" s="3"/>
      <c r="J866" s="3"/>
      <c r="K866" s="3"/>
      <c r="L866" s="3"/>
      <c r="M866" s="3"/>
      <c r="N866" s="3"/>
      <c r="O866" s="3"/>
      <c r="P866" s="3"/>
      <c r="Q866" s="3"/>
      <c r="R866" s="3"/>
      <c r="S866" s="3"/>
      <c r="T866" s="3"/>
      <c r="U866" s="3"/>
      <c r="V866" s="3"/>
      <c r="W866" s="3"/>
      <c r="X866" s="3"/>
      <c r="Y866" s="3"/>
      <c r="Z866" s="3"/>
    </row>
    <row r="867" spans="1:26" ht="15.75" customHeight="1">
      <c r="A867" s="526"/>
      <c r="B867" s="526"/>
      <c r="C867" s="526"/>
      <c r="D867" s="526"/>
      <c r="E867" s="526"/>
      <c r="F867" s="526"/>
      <c r="G867" s="526"/>
      <c r="H867" s="526"/>
      <c r="I867" s="3"/>
      <c r="J867" s="3"/>
      <c r="K867" s="3"/>
      <c r="L867" s="3"/>
      <c r="M867" s="3"/>
      <c r="N867" s="3"/>
      <c r="O867" s="3"/>
      <c r="P867" s="3"/>
      <c r="Q867" s="3"/>
      <c r="R867" s="3"/>
      <c r="S867" s="3"/>
      <c r="T867" s="3"/>
      <c r="U867" s="3"/>
      <c r="V867" s="3"/>
      <c r="W867" s="3"/>
      <c r="X867" s="3"/>
      <c r="Y867" s="3"/>
      <c r="Z867" s="3"/>
    </row>
    <row r="868" spans="1:26" ht="15.75" customHeight="1">
      <c r="A868" s="526"/>
      <c r="B868" s="526"/>
      <c r="C868" s="526"/>
      <c r="D868" s="526"/>
      <c r="E868" s="526"/>
      <c r="F868" s="526"/>
      <c r="G868" s="526"/>
      <c r="H868" s="526"/>
      <c r="I868" s="3"/>
      <c r="J868" s="3"/>
      <c r="K868" s="3"/>
      <c r="L868" s="3"/>
      <c r="M868" s="3"/>
      <c r="N868" s="3"/>
      <c r="O868" s="3"/>
      <c r="P868" s="3"/>
      <c r="Q868" s="3"/>
      <c r="R868" s="3"/>
      <c r="S868" s="3"/>
      <c r="T868" s="3"/>
      <c r="U868" s="3"/>
      <c r="V868" s="3"/>
      <c r="W868" s="3"/>
      <c r="X868" s="3"/>
      <c r="Y868" s="3"/>
      <c r="Z868" s="3"/>
    </row>
    <row r="869" spans="1:26" ht="15.75" customHeight="1">
      <c r="A869" s="526"/>
      <c r="B869" s="526"/>
      <c r="C869" s="526"/>
      <c r="D869" s="526"/>
      <c r="E869" s="526"/>
      <c r="F869" s="526"/>
      <c r="G869" s="526"/>
      <c r="H869" s="526"/>
      <c r="I869" s="3"/>
      <c r="J869" s="3"/>
      <c r="K869" s="3"/>
      <c r="L869" s="3"/>
      <c r="M869" s="3"/>
      <c r="N869" s="3"/>
      <c r="O869" s="3"/>
      <c r="P869" s="3"/>
      <c r="Q869" s="3"/>
      <c r="R869" s="3"/>
      <c r="S869" s="3"/>
      <c r="T869" s="3"/>
      <c r="U869" s="3"/>
      <c r="V869" s="3"/>
      <c r="W869" s="3"/>
      <c r="X869" s="3"/>
      <c r="Y869" s="3"/>
      <c r="Z869" s="3"/>
    </row>
    <row r="870" spans="1:26" ht="15.75" customHeight="1">
      <c r="A870" s="526"/>
      <c r="B870" s="526"/>
      <c r="C870" s="526"/>
      <c r="D870" s="526"/>
      <c r="E870" s="526"/>
      <c r="F870" s="526"/>
      <c r="G870" s="526"/>
      <c r="H870" s="526"/>
      <c r="I870" s="3"/>
      <c r="J870" s="3"/>
      <c r="K870" s="3"/>
      <c r="L870" s="3"/>
      <c r="M870" s="3"/>
      <c r="N870" s="3"/>
      <c r="O870" s="3"/>
      <c r="P870" s="3"/>
      <c r="Q870" s="3"/>
      <c r="R870" s="3"/>
      <c r="S870" s="3"/>
      <c r="T870" s="3"/>
      <c r="U870" s="3"/>
      <c r="V870" s="3"/>
      <c r="W870" s="3"/>
      <c r="X870" s="3"/>
      <c r="Y870" s="3"/>
      <c r="Z870" s="3"/>
    </row>
    <row r="871" spans="1:26" ht="15.75" customHeight="1">
      <c r="A871" s="526"/>
      <c r="B871" s="526"/>
      <c r="C871" s="526"/>
      <c r="D871" s="526"/>
      <c r="E871" s="526"/>
      <c r="F871" s="526"/>
      <c r="G871" s="526"/>
      <c r="H871" s="526"/>
      <c r="I871" s="3"/>
      <c r="J871" s="3"/>
      <c r="K871" s="3"/>
      <c r="L871" s="3"/>
      <c r="M871" s="3"/>
      <c r="N871" s="3"/>
      <c r="O871" s="3"/>
      <c r="P871" s="3"/>
      <c r="Q871" s="3"/>
      <c r="R871" s="3"/>
      <c r="S871" s="3"/>
      <c r="T871" s="3"/>
      <c r="U871" s="3"/>
      <c r="V871" s="3"/>
      <c r="W871" s="3"/>
      <c r="X871" s="3"/>
      <c r="Y871" s="3"/>
      <c r="Z871" s="3"/>
    </row>
    <row r="872" spans="1:26" ht="15.75" customHeight="1">
      <c r="A872" s="526"/>
      <c r="B872" s="526"/>
      <c r="C872" s="526"/>
      <c r="D872" s="526"/>
      <c r="E872" s="526"/>
      <c r="F872" s="526"/>
      <c r="G872" s="526"/>
      <c r="H872" s="526"/>
      <c r="I872" s="3"/>
      <c r="J872" s="3"/>
      <c r="K872" s="3"/>
      <c r="L872" s="3"/>
      <c r="M872" s="3"/>
      <c r="N872" s="3"/>
      <c r="O872" s="3"/>
      <c r="P872" s="3"/>
      <c r="Q872" s="3"/>
      <c r="R872" s="3"/>
      <c r="S872" s="3"/>
      <c r="T872" s="3"/>
      <c r="U872" s="3"/>
      <c r="V872" s="3"/>
      <c r="W872" s="3"/>
      <c r="X872" s="3"/>
      <c r="Y872" s="3"/>
      <c r="Z872" s="3"/>
    </row>
    <row r="873" spans="1:26" ht="15.75" customHeight="1">
      <c r="A873" s="526"/>
      <c r="B873" s="526"/>
      <c r="C873" s="526"/>
      <c r="D873" s="526"/>
      <c r="E873" s="526"/>
      <c r="F873" s="526"/>
      <c r="G873" s="526"/>
      <c r="H873" s="526"/>
      <c r="I873" s="3"/>
      <c r="J873" s="3"/>
      <c r="K873" s="3"/>
      <c r="L873" s="3"/>
      <c r="M873" s="3"/>
      <c r="N873" s="3"/>
      <c r="O873" s="3"/>
      <c r="P873" s="3"/>
      <c r="Q873" s="3"/>
      <c r="R873" s="3"/>
      <c r="S873" s="3"/>
      <c r="T873" s="3"/>
      <c r="U873" s="3"/>
      <c r="V873" s="3"/>
      <c r="W873" s="3"/>
      <c r="X873" s="3"/>
      <c r="Y873" s="3"/>
      <c r="Z873" s="3"/>
    </row>
    <row r="874" spans="1:26" ht="15.75" customHeight="1">
      <c r="A874" s="526"/>
      <c r="B874" s="526"/>
      <c r="C874" s="526"/>
      <c r="D874" s="526"/>
      <c r="E874" s="526"/>
      <c r="F874" s="526"/>
      <c r="G874" s="526"/>
      <c r="H874" s="526"/>
      <c r="I874" s="3"/>
      <c r="J874" s="3"/>
      <c r="K874" s="3"/>
      <c r="L874" s="3"/>
      <c r="M874" s="3"/>
      <c r="N874" s="3"/>
      <c r="O874" s="3"/>
      <c r="P874" s="3"/>
      <c r="Q874" s="3"/>
      <c r="R874" s="3"/>
      <c r="S874" s="3"/>
      <c r="T874" s="3"/>
      <c r="U874" s="3"/>
      <c r="V874" s="3"/>
      <c r="W874" s="3"/>
      <c r="X874" s="3"/>
      <c r="Y874" s="3"/>
      <c r="Z874" s="3"/>
    </row>
    <row r="875" spans="1:26" ht="15.75" customHeight="1">
      <c r="A875" s="526"/>
      <c r="B875" s="526"/>
      <c r="C875" s="526"/>
      <c r="D875" s="526"/>
      <c r="E875" s="526"/>
      <c r="F875" s="526"/>
      <c r="G875" s="526"/>
      <c r="H875" s="526"/>
      <c r="I875" s="3"/>
      <c r="J875" s="3"/>
      <c r="K875" s="3"/>
      <c r="L875" s="3"/>
      <c r="M875" s="3"/>
      <c r="N875" s="3"/>
      <c r="O875" s="3"/>
      <c r="P875" s="3"/>
      <c r="Q875" s="3"/>
      <c r="R875" s="3"/>
      <c r="S875" s="3"/>
      <c r="T875" s="3"/>
      <c r="U875" s="3"/>
      <c r="V875" s="3"/>
      <c r="W875" s="3"/>
      <c r="X875" s="3"/>
      <c r="Y875" s="3"/>
      <c r="Z875" s="3"/>
    </row>
    <row r="876" spans="1:26" ht="15.75" customHeight="1">
      <c r="A876" s="526"/>
      <c r="B876" s="526"/>
      <c r="C876" s="526"/>
      <c r="D876" s="526"/>
      <c r="E876" s="526"/>
      <c r="F876" s="526"/>
      <c r="G876" s="526"/>
      <c r="H876" s="526"/>
      <c r="I876" s="3"/>
      <c r="J876" s="3"/>
      <c r="K876" s="3"/>
      <c r="L876" s="3"/>
      <c r="M876" s="3"/>
      <c r="N876" s="3"/>
      <c r="O876" s="3"/>
      <c r="P876" s="3"/>
      <c r="Q876" s="3"/>
      <c r="R876" s="3"/>
      <c r="S876" s="3"/>
      <c r="T876" s="3"/>
      <c r="U876" s="3"/>
      <c r="V876" s="3"/>
      <c r="W876" s="3"/>
      <c r="X876" s="3"/>
      <c r="Y876" s="3"/>
      <c r="Z876" s="3"/>
    </row>
    <row r="877" spans="1:26" ht="15.75" customHeight="1">
      <c r="A877" s="526"/>
      <c r="B877" s="526"/>
      <c r="C877" s="526"/>
      <c r="D877" s="526"/>
      <c r="E877" s="526"/>
      <c r="F877" s="526"/>
      <c r="G877" s="526"/>
      <c r="H877" s="526"/>
      <c r="I877" s="3"/>
      <c r="J877" s="3"/>
      <c r="K877" s="3"/>
      <c r="L877" s="3"/>
      <c r="M877" s="3"/>
      <c r="N877" s="3"/>
      <c r="O877" s="3"/>
      <c r="P877" s="3"/>
      <c r="Q877" s="3"/>
      <c r="R877" s="3"/>
      <c r="S877" s="3"/>
      <c r="T877" s="3"/>
      <c r="U877" s="3"/>
      <c r="V877" s="3"/>
      <c r="W877" s="3"/>
      <c r="X877" s="3"/>
      <c r="Y877" s="3"/>
      <c r="Z877" s="3"/>
    </row>
    <row r="878" spans="1:26" ht="15.75" customHeight="1">
      <c r="A878" s="526"/>
      <c r="B878" s="526"/>
      <c r="C878" s="526"/>
      <c r="D878" s="526"/>
      <c r="E878" s="526"/>
      <c r="F878" s="526"/>
      <c r="G878" s="526"/>
      <c r="H878" s="526"/>
      <c r="I878" s="3"/>
      <c r="J878" s="3"/>
      <c r="K878" s="3"/>
      <c r="L878" s="3"/>
      <c r="M878" s="3"/>
      <c r="N878" s="3"/>
      <c r="O878" s="3"/>
      <c r="P878" s="3"/>
      <c r="Q878" s="3"/>
      <c r="R878" s="3"/>
      <c r="S878" s="3"/>
      <c r="T878" s="3"/>
      <c r="U878" s="3"/>
      <c r="V878" s="3"/>
      <c r="W878" s="3"/>
      <c r="X878" s="3"/>
      <c r="Y878" s="3"/>
      <c r="Z878" s="3"/>
    </row>
    <row r="879" spans="1:26" ht="15.75" customHeight="1">
      <c r="A879" s="526"/>
      <c r="B879" s="526"/>
      <c r="C879" s="526"/>
      <c r="D879" s="526"/>
      <c r="E879" s="526"/>
      <c r="F879" s="526"/>
      <c r="G879" s="526"/>
      <c r="H879" s="526"/>
      <c r="I879" s="3"/>
      <c r="J879" s="3"/>
      <c r="K879" s="3"/>
      <c r="L879" s="3"/>
      <c r="M879" s="3"/>
      <c r="N879" s="3"/>
      <c r="O879" s="3"/>
      <c r="P879" s="3"/>
      <c r="Q879" s="3"/>
      <c r="R879" s="3"/>
      <c r="S879" s="3"/>
      <c r="T879" s="3"/>
      <c r="U879" s="3"/>
      <c r="V879" s="3"/>
      <c r="W879" s="3"/>
      <c r="X879" s="3"/>
      <c r="Y879" s="3"/>
      <c r="Z879" s="3"/>
    </row>
    <row r="880" spans="1:26" ht="15.75" customHeight="1">
      <c r="A880" s="526"/>
      <c r="B880" s="526"/>
      <c r="C880" s="526"/>
      <c r="D880" s="526"/>
      <c r="E880" s="526"/>
      <c r="F880" s="526"/>
      <c r="G880" s="526"/>
      <c r="H880" s="526"/>
      <c r="I880" s="3"/>
      <c r="J880" s="3"/>
      <c r="K880" s="3"/>
      <c r="L880" s="3"/>
      <c r="M880" s="3"/>
      <c r="N880" s="3"/>
      <c r="O880" s="3"/>
      <c r="P880" s="3"/>
      <c r="Q880" s="3"/>
      <c r="R880" s="3"/>
      <c r="S880" s="3"/>
      <c r="T880" s="3"/>
      <c r="U880" s="3"/>
      <c r="V880" s="3"/>
      <c r="W880" s="3"/>
      <c r="X880" s="3"/>
      <c r="Y880" s="3"/>
      <c r="Z880" s="3"/>
    </row>
    <row r="881" spans="1:26" ht="15.75" customHeight="1">
      <c r="A881" s="526"/>
      <c r="B881" s="526"/>
      <c r="C881" s="526"/>
      <c r="D881" s="526"/>
      <c r="E881" s="526"/>
      <c r="F881" s="526"/>
      <c r="G881" s="526"/>
      <c r="H881" s="526"/>
      <c r="I881" s="3"/>
      <c r="J881" s="3"/>
      <c r="K881" s="3"/>
      <c r="L881" s="3"/>
      <c r="M881" s="3"/>
      <c r="N881" s="3"/>
      <c r="O881" s="3"/>
      <c r="P881" s="3"/>
      <c r="Q881" s="3"/>
      <c r="R881" s="3"/>
      <c r="S881" s="3"/>
      <c r="T881" s="3"/>
      <c r="U881" s="3"/>
      <c r="V881" s="3"/>
      <c r="W881" s="3"/>
      <c r="X881" s="3"/>
      <c r="Y881" s="3"/>
      <c r="Z881" s="3"/>
    </row>
    <row r="882" spans="1:26" ht="15.75" customHeight="1">
      <c r="A882" s="526"/>
      <c r="B882" s="526"/>
      <c r="C882" s="526"/>
      <c r="D882" s="526"/>
      <c r="E882" s="526"/>
      <c r="F882" s="526"/>
      <c r="G882" s="526"/>
      <c r="H882" s="526"/>
      <c r="I882" s="3"/>
      <c r="J882" s="3"/>
      <c r="K882" s="3"/>
      <c r="L882" s="3"/>
      <c r="M882" s="3"/>
      <c r="N882" s="3"/>
      <c r="O882" s="3"/>
      <c r="P882" s="3"/>
      <c r="Q882" s="3"/>
      <c r="R882" s="3"/>
      <c r="S882" s="3"/>
      <c r="T882" s="3"/>
      <c r="U882" s="3"/>
      <c r="V882" s="3"/>
      <c r="W882" s="3"/>
      <c r="X882" s="3"/>
      <c r="Y882" s="3"/>
      <c r="Z882" s="3"/>
    </row>
    <row r="883" spans="1:26" ht="15.75" customHeight="1">
      <c r="A883" s="526"/>
      <c r="B883" s="526"/>
      <c r="C883" s="526"/>
      <c r="D883" s="526"/>
      <c r="E883" s="526"/>
      <c r="F883" s="526"/>
      <c r="G883" s="526"/>
      <c r="H883" s="526"/>
      <c r="I883" s="3"/>
      <c r="J883" s="3"/>
      <c r="K883" s="3"/>
      <c r="L883" s="3"/>
      <c r="M883" s="3"/>
      <c r="N883" s="3"/>
      <c r="O883" s="3"/>
      <c r="P883" s="3"/>
      <c r="Q883" s="3"/>
      <c r="R883" s="3"/>
      <c r="S883" s="3"/>
      <c r="T883" s="3"/>
      <c r="U883" s="3"/>
      <c r="V883" s="3"/>
      <c r="W883" s="3"/>
      <c r="X883" s="3"/>
      <c r="Y883" s="3"/>
      <c r="Z883" s="3"/>
    </row>
    <row r="884" spans="1:26" ht="15.75" customHeight="1">
      <c r="A884" s="526"/>
      <c r="B884" s="526"/>
      <c r="C884" s="526"/>
      <c r="D884" s="526"/>
      <c r="E884" s="526"/>
      <c r="F884" s="526"/>
      <c r="G884" s="526"/>
      <c r="H884" s="526"/>
      <c r="I884" s="3"/>
      <c r="J884" s="3"/>
      <c r="K884" s="3"/>
      <c r="L884" s="3"/>
      <c r="M884" s="3"/>
      <c r="N884" s="3"/>
      <c r="O884" s="3"/>
      <c r="P884" s="3"/>
      <c r="Q884" s="3"/>
      <c r="R884" s="3"/>
      <c r="S884" s="3"/>
      <c r="T884" s="3"/>
      <c r="U884" s="3"/>
      <c r="V884" s="3"/>
      <c r="W884" s="3"/>
      <c r="X884" s="3"/>
      <c r="Y884" s="3"/>
      <c r="Z884" s="3"/>
    </row>
    <row r="885" spans="1:26" ht="15.75" customHeight="1">
      <c r="A885" s="526"/>
      <c r="B885" s="526"/>
      <c r="C885" s="526"/>
      <c r="D885" s="526"/>
      <c r="E885" s="526"/>
      <c r="F885" s="526"/>
      <c r="G885" s="526"/>
      <c r="H885" s="526"/>
      <c r="I885" s="3"/>
      <c r="J885" s="3"/>
      <c r="K885" s="3"/>
      <c r="L885" s="3"/>
      <c r="M885" s="3"/>
      <c r="N885" s="3"/>
      <c r="O885" s="3"/>
      <c r="P885" s="3"/>
      <c r="Q885" s="3"/>
      <c r="R885" s="3"/>
      <c r="S885" s="3"/>
      <c r="T885" s="3"/>
      <c r="U885" s="3"/>
      <c r="V885" s="3"/>
      <c r="W885" s="3"/>
      <c r="X885" s="3"/>
      <c r="Y885" s="3"/>
      <c r="Z885" s="3"/>
    </row>
    <row r="886" spans="1:26" ht="15.75" customHeight="1">
      <c r="A886" s="526"/>
      <c r="B886" s="526"/>
      <c r="C886" s="526"/>
      <c r="D886" s="526"/>
      <c r="E886" s="526"/>
      <c r="F886" s="526"/>
      <c r="G886" s="526"/>
      <c r="H886" s="526"/>
      <c r="I886" s="3"/>
      <c r="J886" s="3"/>
      <c r="K886" s="3"/>
      <c r="L886" s="3"/>
      <c r="M886" s="3"/>
      <c r="N886" s="3"/>
      <c r="O886" s="3"/>
      <c r="P886" s="3"/>
      <c r="Q886" s="3"/>
      <c r="R886" s="3"/>
      <c r="S886" s="3"/>
      <c r="T886" s="3"/>
      <c r="U886" s="3"/>
      <c r="V886" s="3"/>
      <c r="W886" s="3"/>
      <c r="X886" s="3"/>
      <c r="Y886" s="3"/>
      <c r="Z886" s="3"/>
    </row>
    <row r="887" spans="1:26" ht="15.75" customHeight="1">
      <c r="A887" s="526"/>
      <c r="B887" s="526"/>
      <c r="C887" s="526"/>
      <c r="D887" s="526"/>
      <c r="E887" s="526"/>
      <c r="F887" s="526"/>
      <c r="G887" s="526"/>
      <c r="H887" s="526"/>
      <c r="I887" s="3"/>
      <c r="J887" s="3"/>
      <c r="K887" s="3"/>
      <c r="L887" s="3"/>
      <c r="M887" s="3"/>
      <c r="N887" s="3"/>
      <c r="O887" s="3"/>
      <c r="P887" s="3"/>
      <c r="Q887" s="3"/>
      <c r="R887" s="3"/>
      <c r="S887" s="3"/>
      <c r="T887" s="3"/>
      <c r="U887" s="3"/>
      <c r="V887" s="3"/>
      <c r="W887" s="3"/>
      <c r="X887" s="3"/>
      <c r="Y887" s="3"/>
      <c r="Z887" s="3"/>
    </row>
    <row r="888" spans="1:26" ht="15.75" customHeight="1">
      <c r="A888" s="526"/>
      <c r="B888" s="526"/>
      <c r="C888" s="526"/>
      <c r="D888" s="526"/>
      <c r="E888" s="526"/>
      <c r="F888" s="526"/>
      <c r="G888" s="526"/>
      <c r="H888" s="526"/>
      <c r="I888" s="3"/>
      <c r="J888" s="3"/>
      <c r="K888" s="3"/>
      <c r="L888" s="3"/>
      <c r="M888" s="3"/>
      <c r="N888" s="3"/>
      <c r="O888" s="3"/>
      <c r="P888" s="3"/>
      <c r="Q888" s="3"/>
      <c r="R888" s="3"/>
      <c r="S888" s="3"/>
      <c r="T888" s="3"/>
      <c r="U888" s="3"/>
      <c r="V888" s="3"/>
      <c r="W888" s="3"/>
      <c r="X888" s="3"/>
      <c r="Y888" s="3"/>
      <c r="Z888" s="3"/>
    </row>
    <row r="889" spans="1:26" ht="15.75" customHeight="1">
      <c r="A889" s="526"/>
      <c r="B889" s="526"/>
      <c r="C889" s="526"/>
      <c r="D889" s="526"/>
      <c r="E889" s="526"/>
      <c r="F889" s="526"/>
      <c r="G889" s="526"/>
      <c r="H889" s="526"/>
      <c r="I889" s="3"/>
      <c r="J889" s="3"/>
      <c r="K889" s="3"/>
      <c r="L889" s="3"/>
      <c r="M889" s="3"/>
      <c r="N889" s="3"/>
      <c r="O889" s="3"/>
      <c r="P889" s="3"/>
      <c r="Q889" s="3"/>
      <c r="R889" s="3"/>
      <c r="S889" s="3"/>
      <c r="T889" s="3"/>
      <c r="U889" s="3"/>
      <c r="V889" s="3"/>
      <c r="W889" s="3"/>
      <c r="X889" s="3"/>
      <c r="Y889" s="3"/>
      <c r="Z889" s="3"/>
    </row>
    <row r="890" spans="1:26" ht="15.75" customHeight="1">
      <c r="A890" s="526"/>
      <c r="B890" s="526"/>
      <c r="C890" s="526"/>
      <c r="D890" s="526"/>
      <c r="E890" s="526"/>
      <c r="F890" s="526"/>
      <c r="G890" s="526"/>
      <c r="H890" s="526"/>
      <c r="I890" s="3"/>
      <c r="J890" s="3"/>
      <c r="K890" s="3"/>
      <c r="L890" s="3"/>
      <c r="M890" s="3"/>
      <c r="N890" s="3"/>
      <c r="O890" s="3"/>
      <c r="P890" s="3"/>
      <c r="Q890" s="3"/>
      <c r="R890" s="3"/>
      <c r="S890" s="3"/>
      <c r="T890" s="3"/>
      <c r="U890" s="3"/>
      <c r="V890" s="3"/>
      <c r="W890" s="3"/>
      <c r="X890" s="3"/>
      <c r="Y890" s="3"/>
      <c r="Z890" s="3"/>
    </row>
    <row r="891" spans="1:26" ht="15.75" customHeight="1">
      <c r="A891" s="526"/>
      <c r="B891" s="526"/>
      <c r="C891" s="526"/>
      <c r="D891" s="526"/>
      <c r="E891" s="526"/>
      <c r="F891" s="526"/>
      <c r="G891" s="526"/>
      <c r="H891" s="526"/>
      <c r="I891" s="3"/>
      <c r="J891" s="3"/>
      <c r="K891" s="3"/>
      <c r="L891" s="3"/>
      <c r="M891" s="3"/>
      <c r="N891" s="3"/>
      <c r="O891" s="3"/>
      <c r="P891" s="3"/>
      <c r="Q891" s="3"/>
      <c r="R891" s="3"/>
      <c r="S891" s="3"/>
      <c r="T891" s="3"/>
      <c r="U891" s="3"/>
      <c r="V891" s="3"/>
      <c r="W891" s="3"/>
      <c r="X891" s="3"/>
      <c r="Y891" s="3"/>
      <c r="Z891" s="3"/>
    </row>
    <row r="892" spans="1:26" ht="15.75" customHeight="1">
      <c r="A892" s="526"/>
      <c r="B892" s="526"/>
      <c r="C892" s="526"/>
      <c r="D892" s="526"/>
      <c r="E892" s="526"/>
      <c r="F892" s="526"/>
      <c r="G892" s="526"/>
      <c r="H892" s="526"/>
      <c r="I892" s="3"/>
      <c r="J892" s="3"/>
      <c r="K892" s="3"/>
      <c r="L892" s="3"/>
      <c r="M892" s="3"/>
      <c r="N892" s="3"/>
      <c r="O892" s="3"/>
      <c r="P892" s="3"/>
      <c r="Q892" s="3"/>
      <c r="R892" s="3"/>
      <c r="S892" s="3"/>
      <c r="T892" s="3"/>
      <c r="U892" s="3"/>
      <c r="V892" s="3"/>
      <c r="W892" s="3"/>
      <c r="X892" s="3"/>
      <c r="Y892" s="3"/>
      <c r="Z892" s="3"/>
    </row>
    <row r="893" spans="1:26" ht="15.75" customHeight="1">
      <c r="A893" s="526"/>
      <c r="B893" s="526"/>
      <c r="C893" s="526"/>
      <c r="D893" s="526"/>
      <c r="E893" s="526"/>
      <c r="F893" s="526"/>
      <c r="G893" s="526"/>
      <c r="H893" s="526"/>
      <c r="I893" s="3"/>
      <c r="J893" s="3"/>
      <c r="K893" s="3"/>
      <c r="L893" s="3"/>
      <c r="M893" s="3"/>
      <c r="N893" s="3"/>
      <c r="O893" s="3"/>
      <c r="P893" s="3"/>
      <c r="Q893" s="3"/>
      <c r="R893" s="3"/>
      <c r="S893" s="3"/>
      <c r="T893" s="3"/>
      <c r="U893" s="3"/>
      <c r="V893" s="3"/>
      <c r="W893" s="3"/>
      <c r="X893" s="3"/>
      <c r="Y893" s="3"/>
      <c r="Z893" s="3"/>
    </row>
    <row r="894" spans="1:26" ht="15.75" customHeight="1">
      <c r="A894" s="526"/>
      <c r="B894" s="526"/>
      <c r="C894" s="526"/>
      <c r="D894" s="526"/>
      <c r="E894" s="526"/>
      <c r="F894" s="526"/>
      <c r="G894" s="526"/>
      <c r="H894" s="526"/>
      <c r="I894" s="3"/>
      <c r="J894" s="3"/>
      <c r="K894" s="3"/>
      <c r="L894" s="3"/>
      <c r="M894" s="3"/>
      <c r="N894" s="3"/>
      <c r="O894" s="3"/>
      <c r="P894" s="3"/>
      <c r="Q894" s="3"/>
      <c r="R894" s="3"/>
      <c r="S894" s="3"/>
      <c r="T894" s="3"/>
      <c r="U894" s="3"/>
      <c r="V894" s="3"/>
      <c r="W894" s="3"/>
      <c r="X894" s="3"/>
      <c r="Y894" s="3"/>
      <c r="Z894" s="3"/>
    </row>
    <row r="895" spans="1:26" ht="15.75" customHeight="1">
      <c r="A895" s="526"/>
      <c r="B895" s="526"/>
      <c r="C895" s="526"/>
      <c r="D895" s="526"/>
      <c r="E895" s="526"/>
      <c r="F895" s="526"/>
      <c r="G895" s="526"/>
      <c r="H895" s="526"/>
      <c r="I895" s="3"/>
      <c r="J895" s="3"/>
      <c r="K895" s="3"/>
      <c r="L895" s="3"/>
      <c r="M895" s="3"/>
      <c r="N895" s="3"/>
      <c r="O895" s="3"/>
      <c r="P895" s="3"/>
      <c r="Q895" s="3"/>
      <c r="R895" s="3"/>
      <c r="S895" s="3"/>
      <c r="T895" s="3"/>
      <c r="U895" s="3"/>
      <c r="V895" s="3"/>
      <c r="W895" s="3"/>
      <c r="X895" s="3"/>
      <c r="Y895" s="3"/>
      <c r="Z895" s="3"/>
    </row>
    <row r="896" spans="1:26" ht="15.75" customHeight="1">
      <c r="A896" s="526"/>
      <c r="B896" s="526"/>
      <c r="C896" s="526"/>
      <c r="D896" s="526"/>
      <c r="E896" s="526"/>
      <c r="F896" s="526"/>
      <c r="G896" s="526"/>
      <c r="H896" s="526"/>
      <c r="I896" s="3"/>
      <c r="J896" s="3"/>
      <c r="K896" s="3"/>
      <c r="L896" s="3"/>
      <c r="M896" s="3"/>
      <c r="N896" s="3"/>
      <c r="O896" s="3"/>
      <c r="P896" s="3"/>
      <c r="Q896" s="3"/>
      <c r="R896" s="3"/>
      <c r="S896" s="3"/>
      <c r="T896" s="3"/>
      <c r="U896" s="3"/>
      <c r="V896" s="3"/>
      <c r="W896" s="3"/>
      <c r="X896" s="3"/>
      <c r="Y896" s="3"/>
      <c r="Z896" s="3"/>
    </row>
    <row r="897" spans="1:26" ht="15.75" customHeight="1">
      <c r="A897" s="526"/>
      <c r="B897" s="526"/>
      <c r="C897" s="526"/>
      <c r="D897" s="526"/>
      <c r="E897" s="526"/>
      <c r="F897" s="526"/>
      <c r="G897" s="526"/>
      <c r="H897" s="526"/>
      <c r="I897" s="3"/>
      <c r="J897" s="3"/>
      <c r="K897" s="3"/>
      <c r="L897" s="3"/>
      <c r="M897" s="3"/>
      <c r="N897" s="3"/>
      <c r="O897" s="3"/>
      <c r="P897" s="3"/>
      <c r="Q897" s="3"/>
      <c r="R897" s="3"/>
      <c r="S897" s="3"/>
      <c r="T897" s="3"/>
      <c r="U897" s="3"/>
      <c r="V897" s="3"/>
      <c r="W897" s="3"/>
      <c r="X897" s="3"/>
      <c r="Y897" s="3"/>
      <c r="Z897" s="3"/>
    </row>
    <row r="898" spans="1:26" ht="15.75" customHeight="1">
      <c r="A898" s="526"/>
      <c r="B898" s="526"/>
      <c r="C898" s="526"/>
      <c r="D898" s="526"/>
      <c r="E898" s="526"/>
      <c r="F898" s="526"/>
      <c r="G898" s="526"/>
      <c r="H898" s="526"/>
      <c r="I898" s="3"/>
      <c r="J898" s="3"/>
      <c r="K898" s="3"/>
      <c r="L898" s="3"/>
      <c r="M898" s="3"/>
      <c r="N898" s="3"/>
      <c r="O898" s="3"/>
      <c r="P898" s="3"/>
      <c r="Q898" s="3"/>
      <c r="R898" s="3"/>
      <c r="S898" s="3"/>
      <c r="T898" s="3"/>
      <c r="U898" s="3"/>
      <c r="V898" s="3"/>
      <c r="W898" s="3"/>
      <c r="X898" s="3"/>
      <c r="Y898" s="3"/>
      <c r="Z898" s="3"/>
    </row>
    <row r="899" spans="1:26" ht="15.75" customHeight="1">
      <c r="A899" s="526"/>
      <c r="B899" s="526"/>
      <c r="C899" s="526"/>
      <c r="D899" s="526"/>
      <c r="E899" s="526"/>
      <c r="F899" s="526"/>
      <c r="G899" s="526"/>
      <c r="H899" s="526"/>
      <c r="I899" s="3"/>
      <c r="J899" s="3"/>
      <c r="K899" s="3"/>
      <c r="L899" s="3"/>
      <c r="M899" s="3"/>
      <c r="N899" s="3"/>
      <c r="O899" s="3"/>
      <c r="P899" s="3"/>
      <c r="Q899" s="3"/>
      <c r="R899" s="3"/>
      <c r="S899" s="3"/>
      <c r="T899" s="3"/>
      <c r="U899" s="3"/>
      <c r="V899" s="3"/>
      <c r="W899" s="3"/>
      <c r="X899" s="3"/>
      <c r="Y899" s="3"/>
      <c r="Z899" s="3"/>
    </row>
    <row r="900" spans="1:26" ht="15.75" customHeight="1">
      <c r="A900" s="526"/>
      <c r="B900" s="526"/>
      <c r="C900" s="526"/>
      <c r="D900" s="526"/>
      <c r="E900" s="526"/>
      <c r="F900" s="526"/>
      <c r="G900" s="526"/>
      <c r="H900" s="526"/>
      <c r="I900" s="3"/>
      <c r="J900" s="3"/>
      <c r="K900" s="3"/>
      <c r="L900" s="3"/>
      <c r="M900" s="3"/>
      <c r="N900" s="3"/>
      <c r="O900" s="3"/>
      <c r="P900" s="3"/>
      <c r="Q900" s="3"/>
      <c r="R900" s="3"/>
      <c r="S900" s="3"/>
      <c r="T900" s="3"/>
      <c r="U900" s="3"/>
      <c r="V900" s="3"/>
      <c r="W900" s="3"/>
      <c r="X900" s="3"/>
      <c r="Y900" s="3"/>
      <c r="Z900" s="3"/>
    </row>
    <row r="901" spans="1:26" ht="15.75" customHeight="1">
      <c r="A901" s="526"/>
      <c r="B901" s="526"/>
      <c r="C901" s="526"/>
      <c r="D901" s="526"/>
      <c r="E901" s="526"/>
      <c r="F901" s="526"/>
      <c r="G901" s="526"/>
      <c r="H901" s="526"/>
      <c r="I901" s="3"/>
      <c r="J901" s="3"/>
      <c r="K901" s="3"/>
      <c r="L901" s="3"/>
      <c r="M901" s="3"/>
      <c r="N901" s="3"/>
      <c r="O901" s="3"/>
      <c r="P901" s="3"/>
      <c r="Q901" s="3"/>
      <c r="R901" s="3"/>
      <c r="S901" s="3"/>
      <c r="T901" s="3"/>
      <c r="U901" s="3"/>
      <c r="V901" s="3"/>
      <c r="W901" s="3"/>
      <c r="X901" s="3"/>
      <c r="Y901" s="3"/>
      <c r="Z901" s="3"/>
    </row>
    <row r="902" spans="1:26" ht="15.75" customHeight="1">
      <c r="A902" s="526"/>
      <c r="B902" s="526"/>
      <c r="C902" s="526"/>
      <c r="D902" s="526"/>
      <c r="E902" s="526"/>
      <c r="F902" s="526"/>
      <c r="G902" s="526"/>
      <c r="H902" s="526"/>
      <c r="I902" s="3"/>
      <c r="J902" s="3"/>
      <c r="K902" s="3"/>
      <c r="L902" s="3"/>
      <c r="M902" s="3"/>
      <c r="N902" s="3"/>
      <c r="O902" s="3"/>
      <c r="P902" s="3"/>
      <c r="Q902" s="3"/>
      <c r="R902" s="3"/>
      <c r="S902" s="3"/>
      <c r="T902" s="3"/>
      <c r="U902" s="3"/>
      <c r="V902" s="3"/>
      <c r="W902" s="3"/>
      <c r="X902" s="3"/>
      <c r="Y902" s="3"/>
      <c r="Z902" s="3"/>
    </row>
    <row r="903" spans="1:26" ht="15.75" customHeight="1">
      <c r="A903" s="526"/>
      <c r="B903" s="526"/>
      <c r="C903" s="526"/>
      <c r="D903" s="526"/>
      <c r="E903" s="526"/>
      <c r="F903" s="526"/>
      <c r="G903" s="526"/>
      <c r="H903" s="526"/>
      <c r="I903" s="3"/>
      <c r="J903" s="3"/>
      <c r="K903" s="3"/>
      <c r="L903" s="3"/>
      <c r="M903" s="3"/>
      <c r="N903" s="3"/>
      <c r="O903" s="3"/>
      <c r="P903" s="3"/>
      <c r="Q903" s="3"/>
      <c r="R903" s="3"/>
      <c r="S903" s="3"/>
      <c r="T903" s="3"/>
      <c r="U903" s="3"/>
      <c r="V903" s="3"/>
      <c r="W903" s="3"/>
      <c r="X903" s="3"/>
      <c r="Y903" s="3"/>
      <c r="Z903" s="3"/>
    </row>
    <row r="904" spans="1:26" ht="15.75" customHeight="1">
      <c r="A904" s="526"/>
      <c r="B904" s="526"/>
      <c r="C904" s="526"/>
      <c r="D904" s="526"/>
      <c r="E904" s="526"/>
      <c r="F904" s="526"/>
      <c r="G904" s="526"/>
      <c r="H904" s="526"/>
      <c r="I904" s="3"/>
      <c r="J904" s="3"/>
      <c r="K904" s="3"/>
      <c r="L904" s="3"/>
      <c r="M904" s="3"/>
      <c r="N904" s="3"/>
      <c r="O904" s="3"/>
      <c r="P904" s="3"/>
      <c r="Q904" s="3"/>
      <c r="R904" s="3"/>
      <c r="S904" s="3"/>
      <c r="T904" s="3"/>
      <c r="U904" s="3"/>
      <c r="V904" s="3"/>
      <c r="W904" s="3"/>
      <c r="X904" s="3"/>
      <c r="Y904" s="3"/>
      <c r="Z904" s="3"/>
    </row>
    <row r="905" spans="1:26" ht="15.75" customHeight="1">
      <c r="A905" s="526"/>
      <c r="B905" s="526"/>
      <c r="C905" s="526"/>
      <c r="D905" s="526"/>
      <c r="E905" s="526"/>
      <c r="F905" s="526"/>
      <c r="G905" s="526"/>
      <c r="H905" s="526"/>
      <c r="I905" s="3"/>
      <c r="J905" s="3"/>
      <c r="K905" s="3"/>
      <c r="L905" s="3"/>
      <c r="M905" s="3"/>
      <c r="N905" s="3"/>
      <c r="O905" s="3"/>
      <c r="P905" s="3"/>
      <c r="Q905" s="3"/>
      <c r="R905" s="3"/>
      <c r="S905" s="3"/>
      <c r="T905" s="3"/>
      <c r="U905" s="3"/>
      <c r="V905" s="3"/>
      <c r="W905" s="3"/>
      <c r="X905" s="3"/>
      <c r="Y905" s="3"/>
      <c r="Z905" s="3"/>
    </row>
    <row r="906" spans="1:26" ht="15.75" customHeight="1">
      <c r="A906" s="526"/>
      <c r="B906" s="526"/>
      <c r="C906" s="526"/>
      <c r="D906" s="526"/>
      <c r="E906" s="526"/>
      <c r="F906" s="526"/>
      <c r="G906" s="526"/>
      <c r="H906" s="526"/>
      <c r="I906" s="3"/>
      <c r="J906" s="3"/>
      <c r="K906" s="3"/>
      <c r="L906" s="3"/>
      <c r="M906" s="3"/>
      <c r="N906" s="3"/>
      <c r="O906" s="3"/>
      <c r="P906" s="3"/>
      <c r="Q906" s="3"/>
      <c r="R906" s="3"/>
      <c r="S906" s="3"/>
      <c r="T906" s="3"/>
      <c r="U906" s="3"/>
      <c r="V906" s="3"/>
      <c r="W906" s="3"/>
      <c r="X906" s="3"/>
      <c r="Y906" s="3"/>
      <c r="Z906" s="3"/>
    </row>
    <row r="907" spans="1:26" ht="15.75" customHeight="1">
      <c r="A907" s="526"/>
      <c r="B907" s="526"/>
      <c r="C907" s="526"/>
      <c r="D907" s="526"/>
      <c r="E907" s="526"/>
      <c r="F907" s="526"/>
      <c r="G907" s="526"/>
      <c r="H907" s="526"/>
      <c r="I907" s="3"/>
      <c r="J907" s="3"/>
      <c r="K907" s="3"/>
      <c r="L907" s="3"/>
      <c r="M907" s="3"/>
      <c r="N907" s="3"/>
      <c r="O907" s="3"/>
      <c r="P907" s="3"/>
      <c r="Q907" s="3"/>
      <c r="R907" s="3"/>
      <c r="S907" s="3"/>
      <c r="T907" s="3"/>
      <c r="U907" s="3"/>
      <c r="V907" s="3"/>
      <c r="W907" s="3"/>
      <c r="X907" s="3"/>
      <c r="Y907" s="3"/>
      <c r="Z907" s="3"/>
    </row>
    <row r="908" spans="1:26" ht="15.75" customHeight="1">
      <c r="A908" s="526"/>
      <c r="B908" s="526"/>
      <c r="C908" s="526"/>
      <c r="D908" s="526"/>
      <c r="E908" s="526"/>
      <c r="F908" s="526"/>
      <c r="G908" s="526"/>
      <c r="H908" s="526"/>
      <c r="I908" s="3"/>
      <c r="J908" s="3"/>
      <c r="K908" s="3"/>
      <c r="L908" s="3"/>
      <c r="M908" s="3"/>
      <c r="N908" s="3"/>
      <c r="O908" s="3"/>
      <c r="P908" s="3"/>
      <c r="Q908" s="3"/>
      <c r="R908" s="3"/>
      <c r="S908" s="3"/>
      <c r="T908" s="3"/>
      <c r="U908" s="3"/>
      <c r="V908" s="3"/>
      <c r="W908" s="3"/>
      <c r="X908" s="3"/>
      <c r="Y908" s="3"/>
      <c r="Z908" s="3"/>
    </row>
    <row r="909" spans="1:26" ht="15.75" customHeight="1">
      <c r="A909" s="526"/>
      <c r="B909" s="526"/>
      <c r="C909" s="526"/>
      <c r="D909" s="526"/>
      <c r="E909" s="526"/>
      <c r="F909" s="526"/>
      <c r="G909" s="526"/>
      <c r="H909" s="526"/>
      <c r="I909" s="3"/>
      <c r="J909" s="3"/>
      <c r="K909" s="3"/>
      <c r="L909" s="3"/>
      <c r="M909" s="3"/>
      <c r="N909" s="3"/>
      <c r="O909" s="3"/>
      <c r="P909" s="3"/>
      <c r="Q909" s="3"/>
      <c r="R909" s="3"/>
      <c r="S909" s="3"/>
      <c r="T909" s="3"/>
      <c r="U909" s="3"/>
      <c r="V909" s="3"/>
      <c r="W909" s="3"/>
      <c r="X909" s="3"/>
      <c r="Y909" s="3"/>
      <c r="Z909" s="3"/>
    </row>
    <row r="910" spans="1:26" ht="15.75" customHeight="1">
      <c r="A910" s="526"/>
      <c r="B910" s="526"/>
      <c r="C910" s="526"/>
      <c r="D910" s="526"/>
      <c r="E910" s="526"/>
      <c r="F910" s="526"/>
      <c r="G910" s="526"/>
      <c r="H910" s="526"/>
      <c r="I910" s="3"/>
      <c r="J910" s="3"/>
      <c r="K910" s="3"/>
      <c r="L910" s="3"/>
      <c r="M910" s="3"/>
      <c r="N910" s="3"/>
      <c r="O910" s="3"/>
      <c r="P910" s="3"/>
      <c r="Q910" s="3"/>
      <c r="R910" s="3"/>
      <c r="S910" s="3"/>
      <c r="T910" s="3"/>
      <c r="U910" s="3"/>
      <c r="V910" s="3"/>
      <c r="W910" s="3"/>
      <c r="X910" s="3"/>
      <c r="Y910" s="3"/>
      <c r="Z910" s="3"/>
    </row>
    <row r="911" spans="1:26" ht="15.75" customHeight="1">
      <c r="A911" s="526"/>
      <c r="B911" s="526"/>
      <c r="C911" s="526"/>
      <c r="D911" s="526"/>
      <c r="E911" s="526"/>
      <c r="F911" s="526"/>
      <c r="G911" s="526"/>
      <c r="H911" s="526"/>
      <c r="I911" s="3"/>
      <c r="J911" s="3"/>
      <c r="K911" s="3"/>
      <c r="L911" s="3"/>
      <c r="M911" s="3"/>
      <c r="N911" s="3"/>
      <c r="O911" s="3"/>
      <c r="P911" s="3"/>
      <c r="Q911" s="3"/>
      <c r="R911" s="3"/>
      <c r="S911" s="3"/>
      <c r="T911" s="3"/>
      <c r="U911" s="3"/>
      <c r="V911" s="3"/>
      <c r="W911" s="3"/>
      <c r="X911" s="3"/>
      <c r="Y911" s="3"/>
      <c r="Z911" s="3"/>
    </row>
    <row r="912" spans="1:26" ht="15.75" customHeight="1">
      <c r="A912" s="526"/>
      <c r="B912" s="526"/>
      <c r="C912" s="526"/>
      <c r="D912" s="526"/>
      <c r="E912" s="526"/>
      <c r="F912" s="526"/>
      <c r="G912" s="526"/>
      <c r="H912" s="526"/>
      <c r="I912" s="3"/>
      <c r="J912" s="3"/>
      <c r="K912" s="3"/>
      <c r="L912" s="3"/>
      <c r="M912" s="3"/>
      <c r="N912" s="3"/>
      <c r="O912" s="3"/>
      <c r="P912" s="3"/>
      <c r="Q912" s="3"/>
      <c r="R912" s="3"/>
      <c r="S912" s="3"/>
      <c r="T912" s="3"/>
      <c r="U912" s="3"/>
      <c r="V912" s="3"/>
      <c r="W912" s="3"/>
      <c r="X912" s="3"/>
      <c r="Y912" s="3"/>
      <c r="Z912" s="3"/>
    </row>
    <row r="913" spans="1:26" ht="15.75" customHeight="1">
      <c r="A913" s="526"/>
      <c r="B913" s="526"/>
      <c r="C913" s="526"/>
      <c r="D913" s="526"/>
      <c r="E913" s="526"/>
      <c r="F913" s="526"/>
      <c r="G913" s="526"/>
      <c r="H913" s="526"/>
      <c r="I913" s="3"/>
      <c r="J913" s="3"/>
      <c r="K913" s="3"/>
      <c r="L913" s="3"/>
      <c r="M913" s="3"/>
      <c r="N913" s="3"/>
      <c r="O913" s="3"/>
      <c r="P913" s="3"/>
      <c r="Q913" s="3"/>
      <c r="R913" s="3"/>
      <c r="S913" s="3"/>
      <c r="T913" s="3"/>
      <c r="U913" s="3"/>
      <c r="V913" s="3"/>
      <c r="W913" s="3"/>
      <c r="X913" s="3"/>
      <c r="Y913" s="3"/>
      <c r="Z913" s="3"/>
    </row>
    <row r="914" spans="1:26" ht="15.75" customHeight="1">
      <c r="A914" s="526"/>
      <c r="B914" s="526"/>
      <c r="C914" s="526"/>
      <c r="D914" s="526"/>
      <c r="E914" s="526"/>
      <c r="F914" s="526"/>
      <c r="G914" s="526"/>
      <c r="H914" s="526"/>
      <c r="I914" s="3"/>
      <c r="J914" s="3"/>
      <c r="K914" s="3"/>
      <c r="L914" s="3"/>
      <c r="M914" s="3"/>
      <c r="N914" s="3"/>
      <c r="O914" s="3"/>
      <c r="P914" s="3"/>
      <c r="Q914" s="3"/>
      <c r="R914" s="3"/>
      <c r="S914" s="3"/>
      <c r="T914" s="3"/>
      <c r="U914" s="3"/>
      <c r="V914" s="3"/>
      <c r="W914" s="3"/>
      <c r="X914" s="3"/>
      <c r="Y914" s="3"/>
      <c r="Z914" s="3"/>
    </row>
    <row r="915" spans="1:26" ht="15.75" customHeight="1">
      <c r="A915" s="526"/>
      <c r="B915" s="526"/>
      <c r="C915" s="526"/>
      <c r="D915" s="526"/>
      <c r="E915" s="526"/>
      <c r="F915" s="526"/>
      <c r="G915" s="526"/>
      <c r="H915" s="526"/>
      <c r="I915" s="3"/>
      <c r="J915" s="3"/>
      <c r="K915" s="3"/>
      <c r="L915" s="3"/>
      <c r="M915" s="3"/>
      <c r="N915" s="3"/>
      <c r="O915" s="3"/>
      <c r="P915" s="3"/>
      <c r="Q915" s="3"/>
      <c r="R915" s="3"/>
      <c r="S915" s="3"/>
      <c r="T915" s="3"/>
      <c r="U915" s="3"/>
      <c r="V915" s="3"/>
      <c r="W915" s="3"/>
      <c r="X915" s="3"/>
      <c r="Y915" s="3"/>
      <c r="Z915" s="3"/>
    </row>
    <row r="916" spans="1:26" ht="15.75" customHeight="1">
      <c r="A916" s="526"/>
      <c r="B916" s="526"/>
      <c r="C916" s="526"/>
      <c r="D916" s="526"/>
      <c r="E916" s="526"/>
      <c r="F916" s="526"/>
      <c r="G916" s="526"/>
      <c r="H916" s="526"/>
      <c r="I916" s="3"/>
      <c r="J916" s="3"/>
      <c r="K916" s="3"/>
      <c r="L916" s="3"/>
      <c r="M916" s="3"/>
      <c r="N916" s="3"/>
      <c r="O916" s="3"/>
      <c r="P916" s="3"/>
      <c r="Q916" s="3"/>
      <c r="R916" s="3"/>
      <c r="S916" s="3"/>
      <c r="T916" s="3"/>
      <c r="U916" s="3"/>
      <c r="V916" s="3"/>
      <c r="W916" s="3"/>
      <c r="X916" s="3"/>
      <c r="Y916" s="3"/>
      <c r="Z916" s="3"/>
    </row>
    <row r="917" spans="1:26" ht="15.75" customHeight="1">
      <c r="A917" s="526"/>
      <c r="B917" s="526"/>
      <c r="C917" s="526"/>
      <c r="D917" s="526"/>
      <c r="E917" s="526"/>
      <c r="F917" s="526"/>
      <c r="G917" s="526"/>
      <c r="H917" s="526"/>
      <c r="I917" s="3"/>
      <c r="J917" s="3"/>
      <c r="K917" s="3"/>
      <c r="L917" s="3"/>
      <c r="M917" s="3"/>
      <c r="N917" s="3"/>
      <c r="O917" s="3"/>
      <c r="P917" s="3"/>
      <c r="Q917" s="3"/>
      <c r="R917" s="3"/>
      <c r="S917" s="3"/>
      <c r="T917" s="3"/>
      <c r="U917" s="3"/>
      <c r="V917" s="3"/>
      <c r="W917" s="3"/>
      <c r="X917" s="3"/>
      <c r="Y917" s="3"/>
      <c r="Z917" s="3"/>
    </row>
    <row r="918" spans="1:26" ht="15.75" customHeight="1">
      <c r="A918" s="526"/>
      <c r="B918" s="526"/>
      <c r="C918" s="526"/>
      <c r="D918" s="526"/>
      <c r="E918" s="526"/>
      <c r="F918" s="526"/>
      <c r="G918" s="526"/>
      <c r="H918" s="526"/>
      <c r="I918" s="3"/>
      <c r="J918" s="3"/>
      <c r="K918" s="3"/>
      <c r="L918" s="3"/>
      <c r="M918" s="3"/>
      <c r="N918" s="3"/>
      <c r="O918" s="3"/>
      <c r="P918" s="3"/>
      <c r="Q918" s="3"/>
      <c r="R918" s="3"/>
      <c r="S918" s="3"/>
      <c r="T918" s="3"/>
      <c r="U918" s="3"/>
      <c r="V918" s="3"/>
      <c r="W918" s="3"/>
      <c r="X918" s="3"/>
      <c r="Y918" s="3"/>
      <c r="Z918" s="3"/>
    </row>
    <row r="919" spans="1:26" ht="15.75" customHeight="1">
      <c r="A919" s="526"/>
      <c r="B919" s="526"/>
      <c r="C919" s="526"/>
      <c r="D919" s="526"/>
      <c r="E919" s="526"/>
      <c r="F919" s="526"/>
      <c r="G919" s="526"/>
      <c r="H919" s="526"/>
      <c r="I919" s="3"/>
      <c r="J919" s="3"/>
      <c r="K919" s="3"/>
      <c r="L919" s="3"/>
      <c r="M919" s="3"/>
      <c r="N919" s="3"/>
      <c r="O919" s="3"/>
      <c r="P919" s="3"/>
      <c r="Q919" s="3"/>
      <c r="R919" s="3"/>
      <c r="S919" s="3"/>
      <c r="T919" s="3"/>
      <c r="U919" s="3"/>
      <c r="V919" s="3"/>
      <c r="W919" s="3"/>
      <c r="X919" s="3"/>
      <c r="Y919" s="3"/>
      <c r="Z919" s="3"/>
    </row>
    <row r="920" spans="1:26" ht="15.75" customHeight="1">
      <c r="A920" s="526"/>
      <c r="B920" s="526"/>
      <c r="C920" s="526"/>
      <c r="D920" s="526"/>
      <c r="E920" s="526"/>
      <c r="F920" s="526"/>
      <c r="G920" s="526"/>
      <c r="H920" s="526"/>
      <c r="I920" s="3"/>
      <c r="J920" s="3"/>
      <c r="K920" s="3"/>
      <c r="L920" s="3"/>
      <c r="M920" s="3"/>
      <c r="N920" s="3"/>
      <c r="O920" s="3"/>
      <c r="P920" s="3"/>
      <c r="Q920" s="3"/>
      <c r="R920" s="3"/>
      <c r="S920" s="3"/>
      <c r="T920" s="3"/>
      <c r="U920" s="3"/>
      <c r="V920" s="3"/>
      <c r="W920" s="3"/>
      <c r="X920" s="3"/>
      <c r="Y920" s="3"/>
      <c r="Z920" s="3"/>
    </row>
    <row r="921" spans="1:26" ht="15.75" customHeight="1">
      <c r="A921" s="526"/>
      <c r="B921" s="526"/>
      <c r="C921" s="526"/>
      <c r="D921" s="526"/>
      <c r="E921" s="526"/>
      <c r="F921" s="526"/>
      <c r="G921" s="526"/>
      <c r="H921" s="526"/>
      <c r="I921" s="3"/>
      <c r="J921" s="3"/>
      <c r="K921" s="3"/>
      <c r="L921" s="3"/>
      <c r="M921" s="3"/>
      <c r="N921" s="3"/>
      <c r="O921" s="3"/>
      <c r="P921" s="3"/>
      <c r="Q921" s="3"/>
      <c r="R921" s="3"/>
      <c r="S921" s="3"/>
      <c r="T921" s="3"/>
      <c r="U921" s="3"/>
      <c r="V921" s="3"/>
      <c r="W921" s="3"/>
      <c r="X921" s="3"/>
      <c r="Y921" s="3"/>
      <c r="Z921" s="3"/>
    </row>
    <row r="922" spans="1:26" ht="15.75" customHeight="1">
      <c r="A922" s="526"/>
      <c r="B922" s="526"/>
      <c r="C922" s="526"/>
      <c r="D922" s="526"/>
      <c r="E922" s="526"/>
      <c r="F922" s="526"/>
      <c r="G922" s="526"/>
      <c r="H922" s="526"/>
      <c r="I922" s="3"/>
      <c r="J922" s="3"/>
      <c r="K922" s="3"/>
      <c r="L922" s="3"/>
      <c r="M922" s="3"/>
      <c r="N922" s="3"/>
      <c r="O922" s="3"/>
      <c r="P922" s="3"/>
      <c r="Q922" s="3"/>
      <c r="R922" s="3"/>
      <c r="S922" s="3"/>
      <c r="T922" s="3"/>
      <c r="U922" s="3"/>
      <c r="V922" s="3"/>
      <c r="W922" s="3"/>
      <c r="X922" s="3"/>
      <c r="Y922" s="3"/>
      <c r="Z922" s="3"/>
    </row>
    <row r="923" spans="1:26" ht="15.75" customHeight="1">
      <c r="A923" s="526"/>
      <c r="B923" s="526"/>
      <c r="C923" s="526"/>
      <c r="D923" s="526"/>
      <c r="E923" s="526"/>
      <c r="F923" s="526"/>
      <c r="G923" s="526"/>
      <c r="H923" s="526"/>
      <c r="I923" s="3"/>
      <c r="J923" s="3"/>
      <c r="K923" s="3"/>
      <c r="L923" s="3"/>
      <c r="M923" s="3"/>
      <c r="N923" s="3"/>
      <c r="O923" s="3"/>
      <c r="P923" s="3"/>
      <c r="Q923" s="3"/>
      <c r="R923" s="3"/>
      <c r="S923" s="3"/>
      <c r="T923" s="3"/>
      <c r="U923" s="3"/>
      <c r="V923" s="3"/>
      <c r="W923" s="3"/>
      <c r="X923" s="3"/>
      <c r="Y923" s="3"/>
      <c r="Z923" s="3"/>
    </row>
    <row r="924" spans="1:26" ht="15.75" customHeight="1">
      <c r="A924" s="526"/>
      <c r="B924" s="526"/>
      <c r="C924" s="526"/>
      <c r="D924" s="526"/>
      <c r="E924" s="526"/>
      <c r="F924" s="526"/>
      <c r="G924" s="526"/>
      <c r="H924" s="526"/>
      <c r="I924" s="3"/>
      <c r="J924" s="3"/>
      <c r="K924" s="3"/>
      <c r="L924" s="3"/>
      <c r="M924" s="3"/>
      <c r="N924" s="3"/>
      <c r="O924" s="3"/>
      <c r="P924" s="3"/>
      <c r="Q924" s="3"/>
      <c r="R924" s="3"/>
      <c r="S924" s="3"/>
      <c r="T924" s="3"/>
      <c r="U924" s="3"/>
      <c r="V924" s="3"/>
      <c r="W924" s="3"/>
      <c r="X924" s="3"/>
      <c r="Y924" s="3"/>
      <c r="Z924" s="3"/>
    </row>
    <row r="925" spans="1:26" ht="15.75" customHeight="1">
      <c r="A925" s="526"/>
      <c r="B925" s="526"/>
      <c r="C925" s="526"/>
      <c r="D925" s="526"/>
      <c r="E925" s="526"/>
      <c r="F925" s="526"/>
      <c r="G925" s="526"/>
      <c r="H925" s="526"/>
      <c r="I925" s="3"/>
      <c r="J925" s="3"/>
      <c r="K925" s="3"/>
      <c r="L925" s="3"/>
      <c r="M925" s="3"/>
      <c r="N925" s="3"/>
      <c r="O925" s="3"/>
      <c r="P925" s="3"/>
      <c r="Q925" s="3"/>
      <c r="R925" s="3"/>
      <c r="S925" s="3"/>
      <c r="T925" s="3"/>
      <c r="U925" s="3"/>
      <c r="V925" s="3"/>
      <c r="W925" s="3"/>
      <c r="X925" s="3"/>
      <c r="Y925" s="3"/>
      <c r="Z925" s="3"/>
    </row>
    <row r="926" spans="1:26" ht="15.75" customHeight="1">
      <c r="A926" s="526"/>
      <c r="B926" s="526"/>
      <c r="C926" s="526"/>
      <c r="D926" s="526"/>
      <c r="E926" s="526"/>
      <c r="F926" s="526"/>
      <c r="G926" s="526"/>
      <c r="H926" s="526"/>
      <c r="I926" s="3"/>
      <c r="J926" s="3"/>
      <c r="K926" s="3"/>
      <c r="L926" s="3"/>
      <c r="M926" s="3"/>
      <c r="N926" s="3"/>
      <c r="O926" s="3"/>
      <c r="P926" s="3"/>
      <c r="Q926" s="3"/>
      <c r="R926" s="3"/>
      <c r="S926" s="3"/>
      <c r="T926" s="3"/>
      <c r="U926" s="3"/>
      <c r="V926" s="3"/>
      <c r="W926" s="3"/>
      <c r="X926" s="3"/>
      <c r="Y926" s="3"/>
      <c r="Z926" s="3"/>
    </row>
    <row r="927" spans="1:26" ht="15.75" customHeight="1">
      <c r="A927" s="526"/>
      <c r="B927" s="526"/>
      <c r="C927" s="526"/>
      <c r="D927" s="526"/>
      <c r="E927" s="526"/>
      <c r="F927" s="526"/>
      <c r="G927" s="526"/>
      <c r="H927" s="526"/>
      <c r="I927" s="3"/>
      <c r="J927" s="3"/>
      <c r="K927" s="3"/>
      <c r="L927" s="3"/>
      <c r="M927" s="3"/>
      <c r="N927" s="3"/>
      <c r="O927" s="3"/>
      <c r="P927" s="3"/>
      <c r="Q927" s="3"/>
      <c r="R927" s="3"/>
      <c r="S927" s="3"/>
      <c r="T927" s="3"/>
      <c r="U927" s="3"/>
      <c r="V927" s="3"/>
      <c r="W927" s="3"/>
      <c r="X927" s="3"/>
      <c r="Y927" s="3"/>
      <c r="Z927" s="3"/>
    </row>
    <row r="928" spans="1:26" ht="15.75" customHeight="1">
      <c r="A928" s="526"/>
      <c r="B928" s="526"/>
      <c r="C928" s="526"/>
      <c r="D928" s="526"/>
      <c r="E928" s="526"/>
      <c r="F928" s="526"/>
      <c r="G928" s="526"/>
      <c r="H928" s="526"/>
      <c r="I928" s="3"/>
      <c r="J928" s="3"/>
      <c r="K928" s="3"/>
      <c r="L928" s="3"/>
      <c r="M928" s="3"/>
      <c r="N928" s="3"/>
      <c r="O928" s="3"/>
      <c r="P928" s="3"/>
      <c r="Q928" s="3"/>
      <c r="R928" s="3"/>
      <c r="S928" s="3"/>
      <c r="T928" s="3"/>
      <c r="U928" s="3"/>
      <c r="V928" s="3"/>
      <c r="W928" s="3"/>
      <c r="X928" s="3"/>
      <c r="Y928" s="3"/>
      <c r="Z928" s="3"/>
    </row>
    <row r="929" spans="1:26" ht="15.75" customHeight="1">
      <c r="A929" s="526"/>
      <c r="B929" s="526"/>
      <c r="C929" s="526"/>
      <c r="D929" s="526"/>
      <c r="E929" s="526"/>
      <c r="F929" s="526"/>
      <c r="G929" s="526"/>
      <c r="H929" s="526"/>
      <c r="I929" s="3"/>
      <c r="J929" s="3"/>
      <c r="K929" s="3"/>
      <c r="L929" s="3"/>
      <c r="M929" s="3"/>
      <c r="N929" s="3"/>
      <c r="O929" s="3"/>
      <c r="P929" s="3"/>
      <c r="Q929" s="3"/>
      <c r="R929" s="3"/>
      <c r="S929" s="3"/>
      <c r="T929" s="3"/>
      <c r="U929" s="3"/>
      <c r="V929" s="3"/>
      <c r="W929" s="3"/>
      <c r="X929" s="3"/>
      <c r="Y929" s="3"/>
      <c r="Z929" s="3"/>
    </row>
    <row r="930" spans="1:26" ht="15.75" customHeight="1">
      <c r="A930" s="526"/>
      <c r="B930" s="526"/>
      <c r="C930" s="526"/>
      <c r="D930" s="526"/>
      <c r="E930" s="526"/>
      <c r="F930" s="526"/>
      <c r="G930" s="526"/>
      <c r="H930" s="526"/>
      <c r="I930" s="3"/>
      <c r="J930" s="3"/>
      <c r="K930" s="3"/>
      <c r="L930" s="3"/>
      <c r="M930" s="3"/>
      <c r="N930" s="3"/>
      <c r="O930" s="3"/>
      <c r="P930" s="3"/>
      <c r="Q930" s="3"/>
      <c r="R930" s="3"/>
      <c r="S930" s="3"/>
      <c r="T930" s="3"/>
      <c r="U930" s="3"/>
      <c r="V930" s="3"/>
      <c r="W930" s="3"/>
      <c r="X930" s="3"/>
      <c r="Y930" s="3"/>
      <c r="Z930" s="3"/>
    </row>
    <row r="931" spans="1:26" ht="15.75" customHeight="1">
      <c r="A931" s="526"/>
      <c r="B931" s="526"/>
      <c r="C931" s="526"/>
      <c r="D931" s="526"/>
      <c r="E931" s="526"/>
      <c r="F931" s="526"/>
      <c r="G931" s="526"/>
      <c r="H931" s="526"/>
      <c r="I931" s="3"/>
      <c r="J931" s="3"/>
      <c r="K931" s="3"/>
      <c r="L931" s="3"/>
      <c r="M931" s="3"/>
      <c r="N931" s="3"/>
      <c r="O931" s="3"/>
      <c r="P931" s="3"/>
      <c r="Q931" s="3"/>
      <c r="R931" s="3"/>
      <c r="S931" s="3"/>
      <c r="T931" s="3"/>
      <c r="U931" s="3"/>
      <c r="V931" s="3"/>
      <c r="W931" s="3"/>
      <c r="X931" s="3"/>
      <c r="Y931" s="3"/>
      <c r="Z931" s="3"/>
    </row>
    <row r="932" spans="1:26" ht="15.75" customHeight="1">
      <c r="A932" s="526"/>
      <c r="B932" s="526"/>
      <c r="C932" s="526"/>
      <c r="D932" s="526"/>
      <c r="E932" s="526"/>
      <c r="F932" s="526"/>
      <c r="G932" s="526"/>
      <c r="H932" s="526"/>
      <c r="I932" s="3"/>
      <c r="J932" s="3"/>
      <c r="K932" s="3"/>
      <c r="L932" s="3"/>
      <c r="M932" s="3"/>
      <c r="N932" s="3"/>
      <c r="O932" s="3"/>
      <c r="P932" s="3"/>
      <c r="Q932" s="3"/>
      <c r="R932" s="3"/>
      <c r="S932" s="3"/>
      <c r="T932" s="3"/>
      <c r="U932" s="3"/>
      <c r="V932" s="3"/>
      <c r="W932" s="3"/>
      <c r="X932" s="3"/>
      <c r="Y932" s="3"/>
      <c r="Z932" s="3"/>
    </row>
    <row r="933" spans="1:26" ht="15.75" customHeight="1">
      <c r="A933" s="526"/>
      <c r="B933" s="526"/>
      <c r="C933" s="526"/>
      <c r="D933" s="526"/>
      <c r="E933" s="526"/>
      <c r="F933" s="526"/>
      <c r="G933" s="526"/>
      <c r="H933" s="526"/>
      <c r="I933" s="3"/>
      <c r="J933" s="3"/>
      <c r="K933" s="3"/>
      <c r="L933" s="3"/>
      <c r="M933" s="3"/>
      <c r="N933" s="3"/>
      <c r="O933" s="3"/>
      <c r="P933" s="3"/>
      <c r="Q933" s="3"/>
      <c r="R933" s="3"/>
      <c r="S933" s="3"/>
      <c r="T933" s="3"/>
      <c r="U933" s="3"/>
      <c r="V933" s="3"/>
      <c r="W933" s="3"/>
      <c r="X933" s="3"/>
      <c r="Y933" s="3"/>
      <c r="Z933" s="3"/>
    </row>
    <row r="934" spans="1:26" ht="15.75" customHeight="1">
      <c r="A934" s="526"/>
      <c r="B934" s="526"/>
      <c r="C934" s="526"/>
      <c r="D934" s="526"/>
      <c r="E934" s="526"/>
      <c r="F934" s="526"/>
      <c r="G934" s="526"/>
      <c r="H934" s="526"/>
      <c r="I934" s="3"/>
      <c r="J934" s="3"/>
      <c r="K934" s="3"/>
      <c r="L934" s="3"/>
      <c r="M934" s="3"/>
      <c r="N934" s="3"/>
      <c r="O934" s="3"/>
      <c r="P934" s="3"/>
      <c r="Q934" s="3"/>
      <c r="R934" s="3"/>
      <c r="S934" s="3"/>
      <c r="T934" s="3"/>
      <c r="U934" s="3"/>
      <c r="V934" s="3"/>
      <c r="W934" s="3"/>
      <c r="X934" s="3"/>
      <c r="Y934" s="3"/>
      <c r="Z934" s="3"/>
    </row>
    <row r="935" spans="1:26" ht="15.75" customHeight="1">
      <c r="A935" s="526"/>
      <c r="B935" s="526"/>
      <c r="C935" s="526"/>
      <c r="D935" s="526"/>
      <c r="E935" s="526"/>
      <c r="F935" s="526"/>
      <c r="G935" s="526"/>
      <c r="H935" s="526"/>
      <c r="I935" s="3"/>
      <c r="J935" s="3"/>
      <c r="K935" s="3"/>
      <c r="L935" s="3"/>
      <c r="M935" s="3"/>
      <c r="N935" s="3"/>
      <c r="O935" s="3"/>
      <c r="P935" s="3"/>
      <c r="Q935" s="3"/>
      <c r="R935" s="3"/>
      <c r="S935" s="3"/>
      <c r="T935" s="3"/>
      <c r="U935" s="3"/>
      <c r="V935" s="3"/>
      <c r="W935" s="3"/>
      <c r="X935" s="3"/>
      <c r="Y935" s="3"/>
      <c r="Z935" s="3"/>
    </row>
    <row r="936" spans="1:26" ht="15.75" customHeight="1">
      <c r="A936" s="526"/>
      <c r="B936" s="526"/>
      <c r="C936" s="526"/>
      <c r="D936" s="526"/>
      <c r="E936" s="526"/>
      <c r="F936" s="526"/>
      <c r="G936" s="526"/>
      <c r="H936" s="526"/>
      <c r="I936" s="3"/>
      <c r="J936" s="3"/>
      <c r="K936" s="3"/>
      <c r="L936" s="3"/>
      <c r="M936" s="3"/>
      <c r="N936" s="3"/>
      <c r="O936" s="3"/>
      <c r="P936" s="3"/>
      <c r="Q936" s="3"/>
      <c r="R936" s="3"/>
      <c r="S936" s="3"/>
      <c r="T936" s="3"/>
      <c r="U936" s="3"/>
      <c r="V936" s="3"/>
      <c r="W936" s="3"/>
      <c r="X936" s="3"/>
      <c r="Y936" s="3"/>
      <c r="Z936" s="3"/>
    </row>
    <row r="937" spans="1:26" ht="15.75" customHeight="1">
      <c r="A937" s="526"/>
      <c r="B937" s="526"/>
      <c r="C937" s="526"/>
      <c r="D937" s="526"/>
      <c r="E937" s="526"/>
      <c r="F937" s="526"/>
      <c r="G937" s="526"/>
      <c r="H937" s="526"/>
      <c r="I937" s="3"/>
      <c r="J937" s="3"/>
      <c r="K937" s="3"/>
      <c r="L937" s="3"/>
      <c r="M937" s="3"/>
      <c r="N937" s="3"/>
      <c r="O937" s="3"/>
      <c r="P937" s="3"/>
      <c r="Q937" s="3"/>
      <c r="R937" s="3"/>
      <c r="S937" s="3"/>
      <c r="T937" s="3"/>
      <c r="U937" s="3"/>
      <c r="V937" s="3"/>
      <c r="W937" s="3"/>
      <c r="X937" s="3"/>
      <c r="Y937" s="3"/>
      <c r="Z937" s="3"/>
    </row>
    <row r="938" spans="1:26" ht="15.75" customHeight="1">
      <c r="A938" s="526"/>
      <c r="B938" s="526"/>
      <c r="C938" s="526"/>
      <c r="D938" s="526"/>
      <c r="E938" s="526"/>
      <c r="F938" s="526"/>
      <c r="G938" s="526"/>
      <c r="H938" s="526"/>
      <c r="I938" s="3"/>
      <c r="J938" s="3"/>
      <c r="K938" s="3"/>
      <c r="L938" s="3"/>
      <c r="M938" s="3"/>
      <c r="N938" s="3"/>
      <c r="O938" s="3"/>
      <c r="P938" s="3"/>
      <c r="Q938" s="3"/>
      <c r="R938" s="3"/>
      <c r="S938" s="3"/>
      <c r="T938" s="3"/>
      <c r="U938" s="3"/>
      <c r="V938" s="3"/>
      <c r="W938" s="3"/>
      <c r="X938" s="3"/>
      <c r="Y938" s="3"/>
      <c r="Z938" s="3"/>
    </row>
    <row r="939" spans="1:26" ht="15.75" customHeight="1">
      <c r="A939" s="526"/>
      <c r="B939" s="526"/>
      <c r="C939" s="526"/>
      <c r="D939" s="526"/>
      <c r="E939" s="526"/>
      <c r="F939" s="526"/>
      <c r="G939" s="526"/>
      <c r="H939" s="526"/>
      <c r="I939" s="3"/>
      <c r="J939" s="3"/>
      <c r="K939" s="3"/>
      <c r="L939" s="3"/>
      <c r="M939" s="3"/>
      <c r="N939" s="3"/>
      <c r="O939" s="3"/>
      <c r="P939" s="3"/>
      <c r="Q939" s="3"/>
      <c r="R939" s="3"/>
      <c r="S939" s="3"/>
      <c r="T939" s="3"/>
      <c r="U939" s="3"/>
      <c r="V939" s="3"/>
      <c r="W939" s="3"/>
      <c r="X939" s="3"/>
      <c r="Y939" s="3"/>
      <c r="Z939" s="3"/>
    </row>
    <row r="940" spans="1:26" ht="15.75" customHeight="1">
      <c r="A940" s="526"/>
      <c r="B940" s="526"/>
      <c r="C940" s="526"/>
      <c r="D940" s="526"/>
      <c r="E940" s="526"/>
      <c r="F940" s="526"/>
      <c r="G940" s="526"/>
      <c r="H940" s="526"/>
      <c r="I940" s="3"/>
      <c r="J940" s="3"/>
      <c r="K940" s="3"/>
      <c r="L940" s="3"/>
      <c r="M940" s="3"/>
      <c r="N940" s="3"/>
      <c r="O940" s="3"/>
      <c r="P940" s="3"/>
      <c r="Q940" s="3"/>
      <c r="R940" s="3"/>
      <c r="S940" s="3"/>
      <c r="T940" s="3"/>
      <c r="U940" s="3"/>
      <c r="V940" s="3"/>
      <c r="W940" s="3"/>
      <c r="X940" s="3"/>
      <c r="Y940" s="3"/>
      <c r="Z940" s="3"/>
    </row>
    <row r="941" spans="1:26" ht="15.75" customHeight="1">
      <c r="A941" s="526"/>
      <c r="B941" s="526"/>
      <c r="C941" s="526"/>
      <c r="D941" s="526"/>
      <c r="E941" s="526"/>
      <c r="F941" s="526"/>
      <c r="G941" s="526"/>
      <c r="H941" s="526"/>
      <c r="I941" s="3"/>
      <c r="J941" s="3"/>
      <c r="K941" s="3"/>
      <c r="L941" s="3"/>
      <c r="M941" s="3"/>
      <c r="N941" s="3"/>
      <c r="O941" s="3"/>
      <c r="P941" s="3"/>
      <c r="Q941" s="3"/>
      <c r="R941" s="3"/>
      <c r="S941" s="3"/>
      <c r="T941" s="3"/>
      <c r="U941" s="3"/>
      <c r="V941" s="3"/>
      <c r="W941" s="3"/>
      <c r="X941" s="3"/>
      <c r="Y941" s="3"/>
      <c r="Z941" s="3"/>
    </row>
    <row r="942" spans="1:26" ht="15.75" customHeight="1">
      <c r="A942" s="526"/>
      <c r="B942" s="526"/>
      <c r="C942" s="526"/>
      <c r="D942" s="526"/>
      <c r="E942" s="526"/>
      <c r="F942" s="526"/>
      <c r="G942" s="526"/>
      <c r="H942" s="526"/>
      <c r="I942" s="3"/>
      <c r="J942" s="3"/>
      <c r="K942" s="3"/>
      <c r="L942" s="3"/>
      <c r="M942" s="3"/>
      <c r="N942" s="3"/>
      <c r="O942" s="3"/>
      <c r="P942" s="3"/>
      <c r="Q942" s="3"/>
      <c r="R942" s="3"/>
      <c r="S942" s="3"/>
      <c r="T942" s="3"/>
      <c r="U942" s="3"/>
      <c r="V942" s="3"/>
      <c r="W942" s="3"/>
      <c r="X942" s="3"/>
      <c r="Y942" s="3"/>
      <c r="Z942" s="3"/>
    </row>
    <row r="943" spans="1:26" ht="15.75" customHeight="1">
      <c r="A943" s="526"/>
      <c r="B943" s="526"/>
      <c r="C943" s="526"/>
      <c r="D943" s="526"/>
      <c r="E943" s="526"/>
      <c r="F943" s="526"/>
      <c r="G943" s="526"/>
      <c r="H943" s="526"/>
      <c r="I943" s="3"/>
      <c r="J943" s="3"/>
      <c r="K943" s="3"/>
      <c r="L943" s="3"/>
      <c r="M943" s="3"/>
      <c r="N943" s="3"/>
      <c r="O943" s="3"/>
      <c r="P943" s="3"/>
      <c r="Q943" s="3"/>
      <c r="R943" s="3"/>
      <c r="S943" s="3"/>
      <c r="T943" s="3"/>
      <c r="U943" s="3"/>
      <c r="V943" s="3"/>
      <c r="W943" s="3"/>
      <c r="X943" s="3"/>
      <c r="Y943" s="3"/>
      <c r="Z943" s="3"/>
    </row>
    <row r="944" spans="1:26" ht="15.75" customHeight="1">
      <c r="A944" s="526"/>
      <c r="B944" s="526"/>
      <c r="C944" s="526"/>
      <c r="D944" s="526"/>
      <c r="E944" s="526"/>
      <c r="F944" s="526"/>
      <c r="G944" s="526"/>
      <c r="H944" s="526"/>
      <c r="I944" s="3"/>
      <c r="J944" s="3"/>
      <c r="K944" s="3"/>
      <c r="L944" s="3"/>
      <c r="M944" s="3"/>
      <c r="N944" s="3"/>
      <c r="O944" s="3"/>
      <c r="P944" s="3"/>
      <c r="Q944" s="3"/>
      <c r="R944" s="3"/>
      <c r="S944" s="3"/>
      <c r="T944" s="3"/>
      <c r="U944" s="3"/>
      <c r="V944" s="3"/>
      <c r="W944" s="3"/>
      <c r="X944" s="3"/>
      <c r="Y944" s="3"/>
      <c r="Z944" s="3"/>
    </row>
    <row r="945" spans="1:26" ht="15.75" customHeight="1">
      <c r="A945" s="526"/>
      <c r="B945" s="526"/>
      <c r="C945" s="526"/>
      <c r="D945" s="526"/>
      <c r="E945" s="526"/>
      <c r="F945" s="526"/>
      <c r="G945" s="526"/>
      <c r="H945" s="526"/>
      <c r="I945" s="3"/>
      <c r="J945" s="3"/>
      <c r="K945" s="3"/>
      <c r="L945" s="3"/>
      <c r="M945" s="3"/>
      <c r="N945" s="3"/>
      <c r="O945" s="3"/>
      <c r="P945" s="3"/>
      <c r="Q945" s="3"/>
      <c r="R945" s="3"/>
      <c r="S945" s="3"/>
      <c r="T945" s="3"/>
      <c r="U945" s="3"/>
      <c r="V945" s="3"/>
      <c r="W945" s="3"/>
      <c r="X945" s="3"/>
      <c r="Y945" s="3"/>
      <c r="Z945" s="3"/>
    </row>
    <row r="946" spans="1:26" ht="15.75" customHeight="1">
      <c r="A946" s="526"/>
      <c r="B946" s="526"/>
      <c r="C946" s="526"/>
      <c r="D946" s="526"/>
      <c r="E946" s="526"/>
      <c r="F946" s="526"/>
      <c r="G946" s="526"/>
      <c r="H946" s="526"/>
      <c r="I946" s="3"/>
      <c r="J946" s="3"/>
      <c r="K946" s="3"/>
      <c r="L946" s="3"/>
      <c r="M946" s="3"/>
      <c r="N946" s="3"/>
      <c r="O946" s="3"/>
      <c r="P946" s="3"/>
      <c r="Q946" s="3"/>
      <c r="R946" s="3"/>
      <c r="S946" s="3"/>
      <c r="T946" s="3"/>
      <c r="U946" s="3"/>
      <c r="V946" s="3"/>
      <c r="W946" s="3"/>
      <c r="X946" s="3"/>
      <c r="Y946" s="3"/>
      <c r="Z946" s="3"/>
    </row>
    <row r="947" spans="1:26" ht="15.75" customHeight="1">
      <c r="A947" s="526"/>
      <c r="B947" s="526"/>
      <c r="C947" s="526"/>
      <c r="D947" s="526"/>
      <c r="E947" s="526"/>
      <c r="F947" s="526"/>
      <c r="G947" s="526"/>
      <c r="H947" s="526"/>
      <c r="I947" s="3"/>
      <c r="J947" s="3"/>
      <c r="K947" s="3"/>
      <c r="L947" s="3"/>
      <c r="M947" s="3"/>
      <c r="N947" s="3"/>
      <c r="O947" s="3"/>
      <c r="P947" s="3"/>
      <c r="Q947" s="3"/>
      <c r="R947" s="3"/>
      <c r="S947" s="3"/>
      <c r="T947" s="3"/>
      <c r="U947" s="3"/>
      <c r="V947" s="3"/>
      <c r="W947" s="3"/>
      <c r="X947" s="3"/>
      <c r="Y947" s="3"/>
      <c r="Z947" s="3"/>
    </row>
    <row r="948" spans="1:26" ht="15.75" customHeight="1">
      <c r="A948" s="526"/>
      <c r="B948" s="526"/>
      <c r="C948" s="526"/>
      <c r="D948" s="526"/>
      <c r="E948" s="526"/>
      <c r="F948" s="526"/>
      <c r="G948" s="526"/>
      <c r="H948" s="526"/>
      <c r="I948" s="3"/>
      <c r="J948" s="3"/>
      <c r="K948" s="3"/>
      <c r="L948" s="3"/>
      <c r="M948" s="3"/>
      <c r="N948" s="3"/>
      <c r="O948" s="3"/>
      <c r="P948" s="3"/>
      <c r="Q948" s="3"/>
      <c r="R948" s="3"/>
      <c r="S948" s="3"/>
      <c r="T948" s="3"/>
      <c r="U948" s="3"/>
      <c r="V948" s="3"/>
      <c r="W948" s="3"/>
      <c r="X948" s="3"/>
      <c r="Y948" s="3"/>
      <c r="Z948" s="3"/>
    </row>
    <row r="949" spans="1:26" ht="15.75" customHeight="1">
      <c r="A949" s="526"/>
      <c r="B949" s="526"/>
      <c r="C949" s="526"/>
      <c r="D949" s="526"/>
      <c r="E949" s="526"/>
      <c r="F949" s="526"/>
      <c r="G949" s="526"/>
      <c r="H949" s="526"/>
      <c r="I949" s="3"/>
      <c r="J949" s="3"/>
      <c r="K949" s="3"/>
      <c r="L949" s="3"/>
      <c r="M949" s="3"/>
      <c r="N949" s="3"/>
      <c r="O949" s="3"/>
      <c r="P949" s="3"/>
      <c r="Q949" s="3"/>
      <c r="R949" s="3"/>
      <c r="S949" s="3"/>
      <c r="T949" s="3"/>
      <c r="U949" s="3"/>
      <c r="V949" s="3"/>
      <c r="W949" s="3"/>
      <c r="X949" s="3"/>
      <c r="Y949" s="3"/>
      <c r="Z949" s="3"/>
    </row>
    <row r="950" spans="1:26" ht="15.75" customHeight="1">
      <c r="A950" s="526"/>
      <c r="B950" s="526"/>
      <c r="C950" s="526"/>
      <c r="D950" s="526"/>
      <c r="E950" s="526"/>
      <c r="F950" s="526"/>
      <c r="G950" s="526"/>
      <c r="H950" s="526"/>
      <c r="I950" s="3"/>
      <c r="J950" s="3"/>
      <c r="K950" s="3"/>
      <c r="L950" s="3"/>
      <c r="M950" s="3"/>
      <c r="N950" s="3"/>
      <c r="O950" s="3"/>
      <c r="P950" s="3"/>
      <c r="Q950" s="3"/>
      <c r="R950" s="3"/>
      <c r="S950" s="3"/>
      <c r="T950" s="3"/>
      <c r="U950" s="3"/>
      <c r="V950" s="3"/>
      <c r="W950" s="3"/>
      <c r="X950" s="3"/>
      <c r="Y950" s="3"/>
      <c r="Z950" s="3"/>
    </row>
    <row r="951" spans="1:26" ht="15.75" customHeight="1">
      <c r="A951" s="526"/>
      <c r="B951" s="526"/>
      <c r="C951" s="526"/>
      <c r="D951" s="526"/>
      <c r="E951" s="526"/>
      <c r="F951" s="526"/>
      <c r="G951" s="526"/>
      <c r="H951" s="526"/>
      <c r="I951" s="3"/>
      <c r="J951" s="3"/>
      <c r="K951" s="3"/>
      <c r="L951" s="3"/>
      <c r="M951" s="3"/>
      <c r="N951" s="3"/>
      <c r="O951" s="3"/>
      <c r="P951" s="3"/>
      <c r="Q951" s="3"/>
      <c r="R951" s="3"/>
      <c r="S951" s="3"/>
      <c r="T951" s="3"/>
      <c r="U951" s="3"/>
      <c r="V951" s="3"/>
      <c r="W951" s="3"/>
      <c r="X951" s="3"/>
      <c r="Y951" s="3"/>
      <c r="Z951" s="3"/>
    </row>
    <row r="952" spans="1:26" ht="15.75" customHeight="1">
      <c r="A952" s="526"/>
      <c r="B952" s="526"/>
      <c r="C952" s="526"/>
      <c r="D952" s="526"/>
      <c r="E952" s="526"/>
      <c r="F952" s="526"/>
      <c r="G952" s="526"/>
      <c r="H952" s="526"/>
      <c r="I952" s="3"/>
      <c r="J952" s="3"/>
      <c r="K952" s="3"/>
      <c r="L952" s="3"/>
      <c r="M952" s="3"/>
      <c r="N952" s="3"/>
      <c r="O952" s="3"/>
      <c r="P952" s="3"/>
      <c r="Q952" s="3"/>
      <c r="R952" s="3"/>
      <c r="S952" s="3"/>
      <c r="T952" s="3"/>
      <c r="U952" s="3"/>
      <c r="V952" s="3"/>
      <c r="W952" s="3"/>
      <c r="X952" s="3"/>
      <c r="Y952" s="3"/>
      <c r="Z952" s="3"/>
    </row>
    <row r="953" spans="1:26" ht="15.75" customHeight="1">
      <c r="A953" s="526"/>
      <c r="B953" s="526"/>
      <c r="C953" s="526"/>
      <c r="D953" s="526"/>
      <c r="E953" s="526"/>
      <c r="F953" s="526"/>
      <c r="G953" s="526"/>
      <c r="H953" s="526"/>
      <c r="I953" s="3"/>
      <c r="J953" s="3"/>
      <c r="K953" s="3"/>
      <c r="L953" s="3"/>
      <c r="M953" s="3"/>
      <c r="N953" s="3"/>
      <c r="O953" s="3"/>
      <c r="P953" s="3"/>
      <c r="Q953" s="3"/>
      <c r="R953" s="3"/>
      <c r="S953" s="3"/>
      <c r="T953" s="3"/>
      <c r="U953" s="3"/>
      <c r="V953" s="3"/>
      <c r="W953" s="3"/>
      <c r="X953" s="3"/>
      <c r="Y953" s="3"/>
      <c r="Z953" s="3"/>
    </row>
    <row r="954" spans="1:26" ht="15.75" customHeight="1">
      <c r="A954" s="526"/>
      <c r="B954" s="526"/>
      <c r="C954" s="526"/>
      <c r="D954" s="526"/>
      <c r="E954" s="526"/>
      <c r="F954" s="526"/>
      <c r="G954" s="526"/>
      <c r="H954" s="526"/>
      <c r="I954" s="3"/>
      <c r="J954" s="3"/>
      <c r="K954" s="3"/>
      <c r="L954" s="3"/>
      <c r="M954" s="3"/>
      <c r="N954" s="3"/>
      <c r="O954" s="3"/>
      <c r="P954" s="3"/>
      <c r="Q954" s="3"/>
      <c r="R954" s="3"/>
      <c r="S954" s="3"/>
      <c r="T954" s="3"/>
      <c r="U954" s="3"/>
      <c r="V954" s="3"/>
      <c r="W954" s="3"/>
      <c r="X954" s="3"/>
      <c r="Y954" s="3"/>
      <c r="Z954" s="3"/>
    </row>
    <row r="955" spans="1:26" ht="15.75" customHeight="1">
      <c r="A955" s="526"/>
      <c r="B955" s="526"/>
      <c r="C955" s="526"/>
      <c r="D955" s="526"/>
      <c r="E955" s="526"/>
      <c r="F955" s="526"/>
      <c r="G955" s="526"/>
      <c r="H955" s="526"/>
      <c r="I955" s="3"/>
      <c r="J955" s="3"/>
      <c r="K955" s="3"/>
      <c r="L955" s="3"/>
      <c r="M955" s="3"/>
      <c r="N955" s="3"/>
      <c r="O955" s="3"/>
      <c r="P955" s="3"/>
      <c r="Q955" s="3"/>
      <c r="R955" s="3"/>
      <c r="S955" s="3"/>
      <c r="T955" s="3"/>
      <c r="U955" s="3"/>
      <c r="V955" s="3"/>
      <c r="W955" s="3"/>
      <c r="X955" s="3"/>
      <c r="Y955" s="3"/>
      <c r="Z955" s="3"/>
    </row>
    <row r="956" spans="1:26" ht="15.75" customHeight="1">
      <c r="A956" s="526"/>
      <c r="B956" s="526"/>
      <c r="C956" s="526"/>
      <c r="D956" s="526"/>
      <c r="E956" s="526"/>
      <c r="F956" s="526"/>
      <c r="G956" s="526"/>
      <c r="H956" s="526"/>
      <c r="I956" s="3"/>
      <c r="J956" s="3"/>
      <c r="K956" s="3"/>
      <c r="L956" s="3"/>
      <c r="M956" s="3"/>
      <c r="N956" s="3"/>
      <c r="O956" s="3"/>
      <c r="P956" s="3"/>
      <c r="Q956" s="3"/>
      <c r="R956" s="3"/>
      <c r="S956" s="3"/>
      <c r="T956" s="3"/>
      <c r="U956" s="3"/>
      <c r="V956" s="3"/>
      <c r="W956" s="3"/>
      <c r="X956" s="3"/>
      <c r="Y956" s="3"/>
      <c r="Z956" s="3"/>
    </row>
    <row r="957" spans="1:26" ht="15.75" customHeight="1">
      <c r="A957" s="526"/>
      <c r="B957" s="526"/>
      <c r="C957" s="526"/>
      <c r="D957" s="526"/>
      <c r="E957" s="526"/>
      <c r="F957" s="526"/>
      <c r="G957" s="526"/>
      <c r="H957" s="526"/>
      <c r="I957" s="3"/>
      <c r="J957" s="3"/>
      <c r="K957" s="3"/>
      <c r="L957" s="3"/>
      <c r="M957" s="3"/>
      <c r="N957" s="3"/>
      <c r="O957" s="3"/>
      <c r="P957" s="3"/>
      <c r="Q957" s="3"/>
      <c r="R957" s="3"/>
      <c r="S957" s="3"/>
      <c r="T957" s="3"/>
      <c r="U957" s="3"/>
      <c r="V957" s="3"/>
      <c r="W957" s="3"/>
      <c r="X957" s="3"/>
      <c r="Y957" s="3"/>
      <c r="Z957" s="3"/>
    </row>
    <row r="958" spans="1:26" ht="15.75" customHeight="1">
      <c r="A958" s="526"/>
      <c r="B958" s="526"/>
      <c r="C958" s="526"/>
      <c r="D958" s="526"/>
      <c r="E958" s="526"/>
      <c r="F958" s="526"/>
      <c r="G958" s="526"/>
      <c r="H958" s="526"/>
      <c r="I958" s="3"/>
      <c r="J958" s="3"/>
      <c r="K958" s="3"/>
      <c r="L958" s="3"/>
      <c r="M958" s="3"/>
      <c r="N958" s="3"/>
      <c r="O958" s="3"/>
      <c r="P958" s="3"/>
      <c r="Q958" s="3"/>
      <c r="R958" s="3"/>
      <c r="S958" s="3"/>
      <c r="T958" s="3"/>
      <c r="U958" s="3"/>
      <c r="V958" s="3"/>
      <c r="W958" s="3"/>
      <c r="X958" s="3"/>
      <c r="Y958" s="3"/>
      <c r="Z958" s="3"/>
    </row>
    <row r="959" spans="1:26" ht="15.75" customHeight="1">
      <c r="A959" s="526"/>
      <c r="B959" s="526"/>
      <c r="C959" s="526"/>
      <c r="D959" s="526"/>
      <c r="E959" s="526"/>
      <c r="F959" s="526"/>
      <c r="G959" s="526"/>
      <c r="H959" s="526"/>
      <c r="I959" s="3"/>
      <c r="J959" s="3"/>
      <c r="K959" s="3"/>
      <c r="L959" s="3"/>
      <c r="M959" s="3"/>
      <c r="N959" s="3"/>
      <c r="O959" s="3"/>
      <c r="P959" s="3"/>
      <c r="Q959" s="3"/>
      <c r="R959" s="3"/>
      <c r="S959" s="3"/>
      <c r="T959" s="3"/>
      <c r="U959" s="3"/>
      <c r="V959" s="3"/>
      <c r="W959" s="3"/>
      <c r="X959" s="3"/>
      <c r="Y959" s="3"/>
      <c r="Z959" s="3"/>
    </row>
    <row r="960" spans="1:26" ht="15.75" customHeight="1">
      <c r="A960" s="526"/>
      <c r="B960" s="526"/>
      <c r="C960" s="526"/>
      <c r="D960" s="526"/>
      <c r="E960" s="526"/>
      <c r="F960" s="526"/>
      <c r="G960" s="526"/>
      <c r="H960" s="526"/>
      <c r="I960" s="3"/>
      <c r="J960" s="3"/>
      <c r="K960" s="3"/>
      <c r="L960" s="3"/>
      <c r="M960" s="3"/>
      <c r="N960" s="3"/>
      <c r="O960" s="3"/>
      <c r="P960" s="3"/>
      <c r="Q960" s="3"/>
      <c r="R960" s="3"/>
      <c r="S960" s="3"/>
      <c r="T960" s="3"/>
      <c r="U960" s="3"/>
      <c r="V960" s="3"/>
      <c r="W960" s="3"/>
      <c r="X960" s="3"/>
      <c r="Y960" s="3"/>
      <c r="Z960" s="3"/>
    </row>
    <row r="961" spans="1:26" ht="15.75" customHeight="1">
      <c r="A961" s="526"/>
      <c r="B961" s="526"/>
      <c r="C961" s="526"/>
      <c r="D961" s="526"/>
      <c r="E961" s="526"/>
      <c r="F961" s="526"/>
      <c r="G961" s="526"/>
      <c r="H961" s="526"/>
      <c r="I961" s="3"/>
      <c r="J961" s="3"/>
      <c r="K961" s="3"/>
      <c r="L961" s="3"/>
      <c r="M961" s="3"/>
      <c r="N961" s="3"/>
      <c r="O961" s="3"/>
      <c r="P961" s="3"/>
      <c r="Q961" s="3"/>
      <c r="R961" s="3"/>
      <c r="S961" s="3"/>
      <c r="T961" s="3"/>
      <c r="U961" s="3"/>
      <c r="V961" s="3"/>
      <c r="W961" s="3"/>
      <c r="X961" s="3"/>
      <c r="Y961" s="3"/>
      <c r="Z961" s="3"/>
    </row>
    <row r="962" spans="1:26" ht="15.75" customHeight="1">
      <c r="A962" s="526"/>
      <c r="B962" s="526"/>
      <c r="C962" s="526"/>
      <c r="D962" s="526"/>
      <c r="E962" s="526"/>
      <c r="F962" s="526"/>
      <c r="G962" s="526"/>
      <c r="H962" s="526"/>
      <c r="I962" s="3"/>
      <c r="J962" s="3"/>
      <c r="K962" s="3"/>
      <c r="L962" s="3"/>
      <c r="M962" s="3"/>
      <c r="N962" s="3"/>
      <c r="O962" s="3"/>
      <c r="P962" s="3"/>
      <c r="Q962" s="3"/>
      <c r="R962" s="3"/>
      <c r="S962" s="3"/>
      <c r="T962" s="3"/>
      <c r="U962" s="3"/>
      <c r="V962" s="3"/>
      <c r="W962" s="3"/>
      <c r="X962" s="3"/>
      <c r="Y962" s="3"/>
      <c r="Z962" s="3"/>
    </row>
    <row r="963" spans="1:26" ht="15.75" customHeight="1">
      <c r="A963" s="526"/>
      <c r="B963" s="526"/>
      <c r="C963" s="526"/>
      <c r="D963" s="526"/>
      <c r="E963" s="526"/>
      <c r="F963" s="526"/>
      <c r="G963" s="526"/>
      <c r="H963" s="526"/>
      <c r="I963" s="3"/>
      <c r="J963" s="3"/>
      <c r="K963" s="3"/>
      <c r="L963" s="3"/>
      <c r="M963" s="3"/>
      <c r="N963" s="3"/>
      <c r="O963" s="3"/>
      <c r="P963" s="3"/>
      <c r="Q963" s="3"/>
      <c r="R963" s="3"/>
      <c r="S963" s="3"/>
      <c r="T963" s="3"/>
      <c r="U963" s="3"/>
      <c r="V963" s="3"/>
      <c r="W963" s="3"/>
      <c r="X963" s="3"/>
      <c r="Y963" s="3"/>
      <c r="Z963" s="3"/>
    </row>
    <row r="964" spans="1:26" ht="15.75" customHeight="1">
      <c r="A964" s="526"/>
      <c r="B964" s="526"/>
      <c r="C964" s="526"/>
      <c r="D964" s="526"/>
      <c r="E964" s="526"/>
      <c r="F964" s="526"/>
      <c r="G964" s="526"/>
      <c r="H964" s="526"/>
      <c r="I964" s="3"/>
      <c r="J964" s="3"/>
      <c r="K964" s="3"/>
      <c r="L964" s="3"/>
      <c r="M964" s="3"/>
      <c r="N964" s="3"/>
      <c r="O964" s="3"/>
      <c r="P964" s="3"/>
      <c r="Q964" s="3"/>
      <c r="R964" s="3"/>
      <c r="S964" s="3"/>
      <c r="T964" s="3"/>
      <c r="U964" s="3"/>
      <c r="V964" s="3"/>
      <c r="W964" s="3"/>
      <c r="X964" s="3"/>
      <c r="Y964" s="3"/>
      <c r="Z964" s="3"/>
    </row>
    <row r="965" spans="1:26" ht="15.75" customHeight="1">
      <c r="A965" s="526"/>
      <c r="B965" s="526"/>
      <c r="C965" s="526"/>
      <c r="D965" s="526"/>
      <c r="E965" s="526"/>
      <c r="F965" s="526"/>
      <c r="G965" s="526"/>
      <c r="H965" s="526"/>
      <c r="I965" s="3"/>
      <c r="J965" s="3"/>
      <c r="K965" s="3"/>
      <c r="L965" s="3"/>
      <c r="M965" s="3"/>
      <c r="N965" s="3"/>
      <c r="O965" s="3"/>
      <c r="P965" s="3"/>
      <c r="Q965" s="3"/>
      <c r="R965" s="3"/>
      <c r="S965" s="3"/>
      <c r="T965" s="3"/>
      <c r="U965" s="3"/>
      <c r="V965" s="3"/>
      <c r="W965" s="3"/>
      <c r="X965" s="3"/>
      <c r="Y965" s="3"/>
      <c r="Z965" s="3"/>
    </row>
    <row r="966" spans="1:26" ht="15.75" customHeight="1">
      <c r="A966" s="526"/>
      <c r="B966" s="526"/>
      <c r="C966" s="526"/>
      <c r="D966" s="526"/>
      <c r="E966" s="526"/>
      <c r="F966" s="526"/>
      <c r="G966" s="526"/>
      <c r="H966" s="526"/>
      <c r="I966" s="3"/>
      <c r="J966" s="3"/>
      <c r="K966" s="3"/>
      <c r="L966" s="3"/>
      <c r="M966" s="3"/>
      <c r="N966" s="3"/>
      <c r="O966" s="3"/>
      <c r="P966" s="3"/>
      <c r="Q966" s="3"/>
      <c r="R966" s="3"/>
      <c r="S966" s="3"/>
      <c r="T966" s="3"/>
      <c r="U966" s="3"/>
      <c r="V966" s="3"/>
      <c r="W966" s="3"/>
      <c r="X966" s="3"/>
      <c r="Y966" s="3"/>
      <c r="Z966" s="3"/>
    </row>
    <row r="967" spans="1:26" ht="15.75" customHeight="1">
      <c r="A967" s="526"/>
      <c r="B967" s="526"/>
      <c r="C967" s="526"/>
      <c r="D967" s="526"/>
      <c r="E967" s="526"/>
      <c r="F967" s="526"/>
      <c r="G967" s="526"/>
      <c r="H967" s="526"/>
      <c r="I967" s="3"/>
      <c r="J967" s="3"/>
      <c r="K967" s="3"/>
      <c r="L967" s="3"/>
      <c r="M967" s="3"/>
      <c r="N967" s="3"/>
      <c r="O967" s="3"/>
      <c r="P967" s="3"/>
      <c r="Q967" s="3"/>
      <c r="R967" s="3"/>
      <c r="S967" s="3"/>
      <c r="T967" s="3"/>
      <c r="U967" s="3"/>
      <c r="V967" s="3"/>
      <c r="W967" s="3"/>
      <c r="X967" s="3"/>
      <c r="Y967" s="3"/>
      <c r="Z967" s="3"/>
    </row>
    <row r="968" spans="1:26" ht="15.75" customHeight="1">
      <c r="A968" s="526"/>
      <c r="B968" s="526"/>
      <c r="C968" s="526"/>
      <c r="D968" s="526"/>
      <c r="E968" s="526"/>
      <c r="F968" s="526"/>
      <c r="G968" s="526"/>
      <c r="H968" s="526"/>
      <c r="I968" s="3"/>
      <c r="J968" s="3"/>
      <c r="K968" s="3"/>
      <c r="L968" s="3"/>
      <c r="M968" s="3"/>
      <c r="N968" s="3"/>
      <c r="O968" s="3"/>
      <c r="P968" s="3"/>
      <c r="Q968" s="3"/>
      <c r="R968" s="3"/>
      <c r="S968" s="3"/>
      <c r="T968" s="3"/>
      <c r="U968" s="3"/>
      <c r="V968" s="3"/>
      <c r="W968" s="3"/>
      <c r="X968" s="3"/>
      <c r="Y968" s="3"/>
      <c r="Z968" s="3"/>
    </row>
    <row r="969" spans="1:26" ht="15.75" customHeight="1">
      <c r="A969" s="526"/>
      <c r="B969" s="526"/>
      <c r="C969" s="526"/>
      <c r="D969" s="526"/>
      <c r="E969" s="526"/>
      <c r="F969" s="526"/>
      <c r="G969" s="526"/>
      <c r="H969" s="526"/>
      <c r="I969" s="3"/>
      <c r="J969" s="3"/>
      <c r="K969" s="3"/>
      <c r="L969" s="3"/>
      <c r="M969" s="3"/>
      <c r="N969" s="3"/>
      <c r="O969" s="3"/>
      <c r="P969" s="3"/>
      <c r="Q969" s="3"/>
      <c r="R969" s="3"/>
      <c r="S969" s="3"/>
      <c r="T969" s="3"/>
      <c r="U969" s="3"/>
      <c r="V969" s="3"/>
      <c r="W969" s="3"/>
      <c r="X969" s="3"/>
      <c r="Y969" s="3"/>
      <c r="Z969" s="3"/>
    </row>
    <row r="970" spans="1:26" ht="15.75" customHeight="1">
      <c r="A970" s="526"/>
      <c r="B970" s="526"/>
      <c r="C970" s="526"/>
      <c r="D970" s="526"/>
      <c r="E970" s="526"/>
      <c r="F970" s="526"/>
      <c r="G970" s="526"/>
      <c r="H970" s="526"/>
      <c r="I970" s="3"/>
      <c r="J970" s="3"/>
      <c r="K970" s="3"/>
      <c r="L970" s="3"/>
      <c r="M970" s="3"/>
      <c r="N970" s="3"/>
      <c r="O970" s="3"/>
      <c r="P970" s="3"/>
      <c r="Q970" s="3"/>
      <c r="R970" s="3"/>
      <c r="S970" s="3"/>
      <c r="T970" s="3"/>
      <c r="U970" s="3"/>
      <c r="V970" s="3"/>
      <c r="W970" s="3"/>
      <c r="X970" s="3"/>
      <c r="Y970" s="3"/>
      <c r="Z970" s="3"/>
    </row>
    <row r="971" spans="1:26" ht="15.75" customHeight="1">
      <c r="A971" s="526"/>
      <c r="B971" s="526"/>
      <c r="C971" s="526"/>
      <c r="D971" s="526"/>
      <c r="E971" s="526"/>
      <c r="F971" s="526"/>
      <c r="G971" s="526"/>
      <c r="H971" s="526"/>
      <c r="I971" s="3"/>
      <c r="J971" s="3"/>
      <c r="K971" s="3"/>
      <c r="L971" s="3"/>
      <c r="M971" s="3"/>
      <c r="N971" s="3"/>
      <c r="O971" s="3"/>
      <c r="P971" s="3"/>
      <c r="Q971" s="3"/>
      <c r="R971" s="3"/>
      <c r="S971" s="3"/>
      <c r="T971" s="3"/>
      <c r="U971" s="3"/>
      <c r="V971" s="3"/>
      <c r="W971" s="3"/>
      <c r="X971" s="3"/>
      <c r="Y971" s="3"/>
      <c r="Z971" s="3"/>
    </row>
    <row r="972" spans="1:26" ht="15.75" customHeight="1">
      <c r="A972" s="526"/>
      <c r="B972" s="526"/>
      <c r="C972" s="526"/>
      <c r="D972" s="526"/>
      <c r="E972" s="526"/>
      <c r="F972" s="526"/>
      <c r="G972" s="526"/>
      <c r="H972" s="526"/>
      <c r="I972" s="3"/>
      <c r="J972" s="3"/>
      <c r="K972" s="3"/>
      <c r="L972" s="3"/>
      <c r="M972" s="3"/>
      <c r="N972" s="3"/>
      <c r="O972" s="3"/>
      <c r="P972" s="3"/>
      <c r="Q972" s="3"/>
      <c r="R972" s="3"/>
      <c r="S972" s="3"/>
      <c r="T972" s="3"/>
      <c r="U972" s="3"/>
      <c r="V972" s="3"/>
      <c r="W972" s="3"/>
      <c r="X972" s="3"/>
      <c r="Y972" s="3"/>
      <c r="Z972" s="3"/>
    </row>
    <row r="973" spans="1:26" ht="15.75" customHeight="1">
      <c r="A973" s="526"/>
      <c r="B973" s="526"/>
      <c r="C973" s="526"/>
      <c r="D973" s="526"/>
      <c r="E973" s="526"/>
      <c r="F973" s="526"/>
      <c r="G973" s="526"/>
      <c r="H973" s="526"/>
      <c r="I973" s="3"/>
      <c r="J973" s="3"/>
      <c r="K973" s="3"/>
      <c r="L973" s="3"/>
      <c r="M973" s="3"/>
      <c r="N973" s="3"/>
      <c r="O973" s="3"/>
      <c r="P973" s="3"/>
      <c r="Q973" s="3"/>
      <c r="R973" s="3"/>
      <c r="S973" s="3"/>
      <c r="T973" s="3"/>
      <c r="U973" s="3"/>
      <c r="V973" s="3"/>
      <c r="W973" s="3"/>
      <c r="X973" s="3"/>
      <c r="Y973" s="3"/>
      <c r="Z973" s="3"/>
    </row>
    <row r="974" spans="1:26" ht="15.75" customHeight="1">
      <c r="A974" s="526"/>
      <c r="B974" s="526"/>
      <c r="C974" s="526"/>
      <c r="D974" s="526"/>
      <c r="E974" s="526"/>
      <c r="F974" s="526"/>
      <c r="G974" s="526"/>
      <c r="H974" s="526"/>
      <c r="I974" s="3"/>
      <c r="J974" s="3"/>
      <c r="K974" s="3"/>
      <c r="L974" s="3"/>
      <c r="M974" s="3"/>
      <c r="N974" s="3"/>
      <c r="O974" s="3"/>
      <c r="P974" s="3"/>
      <c r="Q974" s="3"/>
      <c r="R974" s="3"/>
      <c r="S974" s="3"/>
      <c r="T974" s="3"/>
      <c r="U974" s="3"/>
      <c r="V974" s="3"/>
      <c r="W974" s="3"/>
      <c r="X974" s="3"/>
      <c r="Y974" s="3"/>
      <c r="Z974" s="3"/>
    </row>
    <row r="975" spans="1:26" ht="15.75" customHeight="1">
      <c r="A975" s="526"/>
      <c r="B975" s="526"/>
      <c r="C975" s="526"/>
      <c r="D975" s="526"/>
      <c r="E975" s="526"/>
      <c r="F975" s="526"/>
      <c r="G975" s="526"/>
      <c r="H975" s="526"/>
      <c r="I975" s="3"/>
      <c r="J975" s="3"/>
      <c r="K975" s="3"/>
      <c r="L975" s="3"/>
      <c r="M975" s="3"/>
      <c r="N975" s="3"/>
      <c r="O975" s="3"/>
      <c r="P975" s="3"/>
      <c r="Q975" s="3"/>
      <c r="R975" s="3"/>
      <c r="S975" s="3"/>
      <c r="T975" s="3"/>
      <c r="U975" s="3"/>
      <c r="V975" s="3"/>
      <c r="W975" s="3"/>
      <c r="X975" s="3"/>
      <c r="Y975" s="3"/>
      <c r="Z975" s="3"/>
    </row>
    <row r="976" spans="1:26" ht="15.75" customHeight="1">
      <c r="A976" s="526"/>
      <c r="B976" s="526"/>
      <c r="C976" s="526"/>
      <c r="D976" s="526"/>
      <c r="E976" s="526"/>
      <c r="F976" s="526"/>
      <c r="G976" s="526"/>
      <c r="H976" s="526"/>
      <c r="I976" s="3"/>
      <c r="J976" s="3"/>
      <c r="K976" s="3"/>
      <c r="L976" s="3"/>
      <c r="M976" s="3"/>
      <c r="N976" s="3"/>
      <c r="O976" s="3"/>
      <c r="P976" s="3"/>
      <c r="Q976" s="3"/>
      <c r="R976" s="3"/>
      <c r="S976" s="3"/>
      <c r="T976" s="3"/>
      <c r="U976" s="3"/>
      <c r="V976" s="3"/>
      <c r="W976" s="3"/>
      <c r="X976" s="3"/>
      <c r="Y976" s="3"/>
      <c r="Z976" s="3"/>
    </row>
    <row r="977" spans="1:26" ht="15.75" customHeight="1">
      <c r="A977" s="526"/>
      <c r="B977" s="526"/>
      <c r="C977" s="526"/>
      <c r="D977" s="526"/>
      <c r="E977" s="526"/>
      <c r="F977" s="526"/>
      <c r="G977" s="526"/>
      <c r="H977" s="526"/>
      <c r="I977" s="3"/>
      <c r="J977" s="3"/>
      <c r="K977" s="3"/>
      <c r="L977" s="3"/>
      <c r="M977" s="3"/>
      <c r="N977" s="3"/>
      <c r="O977" s="3"/>
      <c r="P977" s="3"/>
      <c r="Q977" s="3"/>
      <c r="R977" s="3"/>
      <c r="S977" s="3"/>
      <c r="T977" s="3"/>
      <c r="U977" s="3"/>
      <c r="V977" s="3"/>
      <c r="W977" s="3"/>
      <c r="X977" s="3"/>
      <c r="Y977" s="3"/>
      <c r="Z977" s="3"/>
    </row>
    <row r="978" spans="1:26" ht="15.75" customHeight="1">
      <c r="A978" s="526"/>
      <c r="B978" s="526"/>
      <c r="C978" s="526"/>
      <c r="D978" s="526"/>
      <c r="E978" s="526"/>
      <c r="F978" s="526"/>
      <c r="G978" s="526"/>
      <c r="H978" s="526"/>
      <c r="I978" s="3"/>
      <c r="J978" s="3"/>
      <c r="K978" s="3"/>
      <c r="L978" s="3"/>
      <c r="M978" s="3"/>
      <c r="N978" s="3"/>
      <c r="O978" s="3"/>
      <c r="P978" s="3"/>
      <c r="Q978" s="3"/>
      <c r="R978" s="3"/>
      <c r="S978" s="3"/>
      <c r="T978" s="3"/>
      <c r="U978" s="3"/>
      <c r="V978" s="3"/>
      <c r="W978" s="3"/>
      <c r="X978" s="3"/>
      <c r="Y978" s="3"/>
      <c r="Z978" s="3"/>
    </row>
    <row r="979" spans="1:26" ht="15.75" customHeight="1">
      <c r="A979" s="526"/>
      <c r="B979" s="526"/>
      <c r="C979" s="526"/>
      <c r="D979" s="526"/>
      <c r="E979" s="526"/>
      <c r="F979" s="526"/>
      <c r="G979" s="526"/>
      <c r="H979" s="526"/>
      <c r="I979" s="3"/>
      <c r="J979" s="3"/>
      <c r="K979" s="3"/>
      <c r="L979" s="3"/>
      <c r="M979" s="3"/>
      <c r="N979" s="3"/>
      <c r="O979" s="3"/>
      <c r="P979" s="3"/>
      <c r="Q979" s="3"/>
      <c r="R979" s="3"/>
      <c r="S979" s="3"/>
      <c r="T979" s="3"/>
      <c r="U979" s="3"/>
      <c r="V979" s="3"/>
      <c r="W979" s="3"/>
      <c r="X979" s="3"/>
      <c r="Y979" s="3"/>
      <c r="Z979" s="3"/>
    </row>
    <row r="980" spans="1:26" ht="15.75" customHeight="1">
      <c r="A980" s="526"/>
      <c r="B980" s="526"/>
      <c r="C980" s="526"/>
      <c r="D980" s="526"/>
      <c r="E980" s="526"/>
      <c r="F980" s="526"/>
      <c r="G980" s="526"/>
      <c r="H980" s="526"/>
      <c r="I980" s="3"/>
      <c r="J980" s="3"/>
      <c r="K980" s="3"/>
      <c r="L980" s="3"/>
      <c r="M980" s="3"/>
      <c r="N980" s="3"/>
      <c r="O980" s="3"/>
      <c r="P980" s="3"/>
      <c r="Q980" s="3"/>
      <c r="R980" s="3"/>
      <c r="S980" s="3"/>
      <c r="T980" s="3"/>
      <c r="U980" s="3"/>
      <c r="V980" s="3"/>
      <c r="W980" s="3"/>
      <c r="X980" s="3"/>
      <c r="Y980" s="3"/>
      <c r="Z980" s="3"/>
    </row>
    <row r="981" spans="1:26" ht="15.75" customHeight="1">
      <c r="A981" s="526"/>
      <c r="B981" s="526"/>
      <c r="C981" s="526"/>
      <c r="D981" s="526"/>
      <c r="E981" s="526"/>
      <c r="F981" s="526"/>
      <c r="G981" s="526"/>
      <c r="H981" s="526"/>
      <c r="I981" s="3"/>
      <c r="J981" s="3"/>
      <c r="K981" s="3"/>
      <c r="L981" s="3"/>
      <c r="M981" s="3"/>
      <c r="N981" s="3"/>
      <c r="O981" s="3"/>
      <c r="P981" s="3"/>
      <c r="Q981" s="3"/>
      <c r="R981" s="3"/>
      <c r="S981" s="3"/>
      <c r="T981" s="3"/>
      <c r="U981" s="3"/>
      <c r="V981" s="3"/>
      <c r="W981" s="3"/>
      <c r="X981" s="3"/>
      <c r="Y981" s="3"/>
      <c r="Z981" s="3"/>
    </row>
    <row r="982" spans="1:26" ht="15.75" customHeight="1">
      <c r="A982" s="526"/>
      <c r="B982" s="526"/>
      <c r="C982" s="526"/>
      <c r="D982" s="526"/>
      <c r="E982" s="526"/>
      <c r="F982" s="526"/>
      <c r="G982" s="526"/>
      <c r="H982" s="526"/>
      <c r="I982" s="3"/>
      <c r="J982" s="3"/>
      <c r="K982" s="3"/>
      <c r="L982" s="3"/>
      <c r="M982" s="3"/>
      <c r="N982" s="3"/>
      <c r="O982" s="3"/>
      <c r="P982" s="3"/>
      <c r="Q982" s="3"/>
      <c r="R982" s="3"/>
      <c r="S982" s="3"/>
      <c r="T982" s="3"/>
      <c r="U982" s="3"/>
      <c r="V982" s="3"/>
      <c r="W982" s="3"/>
      <c r="X982" s="3"/>
      <c r="Y982" s="3"/>
      <c r="Z982" s="3"/>
    </row>
    <row r="983" spans="1:26" ht="15.75" customHeight="1">
      <c r="A983" s="526"/>
      <c r="B983" s="526"/>
      <c r="C983" s="526"/>
      <c r="D983" s="526"/>
      <c r="E983" s="526"/>
      <c r="F983" s="526"/>
      <c r="G983" s="526"/>
      <c r="H983" s="526"/>
      <c r="I983" s="3"/>
      <c r="J983" s="3"/>
      <c r="K983" s="3"/>
      <c r="L983" s="3"/>
      <c r="M983" s="3"/>
      <c r="N983" s="3"/>
      <c r="O983" s="3"/>
      <c r="P983" s="3"/>
      <c r="Q983" s="3"/>
      <c r="R983" s="3"/>
      <c r="S983" s="3"/>
      <c r="T983" s="3"/>
      <c r="U983" s="3"/>
      <c r="V983" s="3"/>
      <c r="W983" s="3"/>
      <c r="X983" s="3"/>
      <c r="Y983" s="3"/>
      <c r="Z983" s="3"/>
    </row>
    <row r="984" spans="1:26" ht="15.75" customHeight="1">
      <c r="A984" s="526"/>
      <c r="B984" s="526"/>
      <c r="C984" s="526"/>
      <c r="D984" s="526"/>
      <c r="E984" s="526"/>
      <c r="F984" s="526"/>
      <c r="G984" s="526"/>
      <c r="H984" s="526"/>
      <c r="I984" s="3"/>
      <c r="J984" s="3"/>
      <c r="K984" s="3"/>
      <c r="L984" s="3"/>
      <c r="M984" s="3"/>
      <c r="N984" s="3"/>
      <c r="O984" s="3"/>
      <c r="P984" s="3"/>
      <c r="Q984" s="3"/>
      <c r="R984" s="3"/>
      <c r="S984" s="3"/>
      <c r="T984" s="3"/>
      <c r="U984" s="3"/>
      <c r="V984" s="3"/>
      <c r="W984" s="3"/>
      <c r="X984" s="3"/>
      <c r="Y984" s="3"/>
      <c r="Z984" s="3"/>
    </row>
    <row r="985" spans="1:26" ht="15.75" customHeight="1">
      <c r="A985" s="526"/>
      <c r="B985" s="526"/>
      <c r="C985" s="526"/>
      <c r="D985" s="526"/>
      <c r="E985" s="526"/>
      <c r="F985" s="526"/>
      <c r="G985" s="526"/>
      <c r="H985" s="526"/>
      <c r="I985" s="3"/>
      <c r="J985" s="3"/>
      <c r="K985" s="3"/>
      <c r="L985" s="3"/>
      <c r="M985" s="3"/>
      <c r="N985" s="3"/>
      <c r="O985" s="3"/>
      <c r="P985" s="3"/>
      <c r="Q985" s="3"/>
      <c r="R985" s="3"/>
      <c r="S985" s="3"/>
      <c r="T985" s="3"/>
      <c r="U985" s="3"/>
      <c r="V985" s="3"/>
      <c r="W985" s="3"/>
      <c r="X985" s="3"/>
      <c r="Y985" s="3"/>
      <c r="Z985" s="3"/>
    </row>
    <row r="986" spans="1:26" ht="15.75" customHeight="1">
      <c r="A986" s="526"/>
      <c r="B986" s="526"/>
      <c r="C986" s="526"/>
      <c r="D986" s="526"/>
      <c r="E986" s="526"/>
      <c r="F986" s="526"/>
      <c r="G986" s="526"/>
      <c r="H986" s="526"/>
      <c r="I986" s="3"/>
      <c r="J986" s="3"/>
      <c r="K986" s="3"/>
      <c r="L986" s="3"/>
      <c r="M986" s="3"/>
      <c r="N986" s="3"/>
      <c r="O986" s="3"/>
      <c r="P986" s="3"/>
      <c r="Q986" s="3"/>
      <c r="R986" s="3"/>
      <c r="S986" s="3"/>
      <c r="T986" s="3"/>
      <c r="U986" s="3"/>
      <c r="V986" s="3"/>
      <c r="W986" s="3"/>
      <c r="X986" s="3"/>
      <c r="Y986" s="3"/>
      <c r="Z986" s="3"/>
    </row>
    <row r="987" spans="1:26" ht="15.75" customHeight="1">
      <c r="A987" s="526"/>
      <c r="B987" s="526"/>
      <c r="C987" s="526"/>
      <c r="D987" s="526"/>
      <c r="E987" s="526"/>
      <c r="F987" s="526"/>
      <c r="G987" s="526"/>
      <c r="H987" s="526"/>
      <c r="I987" s="3"/>
      <c r="J987" s="3"/>
      <c r="K987" s="3"/>
      <c r="L987" s="3"/>
      <c r="M987" s="3"/>
      <c r="N987" s="3"/>
      <c r="O987" s="3"/>
      <c r="P987" s="3"/>
      <c r="Q987" s="3"/>
      <c r="R987" s="3"/>
      <c r="S987" s="3"/>
      <c r="T987" s="3"/>
      <c r="U987" s="3"/>
      <c r="V987" s="3"/>
      <c r="W987" s="3"/>
      <c r="X987" s="3"/>
      <c r="Y987" s="3"/>
      <c r="Z987" s="3"/>
    </row>
    <row r="988" spans="1:26" ht="15.75" customHeight="1">
      <c r="A988" s="526"/>
      <c r="B988" s="526"/>
      <c r="C988" s="526"/>
      <c r="D988" s="526"/>
      <c r="E988" s="526"/>
      <c r="F988" s="526"/>
      <c r="G988" s="526"/>
      <c r="H988" s="526"/>
      <c r="I988" s="3"/>
      <c r="J988" s="3"/>
      <c r="K988" s="3"/>
      <c r="L988" s="3"/>
      <c r="M988" s="3"/>
      <c r="N988" s="3"/>
      <c r="O988" s="3"/>
      <c r="P988" s="3"/>
      <c r="Q988" s="3"/>
      <c r="R988" s="3"/>
      <c r="S988" s="3"/>
      <c r="T988" s="3"/>
      <c r="U988" s="3"/>
      <c r="V988" s="3"/>
      <c r="W988" s="3"/>
      <c r="X988" s="3"/>
      <c r="Y988" s="3"/>
      <c r="Z988" s="3"/>
    </row>
    <row r="989" spans="1:26" ht="15.75" customHeight="1">
      <c r="A989" s="526"/>
      <c r="B989" s="526"/>
      <c r="C989" s="526"/>
      <c r="D989" s="526"/>
      <c r="E989" s="526"/>
      <c r="F989" s="526"/>
      <c r="G989" s="526"/>
      <c r="H989" s="526"/>
      <c r="I989" s="3"/>
      <c r="J989" s="3"/>
      <c r="K989" s="3"/>
      <c r="L989" s="3"/>
      <c r="M989" s="3"/>
      <c r="N989" s="3"/>
      <c r="O989" s="3"/>
      <c r="P989" s="3"/>
      <c r="Q989" s="3"/>
      <c r="R989" s="3"/>
      <c r="S989" s="3"/>
      <c r="T989" s="3"/>
      <c r="U989" s="3"/>
      <c r="V989" s="3"/>
      <c r="W989" s="3"/>
      <c r="X989" s="3"/>
      <c r="Y989" s="3"/>
      <c r="Z989" s="3"/>
    </row>
    <row r="990" spans="1:26" ht="15.75" customHeight="1">
      <c r="A990" s="526"/>
      <c r="B990" s="526"/>
      <c r="C990" s="526"/>
      <c r="D990" s="526"/>
      <c r="E990" s="526"/>
      <c r="F990" s="526"/>
      <c r="G990" s="526"/>
      <c r="H990" s="526"/>
      <c r="I990" s="3"/>
      <c r="J990" s="3"/>
      <c r="K990" s="3"/>
      <c r="L990" s="3"/>
      <c r="M990" s="3"/>
      <c r="N990" s="3"/>
      <c r="O990" s="3"/>
      <c r="P990" s="3"/>
      <c r="Q990" s="3"/>
      <c r="R990" s="3"/>
      <c r="S990" s="3"/>
      <c r="T990" s="3"/>
      <c r="U990" s="3"/>
      <c r="V990" s="3"/>
      <c r="W990" s="3"/>
      <c r="X990" s="3"/>
      <c r="Y990" s="3"/>
      <c r="Z990" s="3"/>
    </row>
    <row r="991" spans="1:26" ht="15.75" customHeight="1">
      <c r="A991" s="526"/>
      <c r="B991" s="526"/>
      <c r="C991" s="526"/>
      <c r="D991" s="526"/>
      <c r="E991" s="526"/>
      <c r="F991" s="526"/>
      <c r="G991" s="526"/>
      <c r="H991" s="526"/>
      <c r="I991" s="3"/>
      <c r="J991" s="3"/>
      <c r="K991" s="3"/>
      <c r="L991" s="3"/>
      <c r="M991" s="3"/>
      <c r="N991" s="3"/>
      <c r="O991" s="3"/>
      <c r="P991" s="3"/>
      <c r="Q991" s="3"/>
      <c r="R991" s="3"/>
      <c r="S991" s="3"/>
      <c r="T991" s="3"/>
      <c r="U991" s="3"/>
      <c r="V991" s="3"/>
      <c r="W991" s="3"/>
      <c r="X991" s="3"/>
      <c r="Y991" s="3"/>
      <c r="Z991" s="3"/>
    </row>
    <row r="992" spans="1:26" ht="15.75" customHeight="1">
      <c r="A992" s="526"/>
      <c r="B992" s="526"/>
      <c r="C992" s="526"/>
      <c r="D992" s="526"/>
      <c r="E992" s="526"/>
      <c r="F992" s="526"/>
      <c r="G992" s="526"/>
      <c r="H992" s="526"/>
      <c r="I992" s="3"/>
      <c r="J992" s="3"/>
      <c r="K992" s="3"/>
      <c r="L992" s="3"/>
      <c r="M992" s="3"/>
      <c r="N992" s="3"/>
      <c r="O992" s="3"/>
      <c r="P992" s="3"/>
      <c r="Q992" s="3"/>
      <c r="R992" s="3"/>
      <c r="S992" s="3"/>
      <c r="T992" s="3"/>
      <c r="U992" s="3"/>
      <c r="V992" s="3"/>
      <c r="W992" s="3"/>
      <c r="X992" s="3"/>
      <c r="Y992" s="3"/>
      <c r="Z992" s="3"/>
    </row>
    <row r="993" spans="1:26" ht="15.75" customHeight="1">
      <c r="A993" s="526"/>
      <c r="B993" s="526"/>
      <c r="C993" s="526"/>
      <c r="D993" s="526"/>
      <c r="E993" s="526"/>
      <c r="F993" s="526"/>
      <c r="G993" s="526"/>
      <c r="H993" s="526"/>
      <c r="I993" s="3"/>
      <c r="J993" s="3"/>
      <c r="K993" s="3"/>
      <c r="L993" s="3"/>
      <c r="M993" s="3"/>
      <c r="N993" s="3"/>
      <c r="O993" s="3"/>
      <c r="P993" s="3"/>
      <c r="Q993" s="3"/>
      <c r="R993" s="3"/>
      <c r="S993" s="3"/>
      <c r="T993" s="3"/>
      <c r="U993" s="3"/>
      <c r="V993" s="3"/>
      <c r="W993" s="3"/>
      <c r="X993" s="3"/>
      <c r="Y993" s="3"/>
      <c r="Z993" s="3"/>
    </row>
    <row r="994" spans="1:26" ht="15.75" customHeight="1">
      <c r="A994" s="526"/>
      <c r="B994" s="526"/>
      <c r="C994" s="526"/>
      <c r="D994" s="526"/>
      <c r="E994" s="526"/>
      <c r="F994" s="526"/>
      <c r="G994" s="526"/>
      <c r="H994" s="526"/>
      <c r="I994" s="3"/>
      <c r="J994" s="3"/>
      <c r="K994" s="3"/>
      <c r="L994" s="3"/>
      <c r="M994" s="3"/>
      <c r="N994" s="3"/>
      <c r="O994" s="3"/>
      <c r="P994" s="3"/>
      <c r="Q994" s="3"/>
      <c r="R994" s="3"/>
      <c r="S994" s="3"/>
      <c r="T994" s="3"/>
      <c r="U994" s="3"/>
      <c r="V994" s="3"/>
      <c r="W994" s="3"/>
      <c r="X994" s="3"/>
      <c r="Y994" s="3"/>
      <c r="Z994" s="3"/>
    </row>
    <row r="995" spans="1:26" ht="15.75" customHeight="1">
      <c r="A995" s="526"/>
      <c r="B995" s="526"/>
      <c r="C995" s="526"/>
      <c r="D995" s="526"/>
      <c r="E995" s="526"/>
      <c r="F995" s="526"/>
      <c r="G995" s="526"/>
      <c r="H995" s="526"/>
      <c r="I995" s="3"/>
      <c r="J995" s="3"/>
      <c r="K995" s="3"/>
      <c r="L995" s="3"/>
      <c r="M995" s="3"/>
      <c r="N995" s="3"/>
      <c r="O995" s="3"/>
      <c r="P995" s="3"/>
      <c r="Q995" s="3"/>
      <c r="R995" s="3"/>
      <c r="S995" s="3"/>
      <c r="T995" s="3"/>
      <c r="U995" s="3"/>
      <c r="V995" s="3"/>
      <c r="W995" s="3"/>
      <c r="X995" s="3"/>
      <c r="Y995" s="3"/>
      <c r="Z995" s="3"/>
    </row>
    <row r="996" spans="1:26" ht="15.75" customHeight="1">
      <c r="A996" s="526"/>
      <c r="B996" s="526"/>
      <c r="C996" s="526"/>
      <c r="D996" s="526"/>
      <c r="E996" s="526"/>
      <c r="F996" s="526"/>
      <c r="G996" s="526"/>
      <c r="H996" s="526"/>
      <c r="I996" s="3"/>
      <c r="J996" s="3"/>
      <c r="K996" s="3"/>
      <c r="L996" s="3"/>
      <c r="M996" s="3"/>
      <c r="N996" s="3"/>
      <c r="O996" s="3"/>
      <c r="P996" s="3"/>
      <c r="Q996" s="3"/>
      <c r="R996" s="3"/>
      <c r="S996" s="3"/>
      <c r="T996" s="3"/>
      <c r="U996" s="3"/>
      <c r="V996" s="3"/>
      <c r="W996" s="3"/>
      <c r="X996" s="3"/>
      <c r="Y996" s="3"/>
      <c r="Z996" s="3"/>
    </row>
    <row r="997" spans="1:26" ht="15.75" customHeight="1">
      <c r="A997" s="526"/>
      <c r="B997" s="526"/>
      <c r="C997" s="526"/>
      <c r="D997" s="526"/>
      <c r="E997" s="526"/>
      <c r="F997" s="526"/>
      <c r="G997" s="526"/>
      <c r="H997" s="526"/>
      <c r="I997" s="3"/>
      <c r="J997" s="3"/>
      <c r="K997" s="3"/>
      <c r="L997" s="3"/>
      <c r="M997" s="3"/>
      <c r="N997" s="3"/>
      <c r="O997" s="3"/>
      <c r="P997" s="3"/>
      <c r="Q997" s="3"/>
      <c r="R997" s="3"/>
      <c r="S997" s="3"/>
      <c r="T997" s="3"/>
      <c r="U997" s="3"/>
      <c r="V997" s="3"/>
      <c r="W997" s="3"/>
      <c r="X997" s="3"/>
      <c r="Y997" s="3"/>
      <c r="Z997" s="3"/>
    </row>
    <row r="998" spans="1:26" ht="15.75" customHeight="1">
      <c r="A998" s="526"/>
      <c r="B998" s="526"/>
      <c r="C998" s="526"/>
      <c r="D998" s="526"/>
      <c r="E998" s="526"/>
      <c r="F998" s="526"/>
      <c r="G998" s="526"/>
      <c r="H998" s="526"/>
      <c r="I998" s="3"/>
      <c r="J998" s="3"/>
      <c r="K998" s="3"/>
      <c r="L998" s="3"/>
      <c r="M998" s="3"/>
      <c r="N998" s="3"/>
      <c r="O998" s="3"/>
      <c r="P998" s="3"/>
      <c r="Q998" s="3"/>
      <c r="R998" s="3"/>
      <c r="S998" s="3"/>
      <c r="T998" s="3"/>
      <c r="U998" s="3"/>
      <c r="V998" s="3"/>
      <c r="W998" s="3"/>
      <c r="X998" s="3"/>
      <c r="Y998" s="3"/>
      <c r="Z998" s="3"/>
    </row>
    <row r="999" spans="1:26" ht="15.75" customHeight="1">
      <c r="A999" s="526"/>
      <c r="B999" s="526"/>
      <c r="C999" s="526"/>
      <c r="D999" s="526"/>
      <c r="E999" s="526"/>
      <c r="F999" s="526"/>
      <c r="G999" s="526"/>
      <c r="H999" s="526"/>
      <c r="I999" s="3"/>
      <c r="J999" s="3"/>
      <c r="K999" s="3"/>
      <c r="L999" s="3"/>
      <c r="M999" s="3"/>
      <c r="N999" s="3"/>
      <c r="O999" s="3"/>
      <c r="P999" s="3"/>
      <c r="Q999" s="3"/>
      <c r="R999" s="3"/>
      <c r="S999" s="3"/>
      <c r="T999" s="3"/>
      <c r="U999" s="3"/>
      <c r="V999" s="3"/>
      <c r="W999" s="3"/>
      <c r="X999" s="3"/>
      <c r="Y999" s="3"/>
      <c r="Z999" s="3"/>
    </row>
    <row r="1000" spans="1:26" ht="15.75" customHeight="1">
      <c r="A1000" s="526"/>
      <c r="B1000" s="526"/>
      <c r="C1000" s="526"/>
      <c r="D1000" s="526"/>
      <c r="E1000" s="526"/>
      <c r="F1000" s="526"/>
      <c r="G1000" s="526"/>
      <c r="H1000" s="526"/>
      <c r="I1000" s="3"/>
      <c r="J1000" s="3"/>
      <c r="K1000" s="3"/>
      <c r="L1000" s="3"/>
      <c r="M1000" s="3"/>
      <c r="N1000" s="3"/>
      <c r="O1000" s="3"/>
      <c r="P1000" s="3"/>
      <c r="Q1000" s="3"/>
      <c r="R1000" s="3"/>
      <c r="S1000" s="3"/>
      <c r="T1000" s="3"/>
      <c r="U1000" s="3"/>
      <c r="V1000" s="3"/>
      <c r="W1000" s="3"/>
      <c r="X1000" s="3"/>
      <c r="Y1000" s="3"/>
      <c r="Z1000" s="3"/>
    </row>
  </sheetData>
  <mergeCells count="8">
    <mergeCell ref="A3:G11"/>
    <mergeCell ref="A13:A14"/>
    <mergeCell ref="B13:B14"/>
    <mergeCell ref="C13:C14"/>
    <mergeCell ref="D13:D14"/>
    <mergeCell ref="E13:E14"/>
    <mergeCell ref="F13:F14"/>
    <mergeCell ref="G13:G14"/>
  </mergeCells>
  <printOptions horizontalCentered="1" verticalCentered="1"/>
  <pageMargins left="0.5" right="0.5" top="0" bottom="0" header="0" footer="0"/>
  <pageSetup scale="50" orientation="portrait"/>
  <headerFooter>
    <oddFooter>&amp;L&amp;F&amp;CINSTRUCTIONS &amp;R&amp;A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000"/>
  <sheetViews>
    <sheetView showGridLines="0" workbookViewId="0"/>
  </sheetViews>
  <sheetFormatPr defaultColWidth="10.109375" defaultRowHeight="15" customHeight="1"/>
  <cols>
    <col min="1" max="1" width="14.44140625" customWidth="1"/>
    <col min="2" max="2" width="10.21875" customWidth="1"/>
    <col min="3" max="3" width="13.6640625" customWidth="1"/>
    <col min="4" max="4" width="14.44140625" customWidth="1"/>
    <col min="5" max="5" width="15" customWidth="1"/>
    <col min="6" max="6" width="10.21875" customWidth="1"/>
    <col min="7" max="7" width="18" customWidth="1"/>
    <col min="8" max="26" width="17.44140625" customWidth="1"/>
  </cols>
  <sheetData>
    <row r="1" spans="1:26" ht="24.75" customHeight="1">
      <c r="A1" s="750" t="s">
        <v>917</v>
      </c>
      <c r="B1" s="751"/>
      <c r="C1" s="526"/>
      <c r="D1" s="526"/>
      <c r="E1" s="526"/>
      <c r="F1" s="526"/>
      <c r="G1" s="3"/>
      <c r="H1" s="3"/>
      <c r="I1" s="3"/>
      <c r="J1" s="3"/>
      <c r="K1" s="3"/>
      <c r="L1" s="3"/>
      <c r="M1" s="3"/>
      <c r="N1" s="3"/>
      <c r="O1" s="3"/>
      <c r="P1" s="3"/>
      <c r="Q1" s="3"/>
      <c r="R1" s="3"/>
      <c r="S1" s="3"/>
      <c r="T1" s="3"/>
      <c r="U1" s="3"/>
      <c r="V1" s="3"/>
      <c r="W1" s="3"/>
      <c r="X1" s="3"/>
      <c r="Y1" s="3"/>
      <c r="Z1" s="3"/>
    </row>
    <row r="2" spans="1:26" ht="24.75" customHeight="1">
      <c r="A2" s="752" t="s">
        <v>918</v>
      </c>
      <c r="B2" s="751"/>
      <c r="C2" s="526"/>
      <c r="D2" s="526"/>
      <c r="E2" s="526"/>
      <c r="F2" s="526"/>
      <c r="G2" s="3"/>
      <c r="H2" s="3"/>
      <c r="I2" s="3"/>
      <c r="J2" s="3"/>
      <c r="K2" s="3"/>
      <c r="L2" s="3"/>
      <c r="M2" s="3"/>
      <c r="N2" s="3"/>
      <c r="O2" s="3"/>
      <c r="P2" s="3"/>
      <c r="Q2" s="3"/>
      <c r="R2" s="3"/>
      <c r="S2" s="3"/>
      <c r="T2" s="3"/>
      <c r="U2" s="3"/>
      <c r="V2" s="3"/>
      <c r="W2" s="3"/>
      <c r="X2" s="3"/>
      <c r="Y2" s="3"/>
      <c r="Z2" s="3"/>
    </row>
    <row r="3" spans="1:26" ht="15" customHeight="1">
      <c r="A3" s="753"/>
      <c r="B3" s="754"/>
      <c r="C3" s="526"/>
      <c r="D3" s="526"/>
      <c r="E3" s="526"/>
      <c r="F3" s="526"/>
      <c r="G3" s="3"/>
      <c r="H3" s="3"/>
      <c r="I3" s="3"/>
      <c r="J3" s="3"/>
      <c r="K3" s="3"/>
      <c r="L3" s="3"/>
      <c r="M3" s="3"/>
      <c r="N3" s="3"/>
      <c r="O3" s="3"/>
      <c r="P3" s="3"/>
      <c r="Q3" s="3"/>
      <c r="R3" s="3"/>
      <c r="S3" s="3"/>
      <c r="T3" s="3"/>
      <c r="U3" s="3"/>
      <c r="V3" s="3"/>
      <c r="W3" s="3"/>
      <c r="X3" s="3"/>
      <c r="Y3" s="3"/>
      <c r="Z3" s="3"/>
    </row>
    <row r="4" spans="1:26" ht="15" customHeight="1">
      <c r="A4" s="1105" t="s">
        <v>919</v>
      </c>
      <c r="B4" s="929"/>
      <c r="C4" s="929"/>
      <c r="D4" s="929"/>
      <c r="E4" s="929"/>
      <c r="F4" s="929"/>
      <c r="G4" s="930"/>
      <c r="H4" s="3"/>
      <c r="I4" s="3"/>
      <c r="J4" s="3"/>
      <c r="K4" s="3"/>
      <c r="L4" s="3"/>
      <c r="M4" s="3"/>
      <c r="N4" s="3"/>
      <c r="O4" s="3"/>
      <c r="P4" s="3"/>
      <c r="Q4" s="3"/>
      <c r="R4" s="3"/>
      <c r="S4" s="3"/>
      <c r="T4" s="3"/>
      <c r="U4" s="3"/>
      <c r="V4" s="3"/>
      <c r="W4" s="3"/>
      <c r="X4" s="3"/>
      <c r="Y4" s="3"/>
      <c r="Z4" s="3"/>
    </row>
    <row r="5" spans="1:26" ht="15" customHeight="1">
      <c r="A5" s="1106"/>
      <c r="B5" s="797"/>
      <c r="C5" s="797"/>
      <c r="D5" s="797"/>
      <c r="E5" s="797"/>
      <c r="F5" s="797"/>
      <c r="G5" s="1071"/>
      <c r="H5" s="3"/>
      <c r="I5" s="3"/>
      <c r="J5" s="3"/>
      <c r="K5" s="3"/>
      <c r="L5" s="3"/>
      <c r="M5" s="3"/>
      <c r="N5" s="3"/>
      <c r="O5" s="3"/>
      <c r="P5" s="3"/>
      <c r="Q5" s="3"/>
      <c r="R5" s="3"/>
      <c r="S5" s="3"/>
      <c r="T5" s="3"/>
      <c r="U5" s="3"/>
      <c r="V5" s="3"/>
      <c r="W5" s="3"/>
      <c r="X5" s="3"/>
      <c r="Y5" s="3"/>
      <c r="Z5" s="3"/>
    </row>
    <row r="6" spans="1:26" ht="15" customHeight="1">
      <c r="A6" s="1106"/>
      <c r="B6" s="797"/>
      <c r="C6" s="797"/>
      <c r="D6" s="797"/>
      <c r="E6" s="797"/>
      <c r="F6" s="797"/>
      <c r="G6" s="1071"/>
      <c r="H6" s="3"/>
      <c r="I6" s="3"/>
      <c r="J6" s="3"/>
      <c r="K6" s="3"/>
      <c r="L6" s="3"/>
      <c r="M6" s="3"/>
      <c r="N6" s="3"/>
      <c r="O6" s="3"/>
      <c r="P6" s="3"/>
      <c r="Q6" s="3"/>
      <c r="R6" s="3"/>
      <c r="S6" s="3"/>
      <c r="T6" s="3"/>
      <c r="U6" s="3"/>
      <c r="V6" s="3"/>
      <c r="W6" s="3"/>
      <c r="X6" s="3"/>
      <c r="Y6" s="3"/>
      <c r="Z6" s="3"/>
    </row>
    <row r="7" spans="1:26" ht="15" customHeight="1">
      <c r="A7" s="1106"/>
      <c r="B7" s="797"/>
      <c r="C7" s="797"/>
      <c r="D7" s="797"/>
      <c r="E7" s="797"/>
      <c r="F7" s="797"/>
      <c r="G7" s="1071"/>
      <c r="H7" s="3"/>
      <c r="I7" s="3"/>
      <c r="J7" s="3"/>
      <c r="K7" s="3"/>
      <c r="L7" s="3"/>
      <c r="M7" s="3"/>
      <c r="N7" s="3"/>
      <c r="O7" s="3"/>
      <c r="P7" s="3"/>
      <c r="Q7" s="3"/>
      <c r="R7" s="3"/>
      <c r="S7" s="3"/>
      <c r="T7" s="3"/>
      <c r="U7" s="3"/>
      <c r="V7" s="3"/>
      <c r="W7" s="3"/>
      <c r="X7" s="3"/>
      <c r="Y7" s="3"/>
      <c r="Z7" s="3"/>
    </row>
    <row r="8" spans="1:26" ht="15" customHeight="1">
      <c r="A8" s="1106"/>
      <c r="B8" s="797"/>
      <c r="C8" s="797"/>
      <c r="D8" s="797"/>
      <c r="E8" s="797"/>
      <c r="F8" s="797"/>
      <c r="G8" s="1071"/>
      <c r="H8" s="3"/>
      <c r="I8" s="3"/>
      <c r="J8" s="3"/>
      <c r="K8" s="3"/>
      <c r="L8" s="3"/>
      <c r="M8" s="3"/>
      <c r="N8" s="3"/>
      <c r="O8" s="3"/>
      <c r="P8" s="3"/>
      <c r="Q8" s="3"/>
      <c r="R8" s="3"/>
      <c r="S8" s="3"/>
      <c r="T8" s="3"/>
      <c r="U8" s="3"/>
      <c r="V8" s="3"/>
      <c r="W8" s="3"/>
      <c r="X8" s="3"/>
      <c r="Y8" s="3"/>
      <c r="Z8" s="3"/>
    </row>
    <row r="9" spans="1:26" ht="15" customHeight="1">
      <c r="A9" s="1106"/>
      <c r="B9" s="797"/>
      <c r="C9" s="797"/>
      <c r="D9" s="797"/>
      <c r="E9" s="797"/>
      <c r="F9" s="797"/>
      <c r="G9" s="1071"/>
      <c r="H9" s="3"/>
      <c r="I9" s="3"/>
      <c r="J9" s="3"/>
      <c r="K9" s="3"/>
      <c r="L9" s="3"/>
      <c r="M9" s="3"/>
      <c r="N9" s="3"/>
      <c r="O9" s="3"/>
      <c r="P9" s="3"/>
      <c r="Q9" s="3"/>
      <c r="R9" s="3"/>
      <c r="S9" s="3"/>
      <c r="T9" s="3"/>
      <c r="U9" s="3"/>
      <c r="V9" s="3"/>
      <c r="W9" s="3"/>
      <c r="X9" s="3"/>
      <c r="Y9" s="3"/>
      <c r="Z9" s="3"/>
    </row>
    <row r="10" spans="1:26" ht="15" customHeight="1">
      <c r="A10" s="931"/>
      <c r="B10" s="932"/>
      <c r="C10" s="932"/>
      <c r="D10" s="932"/>
      <c r="E10" s="932"/>
      <c r="F10" s="932"/>
      <c r="G10" s="933"/>
      <c r="H10" s="3"/>
      <c r="I10" s="3"/>
      <c r="J10" s="3"/>
      <c r="K10" s="3"/>
      <c r="L10" s="3"/>
      <c r="M10" s="3"/>
      <c r="N10" s="3"/>
      <c r="O10" s="3"/>
      <c r="P10" s="3"/>
      <c r="Q10" s="3"/>
      <c r="R10" s="3"/>
      <c r="S10" s="3"/>
      <c r="T10" s="3"/>
      <c r="U10" s="3"/>
      <c r="V10" s="3"/>
      <c r="W10" s="3"/>
      <c r="X10" s="3"/>
      <c r="Y10" s="3"/>
      <c r="Z10" s="3"/>
    </row>
    <row r="11" spans="1:26" ht="24.75" customHeight="1">
      <c r="A11" s="3"/>
      <c r="B11" s="755"/>
      <c r="C11" s="3"/>
      <c r="D11" s="3"/>
      <c r="E11" s="3"/>
      <c r="F11" s="3"/>
      <c r="G11" s="3"/>
      <c r="H11" s="3"/>
      <c r="I11" s="3"/>
      <c r="J11" s="3"/>
      <c r="K11" s="3"/>
      <c r="L11" s="3"/>
      <c r="M11" s="3"/>
      <c r="N11" s="3"/>
      <c r="O11" s="3"/>
      <c r="P11" s="3"/>
      <c r="Q11" s="3"/>
      <c r="R11" s="3"/>
      <c r="S11" s="3"/>
      <c r="T11" s="3"/>
      <c r="U11" s="3"/>
      <c r="V11" s="3"/>
      <c r="W11" s="3"/>
      <c r="X11" s="3"/>
      <c r="Y11" s="3"/>
      <c r="Z11" s="3"/>
    </row>
    <row r="12" spans="1:26" ht="45" customHeight="1">
      <c r="A12" s="756" t="s">
        <v>920</v>
      </c>
      <c r="B12" s="757" t="s">
        <v>921</v>
      </c>
      <c r="C12" s="758" t="s">
        <v>922</v>
      </c>
      <c r="D12" s="758" t="s">
        <v>922</v>
      </c>
      <c r="E12" s="758" t="s">
        <v>922</v>
      </c>
      <c r="F12" s="758" t="s">
        <v>922</v>
      </c>
      <c r="G12" s="758" t="s">
        <v>922</v>
      </c>
      <c r="H12" s="759"/>
      <c r="I12" s="759"/>
      <c r="J12" s="759"/>
      <c r="K12" s="759"/>
      <c r="L12" s="759"/>
      <c r="M12" s="759"/>
      <c r="N12" s="759"/>
      <c r="O12" s="759"/>
      <c r="P12" s="759"/>
      <c r="Q12" s="759"/>
      <c r="R12" s="759"/>
      <c r="S12" s="759"/>
      <c r="T12" s="759"/>
      <c r="U12" s="759"/>
      <c r="V12" s="759"/>
      <c r="W12" s="759"/>
      <c r="X12" s="759"/>
      <c r="Y12" s="759"/>
      <c r="Z12" s="759"/>
    </row>
    <row r="13" spans="1:26" ht="30" customHeight="1">
      <c r="A13" s="760" t="s">
        <v>923</v>
      </c>
      <c r="B13" s="761" t="s">
        <v>924</v>
      </c>
      <c r="C13" s="760"/>
      <c r="D13" s="760"/>
      <c r="E13" s="760"/>
      <c r="F13" s="760"/>
      <c r="G13" s="762"/>
      <c r="H13" s="3"/>
      <c r="I13" s="3"/>
      <c r="J13" s="3"/>
      <c r="K13" s="3"/>
      <c r="L13" s="3"/>
      <c r="M13" s="3"/>
      <c r="N13" s="3"/>
      <c r="O13" s="3"/>
      <c r="P13" s="3"/>
      <c r="Q13" s="3"/>
      <c r="R13" s="3"/>
      <c r="S13" s="3"/>
      <c r="T13" s="3"/>
      <c r="U13" s="3"/>
      <c r="V13" s="3"/>
      <c r="W13" s="3"/>
      <c r="X13" s="3"/>
      <c r="Y13" s="3"/>
      <c r="Z13" s="3"/>
    </row>
    <row r="14" spans="1:26" ht="30" customHeight="1">
      <c r="A14" s="760" t="s">
        <v>925</v>
      </c>
      <c r="B14" s="763" t="s">
        <v>528</v>
      </c>
      <c r="C14" s="760"/>
      <c r="D14" s="760"/>
      <c r="E14" s="760"/>
      <c r="F14" s="760"/>
      <c r="G14" s="764"/>
      <c r="H14" s="3"/>
      <c r="I14" s="3"/>
      <c r="J14" s="3"/>
      <c r="K14" s="3"/>
      <c r="L14" s="3"/>
      <c r="M14" s="3"/>
      <c r="N14" s="3"/>
      <c r="O14" s="3"/>
      <c r="P14" s="3"/>
      <c r="Q14" s="3"/>
      <c r="R14" s="3"/>
      <c r="S14" s="3"/>
      <c r="T14" s="3"/>
      <c r="U14" s="3"/>
      <c r="V14" s="3"/>
      <c r="W14" s="3"/>
      <c r="X14" s="3"/>
      <c r="Y14" s="3"/>
      <c r="Z14" s="3"/>
    </row>
    <row r="15" spans="1:26" ht="30" customHeight="1">
      <c r="A15" s="765" t="s">
        <v>926</v>
      </c>
      <c r="B15" s="766" t="s">
        <v>521</v>
      </c>
      <c r="C15" s="765" t="s">
        <v>927</v>
      </c>
      <c r="D15" s="765" t="s">
        <v>928</v>
      </c>
      <c r="E15" s="767" t="s">
        <v>929</v>
      </c>
      <c r="F15" s="765"/>
      <c r="G15" s="764"/>
      <c r="H15" s="3"/>
      <c r="I15" s="3"/>
      <c r="J15" s="3"/>
      <c r="K15" s="3"/>
      <c r="L15" s="3"/>
      <c r="M15" s="3"/>
      <c r="N15" s="3"/>
      <c r="O15" s="3"/>
      <c r="P15" s="3"/>
      <c r="Q15" s="3"/>
      <c r="R15" s="3"/>
      <c r="S15" s="3"/>
      <c r="T15" s="3"/>
      <c r="U15" s="3"/>
      <c r="V15" s="3"/>
      <c r="W15" s="3"/>
      <c r="X15" s="3"/>
      <c r="Y15" s="3"/>
      <c r="Z15" s="3"/>
    </row>
    <row r="16" spans="1:26" ht="30" customHeight="1">
      <c r="A16" s="760" t="s">
        <v>930</v>
      </c>
      <c r="B16" s="761" t="s">
        <v>510</v>
      </c>
      <c r="C16" s="760" t="s">
        <v>931</v>
      </c>
      <c r="D16" s="760" t="s">
        <v>932</v>
      </c>
      <c r="E16" s="760"/>
      <c r="F16" s="760"/>
      <c r="G16" s="764"/>
      <c r="H16" s="3"/>
      <c r="I16" s="3"/>
      <c r="J16" s="3"/>
      <c r="K16" s="3"/>
      <c r="L16" s="3"/>
      <c r="M16" s="3"/>
      <c r="N16" s="3"/>
      <c r="O16" s="3"/>
      <c r="P16" s="3"/>
      <c r="Q16" s="3"/>
      <c r="R16" s="3"/>
      <c r="S16" s="3"/>
      <c r="T16" s="3"/>
      <c r="U16" s="3"/>
      <c r="V16" s="3"/>
      <c r="W16" s="3"/>
      <c r="X16" s="3"/>
      <c r="Y16" s="3"/>
      <c r="Z16" s="3"/>
    </row>
    <row r="17" spans="1:26" ht="30" customHeight="1">
      <c r="A17" s="760" t="s">
        <v>933</v>
      </c>
      <c r="B17" s="761" t="s">
        <v>496</v>
      </c>
      <c r="C17" s="760" t="s">
        <v>934</v>
      </c>
      <c r="D17" s="760"/>
      <c r="E17" s="760"/>
      <c r="F17" s="760"/>
      <c r="G17" s="764"/>
      <c r="H17" s="3"/>
      <c r="I17" s="3"/>
      <c r="J17" s="3"/>
      <c r="K17" s="3"/>
      <c r="L17" s="3"/>
      <c r="M17" s="3"/>
      <c r="N17" s="3"/>
      <c r="O17" s="3"/>
      <c r="P17" s="3"/>
      <c r="Q17" s="3"/>
      <c r="R17" s="3"/>
      <c r="S17" s="3"/>
      <c r="T17" s="3"/>
      <c r="U17" s="3"/>
      <c r="V17" s="3"/>
      <c r="W17" s="3"/>
      <c r="X17" s="3"/>
      <c r="Y17" s="3"/>
      <c r="Z17" s="3"/>
    </row>
    <row r="18" spans="1:26" ht="30" customHeight="1">
      <c r="A18" s="760" t="s">
        <v>935</v>
      </c>
      <c r="B18" s="761" t="s">
        <v>488</v>
      </c>
      <c r="C18" s="760" t="s">
        <v>936</v>
      </c>
      <c r="D18" s="760" t="s">
        <v>937</v>
      </c>
      <c r="E18" s="760" t="s">
        <v>938</v>
      </c>
      <c r="F18" s="760" t="s">
        <v>939</v>
      </c>
      <c r="G18" s="764" t="s">
        <v>940</v>
      </c>
      <c r="H18" s="3"/>
      <c r="I18" s="3"/>
      <c r="J18" s="3"/>
      <c r="K18" s="3"/>
      <c r="L18" s="3"/>
      <c r="M18" s="3"/>
      <c r="N18" s="3"/>
      <c r="O18" s="3"/>
      <c r="P18" s="3"/>
      <c r="Q18" s="3"/>
      <c r="R18" s="3"/>
      <c r="S18" s="3"/>
      <c r="T18" s="3"/>
      <c r="U18" s="3"/>
      <c r="V18" s="3"/>
      <c r="W18" s="3"/>
      <c r="X18" s="3"/>
      <c r="Y18" s="3"/>
      <c r="Z18" s="3"/>
    </row>
    <row r="19" spans="1:26" ht="30" customHeight="1">
      <c r="A19" s="760"/>
      <c r="B19" s="761" t="s">
        <v>941</v>
      </c>
      <c r="C19" s="760" t="s">
        <v>942</v>
      </c>
      <c r="D19" s="760"/>
      <c r="E19" s="760"/>
      <c r="F19" s="760"/>
      <c r="G19" s="764"/>
      <c r="H19" s="3"/>
      <c r="I19" s="3"/>
      <c r="J19" s="3"/>
      <c r="K19" s="3"/>
      <c r="L19" s="3"/>
      <c r="M19" s="3"/>
      <c r="N19" s="3"/>
      <c r="O19" s="3"/>
      <c r="P19" s="3"/>
      <c r="Q19" s="3"/>
      <c r="R19" s="3"/>
      <c r="S19" s="3"/>
      <c r="T19" s="3"/>
      <c r="U19" s="3"/>
      <c r="V19" s="3"/>
      <c r="W19" s="3"/>
      <c r="X19" s="3"/>
      <c r="Y19" s="3"/>
      <c r="Z19" s="3"/>
    </row>
    <row r="20" spans="1:26" ht="30" customHeight="1">
      <c r="A20" s="760" t="s">
        <v>943</v>
      </c>
      <c r="B20" s="761" t="s">
        <v>447</v>
      </c>
      <c r="C20" s="760" t="s">
        <v>944</v>
      </c>
      <c r="D20" s="760" t="s">
        <v>945</v>
      </c>
      <c r="E20" s="760"/>
      <c r="F20" s="760"/>
      <c r="G20" s="764"/>
      <c r="H20" s="3"/>
      <c r="I20" s="3"/>
      <c r="J20" s="3"/>
      <c r="K20" s="3"/>
      <c r="L20" s="3"/>
      <c r="M20" s="3"/>
      <c r="N20" s="3"/>
      <c r="O20" s="3"/>
      <c r="P20" s="3"/>
      <c r="Q20" s="3"/>
      <c r="R20" s="3"/>
      <c r="S20" s="3"/>
      <c r="T20" s="3"/>
      <c r="U20" s="3"/>
      <c r="V20" s="3"/>
      <c r="W20" s="3"/>
      <c r="X20" s="3"/>
      <c r="Y20" s="3"/>
      <c r="Z20" s="3"/>
    </row>
    <row r="21" spans="1:26" ht="30" customHeight="1">
      <c r="A21" s="760" t="s">
        <v>946</v>
      </c>
      <c r="B21" s="761" t="s">
        <v>429</v>
      </c>
      <c r="C21" s="760" t="s">
        <v>947</v>
      </c>
      <c r="D21" s="760"/>
      <c r="E21" s="760"/>
      <c r="F21" s="760"/>
      <c r="G21" s="764"/>
      <c r="H21" s="3"/>
      <c r="I21" s="3"/>
      <c r="J21" s="3"/>
      <c r="K21" s="3"/>
      <c r="L21" s="3"/>
      <c r="M21" s="3"/>
      <c r="N21" s="3"/>
      <c r="O21" s="3"/>
      <c r="P21" s="3"/>
      <c r="Q21" s="3"/>
      <c r="R21" s="3"/>
      <c r="S21" s="3"/>
      <c r="T21" s="3"/>
      <c r="U21" s="3"/>
      <c r="V21" s="3"/>
      <c r="W21" s="3"/>
      <c r="X21" s="3"/>
      <c r="Y21" s="3"/>
      <c r="Z21" s="3"/>
    </row>
    <row r="22" spans="1:26" ht="30" customHeight="1">
      <c r="A22" s="760" t="s">
        <v>948</v>
      </c>
      <c r="B22" s="761" t="s">
        <v>949</v>
      </c>
      <c r="C22" s="760" t="s">
        <v>950</v>
      </c>
      <c r="D22" s="760" t="s">
        <v>951</v>
      </c>
      <c r="E22" s="760"/>
      <c r="F22" s="760"/>
      <c r="G22" s="764"/>
      <c r="H22" s="3"/>
      <c r="I22" s="3"/>
      <c r="J22" s="3"/>
      <c r="K22" s="3"/>
      <c r="L22" s="3"/>
      <c r="M22" s="3"/>
      <c r="N22" s="3"/>
      <c r="O22" s="3"/>
      <c r="P22" s="3"/>
      <c r="Q22" s="3"/>
      <c r="R22" s="3"/>
      <c r="S22" s="3"/>
      <c r="T22" s="3"/>
      <c r="U22" s="3"/>
      <c r="V22" s="3"/>
      <c r="W22" s="3"/>
      <c r="X22" s="3"/>
      <c r="Y22" s="3"/>
      <c r="Z22" s="3"/>
    </row>
    <row r="23" spans="1:26" ht="30" customHeight="1">
      <c r="A23" s="760" t="s">
        <v>952</v>
      </c>
      <c r="B23" s="761" t="s">
        <v>953</v>
      </c>
      <c r="C23" s="760"/>
      <c r="D23" s="760"/>
      <c r="E23" s="760"/>
      <c r="F23" s="760"/>
      <c r="G23" s="764"/>
      <c r="H23" s="3"/>
      <c r="I23" s="3"/>
      <c r="J23" s="3"/>
      <c r="K23" s="3"/>
      <c r="L23" s="3"/>
      <c r="M23" s="3"/>
      <c r="N23" s="3"/>
      <c r="O23" s="3"/>
      <c r="P23" s="3"/>
      <c r="Q23" s="3"/>
      <c r="R23" s="3"/>
      <c r="S23" s="3"/>
      <c r="T23" s="3"/>
      <c r="U23" s="3"/>
      <c r="V23" s="3"/>
      <c r="W23" s="3"/>
      <c r="X23" s="3"/>
      <c r="Y23" s="3"/>
      <c r="Z23" s="3"/>
    </row>
    <row r="24" spans="1:26" ht="30" customHeight="1">
      <c r="A24" s="760" t="s">
        <v>954</v>
      </c>
      <c r="B24" s="761" t="s">
        <v>395</v>
      </c>
      <c r="C24" s="760" t="s">
        <v>955</v>
      </c>
      <c r="D24" s="760" t="s">
        <v>956</v>
      </c>
      <c r="E24" s="760" t="s">
        <v>957</v>
      </c>
      <c r="F24" s="760"/>
      <c r="G24" s="764"/>
      <c r="H24" s="3"/>
      <c r="I24" s="3"/>
      <c r="J24" s="3"/>
      <c r="K24" s="3"/>
      <c r="L24" s="3"/>
      <c r="M24" s="3"/>
      <c r="N24" s="3"/>
      <c r="O24" s="3"/>
      <c r="P24" s="3"/>
      <c r="Q24" s="3"/>
      <c r="R24" s="3"/>
      <c r="S24" s="3"/>
      <c r="T24" s="3"/>
      <c r="U24" s="3"/>
      <c r="V24" s="3"/>
      <c r="W24" s="3"/>
      <c r="X24" s="3"/>
      <c r="Y24" s="3"/>
      <c r="Z24" s="3"/>
    </row>
    <row r="25" spans="1:26" ht="30" customHeight="1">
      <c r="A25" s="760" t="s">
        <v>958</v>
      </c>
      <c r="B25" s="761" t="s">
        <v>959</v>
      </c>
      <c r="C25" s="760" t="s">
        <v>960</v>
      </c>
      <c r="D25" s="760"/>
      <c r="E25" s="760"/>
      <c r="F25" s="760"/>
      <c r="G25" s="764"/>
      <c r="H25" s="3"/>
      <c r="I25" s="3"/>
      <c r="J25" s="3"/>
      <c r="K25" s="3"/>
      <c r="L25" s="3"/>
      <c r="M25" s="3"/>
      <c r="N25" s="3"/>
      <c r="O25" s="3"/>
      <c r="P25" s="3"/>
      <c r="Q25" s="3"/>
      <c r="R25" s="3"/>
      <c r="S25" s="3"/>
      <c r="T25" s="3"/>
      <c r="U25" s="3"/>
      <c r="V25" s="3"/>
      <c r="W25" s="3"/>
      <c r="X25" s="3"/>
      <c r="Y25" s="3"/>
      <c r="Z25" s="3"/>
    </row>
    <row r="26" spans="1:26" ht="30" customHeight="1">
      <c r="A26" s="760" t="s">
        <v>961</v>
      </c>
      <c r="B26" s="761" t="s">
        <v>962</v>
      </c>
      <c r="C26" s="760" t="s">
        <v>963</v>
      </c>
      <c r="D26" s="760"/>
      <c r="E26" s="760"/>
      <c r="F26" s="760"/>
      <c r="G26" s="764"/>
      <c r="H26" s="3"/>
      <c r="I26" s="3"/>
      <c r="J26" s="3"/>
      <c r="K26" s="3"/>
      <c r="L26" s="3"/>
      <c r="M26" s="3"/>
      <c r="N26" s="3"/>
      <c r="O26" s="3"/>
      <c r="P26" s="3"/>
      <c r="Q26" s="3"/>
      <c r="R26" s="3"/>
      <c r="S26" s="3"/>
      <c r="T26" s="3"/>
      <c r="U26" s="3"/>
      <c r="V26" s="3"/>
      <c r="W26" s="3"/>
      <c r="X26" s="3"/>
      <c r="Y26" s="3"/>
      <c r="Z26" s="3"/>
    </row>
    <row r="27" spans="1:26" ht="30" customHeight="1">
      <c r="A27" s="760" t="s">
        <v>964</v>
      </c>
      <c r="B27" s="761" t="s">
        <v>515</v>
      </c>
      <c r="C27" s="760" t="s">
        <v>965</v>
      </c>
      <c r="D27" s="760" t="s">
        <v>966</v>
      </c>
      <c r="E27" s="760" t="s">
        <v>967</v>
      </c>
      <c r="F27" s="760"/>
      <c r="G27" s="764"/>
      <c r="H27" s="3"/>
      <c r="I27" s="3"/>
      <c r="J27" s="3"/>
      <c r="K27" s="3"/>
      <c r="L27" s="3"/>
      <c r="M27" s="3"/>
      <c r="N27" s="3"/>
      <c r="O27" s="3"/>
      <c r="P27" s="3"/>
      <c r="Q27" s="3"/>
      <c r="R27" s="3"/>
      <c r="S27" s="3"/>
      <c r="T27" s="3"/>
      <c r="U27" s="3"/>
      <c r="V27" s="3"/>
      <c r="W27" s="3"/>
      <c r="X27" s="3"/>
      <c r="Y27" s="3"/>
      <c r="Z27" s="3"/>
    </row>
    <row r="28" spans="1:26" ht="30" customHeight="1">
      <c r="A28" s="760" t="s">
        <v>968</v>
      </c>
      <c r="B28" s="761" t="s">
        <v>451</v>
      </c>
      <c r="C28" s="760"/>
      <c r="D28" s="760"/>
      <c r="E28" s="760"/>
      <c r="F28" s="760"/>
      <c r="G28" s="764"/>
      <c r="H28" s="3"/>
      <c r="I28" s="3"/>
      <c r="J28" s="3"/>
      <c r="K28" s="3"/>
      <c r="L28" s="3"/>
      <c r="M28" s="3"/>
      <c r="N28" s="3"/>
      <c r="O28" s="3"/>
      <c r="P28" s="3"/>
      <c r="Q28" s="3"/>
      <c r="R28" s="3"/>
      <c r="S28" s="3"/>
      <c r="T28" s="3"/>
      <c r="U28" s="3"/>
      <c r="V28" s="3"/>
      <c r="W28" s="3"/>
      <c r="X28" s="3"/>
      <c r="Y28" s="3"/>
      <c r="Z28" s="3"/>
    </row>
    <row r="29" spans="1:26" ht="30" customHeight="1">
      <c r="A29" s="760" t="s">
        <v>969</v>
      </c>
      <c r="B29" s="761" t="s">
        <v>517</v>
      </c>
      <c r="C29" s="760" t="s">
        <v>970</v>
      </c>
      <c r="D29" s="760"/>
      <c r="E29" s="760"/>
      <c r="F29" s="760"/>
      <c r="G29" s="764"/>
      <c r="H29" s="3"/>
      <c r="I29" s="3"/>
      <c r="J29" s="3"/>
      <c r="K29" s="3"/>
      <c r="L29" s="3"/>
      <c r="M29" s="3"/>
      <c r="N29" s="3"/>
      <c r="O29" s="3"/>
      <c r="P29" s="3"/>
      <c r="Q29" s="3"/>
      <c r="R29" s="3"/>
      <c r="S29" s="3"/>
      <c r="T29" s="3"/>
      <c r="U29" s="3"/>
      <c r="V29" s="3"/>
      <c r="W29" s="3"/>
      <c r="X29" s="3"/>
      <c r="Y29" s="3"/>
      <c r="Z29" s="3"/>
    </row>
    <row r="30" spans="1:26" ht="30" customHeight="1">
      <c r="A30" s="760" t="s">
        <v>971</v>
      </c>
      <c r="B30" s="761" t="s">
        <v>461</v>
      </c>
      <c r="C30" s="760"/>
      <c r="D30" s="760"/>
      <c r="E30" s="760"/>
      <c r="F30" s="760"/>
      <c r="G30" s="764"/>
      <c r="H30" s="3"/>
      <c r="I30" s="3"/>
      <c r="J30" s="3"/>
      <c r="K30" s="3"/>
      <c r="L30" s="3"/>
      <c r="M30" s="3"/>
      <c r="N30" s="3"/>
      <c r="O30" s="3"/>
      <c r="P30" s="3"/>
      <c r="Q30" s="3"/>
      <c r="R30" s="3"/>
      <c r="S30" s="3"/>
      <c r="T30" s="3"/>
      <c r="U30" s="3"/>
      <c r="V30" s="3"/>
      <c r="W30" s="3"/>
      <c r="X30" s="3"/>
      <c r="Y30" s="3"/>
      <c r="Z30" s="3"/>
    </row>
    <row r="31" spans="1:26" ht="30" customHeight="1">
      <c r="A31" s="760" t="s">
        <v>972</v>
      </c>
      <c r="B31" s="761" t="s">
        <v>452</v>
      </c>
      <c r="C31" s="760"/>
      <c r="D31" s="760"/>
      <c r="E31" s="760"/>
      <c r="F31" s="760"/>
      <c r="G31" s="764"/>
      <c r="H31" s="3"/>
      <c r="I31" s="3"/>
      <c r="J31" s="3"/>
      <c r="K31" s="3"/>
      <c r="L31" s="3"/>
      <c r="M31" s="3"/>
      <c r="N31" s="3"/>
      <c r="O31" s="3"/>
      <c r="P31" s="3"/>
      <c r="Q31" s="3"/>
      <c r="R31" s="3"/>
      <c r="S31" s="3"/>
      <c r="T31" s="3"/>
      <c r="U31" s="3"/>
      <c r="V31" s="3"/>
      <c r="W31" s="3"/>
      <c r="X31" s="3"/>
      <c r="Y31" s="3"/>
      <c r="Z31" s="3"/>
    </row>
    <row r="32" spans="1:26" ht="30" customHeight="1">
      <c r="A32" s="760" t="s">
        <v>973</v>
      </c>
      <c r="B32" s="761" t="s">
        <v>417</v>
      </c>
      <c r="C32" s="760"/>
      <c r="D32" s="760"/>
      <c r="E32" s="760"/>
      <c r="F32" s="760"/>
      <c r="G32" s="764"/>
      <c r="H32" s="3"/>
      <c r="I32" s="3"/>
      <c r="J32" s="3"/>
      <c r="K32" s="3"/>
      <c r="L32" s="3"/>
      <c r="M32" s="3"/>
      <c r="N32" s="3"/>
      <c r="O32" s="3"/>
      <c r="P32" s="3"/>
      <c r="Q32" s="3"/>
      <c r="R32" s="3"/>
      <c r="S32" s="3"/>
      <c r="T32" s="3"/>
      <c r="U32" s="3"/>
      <c r="V32" s="3"/>
      <c r="W32" s="3"/>
      <c r="X32" s="3"/>
      <c r="Y32" s="3"/>
      <c r="Z32" s="3"/>
    </row>
    <row r="33" spans="1:26" ht="30" customHeight="1">
      <c r="A33" s="760" t="s">
        <v>974</v>
      </c>
      <c r="B33" s="761" t="s">
        <v>518</v>
      </c>
      <c r="C33" s="760"/>
      <c r="D33" s="760"/>
      <c r="E33" s="760"/>
      <c r="F33" s="760"/>
      <c r="G33" s="764"/>
      <c r="H33" s="3"/>
      <c r="I33" s="3"/>
      <c r="J33" s="3"/>
      <c r="K33" s="3"/>
      <c r="L33" s="3"/>
      <c r="M33" s="3"/>
      <c r="N33" s="3"/>
      <c r="O33" s="3"/>
      <c r="P33" s="3"/>
      <c r="Q33" s="3"/>
      <c r="R33" s="3"/>
      <c r="S33" s="3"/>
      <c r="T33" s="3"/>
      <c r="U33" s="3"/>
      <c r="V33" s="3"/>
      <c r="W33" s="3"/>
      <c r="X33" s="3"/>
      <c r="Y33" s="3"/>
      <c r="Z33" s="3"/>
    </row>
    <row r="34" spans="1:26" ht="30" customHeight="1">
      <c r="A34" s="760"/>
      <c r="B34" s="768"/>
      <c r="C34" s="760"/>
      <c r="D34" s="760"/>
      <c r="E34" s="760"/>
      <c r="F34" s="760"/>
      <c r="G34" s="764"/>
      <c r="H34" s="3"/>
      <c r="I34" s="3"/>
      <c r="J34" s="3"/>
      <c r="K34" s="3"/>
      <c r="L34" s="3"/>
      <c r="M34" s="3"/>
      <c r="N34" s="3"/>
      <c r="O34" s="3"/>
      <c r="P34" s="3"/>
      <c r="Q34" s="3"/>
      <c r="R34" s="3"/>
      <c r="S34" s="3"/>
      <c r="T34" s="3"/>
      <c r="U34" s="3"/>
      <c r="V34" s="3"/>
      <c r="W34" s="3"/>
      <c r="X34" s="3"/>
      <c r="Y34" s="3"/>
      <c r="Z34" s="3"/>
    </row>
    <row r="35" spans="1:26" ht="20.25" customHeight="1">
      <c r="A35" s="526"/>
      <c r="B35" s="754"/>
      <c r="C35" s="526"/>
      <c r="D35" s="526"/>
      <c r="E35" s="526"/>
      <c r="F35" s="526"/>
      <c r="G35" s="3"/>
      <c r="H35" s="3"/>
      <c r="I35" s="3"/>
      <c r="J35" s="3"/>
      <c r="K35" s="3"/>
      <c r="L35" s="3"/>
      <c r="M35" s="3"/>
      <c r="N35" s="3"/>
      <c r="O35" s="3"/>
      <c r="P35" s="3"/>
      <c r="Q35" s="3"/>
      <c r="R35" s="3"/>
      <c r="S35" s="3"/>
      <c r="T35" s="3"/>
      <c r="U35" s="3"/>
      <c r="V35" s="3"/>
      <c r="W35" s="3"/>
      <c r="X35" s="3"/>
      <c r="Y35" s="3"/>
      <c r="Z35" s="3"/>
    </row>
    <row r="36" spans="1:26" ht="20.25" customHeight="1">
      <c r="A36" s="526"/>
      <c r="B36" s="754"/>
      <c r="C36" s="526"/>
      <c r="D36" s="526"/>
      <c r="E36" s="526"/>
      <c r="F36" s="526"/>
      <c r="G36" s="3"/>
      <c r="H36" s="3"/>
      <c r="I36" s="3"/>
      <c r="J36" s="3"/>
      <c r="K36" s="3"/>
      <c r="L36" s="3"/>
      <c r="M36" s="3"/>
      <c r="N36" s="3"/>
      <c r="O36" s="3"/>
      <c r="P36" s="3"/>
      <c r="Q36" s="3"/>
      <c r="R36" s="3"/>
      <c r="S36" s="3"/>
      <c r="T36" s="3"/>
      <c r="U36" s="3"/>
      <c r="V36" s="3"/>
      <c r="W36" s="3"/>
      <c r="X36" s="3"/>
      <c r="Y36" s="3"/>
      <c r="Z36" s="3"/>
    </row>
    <row r="37" spans="1:26" ht="20.25" customHeight="1">
      <c r="A37" s="526"/>
      <c r="B37" s="754"/>
      <c r="C37" s="526"/>
      <c r="D37" s="526"/>
      <c r="E37" s="526"/>
      <c r="F37" s="526"/>
      <c r="G37" s="3"/>
      <c r="H37" s="3"/>
      <c r="I37" s="3"/>
      <c r="J37" s="3"/>
      <c r="K37" s="3"/>
      <c r="L37" s="3"/>
      <c r="M37" s="3"/>
      <c r="N37" s="3"/>
      <c r="O37" s="3"/>
      <c r="P37" s="3"/>
      <c r="Q37" s="3"/>
      <c r="R37" s="3"/>
      <c r="S37" s="3"/>
      <c r="T37" s="3"/>
      <c r="U37" s="3"/>
      <c r="V37" s="3"/>
      <c r="W37" s="3"/>
      <c r="X37" s="3"/>
      <c r="Y37" s="3"/>
      <c r="Z37" s="3"/>
    </row>
    <row r="38" spans="1:26" ht="20.25" customHeight="1">
      <c r="A38" s="526"/>
      <c r="B38" s="754"/>
      <c r="C38" s="526"/>
      <c r="D38" s="526"/>
      <c r="E38" s="526"/>
      <c r="F38" s="526"/>
      <c r="G38" s="3"/>
      <c r="H38" s="3"/>
      <c r="I38" s="3"/>
      <c r="J38" s="3"/>
      <c r="K38" s="3"/>
      <c r="L38" s="3"/>
      <c r="M38" s="3"/>
      <c r="N38" s="3"/>
      <c r="O38" s="3"/>
      <c r="P38" s="3"/>
      <c r="Q38" s="3"/>
      <c r="R38" s="3"/>
      <c r="S38" s="3"/>
      <c r="T38" s="3"/>
      <c r="U38" s="3"/>
      <c r="V38" s="3"/>
      <c r="W38" s="3"/>
      <c r="X38" s="3"/>
      <c r="Y38" s="3"/>
      <c r="Z38" s="3"/>
    </row>
    <row r="39" spans="1:26" ht="20.25" customHeight="1">
      <c r="A39" s="526"/>
      <c r="B39" s="754"/>
      <c r="C39" s="526"/>
      <c r="D39" s="526"/>
      <c r="E39" s="526"/>
      <c r="F39" s="526"/>
      <c r="G39" s="3"/>
      <c r="H39" s="3"/>
      <c r="I39" s="3"/>
      <c r="J39" s="3"/>
      <c r="K39" s="3"/>
      <c r="L39" s="3"/>
      <c r="M39" s="3"/>
      <c r="N39" s="3"/>
      <c r="O39" s="3"/>
      <c r="P39" s="3"/>
      <c r="Q39" s="3"/>
      <c r="R39" s="3"/>
      <c r="S39" s="3"/>
      <c r="T39" s="3"/>
      <c r="U39" s="3"/>
      <c r="V39" s="3"/>
      <c r="W39" s="3"/>
      <c r="X39" s="3"/>
      <c r="Y39" s="3"/>
      <c r="Z39" s="3"/>
    </row>
    <row r="40" spans="1:26" ht="20.25" customHeight="1">
      <c r="A40" s="526"/>
      <c r="B40" s="754"/>
      <c r="C40" s="526"/>
      <c r="D40" s="526"/>
      <c r="E40" s="526"/>
      <c r="F40" s="526"/>
      <c r="G40" s="3"/>
      <c r="H40" s="3"/>
      <c r="I40" s="3"/>
      <c r="J40" s="3"/>
      <c r="K40" s="3"/>
      <c r="L40" s="3"/>
      <c r="M40" s="3"/>
      <c r="N40" s="3"/>
      <c r="O40" s="3"/>
      <c r="P40" s="3"/>
      <c r="Q40" s="3"/>
      <c r="R40" s="3"/>
      <c r="S40" s="3"/>
      <c r="T40" s="3"/>
      <c r="U40" s="3"/>
      <c r="V40" s="3"/>
      <c r="W40" s="3"/>
      <c r="X40" s="3"/>
      <c r="Y40" s="3"/>
      <c r="Z40" s="3"/>
    </row>
    <row r="41" spans="1:26" ht="20.25" customHeight="1">
      <c r="A41" s="526"/>
      <c r="B41" s="754"/>
      <c r="C41" s="526"/>
      <c r="D41" s="526"/>
      <c r="E41" s="526"/>
      <c r="F41" s="526"/>
      <c r="G41" s="3"/>
      <c r="H41" s="3"/>
      <c r="I41" s="3"/>
      <c r="J41" s="3"/>
      <c r="K41" s="3"/>
      <c r="L41" s="3"/>
      <c r="M41" s="3"/>
      <c r="N41" s="3"/>
      <c r="O41" s="3"/>
      <c r="P41" s="3"/>
      <c r="Q41" s="3"/>
      <c r="R41" s="3"/>
      <c r="S41" s="3"/>
      <c r="T41" s="3"/>
      <c r="U41" s="3"/>
      <c r="V41" s="3"/>
      <c r="W41" s="3"/>
      <c r="X41" s="3"/>
      <c r="Y41" s="3"/>
      <c r="Z41" s="3"/>
    </row>
    <row r="42" spans="1:26" ht="20.25" customHeight="1">
      <c r="A42" s="526"/>
      <c r="B42" s="754"/>
      <c r="C42" s="526"/>
      <c r="D42" s="526"/>
      <c r="E42" s="526"/>
      <c r="F42" s="526"/>
      <c r="G42" s="3"/>
      <c r="H42" s="3"/>
      <c r="I42" s="3"/>
      <c r="J42" s="3"/>
      <c r="K42" s="3"/>
      <c r="L42" s="3"/>
      <c r="M42" s="3"/>
      <c r="N42" s="3"/>
      <c r="O42" s="3"/>
      <c r="P42" s="3"/>
      <c r="Q42" s="3"/>
      <c r="R42" s="3"/>
      <c r="S42" s="3"/>
      <c r="T42" s="3"/>
      <c r="U42" s="3"/>
      <c r="V42" s="3"/>
      <c r="W42" s="3"/>
      <c r="X42" s="3"/>
      <c r="Y42" s="3"/>
      <c r="Z42" s="3"/>
    </row>
    <row r="43" spans="1:26" ht="20.25" customHeight="1">
      <c r="A43" s="526"/>
      <c r="B43" s="754"/>
      <c r="C43" s="526"/>
      <c r="D43" s="526"/>
      <c r="E43" s="526"/>
      <c r="F43" s="526"/>
      <c r="G43" s="3"/>
      <c r="H43" s="3"/>
      <c r="I43" s="3"/>
      <c r="J43" s="3"/>
      <c r="K43" s="3"/>
      <c r="L43" s="3"/>
      <c r="M43" s="3"/>
      <c r="N43" s="3"/>
      <c r="O43" s="3"/>
      <c r="P43" s="3"/>
      <c r="Q43" s="3"/>
      <c r="R43" s="3"/>
      <c r="S43" s="3"/>
      <c r="T43" s="3"/>
      <c r="U43" s="3"/>
      <c r="V43" s="3"/>
      <c r="W43" s="3"/>
      <c r="X43" s="3"/>
      <c r="Y43" s="3"/>
      <c r="Z43" s="3"/>
    </row>
    <row r="44" spans="1:26" ht="20.25" customHeight="1">
      <c r="A44" s="526"/>
      <c r="B44" s="754"/>
      <c r="C44" s="526"/>
      <c r="D44" s="526"/>
      <c r="E44" s="526"/>
      <c r="F44" s="526"/>
      <c r="G44" s="3"/>
      <c r="H44" s="3"/>
      <c r="I44" s="3"/>
      <c r="J44" s="3"/>
      <c r="K44" s="3"/>
      <c r="L44" s="3"/>
      <c r="M44" s="3"/>
      <c r="N44" s="3"/>
      <c r="O44" s="3"/>
      <c r="P44" s="3"/>
      <c r="Q44" s="3"/>
      <c r="R44" s="3"/>
      <c r="S44" s="3"/>
      <c r="T44" s="3"/>
      <c r="U44" s="3"/>
      <c r="V44" s="3"/>
      <c r="W44" s="3"/>
      <c r="X44" s="3"/>
      <c r="Y44" s="3"/>
      <c r="Z44" s="3"/>
    </row>
    <row r="45" spans="1:26" ht="20.25" customHeight="1">
      <c r="A45" s="526"/>
      <c r="B45" s="754"/>
      <c r="C45" s="526"/>
      <c r="D45" s="526"/>
      <c r="E45" s="526"/>
      <c r="F45" s="526"/>
      <c r="G45" s="3"/>
      <c r="H45" s="3"/>
      <c r="I45" s="3"/>
      <c r="J45" s="3"/>
      <c r="K45" s="3"/>
      <c r="L45" s="3"/>
      <c r="M45" s="3"/>
      <c r="N45" s="3"/>
      <c r="O45" s="3"/>
      <c r="P45" s="3"/>
      <c r="Q45" s="3"/>
      <c r="R45" s="3"/>
      <c r="S45" s="3"/>
      <c r="T45" s="3"/>
      <c r="U45" s="3"/>
      <c r="V45" s="3"/>
      <c r="W45" s="3"/>
      <c r="X45" s="3"/>
      <c r="Y45" s="3"/>
      <c r="Z45" s="3"/>
    </row>
    <row r="46" spans="1:26" ht="15.75" customHeight="1">
      <c r="A46" s="526"/>
      <c r="B46" s="754"/>
      <c r="C46" s="526"/>
      <c r="D46" s="526"/>
      <c r="E46" s="526"/>
      <c r="F46" s="526"/>
      <c r="G46" s="3"/>
      <c r="H46" s="3"/>
      <c r="I46" s="3"/>
      <c r="J46" s="3"/>
      <c r="K46" s="3"/>
      <c r="L46" s="3"/>
      <c r="M46" s="3"/>
      <c r="N46" s="3"/>
      <c r="O46" s="3"/>
      <c r="P46" s="3"/>
      <c r="Q46" s="3"/>
      <c r="R46" s="3"/>
      <c r="S46" s="3"/>
      <c r="T46" s="3"/>
      <c r="U46" s="3"/>
      <c r="V46" s="3"/>
      <c r="W46" s="3"/>
      <c r="X46" s="3"/>
      <c r="Y46" s="3"/>
      <c r="Z46" s="3"/>
    </row>
    <row r="47" spans="1:26" ht="15.75" customHeight="1">
      <c r="A47" s="526"/>
      <c r="B47" s="754"/>
      <c r="C47" s="526"/>
      <c r="D47" s="526"/>
      <c r="E47" s="526"/>
      <c r="F47" s="526"/>
      <c r="G47" s="3"/>
      <c r="H47" s="3"/>
      <c r="I47" s="3"/>
      <c r="J47" s="3"/>
      <c r="K47" s="3"/>
      <c r="L47" s="3"/>
      <c r="M47" s="3"/>
      <c r="N47" s="3"/>
      <c r="O47" s="3"/>
      <c r="P47" s="3"/>
      <c r="Q47" s="3"/>
      <c r="R47" s="3"/>
      <c r="S47" s="3"/>
      <c r="T47" s="3"/>
      <c r="U47" s="3"/>
      <c r="V47" s="3"/>
      <c r="W47" s="3"/>
      <c r="X47" s="3"/>
      <c r="Y47" s="3"/>
      <c r="Z47" s="3"/>
    </row>
    <row r="48" spans="1:26" ht="15.75" customHeight="1">
      <c r="A48" s="526"/>
      <c r="B48" s="754"/>
      <c r="C48" s="526"/>
      <c r="D48" s="526"/>
      <c r="E48" s="526"/>
      <c r="F48" s="526"/>
      <c r="G48" s="3"/>
      <c r="H48" s="3"/>
      <c r="I48" s="3"/>
      <c r="J48" s="3"/>
      <c r="K48" s="3"/>
      <c r="L48" s="3"/>
      <c r="M48" s="3"/>
      <c r="N48" s="3"/>
      <c r="O48" s="3"/>
      <c r="P48" s="3"/>
      <c r="Q48" s="3"/>
      <c r="R48" s="3"/>
      <c r="S48" s="3"/>
      <c r="T48" s="3"/>
      <c r="U48" s="3"/>
      <c r="V48" s="3"/>
      <c r="W48" s="3"/>
      <c r="X48" s="3"/>
      <c r="Y48" s="3"/>
      <c r="Z48" s="3"/>
    </row>
    <row r="49" spans="1:26" ht="15.75" customHeight="1">
      <c r="A49" s="526"/>
      <c r="B49" s="754"/>
      <c r="C49" s="526"/>
      <c r="D49" s="526"/>
      <c r="E49" s="526"/>
      <c r="F49" s="526"/>
      <c r="G49" s="3"/>
      <c r="H49" s="3"/>
      <c r="I49" s="3"/>
      <c r="J49" s="3"/>
      <c r="K49" s="3"/>
      <c r="L49" s="3"/>
      <c r="M49" s="3"/>
      <c r="N49" s="3"/>
      <c r="O49" s="3"/>
      <c r="P49" s="3"/>
      <c r="Q49" s="3"/>
      <c r="R49" s="3"/>
      <c r="S49" s="3"/>
      <c r="T49" s="3"/>
      <c r="U49" s="3"/>
      <c r="V49" s="3"/>
      <c r="W49" s="3"/>
      <c r="X49" s="3"/>
      <c r="Y49" s="3"/>
      <c r="Z49" s="3"/>
    </row>
    <row r="50" spans="1:26" ht="15.75" customHeight="1">
      <c r="A50" s="526"/>
      <c r="B50" s="754"/>
      <c r="C50" s="526"/>
      <c r="D50" s="526"/>
      <c r="E50" s="526"/>
      <c r="F50" s="526"/>
      <c r="G50" s="3"/>
      <c r="H50" s="3"/>
      <c r="I50" s="3"/>
      <c r="J50" s="3"/>
      <c r="K50" s="3"/>
      <c r="L50" s="3"/>
      <c r="M50" s="3"/>
      <c r="N50" s="3"/>
      <c r="O50" s="3"/>
      <c r="P50" s="3"/>
      <c r="Q50" s="3"/>
      <c r="R50" s="3"/>
      <c r="S50" s="3"/>
      <c r="T50" s="3"/>
      <c r="U50" s="3"/>
      <c r="V50" s="3"/>
      <c r="W50" s="3"/>
      <c r="X50" s="3"/>
      <c r="Y50" s="3"/>
      <c r="Z50" s="3"/>
    </row>
    <row r="51" spans="1:26" ht="15.75" customHeight="1">
      <c r="A51" s="526"/>
      <c r="B51" s="754"/>
      <c r="C51" s="526"/>
      <c r="D51" s="526"/>
      <c r="E51" s="526"/>
      <c r="F51" s="526"/>
      <c r="G51" s="3"/>
      <c r="H51" s="3"/>
      <c r="I51" s="3"/>
      <c r="J51" s="3"/>
      <c r="K51" s="3"/>
      <c r="L51" s="3"/>
      <c r="M51" s="3"/>
      <c r="N51" s="3"/>
      <c r="O51" s="3"/>
      <c r="P51" s="3"/>
      <c r="Q51" s="3"/>
      <c r="R51" s="3"/>
      <c r="S51" s="3"/>
      <c r="T51" s="3"/>
      <c r="U51" s="3"/>
      <c r="V51" s="3"/>
      <c r="W51" s="3"/>
      <c r="X51" s="3"/>
      <c r="Y51" s="3"/>
      <c r="Z51" s="3"/>
    </row>
    <row r="52" spans="1:26" ht="15.75" customHeight="1">
      <c r="A52" s="526"/>
      <c r="B52" s="754"/>
      <c r="C52" s="526"/>
      <c r="D52" s="526"/>
      <c r="E52" s="526"/>
      <c r="F52" s="526"/>
      <c r="G52" s="3"/>
      <c r="H52" s="3"/>
      <c r="I52" s="3"/>
      <c r="J52" s="3"/>
      <c r="K52" s="3"/>
      <c r="L52" s="3"/>
      <c r="M52" s="3"/>
      <c r="N52" s="3"/>
      <c r="O52" s="3"/>
      <c r="P52" s="3"/>
      <c r="Q52" s="3"/>
      <c r="R52" s="3"/>
      <c r="S52" s="3"/>
      <c r="T52" s="3"/>
      <c r="U52" s="3"/>
      <c r="V52" s="3"/>
      <c r="W52" s="3"/>
      <c r="X52" s="3"/>
      <c r="Y52" s="3"/>
      <c r="Z52" s="3"/>
    </row>
    <row r="53" spans="1:26" ht="15.75" customHeight="1">
      <c r="A53" s="526"/>
      <c r="B53" s="754"/>
      <c r="C53" s="526"/>
      <c r="D53" s="526"/>
      <c r="E53" s="526"/>
      <c r="F53" s="526"/>
      <c r="G53" s="3"/>
      <c r="H53" s="3"/>
      <c r="I53" s="3"/>
      <c r="J53" s="3"/>
      <c r="K53" s="3"/>
      <c r="L53" s="3"/>
      <c r="M53" s="3"/>
      <c r="N53" s="3"/>
      <c r="O53" s="3"/>
      <c r="P53" s="3"/>
      <c r="Q53" s="3"/>
      <c r="R53" s="3"/>
      <c r="S53" s="3"/>
      <c r="T53" s="3"/>
      <c r="U53" s="3"/>
      <c r="V53" s="3"/>
      <c r="W53" s="3"/>
      <c r="X53" s="3"/>
      <c r="Y53" s="3"/>
      <c r="Z53" s="3"/>
    </row>
    <row r="54" spans="1:26" ht="15.75" customHeight="1">
      <c r="A54" s="526"/>
      <c r="B54" s="754"/>
      <c r="C54" s="526"/>
      <c r="D54" s="526"/>
      <c r="E54" s="526"/>
      <c r="F54" s="526"/>
      <c r="G54" s="3"/>
      <c r="H54" s="3"/>
      <c r="I54" s="3"/>
      <c r="J54" s="3"/>
      <c r="K54" s="3"/>
      <c r="L54" s="3"/>
      <c r="M54" s="3"/>
      <c r="N54" s="3"/>
      <c r="O54" s="3"/>
      <c r="P54" s="3"/>
      <c r="Q54" s="3"/>
      <c r="R54" s="3"/>
      <c r="S54" s="3"/>
      <c r="T54" s="3"/>
      <c r="U54" s="3"/>
      <c r="V54" s="3"/>
      <c r="W54" s="3"/>
      <c r="X54" s="3"/>
      <c r="Y54" s="3"/>
      <c r="Z54" s="3"/>
    </row>
    <row r="55" spans="1:26" ht="15.75" customHeight="1">
      <c r="A55" s="526"/>
      <c r="B55" s="754"/>
      <c r="C55" s="526"/>
      <c r="D55" s="526"/>
      <c r="E55" s="526"/>
      <c r="F55" s="526"/>
      <c r="G55" s="3"/>
      <c r="H55" s="3"/>
      <c r="I55" s="3"/>
      <c r="J55" s="3"/>
      <c r="K55" s="3"/>
      <c r="L55" s="3"/>
      <c r="M55" s="3"/>
      <c r="N55" s="3"/>
      <c r="O55" s="3"/>
      <c r="P55" s="3"/>
      <c r="Q55" s="3"/>
      <c r="R55" s="3"/>
      <c r="S55" s="3"/>
      <c r="T55" s="3"/>
      <c r="U55" s="3"/>
      <c r="V55" s="3"/>
      <c r="W55" s="3"/>
      <c r="X55" s="3"/>
      <c r="Y55" s="3"/>
      <c r="Z55" s="3"/>
    </row>
    <row r="56" spans="1:26" ht="15.75" customHeight="1">
      <c r="A56" s="526"/>
      <c r="B56" s="754"/>
      <c r="C56" s="526"/>
      <c r="D56" s="526"/>
      <c r="E56" s="526"/>
      <c r="F56" s="526"/>
      <c r="G56" s="3"/>
      <c r="H56" s="3"/>
      <c r="I56" s="3"/>
      <c r="J56" s="3"/>
      <c r="K56" s="3"/>
      <c r="L56" s="3"/>
      <c r="M56" s="3"/>
      <c r="N56" s="3"/>
      <c r="O56" s="3"/>
      <c r="P56" s="3"/>
      <c r="Q56" s="3"/>
      <c r="R56" s="3"/>
      <c r="S56" s="3"/>
      <c r="T56" s="3"/>
      <c r="U56" s="3"/>
      <c r="V56" s="3"/>
      <c r="W56" s="3"/>
      <c r="X56" s="3"/>
      <c r="Y56" s="3"/>
      <c r="Z56" s="3"/>
    </row>
    <row r="57" spans="1:26" ht="15.75" customHeight="1">
      <c r="A57" s="526"/>
      <c r="B57" s="754"/>
      <c r="C57" s="526"/>
      <c r="D57" s="526"/>
      <c r="E57" s="526"/>
      <c r="F57" s="526"/>
      <c r="G57" s="3"/>
      <c r="H57" s="3"/>
      <c r="I57" s="3"/>
      <c r="J57" s="3"/>
      <c r="K57" s="3"/>
      <c r="L57" s="3"/>
      <c r="M57" s="3"/>
      <c r="N57" s="3"/>
      <c r="O57" s="3"/>
      <c r="P57" s="3"/>
      <c r="Q57" s="3"/>
      <c r="R57" s="3"/>
      <c r="S57" s="3"/>
      <c r="T57" s="3"/>
      <c r="U57" s="3"/>
      <c r="V57" s="3"/>
      <c r="W57" s="3"/>
      <c r="X57" s="3"/>
      <c r="Y57" s="3"/>
      <c r="Z57" s="3"/>
    </row>
    <row r="58" spans="1:26" ht="15.75" customHeight="1">
      <c r="A58" s="526"/>
      <c r="B58" s="754"/>
      <c r="C58" s="526"/>
      <c r="D58" s="526"/>
      <c r="E58" s="526"/>
      <c r="F58" s="526"/>
      <c r="G58" s="3"/>
      <c r="H58" s="3"/>
      <c r="I58" s="3"/>
      <c r="J58" s="3"/>
      <c r="K58" s="3"/>
      <c r="L58" s="3"/>
      <c r="M58" s="3"/>
      <c r="N58" s="3"/>
      <c r="O58" s="3"/>
      <c r="P58" s="3"/>
      <c r="Q58" s="3"/>
      <c r="R58" s="3"/>
      <c r="S58" s="3"/>
      <c r="T58" s="3"/>
      <c r="U58" s="3"/>
      <c r="V58" s="3"/>
      <c r="W58" s="3"/>
      <c r="X58" s="3"/>
      <c r="Y58" s="3"/>
      <c r="Z58" s="3"/>
    </row>
    <row r="59" spans="1:26" ht="15.75" customHeight="1">
      <c r="A59" s="526"/>
      <c r="B59" s="754"/>
      <c r="C59" s="526"/>
      <c r="D59" s="526"/>
      <c r="E59" s="526"/>
      <c r="F59" s="526"/>
      <c r="G59" s="3"/>
      <c r="H59" s="3"/>
      <c r="I59" s="3"/>
      <c r="J59" s="3"/>
      <c r="K59" s="3"/>
      <c r="L59" s="3"/>
      <c r="M59" s="3"/>
      <c r="N59" s="3"/>
      <c r="O59" s="3"/>
      <c r="P59" s="3"/>
      <c r="Q59" s="3"/>
      <c r="R59" s="3"/>
      <c r="S59" s="3"/>
      <c r="T59" s="3"/>
      <c r="U59" s="3"/>
      <c r="V59" s="3"/>
      <c r="W59" s="3"/>
      <c r="X59" s="3"/>
      <c r="Y59" s="3"/>
      <c r="Z59" s="3"/>
    </row>
    <row r="60" spans="1:26" ht="15.75" customHeight="1">
      <c r="A60" s="526"/>
      <c r="B60" s="754"/>
      <c r="C60" s="526"/>
      <c r="D60" s="526"/>
      <c r="E60" s="526"/>
      <c r="F60" s="526"/>
      <c r="G60" s="3"/>
      <c r="H60" s="3"/>
      <c r="I60" s="3"/>
      <c r="J60" s="3"/>
      <c r="K60" s="3"/>
      <c r="L60" s="3"/>
      <c r="M60" s="3"/>
      <c r="N60" s="3"/>
      <c r="O60" s="3"/>
      <c r="P60" s="3"/>
      <c r="Q60" s="3"/>
      <c r="R60" s="3"/>
      <c r="S60" s="3"/>
      <c r="T60" s="3"/>
      <c r="U60" s="3"/>
      <c r="V60" s="3"/>
      <c r="W60" s="3"/>
      <c r="X60" s="3"/>
      <c r="Y60" s="3"/>
      <c r="Z60" s="3"/>
    </row>
    <row r="61" spans="1:26" ht="15.75" customHeight="1">
      <c r="A61" s="526"/>
      <c r="B61" s="754"/>
      <c r="C61" s="526"/>
      <c r="D61" s="526"/>
      <c r="E61" s="526"/>
      <c r="F61" s="526"/>
      <c r="G61" s="3"/>
      <c r="H61" s="3"/>
      <c r="I61" s="3"/>
      <c r="J61" s="3"/>
      <c r="K61" s="3"/>
      <c r="L61" s="3"/>
      <c r="M61" s="3"/>
      <c r="N61" s="3"/>
      <c r="O61" s="3"/>
      <c r="P61" s="3"/>
      <c r="Q61" s="3"/>
      <c r="R61" s="3"/>
      <c r="S61" s="3"/>
      <c r="T61" s="3"/>
      <c r="U61" s="3"/>
      <c r="V61" s="3"/>
      <c r="W61" s="3"/>
      <c r="X61" s="3"/>
      <c r="Y61" s="3"/>
      <c r="Z61" s="3"/>
    </row>
    <row r="62" spans="1:26" ht="15.75" customHeight="1">
      <c r="A62" s="526"/>
      <c r="B62" s="754"/>
      <c r="C62" s="526"/>
      <c r="D62" s="526"/>
      <c r="E62" s="526"/>
      <c r="F62" s="526"/>
      <c r="G62" s="3"/>
      <c r="H62" s="3"/>
      <c r="I62" s="3"/>
      <c r="J62" s="3"/>
      <c r="K62" s="3"/>
      <c r="L62" s="3"/>
      <c r="M62" s="3"/>
      <c r="N62" s="3"/>
      <c r="O62" s="3"/>
      <c r="P62" s="3"/>
      <c r="Q62" s="3"/>
      <c r="R62" s="3"/>
      <c r="S62" s="3"/>
      <c r="T62" s="3"/>
      <c r="U62" s="3"/>
      <c r="V62" s="3"/>
      <c r="W62" s="3"/>
      <c r="X62" s="3"/>
      <c r="Y62" s="3"/>
      <c r="Z62" s="3"/>
    </row>
    <row r="63" spans="1:26" ht="15.75" customHeight="1">
      <c r="A63" s="526"/>
      <c r="B63" s="754"/>
      <c r="C63" s="526"/>
      <c r="D63" s="526"/>
      <c r="E63" s="526"/>
      <c r="F63" s="526"/>
      <c r="G63" s="3"/>
      <c r="H63" s="3"/>
      <c r="I63" s="3"/>
      <c r="J63" s="3"/>
      <c r="K63" s="3"/>
      <c r="L63" s="3"/>
      <c r="M63" s="3"/>
      <c r="N63" s="3"/>
      <c r="O63" s="3"/>
      <c r="P63" s="3"/>
      <c r="Q63" s="3"/>
      <c r="R63" s="3"/>
      <c r="S63" s="3"/>
      <c r="T63" s="3"/>
      <c r="U63" s="3"/>
      <c r="V63" s="3"/>
      <c r="W63" s="3"/>
      <c r="X63" s="3"/>
      <c r="Y63" s="3"/>
      <c r="Z63" s="3"/>
    </row>
    <row r="64" spans="1:26" ht="15.75" customHeight="1">
      <c r="A64" s="526"/>
      <c r="B64" s="754"/>
      <c r="C64" s="526"/>
      <c r="D64" s="526"/>
      <c r="E64" s="526"/>
      <c r="F64" s="526"/>
      <c r="G64" s="3"/>
      <c r="H64" s="3"/>
      <c r="I64" s="3"/>
      <c r="J64" s="3"/>
      <c r="K64" s="3"/>
      <c r="L64" s="3"/>
      <c r="M64" s="3"/>
      <c r="N64" s="3"/>
      <c r="O64" s="3"/>
      <c r="P64" s="3"/>
      <c r="Q64" s="3"/>
      <c r="R64" s="3"/>
      <c r="S64" s="3"/>
      <c r="T64" s="3"/>
      <c r="U64" s="3"/>
      <c r="V64" s="3"/>
      <c r="W64" s="3"/>
      <c r="X64" s="3"/>
      <c r="Y64" s="3"/>
      <c r="Z64" s="3"/>
    </row>
    <row r="65" spans="1:26" ht="15.75" customHeight="1">
      <c r="A65" s="526"/>
      <c r="B65" s="754"/>
      <c r="C65" s="526"/>
      <c r="D65" s="526"/>
      <c r="E65" s="526"/>
      <c r="F65" s="526"/>
      <c r="G65" s="3"/>
      <c r="H65" s="3"/>
      <c r="I65" s="3"/>
      <c r="J65" s="3"/>
      <c r="K65" s="3"/>
      <c r="L65" s="3"/>
      <c r="M65" s="3"/>
      <c r="N65" s="3"/>
      <c r="O65" s="3"/>
      <c r="P65" s="3"/>
      <c r="Q65" s="3"/>
      <c r="R65" s="3"/>
      <c r="S65" s="3"/>
      <c r="T65" s="3"/>
      <c r="U65" s="3"/>
      <c r="V65" s="3"/>
      <c r="W65" s="3"/>
      <c r="X65" s="3"/>
      <c r="Y65" s="3"/>
      <c r="Z65" s="3"/>
    </row>
    <row r="66" spans="1:26" ht="15.75" customHeight="1">
      <c r="A66" s="526"/>
      <c r="B66" s="754"/>
      <c r="C66" s="526"/>
      <c r="D66" s="526"/>
      <c r="E66" s="526"/>
      <c r="F66" s="526"/>
      <c r="G66" s="3"/>
      <c r="H66" s="3"/>
      <c r="I66" s="3"/>
      <c r="J66" s="3"/>
      <c r="K66" s="3"/>
      <c r="L66" s="3"/>
      <c r="M66" s="3"/>
      <c r="N66" s="3"/>
      <c r="O66" s="3"/>
      <c r="P66" s="3"/>
      <c r="Q66" s="3"/>
      <c r="R66" s="3"/>
      <c r="S66" s="3"/>
      <c r="T66" s="3"/>
      <c r="U66" s="3"/>
      <c r="V66" s="3"/>
      <c r="W66" s="3"/>
      <c r="X66" s="3"/>
      <c r="Y66" s="3"/>
      <c r="Z66" s="3"/>
    </row>
    <row r="67" spans="1:26" ht="15.75" customHeight="1">
      <c r="A67" s="526"/>
      <c r="B67" s="754"/>
      <c r="C67" s="526"/>
      <c r="D67" s="526"/>
      <c r="E67" s="526"/>
      <c r="F67" s="526"/>
      <c r="G67" s="3"/>
      <c r="H67" s="3"/>
      <c r="I67" s="3"/>
      <c r="J67" s="3"/>
      <c r="K67" s="3"/>
      <c r="L67" s="3"/>
      <c r="M67" s="3"/>
      <c r="N67" s="3"/>
      <c r="O67" s="3"/>
      <c r="P67" s="3"/>
      <c r="Q67" s="3"/>
      <c r="R67" s="3"/>
      <c r="S67" s="3"/>
      <c r="T67" s="3"/>
      <c r="U67" s="3"/>
      <c r="V67" s="3"/>
      <c r="W67" s="3"/>
      <c r="X67" s="3"/>
      <c r="Y67" s="3"/>
      <c r="Z67" s="3"/>
    </row>
    <row r="68" spans="1:26" ht="15.75" customHeight="1">
      <c r="A68" s="526"/>
      <c r="B68" s="754"/>
      <c r="C68" s="526"/>
      <c r="D68" s="526"/>
      <c r="E68" s="526"/>
      <c r="F68" s="526"/>
      <c r="G68" s="3"/>
      <c r="H68" s="3"/>
      <c r="I68" s="3"/>
      <c r="J68" s="3"/>
      <c r="K68" s="3"/>
      <c r="L68" s="3"/>
      <c r="M68" s="3"/>
      <c r="N68" s="3"/>
      <c r="O68" s="3"/>
      <c r="P68" s="3"/>
      <c r="Q68" s="3"/>
      <c r="R68" s="3"/>
      <c r="S68" s="3"/>
      <c r="T68" s="3"/>
      <c r="U68" s="3"/>
      <c r="V68" s="3"/>
      <c r="W68" s="3"/>
      <c r="X68" s="3"/>
      <c r="Y68" s="3"/>
      <c r="Z68" s="3"/>
    </row>
    <row r="69" spans="1:26" ht="15.75" customHeight="1">
      <c r="A69" s="526"/>
      <c r="B69" s="754"/>
      <c r="C69" s="526"/>
      <c r="D69" s="526"/>
      <c r="E69" s="526"/>
      <c r="F69" s="526"/>
      <c r="G69" s="3"/>
      <c r="H69" s="3"/>
      <c r="I69" s="3"/>
      <c r="J69" s="3"/>
      <c r="K69" s="3"/>
      <c r="L69" s="3"/>
      <c r="M69" s="3"/>
      <c r="N69" s="3"/>
      <c r="O69" s="3"/>
      <c r="P69" s="3"/>
      <c r="Q69" s="3"/>
      <c r="R69" s="3"/>
      <c r="S69" s="3"/>
      <c r="T69" s="3"/>
      <c r="U69" s="3"/>
      <c r="V69" s="3"/>
      <c r="W69" s="3"/>
      <c r="X69" s="3"/>
      <c r="Y69" s="3"/>
      <c r="Z69" s="3"/>
    </row>
    <row r="70" spans="1:26" ht="15.75" customHeight="1">
      <c r="A70" s="526"/>
      <c r="B70" s="754"/>
      <c r="C70" s="526"/>
      <c r="D70" s="526"/>
      <c r="E70" s="526"/>
      <c r="F70" s="526"/>
      <c r="G70" s="3"/>
      <c r="H70" s="3"/>
      <c r="I70" s="3"/>
      <c r="J70" s="3"/>
      <c r="K70" s="3"/>
      <c r="L70" s="3"/>
      <c r="M70" s="3"/>
      <c r="N70" s="3"/>
      <c r="O70" s="3"/>
      <c r="P70" s="3"/>
      <c r="Q70" s="3"/>
      <c r="R70" s="3"/>
      <c r="S70" s="3"/>
      <c r="T70" s="3"/>
      <c r="U70" s="3"/>
      <c r="V70" s="3"/>
      <c r="W70" s="3"/>
      <c r="X70" s="3"/>
      <c r="Y70" s="3"/>
      <c r="Z70" s="3"/>
    </row>
    <row r="71" spans="1:26" ht="15.75" customHeight="1">
      <c r="A71" s="526"/>
      <c r="B71" s="754"/>
      <c r="C71" s="526"/>
      <c r="D71" s="526"/>
      <c r="E71" s="526"/>
      <c r="F71" s="526"/>
      <c r="G71" s="3"/>
      <c r="H71" s="3"/>
      <c r="I71" s="3"/>
      <c r="J71" s="3"/>
      <c r="K71" s="3"/>
      <c r="L71" s="3"/>
      <c r="M71" s="3"/>
      <c r="N71" s="3"/>
      <c r="O71" s="3"/>
      <c r="P71" s="3"/>
      <c r="Q71" s="3"/>
      <c r="R71" s="3"/>
      <c r="S71" s="3"/>
      <c r="T71" s="3"/>
      <c r="U71" s="3"/>
      <c r="V71" s="3"/>
      <c r="W71" s="3"/>
      <c r="X71" s="3"/>
      <c r="Y71" s="3"/>
      <c r="Z71" s="3"/>
    </row>
    <row r="72" spans="1:26" ht="15.75" customHeight="1">
      <c r="A72" s="526"/>
      <c r="B72" s="754"/>
      <c r="C72" s="526"/>
      <c r="D72" s="526"/>
      <c r="E72" s="526"/>
      <c r="F72" s="526"/>
      <c r="G72" s="3"/>
      <c r="H72" s="3"/>
      <c r="I72" s="3"/>
      <c r="J72" s="3"/>
      <c r="K72" s="3"/>
      <c r="L72" s="3"/>
      <c r="M72" s="3"/>
      <c r="N72" s="3"/>
      <c r="O72" s="3"/>
      <c r="P72" s="3"/>
      <c r="Q72" s="3"/>
      <c r="R72" s="3"/>
      <c r="S72" s="3"/>
      <c r="T72" s="3"/>
      <c r="U72" s="3"/>
      <c r="V72" s="3"/>
      <c r="W72" s="3"/>
      <c r="X72" s="3"/>
      <c r="Y72" s="3"/>
      <c r="Z72" s="3"/>
    </row>
    <row r="73" spans="1:26" ht="15.75" customHeight="1">
      <c r="A73" s="526"/>
      <c r="B73" s="754"/>
      <c r="C73" s="526"/>
      <c r="D73" s="526"/>
      <c r="E73" s="526"/>
      <c r="F73" s="526"/>
      <c r="G73" s="3"/>
      <c r="H73" s="3"/>
      <c r="I73" s="3"/>
      <c r="J73" s="3"/>
      <c r="K73" s="3"/>
      <c r="L73" s="3"/>
      <c r="M73" s="3"/>
      <c r="N73" s="3"/>
      <c r="O73" s="3"/>
      <c r="P73" s="3"/>
      <c r="Q73" s="3"/>
      <c r="R73" s="3"/>
      <c r="S73" s="3"/>
      <c r="T73" s="3"/>
      <c r="U73" s="3"/>
      <c r="V73" s="3"/>
      <c r="W73" s="3"/>
      <c r="X73" s="3"/>
      <c r="Y73" s="3"/>
      <c r="Z73" s="3"/>
    </row>
    <row r="74" spans="1:26" ht="15.75" customHeight="1">
      <c r="A74" s="526"/>
      <c r="B74" s="754"/>
      <c r="C74" s="526"/>
      <c r="D74" s="526"/>
      <c r="E74" s="526"/>
      <c r="F74" s="526"/>
      <c r="G74" s="3"/>
      <c r="H74" s="3"/>
      <c r="I74" s="3"/>
      <c r="J74" s="3"/>
      <c r="K74" s="3"/>
      <c r="L74" s="3"/>
      <c r="M74" s="3"/>
      <c r="N74" s="3"/>
      <c r="O74" s="3"/>
      <c r="P74" s="3"/>
      <c r="Q74" s="3"/>
      <c r="R74" s="3"/>
      <c r="S74" s="3"/>
      <c r="T74" s="3"/>
      <c r="U74" s="3"/>
      <c r="V74" s="3"/>
      <c r="W74" s="3"/>
      <c r="X74" s="3"/>
      <c r="Y74" s="3"/>
      <c r="Z74" s="3"/>
    </row>
    <row r="75" spans="1:26" ht="15.75" customHeight="1">
      <c r="A75" s="526"/>
      <c r="B75" s="754"/>
      <c r="C75" s="526"/>
      <c r="D75" s="526"/>
      <c r="E75" s="526"/>
      <c r="F75" s="526"/>
      <c r="G75" s="3"/>
      <c r="H75" s="3"/>
      <c r="I75" s="3"/>
      <c r="J75" s="3"/>
      <c r="K75" s="3"/>
      <c r="L75" s="3"/>
      <c r="M75" s="3"/>
      <c r="N75" s="3"/>
      <c r="O75" s="3"/>
      <c r="P75" s="3"/>
      <c r="Q75" s="3"/>
      <c r="R75" s="3"/>
      <c r="S75" s="3"/>
      <c r="T75" s="3"/>
      <c r="U75" s="3"/>
      <c r="V75" s="3"/>
      <c r="W75" s="3"/>
      <c r="X75" s="3"/>
      <c r="Y75" s="3"/>
      <c r="Z75" s="3"/>
    </row>
    <row r="76" spans="1:26" ht="15.75" customHeight="1">
      <c r="A76" s="526"/>
      <c r="B76" s="754"/>
      <c r="C76" s="526"/>
      <c r="D76" s="526"/>
      <c r="E76" s="526"/>
      <c r="F76" s="526"/>
      <c r="G76" s="3"/>
      <c r="H76" s="3"/>
      <c r="I76" s="3"/>
      <c r="J76" s="3"/>
      <c r="K76" s="3"/>
      <c r="L76" s="3"/>
      <c r="M76" s="3"/>
      <c r="N76" s="3"/>
      <c r="O76" s="3"/>
      <c r="P76" s="3"/>
      <c r="Q76" s="3"/>
      <c r="R76" s="3"/>
      <c r="S76" s="3"/>
      <c r="T76" s="3"/>
      <c r="U76" s="3"/>
      <c r="V76" s="3"/>
      <c r="W76" s="3"/>
      <c r="X76" s="3"/>
      <c r="Y76" s="3"/>
      <c r="Z76" s="3"/>
    </row>
    <row r="77" spans="1:26" ht="15.75" customHeight="1">
      <c r="A77" s="526"/>
      <c r="B77" s="754"/>
      <c r="C77" s="526"/>
      <c r="D77" s="526"/>
      <c r="E77" s="526"/>
      <c r="F77" s="526"/>
      <c r="G77" s="3"/>
      <c r="H77" s="3"/>
      <c r="I77" s="3"/>
      <c r="J77" s="3"/>
      <c r="K77" s="3"/>
      <c r="L77" s="3"/>
      <c r="M77" s="3"/>
      <c r="N77" s="3"/>
      <c r="O77" s="3"/>
      <c r="P77" s="3"/>
      <c r="Q77" s="3"/>
      <c r="R77" s="3"/>
      <c r="S77" s="3"/>
      <c r="T77" s="3"/>
      <c r="U77" s="3"/>
      <c r="V77" s="3"/>
      <c r="W77" s="3"/>
      <c r="X77" s="3"/>
      <c r="Y77" s="3"/>
      <c r="Z77" s="3"/>
    </row>
    <row r="78" spans="1:26" ht="15.75" customHeight="1">
      <c r="A78" s="526"/>
      <c r="B78" s="754"/>
      <c r="C78" s="526"/>
      <c r="D78" s="526"/>
      <c r="E78" s="526"/>
      <c r="F78" s="526"/>
      <c r="G78" s="3"/>
      <c r="H78" s="3"/>
      <c r="I78" s="3"/>
      <c r="J78" s="3"/>
      <c r="K78" s="3"/>
      <c r="L78" s="3"/>
      <c r="M78" s="3"/>
      <c r="N78" s="3"/>
      <c r="O78" s="3"/>
      <c r="P78" s="3"/>
      <c r="Q78" s="3"/>
      <c r="R78" s="3"/>
      <c r="S78" s="3"/>
      <c r="T78" s="3"/>
      <c r="U78" s="3"/>
      <c r="V78" s="3"/>
      <c r="W78" s="3"/>
      <c r="X78" s="3"/>
      <c r="Y78" s="3"/>
      <c r="Z78" s="3"/>
    </row>
    <row r="79" spans="1:26" ht="15.75" customHeight="1">
      <c r="A79" s="526"/>
      <c r="B79" s="754"/>
      <c r="C79" s="526"/>
      <c r="D79" s="526"/>
      <c r="E79" s="526"/>
      <c r="F79" s="526"/>
      <c r="G79" s="3"/>
      <c r="H79" s="3"/>
      <c r="I79" s="3"/>
      <c r="J79" s="3"/>
      <c r="K79" s="3"/>
      <c r="L79" s="3"/>
      <c r="M79" s="3"/>
      <c r="N79" s="3"/>
      <c r="O79" s="3"/>
      <c r="P79" s="3"/>
      <c r="Q79" s="3"/>
      <c r="R79" s="3"/>
      <c r="S79" s="3"/>
      <c r="T79" s="3"/>
      <c r="U79" s="3"/>
      <c r="V79" s="3"/>
      <c r="W79" s="3"/>
      <c r="X79" s="3"/>
      <c r="Y79" s="3"/>
      <c r="Z79" s="3"/>
    </row>
    <row r="80" spans="1:26" ht="15.75" customHeight="1">
      <c r="A80" s="526"/>
      <c r="B80" s="754"/>
      <c r="C80" s="526"/>
      <c r="D80" s="526"/>
      <c r="E80" s="526"/>
      <c r="F80" s="526"/>
      <c r="G80" s="3"/>
      <c r="H80" s="3"/>
      <c r="I80" s="3"/>
      <c r="J80" s="3"/>
      <c r="K80" s="3"/>
      <c r="L80" s="3"/>
      <c r="M80" s="3"/>
      <c r="N80" s="3"/>
      <c r="O80" s="3"/>
      <c r="P80" s="3"/>
      <c r="Q80" s="3"/>
      <c r="R80" s="3"/>
      <c r="S80" s="3"/>
      <c r="T80" s="3"/>
      <c r="U80" s="3"/>
      <c r="V80" s="3"/>
      <c r="W80" s="3"/>
      <c r="X80" s="3"/>
      <c r="Y80" s="3"/>
      <c r="Z80" s="3"/>
    </row>
    <row r="81" spans="1:26" ht="15.75" customHeight="1">
      <c r="A81" s="526"/>
      <c r="B81" s="754"/>
      <c r="C81" s="526"/>
      <c r="D81" s="526"/>
      <c r="E81" s="526"/>
      <c r="F81" s="526"/>
      <c r="G81" s="3"/>
      <c r="H81" s="3"/>
      <c r="I81" s="3"/>
      <c r="J81" s="3"/>
      <c r="K81" s="3"/>
      <c r="L81" s="3"/>
      <c r="M81" s="3"/>
      <c r="N81" s="3"/>
      <c r="O81" s="3"/>
      <c r="P81" s="3"/>
      <c r="Q81" s="3"/>
      <c r="R81" s="3"/>
      <c r="S81" s="3"/>
      <c r="T81" s="3"/>
      <c r="U81" s="3"/>
      <c r="V81" s="3"/>
      <c r="W81" s="3"/>
      <c r="X81" s="3"/>
      <c r="Y81" s="3"/>
      <c r="Z81" s="3"/>
    </row>
    <row r="82" spans="1:26" ht="15.75" customHeight="1">
      <c r="A82" s="526"/>
      <c r="B82" s="754"/>
      <c r="C82" s="526"/>
      <c r="D82" s="526"/>
      <c r="E82" s="526"/>
      <c r="F82" s="526"/>
      <c r="G82" s="3"/>
      <c r="H82" s="3"/>
      <c r="I82" s="3"/>
      <c r="J82" s="3"/>
      <c r="K82" s="3"/>
      <c r="L82" s="3"/>
      <c r="M82" s="3"/>
      <c r="N82" s="3"/>
      <c r="O82" s="3"/>
      <c r="P82" s="3"/>
      <c r="Q82" s="3"/>
      <c r="R82" s="3"/>
      <c r="S82" s="3"/>
      <c r="T82" s="3"/>
      <c r="U82" s="3"/>
      <c r="V82" s="3"/>
      <c r="W82" s="3"/>
      <c r="X82" s="3"/>
      <c r="Y82" s="3"/>
      <c r="Z82" s="3"/>
    </row>
    <row r="83" spans="1:26" ht="15.75" customHeight="1">
      <c r="A83" s="526"/>
      <c r="B83" s="754"/>
      <c r="C83" s="526"/>
      <c r="D83" s="526"/>
      <c r="E83" s="526"/>
      <c r="F83" s="526"/>
      <c r="G83" s="3"/>
      <c r="H83" s="3"/>
      <c r="I83" s="3"/>
      <c r="J83" s="3"/>
      <c r="K83" s="3"/>
      <c r="L83" s="3"/>
      <c r="M83" s="3"/>
      <c r="N83" s="3"/>
      <c r="O83" s="3"/>
      <c r="P83" s="3"/>
      <c r="Q83" s="3"/>
      <c r="R83" s="3"/>
      <c r="S83" s="3"/>
      <c r="T83" s="3"/>
      <c r="U83" s="3"/>
      <c r="V83" s="3"/>
      <c r="W83" s="3"/>
      <c r="X83" s="3"/>
      <c r="Y83" s="3"/>
      <c r="Z83" s="3"/>
    </row>
    <row r="84" spans="1:26" ht="15.75" customHeight="1">
      <c r="A84" s="526"/>
      <c r="B84" s="754"/>
      <c r="C84" s="526"/>
      <c r="D84" s="526"/>
      <c r="E84" s="526"/>
      <c r="F84" s="526"/>
      <c r="G84" s="3"/>
      <c r="H84" s="3"/>
      <c r="I84" s="3"/>
      <c r="J84" s="3"/>
      <c r="K84" s="3"/>
      <c r="L84" s="3"/>
      <c r="M84" s="3"/>
      <c r="N84" s="3"/>
      <c r="O84" s="3"/>
      <c r="P84" s="3"/>
      <c r="Q84" s="3"/>
      <c r="R84" s="3"/>
      <c r="S84" s="3"/>
      <c r="T84" s="3"/>
      <c r="U84" s="3"/>
      <c r="V84" s="3"/>
      <c r="W84" s="3"/>
      <c r="X84" s="3"/>
      <c r="Y84" s="3"/>
      <c r="Z84" s="3"/>
    </row>
    <row r="85" spans="1:26" ht="15.75" customHeight="1">
      <c r="A85" s="526"/>
      <c r="B85" s="754"/>
      <c r="C85" s="526"/>
      <c r="D85" s="526"/>
      <c r="E85" s="526"/>
      <c r="F85" s="526"/>
      <c r="G85" s="3"/>
      <c r="H85" s="3"/>
      <c r="I85" s="3"/>
      <c r="J85" s="3"/>
      <c r="K85" s="3"/>
      <c r="L85" s="3"/>
      <c r="M85" s="3"/>
      <c r="N85" s="3"/>
      <c r="O85" s="3"/>
      <c r="P85" s="3"/>
      <c r="Q85" s="3"/>
      <c r="R85" s="3"/>
      <c r="S85" s="3"/>
      <c r="T85" s="3"/>
      <c r="U85" s="3"/>
      <c r="V85" s="3"/>
      <c r="W85" s="3"/>
      <c r="X85" s="3"/>
      <c r="Y85" s="3"/>
      <c r="Z85" s="3"/>
    </row>
    <row r="86" spans="1:26" ht="15.75" customHeight="1">
      <c r="A86" s="526"/>
      <c r="B86" s="754"/>
      <c r="C86" s="526"/>
      <c r="D86" s="526"/>
      <c r="E86" s="526"/>
      <c r="F86" s="526"/>
      <c r="G86" s="3"/>
      <c r="H86" s="3"/>
      <c r="I86" s="3"/>
      <c r="J86" s="3"/>
      <c r="K86" s="3"/>
      <c r="L86" s="3"/>
      <c r="M86" s="3"/>
      <c r="N86" s="3"/>
      <c r="O86" s="3"/>
      <c r="P86" s="3"/>
      <c r="Q86" s="3"/>
      <c r="R86" s="3"/>
      <c r="S86" s="3"/>
      <c r="T86" s="3"/>
      <c r="U86" s="3"/>
      <c r="V86" s="3"/>
      <c r="W86" s="3"/>
      <c r="X86" s="3"/>
      <c r="Y86" s="3"/>
      <c r="Z86" s="3"/>
    </row>
    <row r="87" spans="1:26" ht="15.75" customHeight="1">
      <c r="A87" s="526"/>
      <c r="B87" s="754"/>
      <c r="C87" s="526"/>
      <c r="D87" s="526"/>
      <c r="E87" s="526"/>
      <c r="F87" s="526"/>
      <c r="G87" s="3"/>
      <c r="H87" s="3"/>
      <c r="I87" s="3"/>
      <c r="J87" s="3"/>
      <c r="K87" s="3"/>
      <c r="L87" s="3"/>
      <c r="M87" s="3"/>
      <c r="N87" s="3"/>
      <c r="O87" s="3"/>
      <c r="P87" s="3"/>
      <c r="Q87" s="3"/>
      <c r="R87" s="3"/>
      <c r="S87" s="3"/>
      <c r="T87" s="3"/>
      <c r="U87" s="3"/>
      <c r="V87" s="3"/>
      <c r="W87" s="3"/>
      <c r="X87" s="3"/>
      <c r="Y87" s="3"/>
      <c r="Z87" s="3"/>
    </row>
    <row r="88" spans="1:26" ht="15.75" customHeight="1">
      <c r="A88" s="526"/>
      <c r="B88" s="754"/>
      <c r="C88" s="526"/>
      <c r="D88" s="526"/>
      <c r="E88" s="526"/>
      <c r="F88" s="526"/>
      <c r="G88" s="3"/>
      <c r="H88" s="3"/>
      <c r="I88" s="3"/>
      <c r="J88" s="3"/>
      <c r="K88" s="3"/>
      <c r="L88" s="3"/>
      <c r="M88" s="3"/>
      <c r="N88" s="3"/>
      <c r="O88" s="3"/>
      <c r="P88" s="3"/>
      <c r="Q88" s="3"/>
      <c r="R88" s="3"/>
      <c r="S88" s="3"/>
      <c r="T88" s="3"/>
      <c r="U88" s="3"/>
      <c r="V88" s="3"/>
      <c r="W88" s="3"/>
      <c r="X88" s="3"/>
      <c r="Y88" s="3"/>
      <c r="Z88" s="3"/>
    </row>
    <row r="89" spans="1:26" ht="15.75" customHeight="1">
      <c r="A89" s="526"/>
      <c r="B89" s="754"/>
      <c r="C89" s="526"/>
      <c r="D89" s="526"/>
      <c r="E89" s="526"/>
      <c r="F89" s="526"/>
      <c r="G89" s="3"/>
      <c r="H89" s="3"/>
      <c r="I89" s="3"/>
      <c r="J89" s="3"/>
      <c r="K89" s="3"/>
      <c r="L89" s="3"/>
      <c r="M89" s="3"/>
      <c r="N89" s="3"/>
      <c r="O89" s="3"/>
      <c r="P89" s="3"/>
      <c r="Q89" s="3"/>
      <c r="R89" s="3"/>
      <c r="S89" s="3"/>
      <c r="T89" s="3"/>
      <c r="U89" s="3"/>
      <c r="V89" s="3"/>
      <c r="W89" s="3"/>
      <c r="X89" s="3"/>
      <c r="Y89" s="3"/>
      <c r="Z89" s="3"/>
    </row>
    <row r="90" spans="1:26" ht="15.75" customHeight="1">
      <c r="A90" s="526"/>
      <c r="B90" s="754"/>
      <c r="C90" s="526"/>
      <c r="D90" s="526"/>
      <c r="E90" s="526"/>
      <c r="F90" s="526"/>
      <c r="G90" s="3"/>
      <c r="H90" s="3"/>
      <c r="I90" s="3"/>
      <c r="J90" s="3"/>
      <c r="K90" s="3"/>
      <c r="L90" s="3"/>
      <c r="M90" s="3"/>
      <c r="N90" s="3"/>
      <c r="O90" s="3"/>
      <c r="P90" s="3"/>
      <c r="Q90" s="3"/>
      <c r="R90" s="3"/>
      <c r="S90" s="3"/>
      <c r="T90" s="3"/>
      <c r="U90" s="3"/>
      <c r="V90" s="3"/>
      <c r="W90" s="3"/>
      <c r="X90" s="3"/>
      <c r="Y90" s="3"/>
      <c r="Z90" s="3"/>
    </row>
    <row r="91" spans="1:26" ht="15.75" customHeight="1">
      <c r="A91" s="526"/>
      <c r="B91" s="754"/>
      <c r="C91" s="526"/>
      <c r="D91" s="526"/>
      <c r="E91" s="526"/>
      <c r="F91" s="526"/>
      <c r="G91" s="3"/>
      <c r="H91" s="3"/>
      <c r="I91" s="3"/>
      <c r="J91" s="3"/>
      <c r="K91" s="3"/>
      <c r="L91" s="3"/>
      <c r="M91" s="3"/>
      <c r="N91" s="3"/>
      <c r="O91" s="3"/>
      <c r="P91" s="3"/>
      <c r="Q91" s="3"/>
      <c r="R91" s="3"/>
      <c r="S91" s="3"/>
      <c r="T91" s="3"/>
      <c r="U91" s="3"/>
      <c r="V91" s="3"/>
      <c r="W91" s="3"/>
      <c r="X91" s="3"/>
      <c r="Y91" s="3"/>
      <c r="Z91" s="3"/>
    </row>
    <row r="92" spans="1:26" ht="15.75" customHeight="1">
      <c r="A92" s="526"/>
      <c r="B92" s="754"/>
      <c r="C92" s="526"/>
      <c r="D92" s="526"/>
      <c r="E92" s="526"/>
      <c r="F92" s="526"/>
      <c r="G92" s="3"/>
      <c r="H92" s="3"/>
      <c r="I92" s="3"/>
      <c r="J92" s="3"/>
      <c r="K92" s="3"/>
      <c r="L92" s="3"/>
      <c r="M92" s="3"/>
      <c r="N92" s="3"/>
      <c r="O92" s="3"/>
      <c r="P92" s="3"/>
      <c r="Q92" s="3"/>
      <c r="R92" s="3"/>
      <c r="S92" s="3"/>
      <c r="T92" s="3"/>
      <c r="U92" s="3"/>
      <c r="V92" s="3"/>
      <c r="W92" s="3"/>
      <c r="X92" s="3"/>
      <c r="Y92" s="3"/>
      <c r="Z92" s="3"/>
    </row>
    <row r="93" spans="1:26" ht="15.75" customHeight="1">
      <c r="A93" s="526"/>
      <c r="B93" s="754"/>
      <c r="C93" s="526"/>
      <c r="D93" s="526"/>
      <c r="E93" s="526"/>
      <c r="F93" s="526"/>
      <c r="G93" s="3"/>
      <c r="H93" s="3"/>
      <c r="I93" s="3"/>
      <c r="J93" s="3"/>
      <c r="K93" s="3"/>
      <c r="L93" s="3"/>
      <c r="M93" s="3"/>
      <c r="N93" s="3"/>
      <c r="O93" s="3"/>
      <c r="P93" s="3"/>
      <c r="Q93" s="3"/>
      <c r="R93" s="3"/>
      <c r="S93" s="3"/>
      <c r="T93" s="3"/>
      <c r="U93" s="3"/>
      <c r="V93" s="3"/>
      <c r="W93" s="3"/>
      <c r="X93" s="3"/>
      <c r="Y93" s="3"/>
      <c r="Z93" s="3"/>
    </row>
    <row r="94" spans="1:26" ht="15.75" customHeight="1">
      <c r="A94" s="526"/>
      <c r="B94" s="754"/>
      <c r="C94" s="526"/>
      <c r="D94" s="526"/>
      <c r="E94" s="526"/>
      <c r="F94" s="526"/>
      <c r="G94" s="3"/>
      <c r="H94" s="3"/>
      <c r="I94" s="3"/>
      <c r="J94" s="3"/>
      <c r="K94" s="3"/>
      <c r="L94" s="3"/>
      <c r="M94" s="3"/>
      <c r="N94" s="3"/>
      <c r="O94" s="3"/>
      <c r="P94" s="3"/>
      <c r="Q94" s="3"/>
      <c r="R94" s="3"/>
      <c r="S94" s="3"/>
      <c r="T94" s="3"/>
      <c r="U94" s="3"/>
      <c r="V94" s="3"/>
      <c r="W94" s="3"/>
      <c r="X94" s="3"/>
      <c r="Y94" s="3"/>
      <c r="Z94" s="3"/>
    </row>
    <row r="95" spans="1:26" ht="15.75" customHeight="1">
      <c r="A95" s="526"/>
      <c r="B95" s="754"/>
      <c r="C95" s="526"/>
      <c r="D95" s="526"/>
      <c r="E95" s="526"/>
      <c r="F95" s="526"/>
      <c r="G95" s="3"/>
      <c r="H95" s="3"/>
      <c r="I95" s="3"/>
      <c r="J95" s="3"/>
      <c r="K95" s="3"/>
      <c r="L95" s="3"/>
      <c r="M95" s="3"/>
      <c r="N95" s="3"/>
      <c r="O95" s="3"/>
      <c r="P95" s="3"/>
      <c r="Q95" s="3"/>
      <c r="R95" s="3"/>
      <c r="S95" s="3"/>
      <c r="T95" s="3"/>
      <c r="U95" s="3"/>
      <c r="V95" s="3"/>
      <c r="W95" s="3"/>
      <c r="X95" s="3"/>
      <c r="Y95" s="3"/>
      <c r="Z95" s="3"/>
    </row>
    <row r="96" spans="1:26" ht="15.75" customHeight="1">
      <c r="A96" s="526"/>
      <c r="B96" s="754"/>
      <c r="C96" s="526"/>
      <c r="D96" s="526"/>
      <c r="E96" s="526"/>
      <c r="F96" s="526"/>
      <c r="G96" s="3"/>
      <c r="H96" s="3"/>
      <c r="I96" s="3"/>
      <c r="J96" s="3"/>
      <c r="K96" s="3"/>
      <c r="L96" s="3"/>
      <c r="M96" s="3"/>
      <c r="N96" s="3"/>
      <c r="O96" s="3"/>
      <c r="P96" s="3"/>
      <c r="Q96" s="3"/>
      <c r="R96" s="3"/>
      <c r="S96" s="3"/>
      <c r="T96" s="3"/>
      <c r="U96" s="3"/>
      <c r="V96" s="3"/>
      <c r="W96" s="3"/>
      <c r="X96" s="3"/>
      <c r="Y96" s="3"/>
      <c r="Z96" s="3"/>
    </row>
    <row r="97" spans="1:26" ht="15.75" customHeight="1">
      <c r="A97" s="526"/>
      <c r="B97" s="754"/>
      <c r="C97" s="526"/>
      <c r="D97" s="526"/>
      <c r="E97" s="526"/>
      <c r="F97" s="526"/>
      <c r="G97" s="3"/>
      <c r="H97" s="3"/>
      <c r="I97" s="3"/>
      <c r="J97" s="3"/>
      <c r="K97" s="3"/>
      <c r="L97" s="3"/>
      <c r="M97" s="3"/>
      <c r="N97" s="3"/>
      <c r="O97" s="3"/>
      <c r="P97" s="3"/>
      <c r="Q97" s="3"/>
      <c r="R97" s="3"/>
      <c r="S97" s="3"/>
      <c r="T97" s="3"/>
      <c r="U97" s="3"/>
      <c r="V97" s="3"/>
      <c r="W97" s="3"/>
      <c r="X97" s="3"/>
      <c r="Y97" s="3"/>
      <c r="Z97" s="3"/>
    </row>
    <row r="98" spans="1:26" ht="15.75" customHeight="1">
      <c r="A98" s="526"/>
      <c r="B98" s="754"/>
      <c r="C98" s="526"/>
      <c r="D98" s="526"/>
      <c r="E98" s="526"/>
      <c r="F98" s="526"/>
      <c r="G98" s="3"/>
      <c r="H98" s="3"/>
      <c r="I98" s="3"/>
      <c r="J98" s="3"/>
      <c r="K98" s="3"/>
      <c r="L98" s="3"/>
      <c r="M98" s="3"/>
      <c r="N98" s="3"/>
      <c r="O98" s="3"/>
      <c r="P98" s="3"/>
      <c r="Q98" s="3"/>
      <c r="R98" s="3"/>
      <c r="S98" s="3"/>
      <c r="T98" s="3"/>
      <c r="U98" s="3"/>
      <c r="V98" s="3"/>
      <c r="W98" s="3"/>
      <c r="X98" s="3"/>
      <c r="Y98" s="3"/>
      <c r="Z98" s="3"/>
    </row>
    <row r="99" spans="1:26" ht="15.75" customHeight="1">
      <c r="A99" s="526"/>
      <c r="B99" s="754"/>
      <c r="C99" s="526"/>
      <c r="D99" s="526"/>
      <c r="E99" s="526"/>
      <c r="F99" s="526"/>
      <c r="G99" s="3"/>
      <c r="H99" s="3"/>
      <c r="I99" s="3"/>
      <c r="J99" s="3"/>
      <c r="K99" s="3"/>
      <c r="L99" s="3"/>
      <c r="M99" s="3"/>
      <c r="N99" s="3"/>
      <c r="O99" s="3"/>
      <c r="P99" s="3"/>
      <c r="Q99" s="3"/>
      <c r="R99" s="3"/>
      <c r="S99" s="3"/>
      <c r="T99" s="3"/>
      <c r="U99" s="3"/>
      <c r="V99" s="3"/>
      <c r="W99" s="3"/>
      <c r="X99" s="3"/>
      <c r="Y99" s="3"/>
      <c r="Z99" s="3"/>
    </row>
    <row r="100" spans="1:26" ht="15.75" customHeight="1">
      <c r="A100" s="526"/>
      <c r="B100" s="754"/>
      <c r="C100" s="526"/>
      <c r="D100" s="526"/>
      <c r="E100" s="526"/>
      <c r="F100" s="526"/>
      <c r="G100" s="3"/>
      <c r="H100" s="3"/>
      <c r="I100" s="3"/>
      <c r="J100" s="3"/>
      <c r="K100" s="3"/>
      <c r="L100" s="3"/>
      <c r="M100" s="3"/>
      <c r="N100" s="3"/>
      <c r="O100" s="3"/>
      <c r="P100" s="3"/>
      <c r="Q100" s="3"/>
      <c r="R100" s="3"/>
      <c r="S100" s="3"/>
      <c r="T100" s="3"/>
      <c r="U100" s="3"/>
      <c r="V100" s="3"/>
      <c r="W100" s="3"/>
      <c r="X100" s="3"/>
      <c r="Y100" s="3"/>
      <c r="Z100" s="3"/>
    </row>
    <row r="101" spans="1:26" ht="15.75" customHeight="1">
      <c r="A101" s="526"/>
      <c r="B101" s="754"/>
      <c r="C101" s="526"/>
      <c r="D101" s="526"/>
      <c r="E101" s="526"/>
      <c r="F101" s="526"/>
      <c r="G101" s="3"/>
      <c r="H101" s="3"/>
      <c r="I101" s="3"/>
      <c r="J101" s="3"/>
      <c r="K101" s="3"/>
      <c r="L101" s="3"/>
      <c r="M101" s="3"/>
      <c r="N101" s="3"/>
      <c r="O101" s="3"/>
      <c r="P101" s="3"/>
      <c r="Q101" s="3"/>
      <c r="R101" s="3"/>
      <c r="S101" s="3"/>
      <c r="T101" s="3"/>
      <c r="U101" s="3"/>
      <c r="V101" s="3"/>
      <c r="W101" s="3"/>
      <c r="X101" s="3"/>
      <c r="Y101" s="3"/>
      <c r="Z101" s="3"/>
    </row>
    <row r="102" spans="1:26" ht="15.75" customHeight="1">
      <c r="A102" s="526"/>
      <c r="B102" s="754"/>
      <c r="C102" s="526"/>
      <c r="D102" s="526"/>
      <c r="E102" s="526"/>
      <c r="F102" s="526"/>
      <c r="G102" s="3"/>
      <c r="H102" s="3"/>
      <c r="I102" s="3"/>
      <c r="J102" s="3"/>
      <c r="K102" s="3"/>
      <c r="L102" s="3"/>
      <c r="M102" s="3"/>
      <c r="N102" s="3"/>
      <c r="O102" s="3"/>
      <c r="P102" s="3"/>
      <c r="Q102" s="3"/>
      <c r="R102" s="3"/>
      <c r="S102" s="3"/>
      <c r="T102" s="3"/>
      <c r="U102" s="3"/>
      <c r="V102" s="3"/>
      <c r="W102" s="3"/>
      <c r="X102" s="3"/>
      <c r="Y102" s="3"/>
      <c r="Z102" s="3"/>
    </row>
    <row r="103" spans="1:26" ht="15.75" customHeight="1">
      <c r="A103" s="526"/>
      <c r="B103" s="754"/>
      <c r="C103" s="526"/>
      <c r="D103" s="526"/>
      <c r="E103" s="526"/>
      <c r="F103" s="526"/>
      <c r="G103" s="3"/>
      <c r="H103" s="3"/>
      <c r="I103" s="3"/>
      <c r="J103" s="3"/>
      <c r="K103" s="3"/>
      <c r="L103" s="3"/>
      <c r="M103" s="3"/>
      <c r="N103" s="3"/>
      <c r="O103" s="3"/>
      <c r="P103" s="3"/>
      <c r="Q103" s="3"/>
      <c r="R103" s="3"/>
      <c r="S103" s="3"/>
      <c r="T103" s="3"/>
      <c r="U103" s="3"/>
      <c r="V103" s="3"/>
      <c r="W103" s="3"/>
      <c r="X103" s="3"/>
      <c r="Y103" s="3"/>
      <c r="Z103" s="3"/>
    </row>
    <row r="104" spans="1:26" ht="15.75" customHeight="1">
      <c r="A104" s="526"/>
      <c r="B104" s="754"/>
      <c r="C104" s="526"/>
      <c r="D104" s="526"/>
      <c r="E104" s="526"/>
      <c r="F104" s="526"/>
      <c r="G104" s="3"/>
      <c r="H104" s="3"/>
      <c r="I104" s="3"/>
      <c r="J104" s="3"/>
      <c r="K104" s="3"/>
      <c r="L104" s="3"/>
      <c r="M104" s="3"/>
      <c r="N104" s="3"/>
      <c r="O104" s="3"/>
      <c r="P104" s="3"/>
      <c r="Q104" s="3"/>
      <c r="R104" s="3"/>
      <c r="S104" s="3"/>
      <c r="T104" s="3"/>
      <c r="U104" s="3"/>
      <c r="V104" s="3"/>
      <c r="W104" s="3"/>
      <c r="X104" s="3"/>
      <c r="Y104" s="3"/>
      <c r="Z104" s="3"/>
    </row>
    <row r="105" spans="1:26" ht="15.75" customHeight="1">
      <c r="A105" s="526"/>
      <c r="B105" s="754"/>
      <c r="C105" s="526"/>
      <c r="D105" s="526"/>
      <c r="E105" s="526"/>
      <c r="F105" s="526"/>
      <c r="G105" s="3"/>
      <c r="H105" s="3"/>
      <c r="I105" s="3"/>
      <c r="J105" s="3"/>
      <c r="K105" s="3"/>
      <c r="L105" s="3"/>
      <c r="M105" s="3"/>
      <c r="N105" s="3"/>
      <c r="O105" s="3"/>
      <c r="P105" s="3"/>
      <c r="Q105" s="3"/>
      <c r="R105" s="3"/>
      <c r="S105" s="3"/>
      <c r="T105" s="3"/>
      <c r="U105" s="3"/>
      <c r="V105" s="3"/>
      <c r="W105" s="3"/>
      <c r="X105" s="3"/>
      <c r="Y105" s="3"/>
      <c r="Z105" s="3"/>
    </row>
    <row r="106" spans="1:26" ht="15.75" customHeight="1">
      <c r="A106" s="526"/>
      <c r="B106" s="754"/>
      <c r="C106" s="526"/>
      <c r="D106" s="526"/>
      <c r="E106" s="526"/>
      <c r="F106" s="526"/>
      <c r="G106" s="3"/>
      <c r="H106" s="3"/>
      <c r="I106" s="3"/>
      <c r="J106" s="3"/>
      <c r="K106" s="3"/>
      <c r="L106" s="3"/>
      <c r="M106" s="3"/>
      <c r="N106" s="3"/>
      <c r="O106" s="3"/>
      <c r="P106" s="3"/>
      <c r="Q106" s="3"/>
      <c r="R106" s="3"/>
      <c r="S106" s="3"/>
      <c r="T106" s="3"/>
      <c r="U106" s="3"/>
      <c r="V106" s="3"/>
      <c r="W106" s="3"/>
      <c r="X106" s="3"/>
      <c r="Y106" s="3"/>
      <c r="Z106" s="3"/>
    </row>
    <row r="107" spans="1:26" ht="15.75" customHeight="1">
      <c r="A107" s="526"/>
      <c r="B107" s="754"/>
      <c r="C107" s="526"/>
      <c r="D107" s="526"/>
      <c r="E107" s="526"/>
      <c r="F107" s="526"/>
      <c r="G107" s="3"/>
      <c r="H107" s="3"/>
      <c r="I107" s="3"/>
      <c r="J107" s="3"/>
      <c r="K107" s="3"/>
      <c r="L107" s="3"/>
      <c r="M107" s="3"/>
      <c r="N107" s="3"/>
      <c r="O107" s="3"/>
      <c r="P107" s="3"/>
      <c r="Q107" s="3"/>
      <c r="R107" s="3"/>
      <c r="S107" s="3"/>
      <c r="T107" s="3"/>
      <c r="U107" s="3"/>
      <c r="V107" s="3"/>
      <c r="W107" s="3"/>
      <c r="X107" s="3"/>
      <c r="Y107" s="3"/>
      <c r="Z107" s="3"/>
    </row>
    <row r="108" spans="1:26" ht="15.75" customHeight="1">
      <c r="A108" s="526"/>
      <c r="B108" s="754"/>
      <c r="C108" s="526"/>
      <c r="D108" s="526"/>
      <c r="E108" s="526"/>
      <c r="F108" s="526"/>
      <c r="G108" s="3"/>
      <c r="H108" s="3"/>
      <c r="I108" s="3"/>
      <c r="J108" s="3"/>
      <c r="K108" s="3"/>
      <c r="L108" s="3"/>
      <c r="M108" s="3"/>
      <c r="N108" s="3"/>
      <c r="O108" s="3"/>
      <c r="P108" s="3"/>
      <c r="Q108" s="3"/>
      <c r="R108" s="3"/>
      <c r="S108" s="3"/>
      <c r="T108" s="3"/>
      <c r="U108" s="3"/>
      <c r="V108" s="3"/>
      <c r="W108" s="3"/>
      <c r="X108" s="3"/>
      <c r="Y108" s="3"/>
      <c r="Z108" s="3"/>
    </row>
    <row r="109" spans="1:26" ht="15.75" customHeight="1">
      <c r="A109" s="526"/>
      <c r="B109" s="754"/>
      <c r="C109" s="526"/>
      <c r="D109" s="526"/>
      <c r="E109" s="526"/>
      <c r="F109" s="526"/>
      <c r="G109" s="3"/>
      <c r="H109" s="3"/>
      <c r="I109" s="3"/>
      <c r="J109" s="3"/>
      <c r="K109" s="3"/>
      <c r="L109" s="3"/>
      <c r="M109" s="3"/>
      <c r="N109" s="3"/>
      <c r="O109" s="3"/>
      <c r="P109" s="3"/>
      <c r="Q109" s="3"/>
      <c r="R109" s="3"/>
      <c r="S109" s="3"/>
      <c r="T109" s="3"/>
      <c r="U109" s="3"/>
      <c r="V109" s="3"/>
      <c r="W109" s="3"/>
      <c r="X109" s="3"/>
      <c r="Y109" s="3"/>
      <c r="Z109" s="3"/>
    </row>
    <row r="110" spans="1:26" ht="15.75" customHeight="1">
      <c r="A110" s="526"/>
      <c r="B110" s="754"/>
      <c r="C110" s="526"/>
      <c r="D110" s="526"/>
      <c r="E110" s="526"/>
      <c r="F110" s="526"/>
      <c r="G110" s="3"/>
      <c r="H110" s="3"/>
      <c r="I110" s="3"/>
      <c r="J110" s="3"/>
      <c r="K110" s="3"/>
      <c r="L110" s="3"/>
      <c r="M110" s="3"/>
      <c r="N110" s="3"/>
      <c r="O110" s="3"/>
      <c r="P110" s="3"/>
      <c r="Q110" s="3"/>
      <c r="R110" s="3"/>
      <c r="S110" s="3"/>
      <c r="T110" s="3"/>
      <c r="U110" s="3"/>
      <c r="V110" s="3"/>
      <c r="W110" s="3"/>
      <c r="X110" s="3"/>
      <c r="Y110" s="3"/>
      <c r="Z110" s="3"/>
    </row>
    <row r="111" spans="1:26" ht="15.75" customHeight="1">
      <c r="A111" s="526"/>
      <c r="B111" s="754"/>
      <c r="C111" s="526"/>
      <c r="D111" s="526"/>
      <c r="E111" s="526"/>
      <c r="F111" s="526"/>
      <c r="G111" s="3"/>
      <c r="H111" s="3"/>
      <c r="I111" s="3"/>
      <c r="J111" s="3"/>
      <c r="K111" s="3"/>
      <c r="L111" s="3"/>
      <c r="M111" s="3"/>
      <c r="N111" s="3"/>
      <c r="O111" s="3"/>
      <c r="P111" s="3"/>
      <c r="Q111" s="3"/>
      <c r="R111" s="3"/>
      <c r="S111" s="3"/>
      <c r="T111" s="3"/>
      <c r="U111" s="3"/>
      <c r="V111" s="3"/>
      <c r="W111" s="3"/>
      <c r="X111" s="3"/>
      <c r="Y111" s="3"/>
      <c r="Z111" s="3"/>
    </row>
    <row r="112" spans="1:26" ht="15.75" customHeight="1">
      <c r="A112" s="526"/>
      <c r="B112" s="754"/>
      <c r="C112" s="526"/>
      <c r="D112" s="526"/>
      <c r="E112" s="526"/>
      <c r="F112" s="526"/>
      <c r="G112" s="3"/>
      <c r="H112" s="3"/>
      <c r="I112" s="3"/>
      <c r="J112" s="3"/>
      <c r="K112" s="3"/>
      <c r="L112" s="3"/>
      <c r="M112" s="3"/>
      <c r="N112" s="3"/>
      <c r="O112" s="3"/>
      <c r="P112" s="3"/>
      <c r="Q112" s="3"/>
      <c r="R112" s="3"/>
      <c r="S112" s="3"/>
      <c r="T112" s="3"/>
      <c r="U112" s="3"/>
      <c r="V112" s="3"/>
      <c r="W112" s="3"/>
      <c r="X112" s="3"/>
      <c r="Y112" s="3"/>
      <c r="Z112" s="3"/>
    </row>
    <row r="113" spans="1:26" ht="15.75" customHeight="1">
      <c r="A113" s="526"/>
      <c r="B113" s="754"/>
      <c r="C113" s="526"/>
      <c r="D113" s="526"/>
      <c r="E113" s="526"/>
      <c r="F113" s="526"/>
      <c r="G113" s="3"/>
      <c r="H113" s="3"/>
      <c r="I113" s="3"/>
      <c r="J113" s="3"/>
      <c r="K113" s="3"/>
      <c r="L113" s="3"/>
      <c r="M113" s="3"/>
      <c r="N113" s="3"/>
      <c r="O113" s="3"/>
      <c r="P113" s="3"/>
      <c r="Q113" s="3"/>
      <c r="R113" s="3"/>
      <c r="S113" s="3"/>
      <c r="T113" s="3"/>
      <c r="U113" s="3"/>
      <c r="V113" s="3"/>
      <c r="W113" s="3"/>
      <c r="X113" s="3"/>
      <c r="Y113" s="3"/>
      <c r="Z113" s="3"/>
    </row>
    <row r="114" spans="1:26" ht="15.75" customHeight="1">
      <c r="A114" s="526"/>
      <c r="B114" s="754"/>
      <c r="C114" s="526"/>
      <c r="D114" s="526"/>
      <c r="E114" s="526"/>
      <c r="F114" s="526"/>
      <c r="G114" s="3"/>
      <c r="H114" s="3"/>
      <c r="I114" s="3"/>
      <c r="J114" s="3"/>
      <c r="K114" s="3"/>
      <c r="L114" s="3"/>
      <c r="M114" s="3"/>
      <c r="N114" s="3"/>
      <c r="O114" s="3"/>
      <c r="P114" s="3"/>
      <c r="Q114" s="3"/>
      <c r="R114" s="3"/>
      <c r="S114" s="3"/>
      <c r="T114" s="3"/>
      <c r="U114" s="3"/>
      <c r="V114" s="3"/>
      <c r="W114" s="3"/>
      <c r="X114" s="3"/>
      <c r="Y114" s="3"/>
      <c r="Z114" s="3"/>
    </row>
    <row r="115" spans="1:26" ht="15.75" customHeight="1">
      <c r="A115" s="526"/>
      <c r="B115" s="754"/>
      <c r="C115" s="526"/>
      <c r="D115" s="526"/>
      <c r="E115" s="526"/>
      <c r="F115" s="526"/>
      <c r="G115" s="3"/>
      <c r="H115" s="3"/>
      <c r="I115" s="3"/>
      <c r="J115" s="3"/>
      <c r="K115" s="3"/>
      <c r="L115" s="3"/>
      <c r="M115" s="3"/>
      <c r="N115" s="3"/>
      <c r="O115" s="3"/>
      <c r="P115" s="3"/>
      <c r="Q115" s="3"/>
      <c r="R115" s="3"/>
      <c r="S115" s="3"/>
      <c r="T115" s="3"/>
      <c r="U115" s="3"/>
      <c r="V115" s="3"/>
      <c r="W115" s="3"/>
      <c r="X115" s="3"/>
      <c r="Y115" s="3"/>
      <c r="Z115" s="3"/>
    </row>
    <row r="116" spans="1:26" ht="15.75" customHeight="1">
      <c r="A116" s="526"/>
      <c r="B116" s="754"/>
      <c r="C116" s="526"/>
      <c r="D116" s="526"/>
      <c r="E116" s="526"/>
      <c r="F116" s="526"/>
      <c r="G116" s="3"/>
      <c r="H116" s="3"/>
      <c r="I116" s="3"/>
      <c r="J116" s="3"/>
      <c r="K116" s="3"/>
      <c r="L116" s="3"/>
      <c r="M116" s="3"/>
      <c r="N116" s="3"/>
      <c r="O116" s="3"/>
      <c r="P116" s="3"/>
      <c r="Q116" s="3"/>
      <c r="R116" s="3"/>
      <c r="S116" s="3"/>
      <c r="T116" s="3"/>
      <c r="U116" s="3"/>
      <c r="V116" s="3"/>
      <c r="W116" s="3"/>
      <c r="X116" s="3"/>
      <c r="Y116" s="3"/>
      <c r="Z116" s="3"/>
    </row>
    <row r="117" spans="1:26" ht="15.75" customHeight="1">
      <c r="A117" s="526"/>
      <c r="B117" s="754"/>
      <c r="C117" s="526"/>
      <c r="D117" s="526"/>
      <c r="E117" s="526"/>
      <c r="F117" s="526"/>
      <c r="G117" s="3"/>
      <c r="H117" s="3"/>
      <c r="I117" s="3"/>
      <c r="J117" s="3"/>
      <c r="K117" s="3"/>
      <c r="L117" s="3"/>
      <c r="M117" s="3"/>
      <c r="N117" s="3"/>
      <c r="O117" s="3"/>
      <c r="P117" s="3"/>
      <c r="Q117" s="3"/>
      <c r="R117" s="3"/>
      <c r="S117" s="3"/>
      <c r="T117" s="3"/>
      <c r="U117" s="3"/>
      <c r="V117" s="3"/>
      <c r="W117" s="3"/>
      <c r="X117" s="3"/>
      <c r="Y117" s="3"/>
      <c r="Z117" s="3"/>
    </row>
    <row r="118" spans="1:26" ht="15.75" customHeight="1">
      <c r="A118" s="526"/>
      <c r="B118" s="754"/>
      <c r="C118" s="526"/>
      <c r="D118" s="526"/>
      <c r="E118" s="526"/>
      <c r="F118" s="526"/>
      <c r="G118" s="3"/>
      <c r="H118" s="3"/>
      <c r="I118" s="3"/>
      <c r="J118" s="3"/>
      <c r="K118" s="3"/>
      <c r="L118" s="3"/>
      <c r="M118" s="3"/>
      <c r="N118" s="3"/>
      <c r="O118" s="3"/>
      <c r="P118" s="3"/>
      <c r="Q118" s="3"/>
      <c r="R118" s="3"/>
      <c r="S118" s="3"/>
      <c r="T118" s="3"/>
      <c r="U118" s="3"/>
      <c r="V118" s="3"/>
      <c r="W118" s="3"/>
      <c r="X118" s="3"/>
      <c r="Y118" s="3"/>
      <c r="Z118" s="3"/>
    </row>
    <row r="119" spans="1:26" ht="15.75" customHeight="1">
      <c r="A119" s="526"/>
      <c r="B119" s="754"/>
      <c r="C119" s="526"/>
      <c r="D119" s="526"/>
      <c r="E119" s="526"/>
      <c r="F119" s="526"/>
      <c r="G119" s="3"/>
      <c r="H119" s="3"/>
      <c r="I119" s="3"/>
      <c r="J119" s="3"/>
      <c r="K119" s="3"/>
      <c r="L119" s="3"/>
      <c r="M119" s="3"/>
      <c r="N119" s="3"/>
      <c r="O119" s="3"/>
      <c r="P119" s="3"/>
      <c r="Q119" s="3"/>
      <c r="R119" s="3"/>
      <c r="S119" s="3"/>
      <c r="T119" s="3"/>
      <c r="U119" s="3"/>
      <c r="V119" s="3"/>
      <c r="W119" s="3"/>
      <c r="X119" s="3"/>
      <c r="Y119" s="3"/>
      <c r="Z119" s="3"/>
    </row>
    <row r="120" spans="1:26" ht="15.75" customHeight="1">
      <c r="A120" s="526"/>
      <c r="B120" s="754"/>
      <c r="C120" s="526"/>
      <c r="D120" s="526"/>
      <c r="E120" s="526"/>
      <c r="F120" s="526"/>
      <c r="G120" s="3"/>
      <c r="H120" s="3"/>
      <c r="I120" s="3"/>
      <c r="J120" s="3"/>
      <c r="K120" s="3"/>
      <c r="L120" s="3"/>
      <c r="M120" s="3"/>
      <c r="N120" s="3"/>
      <c r="O120" s="3"/>
      <c r="P120" s="3"/>
      <c r="Q120" s="3"/>
      <c r="R120" s="3"/>
      <c r="S120" s="3"/>
      <c r="T120" s="3"/>
      <c r="U120" s="3"/>
      <c r="V120" s="3"/>
      <c r="W120" s="3"/>
      <c r="X120" s="3"/>
      <c r="Y120" s="3"/>
      <c r="Z120" s="3"/>
    </row>
    <row r="121" spans="1:26" ht="15.75" customHeight="1">
      <c r="A121" s="526"/>
      <c r="B121" s="754"/>
      <c r="C121" s="526"/>
      <c r="D121" s="526"/>
      <c r="E121" s="526"/>
      <c r="F121" s="526"/>
      <c r="G121" s="3"/>
      <c r="H121" s="3"/>
      <c r="I121" s="3"/>
      <c r="J121" s="3"/>
      <c r="K121" s="3"/>
      <c r="L121" s="3"/>
      <c r="M121" s="3"/>
      <c r="N121" s="3"/>
      <c r="O121" s="3"/>
      <c r="P121" s="3"/>
      <c r="Q121" s="3"/>
      <c r="R121" s="3"/>
      <c r="S121" s="3"/>
      <c r="T121" s="3"/>
      <c r="U121" s="3"/>
      <c r="V121" s="3"/>
      <c r="W121" s="3"/>
      <c r="X121" s="3"/>
      <c r="Y121" s="3"/>
      <c r="Z121" s="3"/>
    </row>
    <row r="122" spans="1:26" ht="15.75" customHeight="1">
      <c r="A122" s="526"/>
      <c r="B122" s="754"/>
      <c r="C122" s="526"/>
      <c r="D122" s="526"/>
      <c r="E122" s="526"/>
      <c r="F122" s="526"/>
      <c r="G122" s="3"/>
      <c r="H122" s="3"/>
      <c r="I122" s="3"/>
      <c r="J122" s="3"/>
      <c r="K122" s="3"/>
      <c r="L122" s="3"/>
      <c r="M122" s="3"/>
      <c r="N122" s="3"/>
      <c r="O122" s="3"/>
      <c r="P122" s="3"/>
      <c r="Q122" s="3"/>
      <c r="R122" s="3"/>
      <c r="S122" s="3"/>
      <c r="T122" s="3"/>
      <c r="U122" s="3"/>
      <c r="V122" s="3"/>
      <c r="W122" s="3"/>
      <c r="X122" s="3"/>
      <c r="Y122" s="3"/>
      <c r="Z122" s="3"/>
    </row>
    <row r="123" spans="1:26" ht="15.75" customHeight="1">
      <c r="A123" s="526"/>
      <c r="B123" s="754"/>
      <c r="C123" s="526"/>
      <c r="D123" s="526"/>
      <c r="E123" s="526"/>
      <c r="F123" s="526"/>
      <c r="G123" s="3"/>
      <c r="H123" s="3"/>
      <c r="I123" s="3"/>
      <c r="J123" s="3"/>
      <c r="K123" s="3"/>
      <c r="L123" s="3"/>
      <c r="M123" s="3"/>
      <c r="N123" s="3"/>
      <c r="O123" s="3"/>
      <c r="P123" s="3"/>
      <c r="Q123" s="3"/>
      <c r="R123" s="3"/>
      <c r="S123" s="3"/>
      <c r="T123" s="3"/>
      <c r="U123" s="3"/>
      <c r="V123" s="3"/>
      <c r="W123" s="3"/>
      <c r="X123" s="3"/>
      <c r="Y123" s="3"/>
      <c r="Z123" s="3"/>
    </row>
    <row r="124" spans="1:26" ht="15.75" customHeight="1">
      <c r="A124" s="526"/>
      <c r="B124" s="754"/>
      <c r="C124" s="526"/>
      <c r="D124" s="526"/>
      <c r="E124" s="526"/>
      <c r="F124" s="526"/>
      <c r="G124" s="3"/>
      <c r="H124" s="3"/>
      <c r="I124" s="3"/>
      <c r="J124" s="3"/>
      <c r="K124" s="3"/>
      <c r="L124" s="3"/>
      <c r="M124" s="3"/>
      <c r="N124" s="3"/>
      <c r="O124" s="3"/>
      <c r="P124" s="3"/>
      <c r="Q124" s="3"/>
      <c r="R124" s="3"/>
      <c r="S124" s="3"/>
      <c r="T124" s="3"/>
      <c r="U124" s="3"/>
      <c r="V124" s="3"/>
      <c r="W124" s="3"/>
      <c r="X124" s="3"/>
      <c r="Y124" s="3"/>
      <c r="Z124" s="3"/>
    </row>
    <row r="125" spans="1:26" ht="15.75" customHeight="1">
      <c r="A125" s="526"/>
      <c r="B125" s="754"/>
      <c r="C125" s="526"/>
      <c r="D125" s="526"/>
      <c r="E125" s="526"/>
      <c r="F125" s="526"/>
      <c r="G125" s="3"/>
      <c r="H125" s="3"/>
      <c r="I125" s="3"/>
      <c r="J125" s="3"/>
      <c r="K125" s="3"/>
      <c r="L125" s="3"/>
      <c r="M125" s="3"/>
      <c r="N125" s="3"/>
      <c r="O125" s="3"/>
      <c r="P125" s="3"/>
      <c r="Q125" s="3"/>
      <c r="R125" s="3"/>
      <c r="S125" s="3"/>
      <c r="T125" s="3"/>
      <c r="U125" s="3"/>
      <c r="V125" s="3"/>
      <c r="W125" s="3"/>
      <c r="X125" s="3"/>
      <c r="Y125" s="3"/>
      <c r="Z125" s="3"/>
    </row>
    <row r="126" spans="1:26" ht="15.75" customHeight="1">
      <c r="A126" s="526"/>
      <c r="B126" s="754"/>
      <c r="C126" s="526"/>
      <c r="D126" s="526"/>
      <c r="E126" s="526"/>
      <c r="F126" s="526"/>
      <c r="G126" s="3"/>
      <c r="H126" s="3"/>
      <c r="I126" s="3"/>
      <c r="J126" s="3"/>
      <c r="K126" s="3"/>
      <c r="L126" s="3"/>
      <c r="M126" s="3"/>
      <c r="N126" s="3"/>
      <c r="O126" s="3"/>
      <c r="P126" s="3"/>
      <c r="Q126" s="3"/>
      <c r="R126" s="3"/>
      <c r="S126" s="3"/>
      <c r="T126" s="3"/>
      <c r="U126" s="3"/>
      <c r="V126" s="3"/>
      <c r="W126" s="3"/>
      <c r="X126" s="3"/>
      <c r="Y126" s="3"/>
      <c r="Z126" s="3"/>
    </row>
    <row r="127" spans="1:26" ht="15.75" customHeight="1">
      <c r="A127" s="526"/>
      <c r="B127" s="754"/>
      <c r="C127" s="526"/>
      <c r="D127" s="526"/>
      <c r="E127" s="526"/>
      <c r="F127" s="526"/>
      <c r="G127" s="3"/>
      <c r="H127" s="3"/>
      <c r="I127" s="3"/>
      <c r="J127" s="3"/>
      <c r="K127" s="3"/>
      <c r="L127" s="3"/>
      <c r="M127" s="3"/>
      <c r="N127" s="3"/>
      <c r="O127" s="3"/>
      <c r="P127" s="3"/>
      <c r="Q127" s="3"/>
      <c r="R127" s="3"/>
      <c r="S127" s="3"/>
      <c r="T127" s="3"/>
      <c r="U127" s="3"/>
      <c r="V127" s="3"/>
      <c r="W127" s="3"/>
      <c r="X127" s="3"/>
      <c r="Y127" s="3"/>
      <c r="Z127" s="3"/>
    </row>
    <row r="128" spans="1:26" ht="15.75" customHeight="1">
      <c r="A128" s="526"/>
      <c r="B128" s="754"/>
      <c r="C128" s="526"/>
      <c r="D128" s="526"/>
      <c r="E128" s="526"/>
      <c r="F128" s="526"/>
      <c r="G128" s="3"/>
      <c r="H128" s="3"/>
      <c r="I128" s="3"/>
      <c r="J128" s="3"/>
      <c r="K128" s="3"/>
      <c r="L128" s="3"/>
      <c r="M128" s="3"/>
      <c r="N128" s="3"/>
      <c r="O128" s="3"/>
      <c r="P128" s="3"/>
      <c r="Q128" s="3"/>
      <c r="R128" s="3"/>
      <c r="S128" s="3"/>
      <c r="T128" s="3"/>
      <c r="U128" s="3"/>
      <c r="V128" s="3"/>
      <c r="W128" s="3"/>
      <c r="X128" s="3"/>
      <c r="Y128" s="3"/>
      <c r="Z128" s="3"/>
    </row>
    <row r="129" spans="1:26" ht="15.75" customHeight="1">
      <c r="A129" s="526"/>
      <c r="B129" s="754"/>
      <c r="C129" s="526"/>
      <c r="D129" s="526"/>
      <c r="E129" s="526"/>
      <c r="F129" s="526"/>
      <c r="G129" s="3"/>
      <c r="H129" s="3"/>
      <c r="I129" s="3"/>
      <c r="J129" s="3"/>
      <c r="K129" s="3"/>
      <c r="L129" s="3"/>
      <c r="M129" s="3"/>
      <c r="N129" s="3"/>
      <c r="O129" s="3"/>
      <c r="P129" s="3"/>
      <c r="Q129" s="3"/>
      <c r="R129" s="3"/>
      <c r="S129" s="3"/>
      <c r="T129" s="3"/>
      <c r="U129" s="3"/>
      <c r="V129" s="3"/>
      <c r="W129" s="3"/>
      <c r="X129" s="3"/>
      <c r="Y129" s="3"/>
      <c r="Z129" s="3"/>
    </row>
    <row r="130" spans="1:26" ht="15.75" customHeight="1">
      <c r="A130" s="526"/>
      <c r="B130" s="754"/>
      <c r="C130" s="526"/>
      <c r="D130" s="526"/>
      <c r="E130" s="526"/>
      <c r="F130" s="526"/>
      <c r="G130" s="3"/>
      <c r="H130" s="3"/>
      <c r="I130" s="3"/>
      <c r="J130" s="3"/>
      <c r="K130" s="3"/>
      <c r="L130" s="3"/>
      <c r="M130" s="3"/>
      <c r="N130" s="3"/>
      <c r="O130" s="3"/>
      <c r="P130" s="3"/>
      <c r="Q130" s="3"/>
      <c r="R130" s="3"/>
      <c r="S130" s="3"/>
      <c r="T130" s="3"/>
      <c r="U130" s="3"/>
      <c r="V130" s="3"/>
      <c r="W130" s="3"/>
      <c r="X130" s="3"/>
      <c r="Y130" s="3"/>
      <c r="Z130" s="3"/>
    </row>
    <row r="131" spans="1:26" ht="15.75" customHeight="1">
      <c r="A131" s="526"/>
      <c r="B131" s="754"/>
      <c r="C131" s="526"/>
      <c r="D131" s="526"/>
      <c r="E131" s="526"/>
      <c r="F131" s="526"/>
      <c r="G131" s="3"/>
      <c r="H131" s="3"/>
      <c r="I131" s="3"/>
      <c r="J131" s="3"/>
      <c r="K131" s="3"/>
      <c r="L131" s="3"/>
      <c r="M131" s="3"/>
      <c r="N131" s="3"/>
      <c r="O131" s="3"/>
      <c r="P131" s="3"/>
      <c r="Q131" s="3"/>
      <c r="R131" s="3"/>
      <c r="S131" s="3"/>
      <c r="T131" s="3"/>
      <c r="U131" s="3"/>
      <c r="V131" s="3"/>
      <c r="W131" s="3"/>
      <c r="X131" s="3"/>
      <c r="Y131" s="3"/>
      <c r="Z131" s="3"/>
    </row>
    <row r="132" spans="1:26" ht="15.75" customHeight="1">
      <c r="A132" s="526"/>
      <c r="B132" s="754"/>
      <c r="C132" s="526"/>
      <c r="D132" s="526"/>
      <c r="E132" s="526"/>
      <c r="F132" s="526"/>
      <c r="G132" s="3"/>
      <c r="H132" s="3"/>
      <c r="I132" s="3"/>
      <c r="J132" s="3"/>
      <c r="K132" s="3"/>
      <c r="L132" s="3"/>
      <c r="M132" s="3"/>
      <c r="N132" s="3"/>
      <c r="O132" s="3"/>
      <c r="P132" s="3"/>
      <c r="Q132" s="3"/>
      <c r="R132" s="3"/>
      <c r="S132" s="3"/>
      <c r="T132" s="3"/>
      <c r="U132" s="3"/>
      <c r="V132" s="3"/>
      <c r="W132" s="3"/>
      <c r="X132" s="3"/>
      <c r="Y132" s="3"/>
      <c r="Z132" s="3"/>
    </row>
    <row r="133" spans="1:26" ht="15.75" customHeight="1">
      <c r="A133" s="526"/>
      <c r="B133" s="754"/>
      <c r="C133" s="526"/>
      <c r="D133" s="526"/>
      <c r="E133" s="526"/>
      <c r="F133" s="526"/>
      <c r="G133" s="3"/>
      <c r="H133" s="3"/>
      <c r="I133" s="3"/>
      <c r="J133" s="3"/>
      <c r="K133" s="3"/>
      <c r="L133" s="3"/>
      <c r="M133" s="3"/>
      <c r="N133" s="3"/>
      <c r="O133" s="3"/>
      <c r="P133" s="3"/>
      <c r="Q133" s="3"/>
      <c r="R133" s="3"/>
      <c r="S133" s="3"/>
      <c r="T133" s="3"/>
      <c r="U133" s="3"/>
      <c r="V133" s="3"/>
      <c r="W133" s="3"/>
      <c r="X133" s="3"/>
      <c r="Y133" s="3"/>
      <c r="Z133" s="3"/>
    </row>
    <row r="134" spans="1:26" ht="15.75" customHeight="1">
      <c r="A134" s="526"/>
      <c r="B134" s="754"/>
      <c r="C134" s="526"/>
      <c r="D134" s="526"/>
      <c r="E134" s="526"/>
      <c r="F134" s="526"/>
      <c r="G134" s="3"/>
      <c r="H134" s="3"/>
      <c r="I134" s="3"/>
      <c r="J134" s="3"/>
      <c r="K134" s="3"/>
      <c r="L134" s="3"/>
      <c r="M134" s="3"/>
      <c r="N134" s="3"/>
      <c r="O134" s="3"/>
      <c r="P134" s="3"/>
      <c r="Q134" s="3"/>
      <c r="R134" s="3"/>
      <c r="S134" s="3"/>
      <c r="T134" s="3"/>
      <c r="U134" s="3"/>
      <c r="V134" s="3"/>
      <c r="W134" s="3"/>
      <c r="X134" s="3"/>
      <c r="Y134" s="3"/>
      <c r="Z134" s="3"/>
    </row>
    <row r="135" spans="1:26" ht="15.75" customHeight="1">
      <c r="A135" s="526"/>
      <c r="B135" s="754"/>
      <c r="C135" s="526"/>
      <c r="D135" s="526"/>
      <c r="E135" s="526"/>
      <c r="F135" s="526"/>
      <c r="G135" s="3"/>
      <c r="H135" s="3"/>
      <c r="I135" s="3"/>
      <c r="J135" s="3"/>
      <c r="K135" s="3"/>
      <c r="L135" s="3"/>
      <c r="M135" s="3"/>
      <c r="N135" s="3"/>
      <c r="O135" s="3"/>
      <c r="P135" s="3"/>
      <c r="Q135" s="3"/>
      <c r="R135" s="3"/>
      <c r="S135" s="3"/>
      <c r="T135" s="3"/>
      <c r="U135" s="3"/>
      <c r="V135" s="3"/>
      <c r="W135" s="3"/>
      <c r="X135" s="3"/>
      <c r="Y135" s="3"/>
      <c r="Z135" s="3"/>
    </row>
    <row r="136" spans="1:26" ht="15.75" customHeight="1">
      <c r="A136" s="526"/>
      <c r="B136" s="754"/>
      <c r="C136" s="526"/>
      <c r="D136" s="526"/>
      <c r="E136" s="526"/>
      <c r="F136" s="526"/>
      <c r="G136" s="3"/>
      <c r="H136" s="3"/>
      <c r="I136" s="3"/>
      <c r="J136" s="3"/>
      <c r="K136" s="3"/>
      <c r="L136" s="3"/>
      <c r="M136" s="3"/>
      <c r="N136" s="3"/>
      <c r="O136" s="3"/>
      <c r="P136" s="3"/>
      <c r="Q136" s="3"/>
      <c r="R136" s="3"/>
      <c r="S136" s="3"/>
      <c r="T136" s="3"/>
      <c r="U136" s="3"/>
      <c r="V136" s="3"/>
      <c r="W136" s="3"/>
      <c r="X136" s="3"/>
      <c r="Y136" s="3"/>
      <c r="Z136" s="3"/>
    </row>
    <row r="137" spans="1:26" ht="15.75" customHeight="1">
      <c r="A137" s="526"/>
      <c r="B137" s="754"/>
      <c r="C137" s="526"/>
      <c r="D137" s="526"/>
      <c r="E137" s="526"/>
      <c r="F137" s="526"/>
      <c r="G137" s="3"/>
      <c r="H137" s="3"/>
      <c r="I137" s="3"/>
      <c r="J137" s="3"/>
      <c r="K137" s="3"/>
      <c r="L137" s="3"/>
      <c r="M137" s="3"/>
      <c r="N137" s="3"/>
      <c r="O137" s="3"/>
      <c r="P137" s="3"/>
      <c r="Q137" s="3"/>
      <c r="R137" s="3"/>
      <c r="S137" s="3"/>
      <c r="T137" s="3"/>
      <c r="U137" s="3"/>
      <c r="V137" s="3"/>
      <c r="W137" s="3"/>
      <c r="X137" s="3"/>
      <c r="Y137" s="3"/>
      <c r="Z137" s="3"/>
    </row>
    <row r="138" spans="1:26" ht="15.75" customHeight="1">
      <c r="A138" s="526"/>
      <c r="B138" s="754"/>
      <c r="C138" s="526"/>
      <c r="D138" s="526"/>
      <c r="E138" s="526"/>
      <c r="F138" s="526"/>
      <c r="G138" s="3"/>
      <c r="H138" s="3"/>
      <c r="I138" s="3"/>
      <c r="J138" s="3"/>
      <c r="K138" s="3"/>
      <c r="L138" s="3"/>
      <c r="M138" s="3"/>
      <c r="N138" s="3"/>
      <c r="O138" s="3"/>
      <c r="P138" s="3"/>
      <c r="Q138" s="3"/>
      <c r="R138" s="3"/>
      <c r="S138" s="3"/>
      <c r="T138" s="3"/>
      <c r="U138" s="3"/>
      <c r="V138" s="3"/>
      <c r="W138" s="3"/>
      <c r="X138" s="3"/>
      <c r="Y138" s="3"/>
      <c r="Z138" s="3"/>
    </row>
    <row r="139" spans="1:26" ht="15.75" customHeight="1">
      <c r="A139" s="526"/>
      <c r="B139" s="754"/>
      <c r="C139" s="526"/>
      <c r="D139" s="526"/>
      <c r="E139" s="526"/>
      <c r="F139" s="526"/>
      <c r="G139" s="3"/>
      <c r="H139" s="3"/>
      <c r="I139" s="3"/>
      <c r="J139" s="3"/>
      <c r="K139" s="3"/>
      <c r="L139" s="3"/>
      <c r="M139" s="3"/>
      <c r="N139" s="3"/>
      <c r="O139" s="3"/>
      <c r="P139" s="3"/>
      <c r="Q139" s="3"/>
      <c r="R139" s="3"/>
      <c r="S139" s="3"/>
      <c r="T139" s="3"/>
      <c r="U139" s="3"/>
      <c r="V139" s="3"/>
      <c r="W139" s="3"/>
      <c r="X139" s="3"/>
      <c r="Y139" s="3"/>
      <c r="Z139" s="3"/>
    </row>
    <row r="140" spans="1:26" ht="15.75" customHeight="1">
      <c r="A140" s="526"/>
      <c r="B140" s="754"/>
      <c r="C140" s="526"/>
      <c r="D140" s="526"/>
      <c r="E140" s="526"/>
      <c r="F140" s="526"/>
      <c r="G140" s="3"/>
      <c r="H140" s="3"/>
      <c r="I140" s="3"/>
      <c r="J140" s="3"/>
      <c r="K140" s="3"/>
      <c r="L140" s="3"/>
      <c r="M140" s="3"/>
      <c r="N140" s="3"/>
      <c r="O140" s="3"/>
      <c r="P140" s="3"/>
      <c r="Q140" s="3"/>
      <c r="R140" s="3"/>
      <c r="S140" s="3"/>
      <c r="T140" s="3"/>
      <c r="U140" s="3"/>
      <c r="V140" s="3"/>
      <c r="W140" s="3"/>
      <c r="X140" s="3"/>
      <c r="Y140" s="3"/>
      <c r="Z140" s="3"/>
    </row>
    <row r="141" spans="1:26" ht="15.75" customHeight="1">
      <c r="A141" s="526"/>
      <c r="B141" s="754"/>
      <c r="C141" s="526"/>
      <c r="D141" s="526"/>
      <c r="E141" s="526"/>
      <c r="F141" s="526"/>
      <c r="G141" s="3"/>
      <c r="H141" s="3"/>
      <c r="I141" s="3"/>
      <c r="J141" s="3"/>
      <c r="K141" s="3"/>
      <c r="L141" s="3"/>
      <c r="M141" s="3"/>
      <c r="N141" s="3"/>
      <c r="O141" s="3"/>
      <c r="P141" s="3"/>
      <c r="Q141" s="3"/>
      <c r="R141" s="3"/>
      <c r="S141" s="3"/>
      <c r="T141" s="3"/>
      <c r="U141" s="3"/>
      <c r="V141" s="3"/>
      <c r="W141" s="3"/>
      <c r="X141" s="3"/>
      <c r="Y141" s="3"/>
      <c r="Z141" s="3"/>
    </row>
    <row r="142" spans="1:26" ht="15.75" customHeight="1">
      <c r="A142" s="526"/>
      <c r="B142" s="754"/>
      <c r="C142" s="526"/>
      <c r="D142" s="526"/>
      <c r="E142" s="526"/>
      <c r="F142" s="526"/>
      <c r="G142" s="3"/>
      <c r="H142" s="3"/>
      <c r="I142" s="3"/>
      <c r="J142" s="3"/>
      <c r="K142" s="3"/>
      <c r="L142" s="3"/>
      <c r="M142" s="3"/>
      <c r="N142" s="3"/>
      <c r="O142" s="3"/>
      <c r="P142" s="3"/>
      <c r="Q142" s="3"/>
      <c r="R142" s="3"/>
      <c r="S142" s="3"/>
      <c r="T142" s="3"/>
      <c r="U142" s="3"/>
      <c r="V142" s="3"/>
      <c r="W142" s="3"/>
      <c r="X142" s="3"/>
      <c r="Y142" s="3"/>
      <c r="Z142" s="3"/>
    </row>
    <row r="143" spans="1:26" ht="15.75" customHeight="1">
      <c r="A143" s="526"/>
      <c r="B143" s="754"/>
      <c r="C143" s="526"/>
      <c r="D143" s="526"/>
      <c r="E143" s="526"/>
      <c r="F143" s="526"/>
      <c r="G143" s="3"/>
      <c r="H143" s="3"/>
      <c r="I143" s="3"/>
      <c r="J143" s="3"/>
      <c r="K143" s="3"/>
      <c r="L143" s="3"/>
      <c r="M143" s="3"/>
      <c r="N143" s="3"/>
      <c r="O143" s="3"/>
      <c r="P143" s="3"/>
      <c r="Q143" s="3"/>
      <c r="R143" s="3"/>
      <c r="S143" s="3"/>
      <c r="T143" s="3"/>
      <c r="U143" s="3"/>
      <c r="V143" s="3"/>
      <c r="W143" s="3"/>
      <c r="X143" s="3"/>
      <c r="Y143" s="3"/>
      <c r="Z143" s="3"/>
    </row>
    <row r="144" spans="1:26" ht="15.75" customHeight="1">
      <c r="A144" s="526"/>
      <c r="B144" s="754"/>
      <c r="C144" s="526"/>
      <c r="D144" s="526"/>
      <c r="E144" s="526"/>
      <c r="F144" s="526"/>
      <c r="G144" s="3"/>
      <c r="H144" s="3"/>
      <c r="I144" s="3"/>
      <c r="J144" s="3"/>
      <c r="K144" s="3"/>
      <c r="L144" s="3"/>
      <c r="M144" s="3"/>
      <c r="N144" s="3"/>
      <c r="O144" s="3"/>
      <c r="P144" s="3"/>
      <c r="Q144" s="3"/>
      <c r="R144" s="3"/>
      <c r="S144" s="3"/>
      <c r="T144" s="3"/>
      <c r="U144" s="3"/>
      <c r="V144" s="3"/>
      <c r="W144" s="3"/>
      <c r="X144" s="3"/>
      <c r="Y144" s="3"/>
      <c r="Z144" s="3"/>
    </row>
    <row r="145" spans="1:26" ht="15.75" customHeight="1">
      <c r="A145" s="526"/>
      <c r="B145" s="754"/>
      <c r="C145" s="526"/>
      <c r="D145" s="526"/>
      <c r="E145" s="526"/>
      <c r="F145" s="526"/>
      <c r="G145" s="3"/>
      <c r="H145" s="3"/>
      <c r="I145" s="3"/>
      <c r="J145" s="3"/>
      <c r="K145" s="3"/>
      <c r="L145" s="3"/>
      <c r="M145" s="3"/>
      <c r="N145" s="3"/>
      <c r="O145" s="3"/>
      <c r="P145" s="3"/>
      <c r="Q145" s="3"/>
      <c r="R145" s="3"/>
      <c r="S145" s="3"/>
      <c r="T145" s="3"/>
      <c r="U145" s="3"/>
      <c r="V145" s="3"/>
      <c r="W145" s="3"/>
      <c r="X145" s="3"/>
      <c r="Y145" s="3"/>
      <c r="Z145" s="3"/>
    </row>
    <row r="146" spans="1:26" ht="15.75" customHeight="1">
      <c r="A146" s="526"/>
      <c r="B146" s="754"/>
      <c r="C146" s="526"/>
      <c r="D146" s="526"/>
      <c r="E146" s="526"/>
      <c r="F146" s="526"/>
      <c r="G146" s="3"/>
      <c r="H146" s="3"/>
      <c r="I146" s="3"/>
      <c r="J146" s="3"/>
      <c r="K146" s="3"/>
      <c r="L146" s="3"/>
      <c r="M146" s="3"/>
      <c r="N146" s="3"/>
      <c r="O146" s="3"/>
      <c r="P146" s="3"/>
      <c r="Q146" s="3"/>
      <c r="R146" s="3"/>
      <c r="S146" s="3"/>
      <c r="T146" s="3"/>
      <c r="U146" s="3"/>
      <c r="V146" s="3"/>
      <c r="W146" s="3"/>
      <c r="X146" s="3"/>
      <c r="Y146" s="3"/>
      <c r="Z146" s="3"/>
    </row>
    <row r="147" spans="1:26" ht="15.75" customHeight="1">
      <c r="A147" s="526"/>
      <c r="B147" s="754"/>
      <c r="C147" s="526"/>
      <c r="D147" s="526"/>
      <c r="E147" s="526"/>
      <c r="F147" s="526"/>
      <c r="G147" s="3"/>
      <c r="H147" s="3"/>
      <c r="I147" s="3"/>
      <c r="J147" s="3"/>
      <c r="K147" s="3"/>
      <c r="L147" s="3"/>
      <c r="M147" s="3"/>
      <c r="N147" s="3"/>
      <c r="O147" s="3"/>
      <c r="P147" s="3"/>
      <c r="Q147" s="3"/>
      <c r="R147" s="3"/>
      <c r="S147" s="3"/>
      <c r="T147" s="3"/>
      <c r="U147" s="3"/>
      <c r="V147" s="3"/>
      <c r="W147" s="3"/>
      <c r="X147" s="3"/>
      <c r="Y147" s="3"/>
      <c r="Z147" s="3"/>
    </row>
    <row r="148" spans="1:26" ht="15.75" customHeight="1">
      <c r="A148" s="526"/>
      <c r="B148" s="754"/>
      <c r="C148" s="526"/>
      <c r="D148" s="526"/>
      <c r="E148" s="526"/>
      <c r="F148" s="526"/>
      <c r="G148" s="3"/>
      <c r="H148" s="3"/>
      <c r="I148" s="3"/>
      <c r="J148" s="3"/>
      <c r="K148" s="3"/>
      <c r="L148" s="3"/>
      <c r="M148" s="3"/>
      <c r="N148" s="3"/>
      <c r="O148" s="3"/>
      <c r="P148" s="3"/>
      <c r="Q148" s="3"/>
      <c r="R148" s="3"/>
      <c r="S148" s="3"/>
      <c r="T148" s="3"/>
      <c r="U148" s="3"/>
      <c r="V148" s="3"/>
      <c r="W148" s="3"/>
      <c r="X148" s="3"/>
      <c r="Y148" s="3"/>
      <c r="Z148" s="3"/>
    </row>
    <row r="149" spans="1:26" ht="15.75" customHeight="1">
      <c r="A149" s="526"/>
      <c r="B149" s="754"/>
      <c r="C149" s="526"/>
      <c r="D149" s="526"/>
      <c r="E149" s="526"/>
      <c r="F149" s="526"/>
      <c r="G149" s="3"/>
      <c r="H149" s="3"/>
      <c r="I149" s="3"/>
      <c r="J149" s="3"/>
      <c r="K149" s="3"/>
      <c r="L149" s="3"/>
      <c r="M149" s="3"/>
      <c r="N149" s="3"/>
      <c r="O149" s="3"/>
      <c r="P149" s="3"/>
      <c r="Q149" s="3"/>
      <c r="R149" s="3"/>
      <c r="S149" s="3"/>
      <c r="T149" s="3"/>
      <c r="U149" s="3"/>
      <c r="V149" s="3"/>
      <c r="W149" s="3"/>
      <c r="X149" s="3"/>
      <c r="Y149" s="3"/>
      <c r="Z149" s="3"/>
    </row>
    <row r="150" spans="1:26" ht="15.75" customHeight="1">
      <c r="A150" s="526"/>
      <c r="B150" s="754"/>
      <c r="C150" s="526"/>
      <c r="D150" s="526"/>
      <c r="E150" s="526"/>
      <c r="F150" s="526"/>
      <c r="G150" s="3"/>
      <c r="H150" s="3"/>
      <c r="I150" s="3"/>
      <c r="J150" s="3"/>
      <c r="K150" s="3"/>
      <c r="L150" s="3"/>
      <c r="M150" s="3"/>
      <c r="N150" s="3"/>
      <c r="O150" s="3"/>
      <c r="P150" s="3"/>
      <c r="Q150" s="3"/>
      <c r="R150" s="3"/>
      <c r="S150" s="3"/>
      <c r="T150" s="3"/>
      <c r="U150" s="3"/>
      <c r="V150" s="3"/>
      <c r="W150" s="3"/>
      <c r="X150" s="3"/>
      <c r="Y150" s="3"/>
      <c r="Z150" s="3"/>
    </row>
    <row r="151" spans="1:26" ht="15.75" customHeight="1">
      <c r="A151" s="526"/>
      <c r="B151" s="754"/>
      <c r="C151" s="526"/>
      <c r="D151" s="526"/>
      <c r="E151" s="526"/>
      <c r="F151" s="526"/>
      <c r="G151" s="3"/>
      <c r="H151" s="3"/>
      <c r="I151" s="3"/>
      <c r="J151" s="3"/>
      <c r="K151" s="3"/>
      <c r="L151" s="3"/>
      <c r="M151" s="3"/>
      <c r="N151" s="3"/>
      <c r="O151" s="3"/>
      <c r="P151" s="3"/>
      <c r="Q151" s="3"/>
      <c r="R151" s="3"/>
      <c r="S151" s="3"/>
      <c r="T151" s="3"/>
      <c r="U151" s="3"/>
      <c r="V151" s="3"/>
      <c r="W151" s="3"/>
      <c r="X151" s="3"/>
      <c r="Y151" s="3"/>
      <c r="Z151" s="3"/>
    </row>
    <row r="152" spans="1:26" ht="15.75" customHeight="1">
      <c r="A152" s="526"/>
      <c r="B152" s="754"/>
      <c r="C152" s="526"/>
      <c r="D152" s="526"/>
      <c r="E152" s="526"/>
      <c r="F152" s="526"/>
      <c r="G152" s="3"/>
      <c r="H152" s="3"/>
      <c r="I152" s="3"/>
      <c r="J152" s="3"/>
      <c r="K152" s="3"/>
      <c r="L152" s="3"/>
      <c r="M152" s="3"/>
      <c r="N152" s="3"/>
      <c r="O152" s="3"/>
      <c r="P152" s="3"/>
      <c r="Q152" s="3"/>
      <c r="R152" s="3"/>
      <c r="S152" s="3"/>
      <c r="T152" s="3"/>
      <c r="U152" s="3"/>
      <c r="V152" s="3"/>
      <c r="W152" s="3"/>
      <c r="X152" s="3"/>
      <c r="Y152" s="3"/>
      <c r="Z152" s="3"/>
    </row>
    <row r="153" spans="1:26" ht="15.75" customHeight="1">
      <c r="A153" s="526"/>
      <c r="B153" s="754"/>
      <c r="C153" s="526"/>
      <c r="D153" s="526"/>
      <c r="E153" s="526"/>
      <c r="F153" s="526"/>
      <c r="G153" s="3"/>
      <c r="H153" s="3"/>
      <c r="I153" s="3"/>
      <c r="J153" s="3"/>
      <c r="K153" s="3"/>
      <c r="L153" s="3"/>
      <c r="M153" s="3"/>
      <c r="N153" s="3"/>
      <c r="O153" s="3"/>
      <c r="P153" s="3"/>
      <c r="Q153" s="3"/>
      <c r="R153" s="3"/>
      <c r="S153" s="3"/>
      <c r="T153" s="3"/>
      <c r="U153" s="3"/>
      <c r="V153" s="3"/>
      <c r="W153" s="3"/>
      <c r="X153" s="3"/>
      <c r="Y153" s="3"/>
      <c r="Z153" s="3"/>
    </row>
    <row r="154" spans="1:26" ht="15.75" customHeight="1">
      <c r="A154" s="526"/>
      <c r="B154" s="754"/>
      <c r="C154" s="526"/>
      <c r="D154" s="526"/>
      <c r="E154" s="526"/>
      <c r="F154" s="526"/>
      <c r="G154" s="3"/>
      <c r="H154" s="3"/>
      <c r="I154" s="3"/>
      <c r="J154" s="3"/>
      <c r="K154" s="3"/>
      <c r="L154" s="3"/>
      <c r="M154" s="3"/>
      <c r="N154" s="3"/>
      <c r="O154" s="3"/>
      <c r="P154" s="3"/>
      <c r="Q154" s="3"/>
      <c r="R154" s="3"/>
      <c r="S154" s="3"/>
      <c r="T154" s="3"/>
      <c r="U154" s="3"/>
      <c r="V154" s="3"/>
      <c r="W154" s="3"/>
      <c r="X154" s="3"/>
      <c r="Y154" s="3"/>
      <c r="Z154" s="3"/>
    </row>
    <row r="155" spans="1:26" ht="15.75" customHeight="1">
      <c r="A155" s="526"/>
      <c r="B155" s="754"/>
      <c r="C155" s="526"/>
      <c r="D155" s="526"/>
      <c r="E155" s="526"/>
      <c r="F155" s="526"/>
      <c r="G155" s="3"/>
      <c r="H155" s="3"/>
      <c r="I155" s="3"/>
      <c r="J155" s="3"/>
      <c r="K155" s="3"/>
      <c r="L155" s="3"/>
      <c r="M155" s="3"/>
      <c r="N155" s="3"/>
      <c r="O155" s="3"/>
      <c r="P155" s="3"/>
      <c r="Q155" s="3"/>
      <c r="R155" s="3"/>
      <c r="S155" s="3"/>
      <c r="T155" s="3"/>
      <c r="U155" s="3"/>
      <c r="V155" s="3"/>
      <c r="W155" s="3"/>
      <c r="X155" s="3"/>
      <c r="Y155" s="3"/>
      <c r="Z155" s="3"/>
    </row>
    <row r="156" spans="1:26" ht="15.75" customHeight="1">
      <c r="A156" s="526"/>
      <c r="B156" s="754"/>
      <c r="C156" s="526"/>
      <c r="D156" s="526"/>
      <c r="E156" s="526"/>
      <c r="F156" s="526"/>
      <c r="G156" s="3"/>
      <c r="H156" s="3"/>
      <c r="I156" s="3"/>
      <c r="J156" s="3"/>
      <c r="K156" s="3"/>
      <c r="L156" s="3"/>
      <c r="M156" s="3"/>
      <c r="N156" s="3"/>
      <c r="O156" s="3"/>
      <c r="P156" s="3"/>
      <c r="Q156" s="3"/>
      <c r="R156" s="3"/>
      <c r="S156" s="3"/>
      <c r="T156" s="3"/>
      <c r="U156" s="3"/>
      <c r="V156" s="3"/>
      <c r="W156" s="3"/>
      <c r="X156" s="3"/>
      <c r="Y156" s="3"/>
      <c r="Z156" s="3"/>
    </row>
    <row r="157" spans="1:26" ht="15.75" customHeight="1">
      <c r="A157" s="526"/>
      <c r="B157" s="754"/>
      <c r="C157" s="526"/>
      <c r="D157" s="526"/>
      <c r="E157" s="526"/>
      <c r="F157" s="526"/>
      <c r="G157" s="3"/>
      <c r="H157" s="3"/>
      <c r="I157" s="3"/>
      <c r="J157" s="3"/>
      <c r="K157" s="3"/>
      <c r="L157" s="3"/>
      <c r="M157" s="3"/>
      <c r="N157" s="3"/>
      <c r="O157" s="3"/>
      <c r="P157" s="3"/>
      <c r="Q157" s="3"/>
      <c r="R157" s="3"/>
      <c r="S157" s="3"/>
      <c r="T157" s="3"/>
      <c r="U157" s="3"/>
      <c r="V157" s="3"/>
      <c r="W157" s="3"/>
      <c r="X157" s="3"/>
      <c r="Y157" s="3"/>
      <c r="Z157" s="3"/>
    </row>
    <row r="158" spans="1:26" ht="15.75" customHeight="1">
      <c r="A158" s="526"/>
      <c r="B158" s="754"/>
      <c r="C158" s="526"/>
      <c r="D158" s="526"/>
      <c r="E158" s="526"/>
      <c r="F158" s="526"/>
      <c r="G158" s="3"/>
      <c r="H158" s="3"/>
      <c r="I158" s="3"/>
      <c r="J158" s="3"/>
      <c r="K158" s="3"/>
      <c r="L158" s="3"/>
      <c r="M158" s="3"/>
      <c r="N158" s="3"/>
      <c r="O158" s="3"/>
      <c r="P158" s="3"/>
      <c r="Q158" s="3"/>
      <c r="R158" s="3"/>
      <c r="S158" s="3"/>
      <c r="T158" s="3"/>
      <c r="U158" s="3"/>
      <c r="V158" s="3"/>
      <c r="W158" s="3"/>
      <c r="X158" s="3"/>
      <c r="Y158" s="3"/>
      <c r="Z158" s="3"/>
    </row>
    <row r="159" spans="1:26" ht="15.75" customHeight="1">
      <c r="A159" s="526"/>
      <c r="B159" s="754"/>
      <c r="C159" s="526"/>
      <c r="D159" s="526"/>
      <c r="E159" s="526"/>
      <c r="F159" s="526"/>
      <c r="G159" s="3"/>
      <c r="H159" s="3"/>
      <c r="I159" s="3"/>
      <c r="J159" s="3"/>
      <c r="K159" s="3"/>
      <c r="L159" s="3"/>
      <c r="M159" s="3"/>
      <c r="N159" s="3"/>
      <c r="O159" s="3"/>
      <c r="P159" s="3"/>
      <c r="Q159" s="3"/>
      <c r="R159" s="3"/>
      <c r="S159" s="3"/>
      <c r="T159" s="3"/>
      <c r="U159" s="3"/>
      <c r="V159" s="3"/>
      <c r="W159" s="3"/>
      <c r="X159" s="3"/>
      <c r="Y159" s="3"/>
      <c r="Z159" s="3"/>
    </row>
    <row r="160" spans="1:26" ht="15.75" customHeight="1">
      <c r="A160" s="526"/>
      <c r="B160" s="754"/>
      <c r="C160" s="526"/>
      <c r="D160" s="526"/>
      <c r="E160" s="526"/>
      <c r="F160" s="526"/>
      <c r="G160" s="3"/>
      <c r="H160" s="3"/>
      <c r="I160" s="3"/>
      <c r="J160" s="3"/>
      <c r="K160" s="3"/>
      <c r="L160" s="3"/>
      <c r="M160" s="3"/>
      <c r="N160" s="3"/>
      <c r="O160" s="3"/>
      <c r="P160" s="3"/>
      <c r="Q160" s="3"/>
      <c r="R160" s="3"/>
      <c r="S160" s="3"/>
      <c r="T160" s="3"/>
      <c r="U160" s="3"/>
      <c r="V160" s="3"/>
      <c r="W160" s="3"/>
      <c r="X160" s="3"/>
      <c r="Y160" s="3"/>
      <c r="Z160" s="3"/>
    </row>
    <row r="161" spans="1:26" ht="15.75" customHeight="1">
      <c r="A161" s="526"/>
      <c r="B161" s="754"/>
      <c r="C161" s="526"/>
      <c r="D161" s="526"/>
      <c r="E161" s="526"/>
      <c r="F161" s="526"/>
      <c r="G161" s="3"/>
      <c r="H161" s="3"/>
      <c r="I161" s="3"/>
      <c r="J161" s="3"/>
      <c r="K161" s="3"/>
      <c r="L161" s="3"/>
      <c r="M161" s="3"/>
      <c r="N161" s="3"/>
      <c r="O161" s="3"/>
      <c r="P161" s="3"/>
      <c r="Q161" s="3"/>
      <c r="R161" s="3"/>
      <c r="S161" s="3"/>
      <c r="T161" s="3"/>
      <c r="U161" s="3"/>
      <c r="V161" s="3"/>
      <c r="W161" s="3"/>
      <c r="X161" s="3"/>
      <c r="Y161" s="3"/>
      <c r="Z161" s="3"/>
    </row>
    <row r="162" spans="1:26" ht="15.75" customHeight="1">
      <c r="A162" s="526"/>
      <c r="B162" s="754"/>
      <c r="C162" s="526"/>
      <c r="D162" s="526"/>
      <c r="E162" s="526"/>
      <c r="F162" s="526"/>
      <c r="G162" s="3"/>
      <c r="H162" s="3"/>
      <c r="I162" s="3"/>
      <c r="J162" s="3"/>
      <c r="K162" s="3"/>
      <c r="L162" s="3"/>
      <c r="M162" s="3"/>
      <c r="N162" s="3"/>
      <c r="O162" s="3"/>
      <c r="P162" s="3"/>
      <c r="Q162" s="3"/>
      <c r="R162" s="3"/>
      <c r="S162" s="3"/>
      <c r="T162" s="3"/>
      <c r="U162" s="3"/>
      <c r="V162" s="3"/>
      <c r="W162" s="3"/>
      <c r="X162" s="3"/>
      <c r="Y162" s="3"/>
      <c r="Z162" s="3"/>
    </row>
    <row r="163" spans="1:26" ht="15.75" customHeight="1">
      <c r="A163" s="526"/>
      <c r="B163" s="754"/>
      <c r="C163" s="526"/>
      <c r="D163" s="526"/>
      <c r="E163" s="526"/>
      <c r="F163" s="526"/>
      <c r="G163" s="3"/>
      <c r="H163" s="3"/>
      <c r="I163" s="3"/>
      <c r="J163" s="3"/>
      <c r="K163" s="3"/>
      <c r="L163" s="3"/>
      <c r="M163" s="3"/>
      <c r="N163" s="3"/>
      <c r="O163" s="3"/>
      <c r="P163" s="3"/>
      <c r="Q163" s="3"/>
      <c r="R163" s="3"/>
      <c r="S163" s="3"/>
      <c r="T163" s="3"/>
      <c r="U163" s="3"/>
      <c r="V163" s="3"/>
      <c r="W163" s="3"/>
      <c r="X163" s="3"/>
      <c r="Y163" s="3"/>
      <c r="Z163" s="3"/>
    </row>
    <row r="164" spans="1:26" ht="15.75" customHeight="1">
      <c r="A164" s="526"/>
      <c r="B164" s="754"/>
      <c r="C164" s="526"/>
      <c r="D164" s="526"/>
      <c r="E164" s="526"/>
      <c r="F164" s="526"/>
      <c r="G164" s="3"/>
      <c r="H164" s="3"/>
      <c r="I164" s="3"/>
      <c r="J164" s="3"/>
      <c r="K164" s="3"/>
      <c r="L164" s="3"/>
      <c r="M164" s="3"/>
      <c r="N164" s="3"/>
      <c r="O164" s="3"/>
      <c r="P164" s="3"/>
      <c r="Q164" s="3"/>
      <c r="R164" s="3"/>
      <c r="S164" s="3"/>
      <c r="T164" s="3"/>
      <c r="U164" s="3"/>
      <c r="V164" s="3"/>
      <c r="W164" s="3"/>
      <c r="X164" s="3"/>
      <c r="Y164" s="3"/>
      <c r="Z164" s="3"/>
    </row>
    <row r="165" spans="1:26" ht="15.75" customHeight="1">
      <c r="A165" s="526"/>
      <c r="B165" s="754"/>
      <c r="C165" s="526"/>
      <c r="D165" s="526"/>
      <c r="E165" s="526"/>
      <c r="F165" s="526"/>
      <c r="G165" s="3"/>
      <c r="H165" s="3"/>
      <c r="I165" s="3"/>
      <c r="J165" s="3"/>
      <c r="K165" s="3"/>
      <c r="L165" s="3"/>
      <c r="M165" s="3"/>
      <c r="N165" s="3"/>
      <c r="O165" s="3"/>
      <c r="P165" s="3"/>
      <c r="Q165" s="3"/>
      <c r="R165" s="3"/>
      <c r="S165" s="3"/>
      <c r="T165" s="3"/>
      <c r="U165" s="3"/>
      <c r="V165" s="3"/>
      <c r="W165" s="3"/>
      <c r="X165" s="3"/>
      <c r="Y165" s="3"/>
      <c r="Z165" s="3"/>
    </row>
    <row r="166" spans="1:26" ht="15.75" customHeight="1">
      <c r="A166" s="526"/>
      <c r="B166" s="754"/>
      <c r="C166" s="526"/>
      <c r="D166" s="526"/>
      <c r="E166" s="526"/>
      <c r="F166" s="526"/>
      <c r="G166" s="3"/>
      <c r="H166" s="3"/>
      <c r="I166" s="3"/>
      <c r="J166" s="3"/>
      <c r="K166" s="3"/>
      <c r="L166" s="3"/>
      <c r="M166" s="3"/>
      <c r="N166" s="3"/>
      <c r="O166" s="3"/>
      <c r="P166" s="3"/>
      <c r="Q166" s="3"/>
      <c r="R166" s="3"/>
      <c r="S166" s="3"/>
      <c r="T166" s="3"/>
      <c r="U166" s="3"/>
      <c r="V166" s="3"/>
      <c r="W166" s="3"/>
      <c r="X166" s="3"/>
      <c r="Y166" s="3"/>
      <c r="Z166" s="3"/>
    </row>
    <row r="167" spans="1:26" ht="15.75" customHeight="1">
      <c r="A167" s="526"/>
      <c r="B167" s="754"/>
      <c r="C167" s="526"/>
      <c r="D167" s="526"/>
      <c r="E167" s="526"/>
      <c r="F167" s="526"/>
      <c r="G167" s="3"/>
      <c r="H167" s="3"/>
      <c r="I167" s="3"/>
      <c r="J167" s="3"/>
      <c r="K167" s="3"/>
      <c r="L167" s="3"/>
      <c r="M167" s="3"/>
      <c r="N167" s="3"/>
      <c r="O167" s="3"/>
      <c r="P167" s="3"/>
      <c r="Q167" s="3"/>
      <c r="R167" s="3"/>
      <c r="S167" s="3"/>
      <c r="T167" s="3"/>
      <c r="U167" s="3"/>
      <c r="V167" s="3"/>
      <c r="W167" s="3"/>
      <c r="X167" s="3"/>
      <c r="Y167" s="3"/>
      <c r="Z167" s="3"/>
    </row>
    <row r="168" spans="1:26" ht="15.75" customHeight="1">
      <c r="A168" s="526"/>
      <c r="B168" s="754"/>
      <c r="C168" s="526"/>
      <c r="D168" s="526"/>
      <c r="E168" s="526"/>
      <c r="F168" s="526"/>
      <c r="G168" s="3"/>
      <c r="H168" s="3"/>
      <c r="I168" s="3"/>
      <c r="J168" s="3"/>
      <c r="K168" s="3"/>
      <c r="L168" s="3"/>
      <c r="M168" s="3"/>
      <c r="N168" s="3"/>
      <c r="O168" s="3"/>
      <c r="P168" s="3"/>
      <c r="Q168" s="3"/>
      <c r="R168" s="3"/>
      <c r="S168" s="3"/>
      <c r="T168" s="3"/>
      <c r="U168" s="3"/>
      <c r="V168" s="3"/>
      <c r="W168" s="3"/>
      <c r="X168" s="3"/>
      <c r="Y168" s="3"/>
      <c r="Z168" s="3"/>
    </row>
    <row r="169" spans="1:26" ht="15.75" customHeight="1">
      <c r="A169" s="526"/>
      <c r="B169" s="754"/>
      <c r="C169" s="526"/>
      <c r="D169" s="526"/>
      <c r="E169" s="526"/>
      <c r="F169" s="526"/>
      <c r="G169" s="3"/>
      <c r="H169" s="3"/>
      <c r="I169" s="3"/>
      <c r="J169" s="3"/>
      <c r="K169" s="3"/>
      <c r="L169" s="3"/>
      <c r="M169" s="3"/>
      <c r="N169" s="3"/>
      <c r="O169" s="3"/>
      <c r="P169" s="3"/>
      <c r="Q169" s="3"/>
      <c r="R169" s="3"/>
      <c r="S169" s="3"/>
      <c r="T169" s="3"/>
      <c r="U169" s="3"/>
      <c r="V169" s="3"/>
      <c r="W169" s="3"/>
      <c r="X169" s="3"/>
      <c r="Y169" s="3"/>
      <c r="Z169" s="3"/>
    </row>
    <row r="170" spans="1:26" ht="15.75" customHeight="1">
      <c r="A170" s="526"/>
      <c r="B170" s="754"/>
      <c r="C170" s="526"/>
      <c r="D170" s="526"/>
      <c r="E170" s="526"/>
      <c r="F170" s="526"/>
      <c r="G170" s="3"/>
      <c r="H170" s="3"/>
      <c r="I170" s="3"/>
      <c r="J170" s="3"/>
      <c r="K170" s="3"/>
      <c r="L170" s="3"/>
      <c r="M170" s="3"/>
      <c r="N170" s="3"/>
      <c r="O170" s="3"/>
      <c r="P170" s="3"/>
      <c r="Q170" s="3"/>
      <c r="R170" s="3"/>
      <c r="S170" s="3"/>
      <c r="T170" s="3"/>
      <c r="U170" s="3"/>
      <c r="V170" s="3"/>
      <c r="W170" s="3"/>
      <c r="X170" s="3"/>
      <c r="Y170" s="3"/>
      <c r="Z170" s="3"/>
    </row>
    <row r="171" spans="1:26" ht="15.75" customHeight="1">
      <c r="A171" s="526"/>
      <c r="B171" s="754"/>
      <c r="C171" s="526"/>
      <c r="D171" s="526"/>
      <c r="E171" s="526"/>
      <c r="F171" s="526"/>
      <c r="G171" s="3"/>
      <c r="H171" s="3"/>
      <c r="I171" s="3"/>
      <c r="J171" s="3"/>
      <c r="K171" s="3"/>
      <c r="L171" s="3"/>
      <c r="M171" s="3"/>
      <c r="N171" s="3"/>
      <c r="O171" s="3"/>
      <c r="P171" s="3"/>
      <c r="Q171" s="3"/>
      <c r="R171" s="3"/>
      <c r="S171" s="3"/>
      <c r="T171" s="3"/>
      <c r="U171" s="3"/>
      <c r="V171" s="3"/>
      <c r="W171" s="3"/>
      <c r="X171" s="3"/>
      <c r="Y171" s="3"/>
      <c r="Z171" s="3"/>
    </row>
    <row r="172" spans="1:26" ht="15.75" customHeight="1">
      <c r="A172" s="526"/>
      <c r="B172" s="754"/>
      <c r="C172" s="526"/>
      <c r="D172" s="526"/>
      <c r="E172" s="526"/>
      <c r="F172" s="526"/>
      <c r="G172" s="3"/>
      <c r="H172" s="3"/>
      <c r="I172" s="3"/>
      <c r="J172" s="3"/>
      <c r="K172" s="3"/>
      <c r="L172" s="3"/>
      <c r="M172" s="3"/>
      <c r="N172" s="3"/>
      <c r="O172" s="3"/>
      <c r="P172" s="3"/>
      <c r="Q172" s="3"/>
      <c r="R172" s="3"/>
      <c r="S172" s="3"/>
      <c r="T172" s="3"/>
      <c r="U172" s="3"/>
      <c r="V172" s="3"/>
      <c r="W172" s="3"/>
      <c r="X172" s="3"/>
      <c r="Y172" s="3"/>
      <c r="Z172" s="3"/>
    </row>
    <row r="173" spans="1:26" ht="15.75" customHeight="1">
      <c r="A173" s="526"/>
      <c r="B173" s="754"/>
      <c r="C173" s="526"/>
      <c r="D173" s="526"/>
      <c r="E173" s="526"/>
      <c r="F173" s="526"/>
      <c r="G173" s="3"/>
      <c r="H173" s="3"/>
      <c r="I173" s="3"/>
      <c r="J173" s="3"/>
      <c r="K173" s="3"/>
      <c r="L173" s="3"/>
      <c r="M173" s="3"/>
      <c r="N173" s="3"/>
      <c r="O173" s="3"/>
      <c r="P173" s="3"/>
      <c r="Q173" s="3"/>
      <c r="R173" s="3"/>
      <c r="S173" s="3"/>
      <c r="T173" s="3"/>
      <c r="U173" s="3"/>
      <c r="V173" s="3"/>
      <c r="W173" s="3"/>
      <c r="X173" s="3"/>
      <c r="Y173" s="3"/>
      <c r="Z173" s="3"/>
    </row>
    <row r="174" spans="1:26" ht="15.75" customHeight="1">
      <c r="A174" s="526"/>
      <c r="B174" s="754"/>
      <c r="C174" s="526"/>
      <c r="D174" s="526"/>
      <c r="E174" s="526"/>
      <c r="F174" s="526"/>
      <c r="G174" s="3"/>
      <c r="H174" s="3"/>
      <c r="I174" s="3"/>
      <c r="J174" s="3"/>
      <c r="K174" s="3"/>
      <c r="L174" s="3"/>
      <c r="M174" s="3"/>
      <c r="N174" s="3"/>
      <c r="O174" s="3"/>
      <c r="P174" s="3"/>
      <c r="Q174" s="3"/>
      <c r="R174" s="3"/>
      <c r="S174" s="3"/>
      <c r="T174" s="3"/>
      <c r="U174" s="3"/>
      <c r="V174" s="3"/>
      <c r="W174" s="3"/>
      <c r="X174" s="3"/>
      <c r="Y174" s="3"/>
      <c r="Z174" s="3"/>
    </row>
    <row r="175" spans="1:26" ht="15.75" customHeight="1">
      <c r="A175" s="526"/>
      <c r="B175" s="754"/>
      <c r="C175" s="526"/>
      <c r="D175" s="526"/>
      <c r="E175" s="526"/>
      <c r="F175" s="526"/>
      <c r="G175" s="3"/>
      <c r="H175" s="3"/>
      <c r="I175" s="3"/>
      <c r="J175" s="3"/>
      <c r="K175" s="3"/>
      <c r="L175" s="3"/>
      <c r="M175" s="3"/>
      <c r="N175" s="3"/>
      <c r="O175" s="3"/>
      <c r="P175" s="3"/>
      <c r="Q175" s="3"/>
      <c r="R175" s="3"/>
      <c r="S175" s="3"/>
      <c r="T175" s="3"/>
      <c r="U175" s="3"/>
      <c r="V175" s="3"/>
      <c r="W175" s="3"/>
      <c r="X175" s="3"/>
      <c r="Y175" s="3"/>
      <c r="Z175" s="3"/>
    </row>
    <row r="176" spans="1:26" ht="15.75" customHeight="1">
      <c r="A176" s="526"/>
      <c r="B176" s="754"/>
      <c r="C176" s="526"/>
      <c r="D176" s="526"/>
      <c r="E176" s="526"/>
      <c r="F176" s="526"/>
      <c r="G176" s="3"/>
      <c r="H176" s="3"/>
      <c r="I176" s="3"/>
      <c r="J176" s="3"/>
      <c r="K176" s="3"/>
      <c r="L176" s="3"/>
      <c r="M176" s="3"/>
      <c r="N176" s="3"/>
      <c r="O176" s="3"/>
      <c r="P176" s="3"/>
      <c r="Q176" s="3"/>
      <c r="R176" s="3"/>
      <c r="S176" s="3"/>
      <c r="T176" s="3"/>
      <c r="U176" s="3"/>
      <c r="V176" s="3"/>
      <c r="W176" s="3"/>
      <c r="X176" s="3"/>
      <c r="Y176" s="3"/>
      <c r="Z176" s="3"/>
    </row>
    <row r="177" spans="1:26" ht="15.75" customHeight="1">
      <c r="A177" s="526"/>
      <c r="B177" s="754"/>
      <c r="C177" s="526"/>
      <c r="D177" s="526"/>
      <c r="E177" s="526"/>
      <c r="F177" s="526"/>
      <c r="G177" s="3"/>
      <c r="H177" s="3"/>
      <c r="I177" s="3"/>
      <c r="J177" s="3"/>
      <c r="K177" s="3"/>
      <c r="L177" s="3"/>
      <c r="M177" s="3"/>
      <c r="N177" s="3"/>
      <c r="O177" s="3"/>
      <c r="P177" s="3"/>
      <c r="Q177" s="3"/>
      <c r="R177" s="3"/>
      <c r="S177" s="3"/>
      <c r="T177" s="3"/>
      <c r="U177" s="3"/>
      <c r="V177" s="3"/>
      <c r="W177" s="3"/>
      <c r="X177" s="3"/>
      <c r="Y177" s="3"/>
      <c r="Z177" s="3"/>
    </row>
    <row r="178" spans="1:26" ht="15.75" customHeight="1">
      <c r="A178" s="526"/>
      <c r="B178" s="754"/>
      <c r="C178" s="526"/>
      <c r="D178" s="526"/>
      <c r="E178" s="526"/>
      <c r="F178" s="526"/>
      <c r="G178" s="3"/>
      <c r="H178" s="3"/>
      <c r="I178" s="3"/>
      <c r="J178" s="3"/>
      <c r="K178" s="3"/>
      <c r="L178" s="3"/>
      <c r="M178" s="3"/>
      <c r="N178" s="3"/>
      <c r="O178" s="3"/>
      <c r="P178" s="3"/>
      <c r="Q178" s="3"/>
      <c r="R178" s="3"/>
      <c r="S178" s="3"/>
      <c r="T178" s="3"/>
      <c r="U178" s="3"/>
      <c r="V178" s="3"/>
      <c r="W178" s="3"/>
      <c r="X178" s="3"/>
      <c r="Y178" s="3"/>
      <c r="Z178" s="3"/>
    </row>
    <row r="179" spans="1:26" ht="15.75" customHeight="1">
      <c r="A179" s="526"/>
      <c r="B179" s="754"/>
      <c r="C179" s="526"/>
      <c r="D179" s="526"/>
      <c r="E179" s="526"/>
      <c r="F179" s="526"/>
      <c r="G179" s="3"/>
      <c r="H179" s="3"/>
      <c r="I179" s="3"/>
      <c r="J179" s="3"/>
      <c r="K179" s="3"/>
      <c r="L179" s="3"/>
      <c r="M179" s="3"/>
      <c r="N179" s="3"/>
      <c r="O179" s="3"/>
      <c r="P179" s="3"/>
      <c r="Q179" s="3"/>
      <c r="R179" s="3"/>
      <c r="S179" s="3"/>
      <c r="T179" s="3"/>
      <c r="U179" s="3"/>
      <c r="V179" s="3"/>
      <c r="W179" s="3"/>
      <c r="X179" s="3"/>
      <c r="Y179" s="3"/>
      <c r="Z179" s="3"/>
    </row>
    <row r="180" spans="1:26" ht="15.75" customHeight="1">
      <c r="A180" s="526"/>
      <c r="B180" s="754"/>
      <c r="C180" s="526"/>
      <c r="D180" s="526"/>
      <c r="E180" s="526"/>
      <c r="F180" s="526"/>
      <c r="G180" s="3"/>
      <c r="H180" s="3"/>
      <c r="I180" s="3"/>
      <c r="J180" s="3"/>
      <c r="K180" s="3"/>
      <c r="L180" s="3"/>
      <c r="M180" s="3"/>
      <c r="N180" s="3"/>
      <c r="O180" s="3"/>
      <c r="P180" s="3"/>
      <c r="Q180" s="3"/>
      <c r="R180" s="3"/>
      <c r="S180" s="3"/>
      <c r="T180" s="3"/>
      <c r="U180" s="3"/>
      <c r="V180" s="3"/>
      <c r="W180" s="3"/>
      <c r="X180" s="3"/>
      <c r="Y180" s="3"/>
      <c r="Z180" s="3"/>
    </row>
    <row r="181" spans="1:26" ht="15.75" customHeight="1">
      <c r="A181" s="526"/>
      <c r="B181" s="754"/>
      <c r="C181" s="526"/>
      <c r="D181" s="526"/>
      <c r="E181" s="526"/>
      <c r="F181" s="526"/>
      <c r="G181" s="3"/>
      <c r="H181" s="3"/>
      <c r="I181" s="3"/>
      <c r="J181" s="3"/>
      <c r="K181" s="3"/>
      <c r="L181" s="3"/>
      <c r="M181" s="3"/>
      <c r="N181" s="3"/>
      <c r="O181" s="3"/>
      <c r="P181" s="3"/>
      <c r="Q181" s="3"/>
      <c r="R181" s="3"/>
      <c r="S181" s="3"/>
      <c r="T181" s="3"/>
      <c r="U181" s="3"/>
      <c r="V181" s="3"/>
      <c r="W181" s="3"/>
      <c r="X181" s="3"/>
      <c r="Y181" s="3"/>
      <c r="Z181" s="3"/>
    </row>
    <row r="182" spans="1:26" ht="15.75" customHeight="1">
      <c r="A182" s="526"/>
      <c r="B182" s="754"/>
      <c r="C182" s="526"/>
      <c r="D182" s="526"/>
      <c r="E182" s="526"/>
      <c r="F182" s="526"/>
      <c r="G182" s="3"/>
      <c r="H182" s="3"/>
      <c r="I182" s="3"/>
      <c r="J182" s="3"/>
      <c r="K182" s="3"/>
      <c r="L182" s="3"/>
      <c r="M182" s="3"/>
      <c r="N182" s="3"/>
      <c r="O182" s="3"/>
      <c r="P182" s="3"/>
      <c r="Q182" s="3"/>
      <c r="R182" s="3"/>
      <c r="S182" s="3"/>
      <c r="T182" s="3"/>
      <c r="U182" s="3"/>
      <c r="V182" s="3"/>
      <c r="W182" s="3"/>
      <c r="X182" s="3"/>
      <c r="Y182" s="3"/>
      <c r="Z182" s="3"/>
    </row>
    <row r="183" spans="1:26" ht="15.75" customHeight="1">
      <c r="A183" s="526"/>
      <c r="B183" s="754"/>
      <c r="C183" s="526"/>
      <c r="D183" s="526"/>
      <c r="E183" s="526"/>
      <c r="F183" s="526"/>
      <c r="G183" s="3"/>
      <c r="H183" s="3"/>
      <c r="I183" s="3"/>
      <c r="J183" s="3"/>
      <c r="K183" s="3"/>
      <c r="L183" s="3"/>
      <c r="M183" s="3"/>
      <c r="N183" s="3"/>
      <c r="O183" s="3"/>
      <c r="P183" s="3"/>
      <c r="Q183" s="3"/>
      <c r="R183" s="3"/>
      <c r="S183" s="3"/>
      <c r="T183" s="3"/>
      <c r="U183" s="3"/>
      <c r="V183" s="3"/>
      <c r="W183" s="3"/>
      <c r="X183" s="3"/>
      <c r="Y183" s="3"/>
      <c r="Z183" s="3"/>
    </row>
    <row r="184" spans="1:26" ht="15.75" customHeight="1">
      <c r="A184" s="526"/>
      <c r="B184" s="754"/>
      <c r="C184" s="526"/>
      <c r="D184" s="526"/>
      <c r="E184" s="526"/>
      <c r="F184" s="526"/>
      <c r="G184" s="3"/>
      <c r="H184" s="3"/>
      <c r="I184" s="3"/>
      <c r="J184" s="3"/>
      <c r="K184" s="3"/>
      <c r="L184" s="3"/>
      <c r="M184" s="3"/>
      <c r="N184" s="3"/>
      <c r="O184" s="3"/>
      <c r="P184" s="3"/>
      <c r="Q184" s="3"/>
      <c r="R184" s="3"/>
      <c r="S184" s="3"/>
      <c r="T184" s="3"/>
      <c r="U184" s="3"/>
      <c r="V184" s="3"/>
      <c r="W184" s="3"/>
      <c r="X184" s="3"/>
      <c r="Y184" s="3"/>
      <c r="Z184" s="3"/>
    </row>
    <row r="185" spans="1:26" ht="15.75" customHeight="1">
      <c r="A185" s="526"/>
      <c r="B185" s="754"/>
      <c r="C185" s="526"/>
      <c r="D185" s="526"/>
      <c r="E185" s="526"/>
      <c r="F185" s="526"/>
      <c r="G185" s="3"/>
      <c r="H185" s="3"/>
      <c r="I185" s="3"/>
      <c r="J185" s="3"/>
      <c r="K185" s="3"/>
      <c r="L185" s="3"/>
      <c r="M185" s="3"/>
      <c r="N185" s="3"/>
      <c r="O185" s="3"/>
      <c r="P185" s="3"/>
      <c r="Q185" s="3"/>
      <c r="R185" s="3"/>
      <c r="S185" s="3"/>
      <c r="T185" s="3"/>
      <c r="U185" s="3"/>
      <c r="V185" s="3"/>
      <c r="W185" s="3"/>
      <c r="X185" s="3"/>
      <c r="Y185" s="3"/>
      <c r="Z185" s="3"/>
    </row>
    <row r="186" spans="1:26" ht="15.75" customHeight="1">
      <c r="A186" s="526"/>
      <c r="B186" s="754"/>
      <c r="C186" s="526"/>
      <c r="D186" s="526"/>
      <c r="E186" s="526"/>
      <c r="F186" s="526"/>
      <c r="G186" s="3"/>
      <c r="H186" s="3"/>
      <c r="I186" s="3"/>
      <c r="J186" s="3"/>
      <c r="K186" s="3"/>
      <c r="L186" s="3"/>
      <c r="M186" s="3"/>
      <c r="N186" s="3"/>
      <c r="O186" s="3"/>
      <c r="P186" s="3"/>
      <c r="Q186" s="3"/>
      <c r="R186" s="3"/>
      <c r="S186" s="3"/>
      <c r="T186" s="3"/>
      <c r="U186" s="3"/>
      <c r="V186" s="3"/>
      <c r="W186" s="3"/>
      <c r="X186" s="3"/>
      <c r="Y186" s="3"/>
      <c r="Z186" s="3"/>
    </row>
    <row r="187" spans="1:26" ht="15.75" customHeight="1">
      <c r="A187" s="526"/>
      <c r="B187" s="754"/>
      <c r="C187" s="526"/>
      <c r="D187" s="526"/>
      <c r="E187" s="526"/>
      <c r="F187" s="526"/>
      <c r="G187" s="3"/>
      <c r="H187" s="3"/>
      <c r="I187" s="3"/>
      <c r="J187" s="3"/>
      <c r="K187" s="3"/>
      <c r="L187" s="3"/>
      <c r="M187" s="3"/>
      <c r="N187" s="3"/>
      <c r="O187" s="3"/>
      <c r="P187" s="3"/>
      <c r="Q187" s="3"/>
      <c r="R187" s="3"/>
      <c r="S187" s="3"/>
      <c r="T187" s="3"/>
      <c r="U187" s="3"/>
      <c r="V187" s="3"/>
      <c r="W187" s="3"/>
      <c r="X187" s="3"/>
      <c r="Y187" s="3"/>
      <c r="Z187" s="3"/>
    </row>
    <row r="188" spans="1:26" ht="15.75" customHeight="1">
      <c r="A188" s="526"/>
      <c r="B188" s="754"/>
      <c r="C188" s="526"/>
      <c r="D188" s="526"/>
      <c r="E188" s="526"/>
      <c r="F188" s="526"/>
      <c r="G188" s="3"/>
      <c r="H188" s="3"/>
      <c r="I188" s="3"/>
      <c r="J188" s="3"/>
      <c r="K188" s="3"/>
      <c r="L188" s="3"/>
      <c r="M188" s="3"/>
      <c r="N188" s="3"/>
      <c r="O188" s="3"/>
      <c r="P188" s="3"/>
      <c r="Q188" s="3"/>
      <c r="R188" s="3"/>
      <c r="S188" s="3"/>
      <c r="T188" s="3"/>
      <c r="U188" s="3"/>
      <c r="V188" s="3"/>
      <c r="W188" s="3"/>
      <c r="X188" s="3"/>
      <c r="Y188" s="3"/>
      <c r="Z188" s="3"/>
    </row>
    <row r="189" spans="1:26" ht="15.75" customHeight="1">
      <c r="A189" s="526"/>
      <c r="B189" s="754"/>
      <c r="C189" s="526"/>
      <c r="D189" s="526"/>
      <c r="E189" s="526"/>
      <c r="F189" s="526"/>
      <c r="G189" s="3"/>
      <c r="H189" s="3"/>
      <c r="I189" s="3"/>
      <c r="J189" s="3"/>
      <c r="K189" s="3"/>
      <c r="L189" s="3"/>
      <c r="M189" s="3"/>
      <c r="N189" s="3"/>
      <c r="O189" s="3"/>
      <c r="P189" s="3"/>
      <c r="Q189" s="3"/>
      <c r="R189" s="3"/>
      <c r="S189" s="3"/>
      <c r="T189" s="3"/>
      <c r="U189" s="3"/>
      <c r="V189" s="3"/>
      <c r="W189" s="3"/>
      <c r="X189" s="3"/>
      <c r="Y189" s="3"/>
      <c r="Z189" s="3"/>
    </row>
    <row r="190" spans="1:26" ht="15.75" customHeight="1">
      <c r="A190" s="526"/>
      <c r="B190" s="754"/>
      <c r="C190" s="526"/>
      <c r="D190" s="526"/>
      <c r="E190" s="526"/>
      <c r="F190" s="526"/>
      <c r="G190" s="3"/>
      <c r="H190" s="3"/>
      <c r="I190" s="3"/>
      <c r="J190" s="3"/>
      <c r="K190" s="3"/>
      <c r="L190" s="3"/>
      <c r="M190" s="3"/>
      <c r="N190" s="3"/>
      <c r="O190" s="3"/>
      <c r="P190" s="3"/>
      <c r="Q190" s="3"/>
      <c r="R190" s="3"/>
      <c r="S190" s="3"/>
      <c r="T190" s="3"/>
      <c r="U190" s="3"/>
      <c r="V190" s="3"/>
      <c r="W190" s="3"/>
      <c r="X190" s="3"/>
      <c r="Y190" s="3"/>
      <c r="Z190" s="3"/>
    </row>
    <row r="191" spans="1:26" ht="15.75" customHeight="1">
      <c r="A191" s="526"/>
      <c r="B191" s="754"/>
      <c r="C191" s="526"/>
      <c r="D191" s="526"/>
      <c r="E191" s="526"/>
      <c r="F191" s="526"/>
      <c r="G191" s="3"/>
      <c r="H191" s="3"/>
      <c r="I191" s="3"/>
      <c r="J191" s="3"/>
      <c r="K191" s="3"/>
      <c r="L191" s="3"/>
      <c r="M191" s="3"/>
      <c r="N191" s="3"/>
      <c r="O191" s="3"/>
      <c r="P191" s="3"/>
      <c r="Q191" s="3"/>
      <c r="R191" s="3"/>
      <c r="S191" s="3"/>
      <c r="T191" s="3"/>
      <c r="U191" s="3"/>
      <c r="V191" s="3"/>
      <c r="W191" s="3"/>
      <c r="X191" s="3"/>
      <c r="Y191" s="3"/>
      <c r="Z191" s="3"/>
    </row>
    <row r="192" spans="1:26" ht="15.75" customHeight="1">
      <c r="A192" s="526"/>
      <c r="B192" s="754"/>
      <c r="C192" s="526"/>
      <c r="D192" s="526"/>
      <c r="E192" s="526"/>
      <c r="F192" s="526"/>
      <c r="G192" s="3"/>
      <c r="H192" s="3"/>
      <c r="I192" s="3"/>
      <c r="J192" s="3"/>
      <c r="K192" s="3"/>
      <c r="L192" s="3"/>
      <c r="M192" s="3"/>
      <c r="N192" s="3"/>
      <c r="O192" s="3"/>
      <c r="P192" s="3"/>
      <c r="Q192" s="3"/>
      <c r="R192" s="3"/>
      <c r="S192" s="3"/>
      <c r="T192" s="3"/>
      <c r="U192" s="3"/>
      <c r="V192" s="3"/>
      <c r="W192" s="3"/>
      <c r="X192" s="3"/>
      <c r="Y192" s="3"/>
      <c r="Z192" s="3"/>
    </row>
    <row r="193" spans="1:26" ht="15.75" customHeight="1">
      <c r="A193" s="526"/>
      <c r="B193" s="754"/>
      <c r="C193" s="526"/>
      <c r="D193" s="526"/>
      <c r="E193" s="526"/>
      <c r="F193" s="526"/>
      <c r="G193" s="3"/>
      <c r="H193" s="3"/>
      <c r="I193" s="3"/>
      <c r="J193" s="3"/>
      <c r="K193" s="3"/>
      <c r="L193" s="3"/>
      <c r="M193" s="3"/>
      <c r="N193" s="3"/>
      <c r="O193" s="3"/>
      <c r="P193" s="3"/>
      <c r="Q193" s="3"/>
      <c r="R193" s="3"/>
      <c r="S193" s="3"/>
      <c r="T193" s="3"/>
      <c r="U193" s="3"/>
      <c r="V193" s="3"/>
      <c r="W193" s="3"/>
      <c r="X193" s="3"/>
      <c r="Y193" s="3"/>
      <c r="Z193" s="3"/>
    </row>
    <row r="194" spans="1:26" ht="15.75" customHeight="1">
      <c r="A194" s="526"/>
      <c r="B194" s="754"/>
      <c r="C194" s="526"/>
      <c r="D194" s="526"/>
      <c r="E194" s="526"/>
      <c r="F194" s="526"/>
      <c r="G194" s="3"/>
      <c r="H194" s="3"/>
      <c r="I194" s="3"/>
      <c r="J194" s="3"/>
      <c r="K194" s="3"/>
      <c r="L194" s="3"/>
      <c r="M194" s="3"/>
      <c r="N194" s="3"/>
      <c r="O194" s="3"/>
      <c r="P194" s="3"/>
      <c r="Q194" s="3"/>
      <c r="R194" s="3"/>
      <c r="S194" s="3"/>
      <c r="T194" s="3"/>
      <c r="U194" s="3"/>
      <c r="V194" s="3"/>
      <c r="W194" s="3"/>
      <c r="X194" s="3"/>
      <c r="Y194" s="3"/>
      <c r="Z194" s="3"/>
    </row>
    <row r="195" spans="1:26" ht="15.75" customHeight="1">
      <c r="A195" s="526"/>
      <c r="B195" s="754"/>
      <c r="C195" s="526"/>
      <c r="D195" s="526"/>
      <c r="E195" s="526"/>
      <c r="F195" s="526"/>
      <c r="G195" s="3"/>
      <c r="H195" s="3"/>
      <c r="I195" s="3"/>
      <c r="J195" s="3"/>
      <c r="K195" s="3"/>
      <c r="L195" s="3"/>
      <c r="M195" s="3"/>
      <c r="N195" s="3"/>
      <c r="O195" s="3"/>
      <c r="P195" s="3"/>
      <c r="Q195" s="3"/>
      <c r="R195" s="3"/>
      <c r="S195" s="3"/>
      <c r="T195" s="3"/>
      <c r="U195" s="3"/>
      <c r="V195" s="3"/>
      <c r="W195" s="3"/>
      <c r="X195" s="3"/>
      <c r="Y195" s="3"/>
      <c r="Z195" s="3"/>
    </row>
    <row r="196" spans="1:26" ht="15.75" customHeight="1">
      <c r="A196" s="526"/>
      <c r="B196" s="754"/>
      <c r="C196" s="526"/>
      <c r="D196" s="526"/>
      <c r="E196" s="526"/>
      <c r="F196" s="526"/>
      <c r="G196" s="3"/>
      <c r="H196" s="3"/>
      <c r="I196" s="3"/>
      <c r="J196" s="3"/>
      <c r="K196" s="3"/>
      <c r="L196" s="3"/>
      <c r="M196" s="3"/>
      <c r="N196" s="3"/>
      <c r="O196" s="3"/>
      <c r="P196" s="3"/>
      <c r="Q196" s="3"/>
      <c r="R196" s="3"/>
      <c r="S196" s="3"/>
      <c r="T196" s="3"/>
      <c r="U196" s="3"/>
      <c r="V196" s="3"/>
      <c r="W196" s="3"/>
      <c r="X196" s="3"/>
      <c r="Y196" s="3"/>
      <c r="Z196" s="3"/>
    </row>
    <row r="197" spans="1:26" ht="15.75" customHeight="1">
      <c r="A197" s="526"/>
      <c r="B197" s="754"/>
      <c r="C197" s="526"/>
      <c r="D197" s="526"/>
      <c r="E197" s="526"/>
      <c r="F197" s="526"/>
      <c r="G197" s="3"/>
      <c r="H197" s="3"/>
      <c r="I197" s="3"/>
      <c r="J197" s="3"/>
      <c r="K197" s="3"/>
      <c r="L197" s="3"/>
      <c r="M197" s="3"/>
      <c r="N197" s="3"/>
      <c r="O197" s="3"/>
      <c r="P197" s="3"/>
      <c r="Q197" s="3"/>
      <c r="R197" s="3"/>
      <c r="S197" s="3"/>
      <c r="T197" s="3"/>
      <c r="U197" s="3"/>
      <c r="V197" s="3"/>
      <c r="W197" s="3"/>
      <c r="X197" s="3"/>
      <c r="Y197" s="3"/>
      <c r="Z197" s="3"/>
    </row>
    <row r="198" spans="1:26" ht="15.75" customHeight="1">
      <c r="A198" s="526"/>
      <c r="B198" s="754"/>
      <c r="C198" s="526"/>
      <c r="D198" s="526"/>
      <c r="E198" s="526"/>
      <c r="F198" s="526"/>
      <c r="G198" s="3"/>
      <c r="H198" s="3"/>
      <c r="I198" s="3"/>
      <c r="J198" s="3"/>
      <c r="K198" s="3"/>
      <c r="L198" s="3"/>
      <c r="M198" s="3"/>
      <c r="N198" s="3"/>
      <c r="O198" s="3"/>
      <c r="P198" s="3"/>
      <c r="Q198" s="3"/>
      <c r="R198" s="3"/>
      <c r="S198" s="3"/>
      <c r="T198" s="3"/>
      <c r="U198" s="3"/>
      <c r="V198" s="3"/>
      <c r="W198" s="3"/>
      <c r="X198" s="3"/>
      <c r="Y198" s="3"/>
      <c r="Z198" s="3"/>
    </row>
    <row r="199" spans="1:26" ht="15.75" customHeight="1">
      <c r="A199" s="526"/>
      <c r="B199" s="754"/>
      <c r="C199" s="526"/>
      <c r="D199" s="526"/>
      <c r="E199" s="526"/>
      <c r="F199" s="526"/>
      <c r="G199" s="3"/>
      <c r="H199" s="3"/>
      <c r="I199" s="3"/>
      <c r="J199" s="3"/>
      <c r="K199" s="3"/>
      <c r="L199" s="3"/>
      <c r="M199" s="3"/>
      <c r="N199" s="3"/>
      <c r="O199" s="3"/>
      <c r="P199" s="3"/>
      <c r="Q199" s="3"/>
      <c r="R199" s="3"/>
      <c r="S199" s="3"/>
      <c r="T199" s="3"/>
      <c r="U199" s="3"/>
      <c r="V199" s="3"/>
      <c r="W199" s="3"/>
      <c r="X199" s="3"/>
      <c r="Y199" s="3"/>
      <c r="Z199" s="3"/>
    </row>
    <row r="200" spans="1:26" ht="15.75" customHeight="1">
      <c r="A200" s="526"/>
      <c r="B200" s="754"/>
      <c r="C200" s="526"/>
      <c r="D200" s="526"/>
      <c r="E200" s="526"/>
      <c r="F200" s="526"/>
      <c r="G200" s="3"/>
      <c r="H200" s="3"/>
      <c r="I200" s="3"/>
      <c r="J200" s="3"/>
      <c r="K200" s="3"/>
      <c r="L200" s="3"/>
      <c r="M200" s="3"/>
      <c r="N200" s="3"/>
      <c r="O200" s="3"/>
      <c r="P200" s="3"/>
      <c r="Q200" s="3"/>
      <c r="R200" s="3"/>
      <c r="S200" s="3"/>
      <c r="T200" s="3"/>
      <c r="U200" s="3"/>
      <c r="V200" s="3"/>
      <c r="W200" s="3"/>
      <c r="X200" s="3"/>
      <c r="Y200" s="3"/>
      <c r="Z200" s="3"/>
    </row>
    <row r="201" spans="1:26" ht="15.75" customHeight="1">
      <c r="A201" s="526"/>
      <c r="B201" s="754"/>
      <c r="C201" s="526"/>
      <c r="D201" s="526"/>
      <c r="E201" s="526"/>
      <c r="F201" s="526"/>
      <c r="G201" s="3"/>
      <c r="H201" s="3"/>
      <c r="I201" s="3"/>
      <c r="J201" s="3"/>
      <c r="K201" s="3"/>
      <c r="L201" s="3"/>
      <c r="M201" s="3"/>
      <c r="N201" s="3"/>
      <c r="O201" s="3"/>
      <c r="P201" s="3"/>
      <c r="Q201" s="3"/>
      <c r="R201" s="3"/>
      <c r="S201" s="3"/>
      <c r="T201" s="3"/>
      <c r="U201" s="3"/>
      <c r="V201" s="3"/>
      <c r="W201" s="3"/>
      <c r="X201" s="3"/>
      <c r="Y201" s="3"/>
      <c r="Z201" s="3"/>
    </row>
    <row r="202" spans="1:26" ht="15.75" customHeight="1">
      <c r="A202" s="526"/>
      <c r="B202" s="754"/>
      <c r="C202" s="526"/>
      <c r="D202" s="526"/>
      <c r="E202" s="526"/>
      <c r="F202" s="526"/>
      <c r="G202" s="3"/>
      <c r="H202" s="3"/>
      <c r="I202" s="3"/>
      <c r="J202" s="3"/>
      <c r="K202" s="3"/>
      <c r="L202" s="3"/>
      <c r="M202" s="3"/>
      <c r="N202" s="3"/>
      <c r="O202" s="3"/>
      <c r="P202" s="3"/>
      <c r="Q202" s="3"/>
      <c r="R202" s="3"/>
      <c r="S202" s="3"/>
      <c r="T202" s="3"/>
      <c r="U202" s="3"/>
      <c r="V202" s="3"/>
      <c r="W202" s="3"/>
      <c r="X202" s="3"/>
      <c r="Y202" s="3"/>
      <c r="Z202" s="3"/>
    </row>
    <row r="203" spans="1:26" ht="15.75" customHeight="1">
      <c r="A203" s="526"/>
      <c r="B203" s="754"/>
      <c r="C203" s="526"/>
      <c r="D203" s="526"/>
      <c r="E203" s="526"/>
      <c r="F203" s="526"/>
      <c r="G203" s="3"/>
      <c r="H203" s="3"/>
      <c r="I203" s="3"/>
      <c r="J203" s="3"/>
      <c r="K203" s="3"/>
      <c r="L203" s="3"/>
      <c r="M203" s="3"/>
      <c r="N203" s="3"/>
      <c r="O203" s="3"/>
      <c r="P203" s="3"/>
      <c r="Q203" s="3"/>
      <c r="R203" s="3"/>
      <c r="S203" s="3"/>
      <c r="T203" s="3"/>
      <c r="U203" s="3"/>
      <c r="V203" s="3"/>
      <c r="W203" s="3"/>
      <c r="X203" s="3"/>
      <c r="Y203" s="3"/>
      <c r="Z203" s="3"/>
    </row>
    <row r="204" spans="1:26" ht="15.75" customHeight="1">
      <c r="A204" s="526"/>
      <c r="B204" s="754"/>
      <c r="C204" s="526"/>
      <c r="D204" s="526"/>
      <c r="E204" s="526"/>
      <c r="F204" s="526"/>
      <c r="G204" s="3"/>
      <c r="H204" s="3"/>
      <c r="I204" s="3"/>
      <c r="J204" s="3"/>
      <c r="K204" s="3"/>
      <c r="L204" s="3"/>
      <c r="M204" s="3"/>
      <c r="N204" s="3"/>
      <c r="O204" s="3"/>
      <c r="P204" s="3"/>
      <c r="Q204" s="3"/>
      <c r="R204" s="3"/>
      <c r="S204" s="3"/>
      <c r="T204" s="3"/>
      <c r="U204" s="3"/>
      <c r="V204" s="3"/>
      <c r="W204" s="3"/>
      <c r="X204" s="3"/>
      <c r="Y204" s="3"/>
      <c r="Z204" s="3"/>
    </row>
    <row r="205" spans="1:26" ht="15.75" customHeight="1">
      <c r="A205" s="526"/>
      <c r="B205" s="754"/>
      <c r="C205" s="526"/>
      <c r="D205" s="526"/>
      <c r="E205" s="526"/>
      <c r="F205" s="526"/>
      <c r="G205" s="3"/>
      <c r="H205" s="3"/>
      <c r="I205" s="3"/>
      <c r="J205" s="3"/>
      <c r="K205" s="3"/>
      <c r="L205" s="3"/>
      <c r="M205" s="3"/>
      <c r="N205" s="3"/>
      <c r="O205" s="3"/>
      <c r="P205" s="3"/>
      <c r="Q205" s="3"/>
      <c r="R205" s="3"/>
      <c r="S205" s="3"/>
      <c r="T205" s="3"/>
      <c r="U205" s="3"/>
      <c r="V205" s="3"/>
      <c r="W205" s="3"/>
      <c r="X205" s="3"/>
      <c r="Y205" s="3"/>
      <c r="Z205" s="3"/>
    </row>
    <row r="206" spans="1:26" ht="15.75" customHeight="1">
      <c r="A206" s="526"/>
      <c r="B206" s="754"/>
      <c r="C206" s="526"/>
      <c r="D206" s="526"/>
      <c r="E206" s="526"/>
      <c r="F206" s="526"/>
      <c r="G206" s="3"/>
      <c r="H206" s="3"/>
      <c r="I206" s="3"/>
      <c r="J206" s="3"/>
      <c r="K206" s="3"/>
      <c r="L206" s="3"/>
      <c r="M206" s="3"/>
      <c r="N206" s="3"/>
      <c r="O206" s="3"/>
      <c r="P206" s="3"/>
      <c r="Q206" s="3"/>
      <c r="R206" s="3"/>
      <c r="S206" s="3"/>
      <c r="T206" s="3"/>
      <c r="U206" s="3"/>
      <c r="V206" s="3"/>
      <c r="W206" s="3"/>
      <c r="X206" s="3"/>
      <c r="Y206" s="3"/>
      <c r="Z206" s="3"/>
    </row>
    <row r="207" spans="1:26" ht="15.75" customHeight="1">
      <c r="A207" s="526"/>
      <c r="B207" s="754"/>
      <c r="C207" s="526"/>
      <c r="D207" s="526"/>
      <c r="E207" s="526"/>
      <c r="F207" s="526"/>
      <c r="G207" s="3"/>
      <c r="H207" s="3"/>
      <c r="I207" s="3"/>
      <c r="J207" s="3"/>
      <c r="K207" s="3"/>
      <c r="L207" s="3"/>
      <c r="M207" s="3"/>
      <c r="N207" s="3"/>
      <c r="O207" s="3"/>
      <c r="P207" s="3"/>
      <c r="Q207" s="3"/>
      <c r="R207" s="3"/>
      <c r="S207" s="3"/>
      <c r="T207" s="3"/>
      <c r="U207" s="3"/>
      <c r="V207" s="3"/>
      <c r="W207" s="3"/>
      <c r="X207" s="3"/>
      <c r="Y207" s="3"/>
      <c r="Z207" s="3"/>
    </row>
    <row r="208" spans="1:26" ht="15.75" customHeight="1">
      <c r="A208" s="526"/>
      <c r="B208" s="754"/>
      <c r="C208" s="526"/>
      <c r="D208" s="526"/>
      <c r="E208" s="526"/>
      <c r="F208" s="526"/>
      <c r="G208" s="3"/>
      <c r="H208" s="3"/>
      <c r="I208" s="3"/>
      <c r="J208" s="3"/>
      <c r="K208" s="3"/>
      <c r="L208" s="3"/>
      <c r="M208" s="3"/>
      <c r="N208" s="3"/>
      <c r="O208" s="3"/>
      <c r="P208" s="3"/>
      <c r="Q208" s="3"/>
      <c r="R208" s="3"/>
      <c r="S208" s="3"/>
      <c r="T208" s="3"/>
      <c r="U208" s="3"/>
      <c r="V208" s="3"/>
      <c r="W208" s="3"/>
      <c r="X208" s="3"/>
      <c r="Y208" s="3"/>
      <c r="Z208" s="3"/>
    </row>
    <row r="209" spans="1:26" ht="15.75" customHeight="1">
      <c r="A209" s="526"/>
      <c r="B209" s="754"/>
      <c r="C209" s="526"/>
      <c r="D209" s="526"/>
      <c r="E209" s="526"/>
      <c r="F209" s="526"/>
      <c r="G209" s="3"/>
      <c r="H209" s="3"/>
      <c r="I209" s="3"/>
      <c r="J209" s="3"/>
      <c r="K209" s="3"/>
      <c r="L209" s="3"/>
      <c r="M209" s="3"/>
      <c r="N209" s="3"/>
      <c r="O209" s="3"/>
      <c r="P209" s="3"/>
      <c r="Q209" s="3"/>
      <c r="R209" s="3"/>
      <c r="S209" s="3"/>
      <c r="T209" s="3"/>
      <c r="U209" s="3"/>
      <c r="V209" s="3"/>
      <c r="W209" s="3"/>
      <c r="X209" s="3"/>
      <c r="Y209" s="3"/>
      <c r="Z209" s="3"/>
    </row>
    <row r="210" spans="1:26" ht="15.75" customHeight="1">
      <c r="A210" s="526"/>
      <c r="B210" s="754"/>
      <c r="C210" s="526"/>
      <c r="D210" s="526"/>
      <c r="E210" s="526"/>
      <c r="F210" s="526"/>
      <c r="G210" s="3"/>
      <c r="H210" s="3"/>
      <c r="I210" s="3"/>
      <c r="J210" s="3"/>
      <c r="K210" s="3"/>
      <c r="L210" s="3"/>
      <c r="M210" s="3"/>
      <c r="N210" s="3"/>
      <c r="O210" s="3"/>
      <c r="P210" s="3"/>
      <c r="Q210" s="3"/>
      <c r="R210" s="3"/>
      <c r="S210" s="3"/>
      <c r="T210" s="3"/>
      <c r="U210" s="3"/>
      <c r="V210" s="3"/>
      <c r="W210" s="3"/>
      <c r="X210" s="3"/>
      <c r="Y210" s="3"/>
      <c r="Z210" s="3"/>
    </row>
    <row r="211" spans="1:26" ht="15.75" customHeight="1">
      <c r="A211" s="526"/>
      <c r="B211" s="754"/>
      <c r="C211" s="526"/>
      <c r="D211" s="526"/>
      <c r="E211" s="526"/>
      <c r="F211" s="526"/>
      <c r="G211" s="3"/>
      <c r="H211" s="3"/>
      <c r="I211" s="3"/>
      <c r="J211" s="3"/>
      <c r="K211" s="3"/>
      <c r="L211" s="3"/>
      <c r="M211" s="3"/>
      <c r="N211" s="3"/>
      <c r="O211" s="3"/>
      <c r="P211" s="3"/>
      <c r="Q211" s="3"/>
      <c r="R211" s="3"/>
      <c r="S211" s="3"/>
      <c r="T211" s="3"/>
      <c r="U211" s="3"/>
      <c r="V211" s="3"/>
      <c r="W211" s="3"/>
      <c r="X211" s="3"/>
      <c r="Y211" s="3"/>
      <c r="Z211" s="3"/>
    </row>
    <row r="212" spans="1:26" ht="15.75" customHeight="1">
      <c r="A212" s="526"/>
      <c r="B212" s="754"/>
      <c r="C212" s="526"/>
      <c r="D212" s="526"/>
      <c r="E212" s="526"/>
      <c r="F212" s="526"/>
      <c r="G212" s="3"/>
      <c r="H212" s="3"/>
      <c r="I212" s="3"/>
      <c r="J212" s="3"/>
      <c r="K212" s="3"/>
      <c r="L212" s="3"/>
      <c r="M212" s="3"/>
      <c r="N212" s="3"/>
      <c r="O212" s="3"/>
      <c r="P212" s="3"/>
      <c r="Q212" s="3"/>
      <c r="R212" s="3"/>
      <c r="S212" s="3"/>
      <c r="T212" s="3"/>
      <c r="U212" s="3"/>
      <c r="V212" s="3"/>
      <c r="W212" s="3"/>
      <c r="X212" s="3"/>
      <c r="Y212" s="3"/>
      <c r="Z212" s="3"/>
    </row>
    <row r="213" spans="1:26" ht="15.75" customHeight="1">
      <c r="A213" s="526"/>
      <c r="B213" s="754"/>
      <c r="C213" s="526"/>
      <c r="D213" s="526"/>
      <c r="E213" s="526"/>
      <c r="F213" s="526"/>
      <c r="G213" s="3"/>
      <c r="H213" s="3"/>
      <c r="I213" s="3"/>
      <c r="J213" s="3"/>
      <c r="K213" s="3"/>
      <c r="L213" s="3"/>
      <c r="M213" s="3"/>
      <c r="N213" s="3"/>
      <c r="O213" s="3"/>
      <c r="P213" s="3"/>
      <c r="Q213" s="3"/>
      <c r="R213" s="3"/>
      <c r="S213" s="3"/>
      <c r="T213" s="3"/>
      <c r="U213" s="3"/>
      <c r="V213" s="3"/>
      <c r="W213" s="3"/>
      <c r="X213" s="3"/>
      <c r="Y213" s="3"/>
      <c r="Z213" s="3"/>
    </row>
    <row r="214" spans="1:26" ht="15.75" customHeight="1">
      <c r="A214" s="526"/>
      <c r="B214" s="754"/>
      <c r="C214" s="526"/>
      <c r="D214" s="526"/>
      <c r="E214" s="526"/>
      <c r="F214" s="526"/>
      <c r="G214" s="3"/>
      <c r="H214" s="3"/>
      <c r="I214" s="3"/>
      <c r="J214" s="3"/>
      <c r="K214" s="3"/>
      <c r="L214" s="3"/>
      <c r="M214" s="3"/>
      <c r="N214" s="3"/>
      <c r="O214" s="3"/>
      <c r="P214" s="3"/>
      <c r="Q214" s="3"/>
      <c r="R214" s="3"/>
      <c r="S214" s="3"/>
      <c r="T214" s="3"/>
      <c r="U214" s="3"/>
      <c r="V214" s="3"/>
      <c r="W214" s="3"/>
      <c r="X214" s="3"/>
      <c r="Y214" s="3"/>
      <c r="Z214" s="3"/>
    </row>
    <row r="215" spans="1:26" ht="15.75" customHeight="1">
      <c r="A215" s="526"/>
      <c r="B215" s="754"/>
      <c r="C215" s="526"/>
      <c r="D215" s="526"/>
      <c r="E215" s="526"/>
      <c r="F215" s="526"/>
      <c r="G215" s="3"/>
      <c r="H215" s="3"/>
      <c r="I215" s="3"/>
      <c r="J215" s="3"/>
      <c r="K215" s="3"/>
      <c r="L215" s="3"/>
      <c r="M215" s="3"/>
      <c r="N215" s="3"/>
      <c r="O215" s="3"/>
      <c r="P215" s="3"/>
      <c r="Q215" s="3"/>
      <c r="R215" s="3"/>
      <c r="S215" s="3"/>
      <c r="T215" s="3"/>
      <c r="U215" s="3"/>
      <c r="V215" s="3"/>
      <c r="W215" s="3"/>
      <c r="X215" s="3"/>
      <c r="Y215" s="3"/>
      <c r="Z215" s="3"/>
    </row>
    <row r="216" spans="1:26" ht="15.75" customHeight="1">
      <c r="A216" s="526"/>
      <c r="B216" s="754"/>
      <c r="C216" s="526"/>
      <c r="D216" s="526"/>
      <c r="E216" s="526"/>
      <c r="F216" s="526"/>
      <c r="G216" s="3"/>
      <c r="H216" s="3"/>
      <c r="I216" s="3"/>
      <c r="J216" s="3"/>
      <c r="K216" s="3"/>
      <c r="L216" s="3"/>
      <c r="M216" s="3"/>
      <c r="N216" s="3"/>
      <c r="O216" s="3"/>
      <c r="P216" s="3"/>
      <c r="Q216" s="3"/>
      <c r="R216" s="3"/>
      <c r="S216" s="3"/>
      <c r="T216" s="3"/>
      <c r="U216" s="3"/>
      <c r="V216" s="3"/>
      <c r="W216" s="3"/>
      <c r="X216" s="3"/>
      <c r="Y216" s="3"/>
      <c r="Z216" s="3"/>
    </row>
    <row r="217" spans="1:26" ht="15.75" customHeight="1">
      <c r="A217" s="526"/>
      <c r="B217" s="754"/>
      <c r="C217" s="526"/>
      <c r="D217" s="526"/>
      <c r="E217" s="526"/>
      <c r="F217" s="526"/>
      <c r="G217" s="3"/>
      <c r="H217" s="3"/>
      <c r="I217" s="3"/>
      <c r="J217" s="3"/>
      <c r="K217" s="3"/>
      <c r="L217" s="3"/>
      <c r="M217" s="3"/>
      <c r="N217" s="3"/>
      <c r="O217" s="3"/>
      <c r="P217" s="3"/>
      <c r="Q217" s="3"/>
      <c r="R217" s="3"/>
      <c r="S217" s="3"/>
      <c r="T217" s="3"/>
      <c r="U217" s="3"/>
      <c r="V217" s="3"/>
      <c r="W217" s="3"/>
      <c r="X217" s="3"/>
      <c r="Y217" s="3"/>
      <c r="Z217" s="3"/>
    </row>
    <row r="218" spans="1:26" ht="15.75" customHeight="1">
      <c r="A218" s="526"/>
      <c r="B218" s="754"/>
      <c r="C218" s="526"/>
      <c r="D218" s="526"/>
      <c r="E218" s="526"/>
      <c r="F218" s="526"/>
      <c r="G218" s="3"/>
      <c r="H218" s="3"/>
      <c r="I218" s="3"/>
      <c r="J218" s="3"/>
      <c r="K218" s="3"/>
      <c r="L218" s="3"/>
      <c r="M218" s="3"/>
      <c r="N218" s="3"/>
      <c r="O218" s="3"/>
      <c r="P218" s="3"/>
      <c r="Q218" s="3"/>
      <c r="R218" s="3"/>
      <c r="S218" s="3"/>
      <c r="T218" s="3"/>
      <c r="U218" s="3"/>
      <c r="V218" s="3"/>
      <c r="W218" s="3"/>
      <c r="X218" s="3"/>
      <c r="Y218" s="3"/>
      <c r="Z218" s="3"/>
    </row>
    <row r="219" spans="1:26" ht="15.75" customHeight="1">
      <c r="A219" s="526"/>
      <c r="B219" s="754"/>
      <c r="C219" s="526"/>
      <c r="D219" s="526"/>
      <c r="E219" s="526"/>
      <c r="F219" s="526"/>
      <c r="G219" s="3"/>
      <c r="H219" s="3"/>
      <c r="I219" s="3"/>
      <c r="J219" s="3"/>
      <c r="K219" s="3"/>
      <c r="L219" s="3"/>
      <c r="M219" s="3"/>
      <c r="N219" s="3"/>
      <c r="O219" s="3"/>
      <c r="P219" s="3"/>
      <c r="Q219" s="3"/>
      <c r="R219" s="3"/>
      <c r="S219" s="3"/>
      <c r="T219" s="3"/>
      <c r="U219" s="3"/>
      <c r="V219" s="3"/>
      <c r="W219" s="3"/>
      <c r="X219" s="3"/>
      <c r="Y219" s="3"/>
      <c r="Z219" s="3"/>
    </row>
    <row r="220" spans="1:26" ht="15.75" customHeight="1">
      <c r="A220" s="526"/>
      <c r="B220" s="754"/>
      <c r="C220" s="526"/>
      <c r="D220" s="526"/>
      <c r="E220" s="526"/>
      <c r="F220" s="526"/>
      <c r="G220" s="3"/>
      <c r="H220" s="3"/>
      <c r="I220" s="3"/>
      <c r="J220" s="3"/>
      <c r="K220" s="3"/>
      <c r="L220" s="3"/>
      <c r="M220" s="3"/>
      <c r="N220" s="3"/>
      <c r="O220" s="3"/>
      <c r="P220" s="3"/>
      <c r="Q220" s="3"/>
      <c r="R220" s="3"/>
      <c r="S220" s="3"/>
      <c r="T220" s="3"/>
      <c r="U220" s="3"/>
      <c r="V220" s="3"/>
      <c r="W220" s="3"/>
      <c r="X220" s="3"/>
      <c r="Y220" s="3"/>
      <c r="Z220" s="3"/>
    </row>
    <row r="221" spans="1:26" ht="15.75" customHeight="1">
      <c r="A221" s="526"/>
      <c r="B221" s="754"/>
      <c r="C221" s="526"/>
      <c r="D221" s="526"/>
      <c r="E221" s="526"/>
      <c r="F221" s="526"/>
      <c r="G221" s="3"/>
      <c r="H221" s="3"/>
      <c r="I221" s="3"/>
      <c r="J221" s="3"/>
      <c r="K221" s="3"/>
      <c r="L221" s="3"/>
      <c r="M221" s="3"/>
      <c r="N221" s="3"/>
      <c r="O221" s="3"/>
      <c r="P221" s="3"/>
      <c r="Q221" s="3"/>
      <c r="R221" s="3"/>
      <c r="S221" s="3"/>
      <c r="T221" s="3"/>
      <c r="U221" s="3"/>
      <c r="V221" s="3"/>
      <c r="W221" s="3"/>
      <c r="X221" s="3"/>
      <c r="Y221" s="3"/>
      <c r="Z221" s="3"/>
    </row>
    <row r="222" spans="1:26" ht="15.75" customHeight="1">
      <c r="A222" s="526"/>
      <c r="B222" s="754"/>
      <c r="C222" s="526"/>
      <c r="D222" s="526"/>
      <c r="E222" s="526"/>
      <c r="F222" s="526"/>
      <c r="G222" s="3"/>
      <c r="H222" s="3"/>
      <c r="I222" s="3"/>
      <c r="J222" s="3"/>
      <c r="K222" s="3"/>
      <c r="L222" s="3"/>
      <c r="M222" s="3"/>
      <c r="N222" s="3"/>
      <c r="O222" s="3"/>
      <c r="P222" s="3"/>
      <c r="Q222" s="3"/>
      <c r="R222" s="3"/>
      <c r="S222" s="3"/>
      <c r="T222" s="3"/>
      <c r="U222" s="3"/>
      <c r="V222" s="3"/>
      <c r="W222" s="3"/>
      <c r="X222" s="3"/>
      <c r="Y222" s="3"/>
      <c r="Z222" s="3"/>
    </row>
    <row r="223" spans="1:26" ht="15.75" customHeight="1">
      <c r="A223" s="526"/>
      <c r="B223" s="754"/>
      <c r="C223" s="526"/>
      <c r="D223" s="526"/>
      <c r="E223" s="526"/>
      <c r="F223" s="526"/>
      <c r="G223" s="3"/>
      <c r="H223" s="3"/>
      <c r="I223" s="3"/>
      <c r="J223" s="3"/>
      <c r="K223" s="3"/>
      <c r="L223" s="3"/>
      <c r="M223" s="3"/>
      <c r="N223" s="3"/>
      <c r="O223" s="3"/>
      <c r="P223" s="3"/>
      <c r="Q223" s="3"/>
      <c r="R223" s="3"/>
      <c r="S223" s="3"/>
      <c r="T223" s="3"/>
      <c r="U223" s="3"/>
      <c r="V223" s="3"/>
      <c r="W223" s="3"/>
      <c r="X223" s="3"/>
      <c r="Y223" s="3"/>
      <c r="Z223" s="3"/>
    </row>
    <row r="224" spans="1:26" ht="15.75" customHeight="1">
      <c r="A224" s="526"/>
      <c r="B224" s="754"/>
      <c r="C224" s="526"/>
      <c r="D224" s="526"/>
      <c r="E224" s="526"/>
      <c r="F224" s="526"/>
      <c r="G224" s="3"/>
      <c r="H224" s="3"/>
      <c r="I224" s="3"/>
      <c r="J224" s="3"/>
      <c r="K224" s="3"/>
      <c r="L224" s="3"/>
      <c r="M224" s="3"/>
      <c r="N224" s="3"/>
      <c r="O224" s="3"/>
      <c r="P224" s="3"/>
      <c r="Q224" s="3"/>
      <c r="R224" s="3"/>
      <c r="S224" s="3"/>
      <c r="T224" s="3"/>
      <c r="U224" s="3"/>
      <c r="V224" s="3"/>
      <c r="W224" s="3"/>
      <c r="X224" s="3"/>
      <c r="Y224" s="3"/>
      <c r="Z224" s="3"/>
    </row>
    <row r="225" spans="1:26" ht="15.75" customHeight="1">
      <c r="A225" s="526"/>
      <c r="B225" s="754"/>
      <c r="C225" s="526"/>
      <c r="D225" s="526"/>
      <c r="E225" s="526"/>
      <c r="F225" s="526"/>
      <c r="G225" s="3"/>
      <c r="H225" s="3"/>
      <c r="I225" s="3"/>
      <c r="J225" s="3"/>
      <c r="K225" s="3"/>
      <c r="L225" s="3"/>
      <c r="M225" s="3"/>
      <c r="N225" s="3"/>
      <c r="O225" s="3"/>
      <c r="P225" s="3"/>
      <c r="Q225" s="3"/>
      <c r="R225" s="3"/>
      <c r="S225" s="3"/>
      <c r="T225" s="3"/>
      <c r="U225" s="3"/>
      <c r="V225" s="3"/>
      <c r="W225" s="3"/>
      <c r="X225" s="3"/>
      <c r="Y225" s="3"/>
      <c r="Z225" s="3"/>
    </row>
    <row r="226" spans="1:26" ht="15.75" customHeight="1">
      <c r="A226" s="526"/>
      <c r="B226" s="754"/>
      <c r="C226" s="526"/>
      <c r="D226" s="526"/>
      <c r="E226" s="526"/>
      <c r="F226" s="526"/>
      <c r="G226" s="3"/>
      <c r="H226" s="3"/>
      <c r="I226" s="3"/>
      <c r="J226" s="3"/>
      <c r="K226" s="3"/>
      <c r="L226" s="3"/>
      <c r="M226" s="3"/>
      <c r="N226" s="3"/>
      <c r="O226" s="3"/>
      <c r="P226" s="3"/>
      <c r="Q226" s="3"/>
      <c r="R226" s="3"/>
      <c r="S226" s="3"/>
      <c r="T226" s="3"/>
      <c r="U226" s="3"/>
      <c r="V226" s="3"/>
      <c r="W226" s="3"/>
      <c r="X226" s="3"/>
      <c r="Y226" s="3"/>
      <c r="Z226" s="3"/>
    </row>
    <row r="227" spans="1:26" ht="15.75" customHeight="1">
      <c r="A227" s="526"/>
      <c r="B227" s="754"/>
      <c r="C227" s="526"/>
      <c r="D227" s="526"/>
      <c r="E227" s="526"/>
      <c r="F227" s="526"/>
      <c r="G227" s="3"/>
      <c r="H227" s="3"/>
      <c r="I227" s="3"/>
      <c r="J227" s="3"/>
      <c r="K227" s="3"/>
      <c r="L227" s="3"/>
      <c r="M227" s="3"/>
      <c r="N227" s="3"/>
      <c r="O227" s="3"/>
      <c r="P227" s="3"/>
      <c r="Q227" s="3"/>
      <c r="R227" s="3"/>
      <c r="S227" s="3"/>
      <c r="T227" s="3"/>
      <c r="U227" s="3"/>
      <c r="V227" s="3"/>
      <c r="W227" s="3"/>
      <c r="X227" s="3"/>
      <c r="Y227" s="3"/>
      <c r="Z227" s="3"/>
    </row>
    <row r="228" spans="1:26" ht="15.75" customHeight="1">
      <c r="A228" s="526"/>
      <c r="B228" s="754"/>
      <c r="C228" s="526"/>
      <c r="D228" s="526"/>
      <c r="E228" s="526"/>
      <c r="F228" s="526"/>
      <c r="G228" s="3"/>
      <c r="H228" s="3"/>
      <c r="I228" s="3"/>
      <c r="J228" s="3"/>
      <c r="K228" s="3"/>
      <c r="L228" s="3"/>
      <c r="M228" s="3"/>
      <c r="N228" s="3"/>
      <c r="O228" s="3"/>
      <c r="P228" s="3"/>
      <c r="Q228" s="3"/>
      <c r="R228" s="3"/>
      <c r="S228" s="3"/>
      <c r="T228" s="3"/>
      <c r="U228" s="3"/>
      <c r="V228" s="3"/>
      <c r="W228" s="3"/>
      <c r="X228" s="3"/>
      <c r="Y228" s="3"/>
      <c r="Z228" s="3"/>
    </row>
    <row r="229" spans="1:26" ht="15.75" customHeight="1">
      <c r="A229" s="526"/>
      <c r="B229" s="754"/>
      <c r="C229" s="526"/>
      <c r="D229" s="526"/>
      <c r="E229" s="526"/>
      <c r="F229" s="526"/>
      <c r="G229" s="3"/>
      <c r="H229" s="3"/>
      <c r="I229" s="3"/>
      <c r="J229" s="3"/>
      <c r="K229" s="3"/>
      <c r="L229" s="3"/>
      <c r="M229" s="3"/>
      <c r="N229" s="3"/>
      <c r="O229" s="3"/>
      <c r="P229" s="3"/>
      <c r="Q229" s="3"/>
      <c r="R229" s="3"/>
      <c r="S229" s="3"/>
      <c r="T229" s="3"/>
      <c r="U229" s="3"/>
      <c r="V229" s="3"/>
      <c r="W229" s="3"/>
      <c r="X229" s="3"/>
      <c r="Y229" s="3"/>
      <c r="Z229" s="3"/>
    </row>
    <row r="230" spans="1:26" ht="15.75" customHeight="1">
      <c r="A230" s="526"/>
      <c r="B230" s="754"/>
      <c r="C230" s="526"/>
      <c r="D230" s="526"/>
      <c r="E230" s="526"/>
      <c r="F230" s="526"/>
      <c r="G230" s="3"/>
      <c r="H230" s="3"/>
      <c r="I230" s="3"/>
      <c r="J230" s="3"/>
      <c r="K230" s="3"/>
      <c r="L230" s="3"/>
      <c r="M230" s="3"/>
      <c r="N230" s="3"/>
      <c r="O230" s="3"/>
      <c r="P230" s="3"/>
      <c r="Q230" s="3"/>
      <c r="R230" s="3"/>
      <c r="S230" s="3"/>
      <c r="T230" s="3"/>
      <c r="U230" s="3"/>
      <c r="V230" s="3"/>
      <c r="W230" s="3"/>
      <c r="X230" s="3"/>
      <c r="Y230" s="3"/>
      <c r="Z230" s="3"/>
    </row>
    <row r="231" spans="1:26" ht="15.75" customHeight="1">
      <c r="A231" s="526"/>
      <c r="B231" s="754"/>
      <c r="C231" s="526"/>
      <c r="D231" s="526"/>
      <c r="E231" s="526"/>
      <c r="F231" s="526"/>
      <c r="G231" s="3"/>
      <c r="H231" s="3"/>
      <c r="I231" s="3"/>
      <c r="J231" s="3"/>
      <c r="K231" s="3"/>
      <c r="L231" s="3"/>
      <c r="M231" s="3"/>
      <c r="N231" s="3"/>
      <c r="O231" s="3"/>
      <c r="P231" s="3"/>
      <c r="Q231" s="3"/>
      <c r="R231" s="3"/>
      <c r="S231" s="3"/>
      <c r="T231" s="3"/>
      <c r="U231" s="3"/>
      <c r="V231" s="3"/>
      <c r="W231" s="3"/>
      <c r="X231" s="3"/>
      <c r="Y231" s="3"/>
      <c r="Z231" s="3"/>
    </row>
    <row r="232" spans="1:26" ht="15.75" customHeight="1">
      <c r="A232" s="526"/>
      <c r="B232" s="754"/>
      <c r="C232" s="526"/>
      <c r="D232" s="526"/>
      <c r="E232" s="526"/>
      <c r="F232" s="526"/>
      <c r="G232" s="3"/>
      <c r="H232" s="3"/>
      <c r="I232" s="3"/>
      <c r="J232" s="3"/>
      <c r="K232" s="3"/>
      <c r="L232" s="3"/>
      <c r="M232" s="3"/>
      <c r="N232" s="3"/>
      <c r="O232" s="3"/>
      <c r="P232" s="3"/>
      <c r="Q232" s="3"/>
      <c r="R232" s="3"/>
      <c r="S232" s="3"/>
      <c r="T232" s="3"/>
      <c r="U232" s="3"/>
      <c r="V232" s="3"/>
      <c r="W232" s="3"/>
      <c r="X232" s="3"/>
      <c r="Y232" s="3"/>
      <c r="Z232" s="3"/>
    </row>
    <row r="233" spans="1:26" ht="15.75" customHeight="1">
      <c r="A233" s="526"/>
      <c r="B233" s="754"/>
      <c r="C233" s="526"/>
      <c r="D233" s="526"/>
      <c r="E233" s="526"/>
      <c r="F233" s="526"/>
      <c r="G233" s="3"/>
      <c r="H233" s="3"/>
      <c r="I233" s="3"/>
      <c r="J233" s="3"/>
      <c r="K233" s="3"/>
      <c r="L233" s="3"/>
      <c r="M233" s="3"/>
      <c r="N233" s="3"/>
      <c r="O233" s="3"/>
      <c r="P233" s="3"/>
      <c r="Q233" s="3"/>
      <c r="R233" s="3"/>
      <c r="S233" s="3"/>
      <c r="T233" s="3"/>
      <c r="U233" s="3"/>
      <c r="V233" s="3"/>
      <c r="W233" s="3"/>
      <c r="X233" s="3"/>
      <c r="Y233" s="3"/>
      <c r="Z233" s="3"/>
    </row>
    <row r="234" spans="1:26" ht="15.75" customHeight="1">
      <c r="A234" s="526"/>
      <c r="B234" s="754"/>
      <c r="C234" s="526"/>
      <c r="D234" s="526"/>
      <c r="E234" s="526"/>
      <c r="F234" s="526"/>
      <c r="G234" s="3"/>
      <c r="H234" s="3"/>
      <c r="I234" s="3"/>
      <c r="J234" s="3"/>
      <c r="K234" s="3"/>
      <c r="L234" s="3"/>
      <c r="M234" s="3"/>
      <c r="N234" s="3"/>
      <c r="O234" s="3"/>
      <c r="P234" s="3"/>
      <c r="Q234" s="3"/>
      <c r="R234" s="3"/>
      <c r="S234" s="3"/>
      <c r="T234" s="3"/>
      <c r="U234" s="3"/>
      <c r="V234" s="3"/>
      <c r="W234" s="3"/>
      <c r="X234" s="3"/>
      <c r="Y234" s="3"/>
      <c r="Z234" s="3"/>
    </row>
    <row r="235" spans="1:26" ht="15.75" customHeight="1">
      <c r="A235" s="526"/>
      <c r="B235" s="754"/>
      <c r="C235" s="526"/>
      <c r="D235" s="526"/>
      <c r="E235" s="526"/>
      <c r="F235" s="526"/>
      <c r="G235" s="3"/>
      <c r="H235" s="3"/>
      <c r="I235" s="3"/>
      <c r="J235" s="3"/>
      <c r="K235" s="3"/>
      <c r="L235" s="3"/>
      <c r="M235" s="3"/>
      <c r="N235" s="3"/>
      <c r="O235" s="3"/>
      <c r="P235" s="3"/>
      <c r="Q235" s="3"/>
      <c r="R235" s="3"/>
      <c r="S235" s="3"/>
      <c r="T235" s="3"/>
      <c r="U235" s="3"/>
      <c r="V235" s="3"/>
      <c r="W235" s="3"/>
      <c r="X235" s="3"/>
      <c r="Y235" s="3"/>
      <c r="Z235" s="3"/>
    </row>
    <row r="236" spans="1:26" ht="15.75" customHeight="1">
      <c r="A236" s="526"/>
      <c r="B236" s="754"/>
      <c r="C236" s="526"/>
      <c r="D236" s="526"/>
      <c r="E236" s="526"/>
      <c r="F236" s="526"/>
      <c r="G236" s="3"/>
      <c r="H236" s="3"/>
      <c r="I236" s="3"/>
      <c r="J236" s="3"/>
      <c r="K236" s="3"/>
      <c r="L236" s="3"/>
      <c r="M236" s="3"/>
      <c r="N236" s="3"/>
      <c r="O236" s="3"/>
      <c r="P236" s="3"/>
      <c r="Q236" s="3"/>
      <c r="R236" s="3"/>
      <c r="S236" s="3"/>
      <c r="T236" s="3"/>
      <c r="U236" s="3"/>
      <c r="V236" s="3"/>
      <c r="W236" s="3"/>
      <c r="X236" s="3"/>
      <c r="Y236" s="3"/>
      <c r="Z236" s="3"/>
    </row>
    <row r="237" spans="1:26" ht="15.75" customHeight="1">
      <c r="A237" s="526"/>
      <c r="B237" s="754"/>
      <c r="C237" s="526"/>
      <c r="D237" s="526"/>
      <c r="E237" s="526"/>
      <c r="F237" s="526"/>
      <c r="G237" s="3"/>
      <c r="H237" s="3"/>
      <c r="I237" s="3"/>
      <c r="J237" s="3"/>
      <c r="K237" s="3"/>
      <c r="L237" s="3"/>
      <c r="M237" s="3"/>
      <c r="N237" s="3"/>
      <c r="O237" s="3"/>
      <c r="P237" s="3"/>
      <c r="Q237" s="3"/>
      <c r="R237" s="3"/>
      <c r="S237" s="3"/>
      <c r="T237" s="3"/>
      <c r="U237" s="3"/>
      <c r="V237" s="3"/>
      <c r="W237" s="3"/>
      <c r="X237" s="3"/>
      <c r="Y237" s="3"/>
      <c r="Z237" s="3"/>
    </row>
    <row r="238" spans="1:26" ht="15.75" customHeight="1">
      <c r="A238" s="526"/>
      <c r="B238" s="754"/>
      <c r="C238" s="526"/>
      <c r="D238" s="526"/>
      <c r="E238" s="526"/>
      <c r="F238" s="526"/>
      <c r="G238" s="3"/>
      <c r="H238" s="3"/>
      <c r="I238" s="3"/>
      <c r="J238" s="3"/>
      <c r="K238" s="3"/>
      <c r="L238" s="3"/>
      <c r="M238" s="3"/>
      <c r="N238" s="3"/>
      <c r="O238" s="3"/>
      <c r="P238" s="3"/>
      <c r="Q238" s="3"/>
      <c r="R238" s="3"/>
      <c r="S238" s="3"/>
      <c r="T238" s="3"/>
      <c r="U238" s="3"/>
      <c r="V238" s="3"/>
      <c r="W238" s="3"/>
      <c r="X238" s="3"/>
      <c r="Y238" s="3"/>
      <c r="Z238" s="3"/>
    </row>
    <row r="239" spans="1:26" ht="15.75" customHeight="1">
      <c r="A239" s="526"/>
      <c r="B239" s="754"/>
      <c r="C239" s="526"/>
      <c r="D239" s="526"/>
      <c r="E239" s="526"/>
      <c r="F239" s="526"/>
      <c r="G239" s="3"/>
      <c r="H239" s="3"/>
      <c r="I239" s="3"/>
      <c r="J239" s="3"/>
      <c r="K239" s="3"/>
      <c r="L239" s="3"/>
      <c r="M239" s="3"/>
      <c r="N239" s="3"/>
      <c r="O239" s="3"/>
      <c r="P239" s="3"/>
      <c r="Q239" s="3"/>
      <c r="R239" s="3"/>
      <c r="S239" s="3"/>
      <c r="T239" s="3"/>
      <c r="U239" s="3"/>
      <c r="V239" s="3"/>
      <c r="W239" s="3"/>
      <c r="X239" s="3"/>
      <c r="Y239" s="3"/>
      <c r="Z239" s="3"/>
    </row>
    <row r="240" spans="1:26" ht="15.75" customHeight="1">
      <c r="A240" s="526"/>
      <c r="B240" s="754"/>
      <c r="C240" s="526"/>
      <c r="D240" s="526"/>
      <c r="E240" s="526"/>
      <c r="F240" s="526"/>
      <c r="G240" s="3"/>
      <c r="H240" s="3"/>
      <c r="I240" s="3"/>
      <c r="J240" s="3"/>
      <c r="K240" s="3"/>
      <c r="L240" s="3"/>
      <c r="M240" s="3"/>
      <c r="N240" s="3"/>
      <c r="O240" s="3"/>
      <c r="P240" s="3"/>
      <c r="Q240" s="3"/>
      <c r="R240" s="3"/>
      <c r="S240" s="3"/>
      <c r="T240" s="3"/>
      <c r="U240" s="3"/>
      <c r="V240" s="3"/>
      <c r="W240" s="3"/>
      <c r="X240" s="3"/>
      <c r="Y240" s="3"/>
      <c r="Z240" s="3"/>
    </row>
    <row r="241" spans="1:26" ht="15.75" customHeight="1">
      <c r="A241" s="526"/>
      <c r="B241" s="754"/>
      <c r="C241" s="526"/>
      <c r="D241" s="526"/>
      <c r="E241" s="526"/>
      <c r="F241" s="526"/>
      <c r="G241" s="3"/>
      <c r="H241" s="3"/>
      <c r="I241" s="3"/>
      <c r="J241" s="3"/>
      <c r="K241" s="3"/>
      <c r="L241" s="3"/>
      <c r="M241" s="3"/>
      <c r="N241" s="3"/>
      <c r="O241" s="3"/>
      <c r="P241" s="3"/>
      <c r="Q241" s="3"/>
      <c r="R241" s="3"/>
      <c r="S241" s="3"/>
      <c r="T241" s="3"/>
      <c r="U241" s="3"/>
      <c r="V241" s="3"/>
      <c r="W241" s="3"/>
      <c r="X241" s="3"/>
      <c r="Y241" s="3"/>
      <c r="Z241" s="3"/>
    </row>
    <row r="242" spans="1:26" ht="15.75" customHeight="1">
      <c r="A242" s="526"/>
      <c r="B242" s="754"/>
      <c r="C242" s="526"/>
      <c r="D242" s="526"/>
      <c r="E242" s="526"/>
      <c r="F242" s="526"/>
      <c r="G242" s="3"/>
      <c r="H242" s="3"/>
      <c r="I242" s="3"/>
      <c r="J242" s="3"/>
      <c r="K242" s="3"/>
      <c r="L242" s="3"/>
      <c r="M242" s="3"/>
      <c r="N242" s="3"/>
      <c r="O242" s="3"/>
      <c r="P242" s="3"/>
      <c r="Q242" s="3"/>
      <c r="R242" s="3"/>
      <c r="S242" s="3"/>
      <c r="T242" s="3"/>
      <c r="U242" s="3"/>
      <c r="V242" s="3"/>
      <c r="W242" s="3"/>
      <c r="X242" s="3"/>
      <c r="Y242" s="3"/>
      <c r="Z242" s="3"/>
    </row>
    <row r="243" spans="1:26" ht="15.75" customHeight="1">
      <c r="A243" s="526"/>
      <c r="B243" s="754"/>
      <c r="C243" s="526"/>
      <c r="D243" s="526"/>
      <c r="E243" s="526"/>
      <c r="F243" s="526"/>
      <c r="G243" s="3"/>
      <c r="H243" s="3"/>
      <c r="I243" s="3"/>
      <c r="J243" s="3"/>
      <c r="K243" s="3"/>
      <c r="L243" s="3"/>
      <c r="M243" s="3"/>
      <c r="N243" s="3"/>
      <c r="O243" s="3"/>
      <c r="P243" s="3"/>
      <c r="Q243" s="3"/>
      <c r="R243" s="3"/>
      <c r="S243" s="3"/>
      <c r="T243" s="3"/>
      <c r="U243" s="3"/>
      <c r="V243" s="3"/>
      <c r="W243" s="3"/>
      <c r="X243" s="3"/>
      <c r="Y243" s="3"/>
      <c r="Z243" s="3"/>
    </row>
    <row r="244" spans="1:26" ht="15.75" customHeight="1">
      <c r="A244" s="526"/>
      <c r="B244" s="754"/>
      <c r="C244" s="526"/>
      <c r="D244" s="526"/>
      <c r="E244" s="526"/>
      <c r="F244" s="526"/>
      <c r="G244" s="3"/>
      <c r="H244" s="3"/>
      <c r="I244" s="3"/>
      <c r="J244" s="3"/>
      <c r="K244" s="3"/>
      <c r="L244" s="3"/>
      <c r="M244" s="3"/>
      <c r="N244" s="3"/>
      <c r="O244" s="3"/>
      <c r="P244" s="3"/>
      <c r="Q244" s="3"/>
      <c r="R244" s="3"/>
      <c r="S244" s="3"/>
      <c r="T244" s="3"/>
      <c r="U244" s="3"/>
      <c r="V244" s="3"/>
      <c r="W244" s="3"/>
      <c r="X244" s="3"/>
      <c r="Y244" s="3"/>
      <c r="Z244" s="3"/>
    </row>
    <row r="245" spans="1:26" ht="15.75" customHeight="1">
      <c r="A245" s="526"/>
      <c r="B245" s="754"/>
      <c r="C245" s="526"/>
      <c r="D245" s="526"/>
      <c r="E245" s="526"/>
      <c r="F245" s="526"/>
      <c r="G245" s="3"/>
      <c r="H245" s="3"/>
      <c r="I245" s="3"/>
      <c r="J245" s="3"/>
      <c r="K245" s="3"/>
      <c r="L245" s="3"/>
      <c r="M245" s="3"/>
      <c r="N245" s="3"/>
      <c r="O245" s="3"/>
      <c r="P245" s="3"/>
      <c r="Q245" s="3"/>
      <c r="R245" s="3"/>
      <c r="S245" s="3"/>
      <c r="T245" s="3"/>
      <c r="U245" s="3"/>
      <c r="V245" s="3"/>
      <c r="W245" s="3"/>
      <c r="X245" s="3"/>
      <c r="Y245" s="3"/>
      <c r="Z245" s="3"/>
    </row>
    <row r="246" spans="1:26" ht="15.75" customHeight="1">
      <c r="A246" s="526"/>
      <c r="B246" s="754"/>
      <c r="C246" s="526"/>
      <c r="D246" s="526"/>
      <c r="E246" s="526"/>
      <c r="F246" s="526"/>
      <c r="G246" s="3"/>
      <c r="H246" s="3"/>
      <c r="I246" s="3"/>
      <c r="J246" s="3"/>
      <c r="K246" s="3"/>
      <c r="L246" s="3"/>
      <c r="M246" s="3"/>
      <c r="N246" s="3"/>
      <c r="O246" s="3"/>
      <c r="P246" s="3"/>
      <c r="Q246" s="3"/>
      <c r="R246" s="3"/>
      <c r="S246" s="3"/>
      <c r="T246" s="3"/>
      <c r="U246" s="3"/>
      <c r="V246" s="3"/>
      <c r="W246" s="3"/>
      <c r="X246" s="3"/>
      <c r="Y246" s="3"/>
      <c r="Z246" s="3"/>
    </row>
    <row r="247" spans="1:26" ht="15.75" customHeight="1">
      <c r="A247" s="526"/>
      <c r="B247" s="754"/>
      <c r="C247" s="526"/>
      <c r="D247" s="526"/>
      <c r="E247" s="526"/>
      <c r="F247" s="526"/>
      <c r="G247" s="3"/>
      <c r="H247" s="3"/>
      <c r="I247" s="3"/>
      <c r="J247" s="3"/>
      <c r="K247" s="3"/>
      <c r="L247" s="3"/>
      <c r="M247" s="3"/>
      <c r="N247" s="3"/>
      <c r="O247" s="3"/>
      <c r="P247" s="3"/>
      <c r="Q247" s="3"/>
      <c r="R247" s="3"/>
      <c r="S247" s="3"/>
      <c r="T247" s="3"/>
      <c r="U247" s="3"/>
      <c r="V247" s="3"/>
      <c r="W247" s="3"/>
      <c r="X247" s="3"/>
      <c r="Y247" s="3"/>
      <c r="Z247" s="3"/>
    </row>
    <row r="248" spans="1:26" ht="15.75" customHeight="1">
      <c r="A248" s="526"/>
      <c r="B248" s="754"/>
      <c r="C248" s="526"/>
      <c r="D248" s="526"/>
      <c r="E248" s="526"/>
      <c r="F248" s="526"/>
      <c r="G248" s="3"/>
      <c r="H248" s="3"/>
      <c r="I248" s="3"/>
      <c r="J248" s="3"/>
      <c r="K248" s="3"/>
      <c r="L248" s="3"/>
      <c r="M248" s="3"/>
      <c r="N248" s="3"/>
      <c r="O248" s="3"/>
      <c r="P248" s="3"/>
      <c r="Q248" s="3"/>
      <c r="R248" s="3"/>
      <c r="S248" s="3"/>
      <c r="T248" s="3"/>
      <c r="U248" s="3"/>
      <c r="V248" s="3"/>
      <c r="W248" s="3"/>
      <c r="X248" s="3"/>
      <c r="Y248" s="3"/>
      <c r="Z248" s="3"/>
    </row>
    <row r="249" spans="1:26" ht="15.75" customHeight="1">
      <c r="A249" s="526"/>
      <c r="B249" s="754"/>
      <c r="C249" s="526"/>
      <c r="D249" s="526"/>
      <c r="E249" s="526"/>
      <c r="F249" s="526"/>
      <c r="G249" s="3"/>
      <c r="H249" s="3"/>
      <c r="I249" s="3"/>
      <c r="J249" s="3"/>
      <c r="K249" s="3"/>
      <c r="L249" s="3"/>
      <c r="M249" s="3"/>
      <c r="N249" s="3"/>
      <c r="O249" s="3"/>
      <c r="P249" s="3"/>
      <c r="Q249" s="3"/>
      <c r="R249" s="3"/>
      <c r="S249" s="3"/>
      <c r="T249" s="3"/>
      <c r="U249" s="3"/>
      <c r="V249" s="3"/>
      <c r="W249" s="3"/>
      <c r="X249" s="3"/>
      <c r="Y249" s="3"/>
      <c r="Z249" s="3"/>
    </row>
    <row r="250" spans="1:26" ht="15.75" customHeight="1">
      <c r="A250" s="526"/>
      <c r="B250" s="754"/>
      <c r="C250" s="526"/>
      <c r="D250" s="526"/>
      <c r="E250" s="526"/>
      <c r="F250" s="526"/>
      <c r="G250" s="3"/>
      <c r="H250" s="3"/>
      <c r="I250" s="3"/>
      <c r="J250" s="3"/>
      <c r="K250" s="3"/>
      <c r="L250" s="3"/>
      <c r="M250" s="3"/>
      <c r="N250" s="3"/>
      <c r="O250" s="3"/>
      <c r="P250" s="3"/>
      <c r="Q250" s="3"/>
      <c r="R250" s="3"/>
      <c r="S250" s="3"/>
      <c r="T250" s="3"/>
      <c r="U250" s="3"/>
      <c r="V250" s="3"/>
      <c r="W250" s="3"/>
      <c r="X250" s="3"/>
      <c r="Y250" s="3"/>
      <c r="Z250" s="3"/>
    </row>
    <row r="251" spans="1:26" ht="15.75" customHeight="1">
      <c r="A251" s="526"/>
      <c r="B251" s="754"/>
      <c r="C251" s="526"/>
      <c r="D251" s="526"/>
      <c r="E251" s="526"/>
      <c r="F251" s="526"/>
      <c r="G251" s="3"/>
      <c r="H251" s="3"/>
      <c r="I251" s="3"/>
      <c r="J251" s="3"/>
      <c r="K251" s="3"/>
      <c r="L251" s="3"/>
      <c r="M251" s="3"/>
      <c r="N251" s="3"/>
      <c r="O251" s="3"/>
      <c r="P251" s="3"/>
      <c r="Q251" s="3"/>
      <c r="R251" s="3"/>
      <c r="S251" s="3"/>
      <c r="T251" s="3"/>
      <c r="U251" s="3"/>
      <c r="V251" s="3"/>
      <c r="W251" s="3"/>
      <c r="X251" s="3"/>
      <c r="Y251" s="3"/>
      <c r="Z251" s="3"/>
    </row>
    <row r="252" spans="1:26" ht="15.75" customHeight="1">
      <c r="A252" s="526"/>
      <c r="B252" s="754"/>
      <c r="C252" s="526"/>
      <c r="D252" s="526"/>
      <c r="E252" s="526"/>
      <c r="F252" s="526"/>
      <c r="G252" s="3"/>
      <c r="H252" s="3"/>
      <c r="I252" s="3"/>
      <c r="J252" s="3"/>
      <c r="K252" s="3"/>
      <c r="L252" s="3"/>
      <c r="M252" s="3"/>
      <c r="N252" s="3"/>
      <c r="O252" s="3"/>
      <c r="P252" s="3"/>
      <c r="Q252" s="3"/>
      <c r="R252" s="3"/>
      <c r="S252" s="3"/>
      <c r="T252" s="3"/>
      <c r="U252" s="3"/>
      <c r="V252" s="3"/>
      <c r="W252" s="3"/>
      <c r="X252" s="3"/>
      <c r="Y252" s="3"/>
      <c r="Z252" s="3"/>
    </row>
    <row r="253" spans="1:26" ht="15.75" customHeight="1">
      <c r="A253" s="526"/>
      <c r="B253" s="754"/>
      <c r="C253" s="526"/>
      <c r="D253" s="526"/>
      <c r="E253" s="526"/>
      <c r="F253" s="526"/>
      <c r="G253" s="3"/>
      <c r="H253" s="3"/>
      <c r="I253" s="3"/>
      <c r="J253" s="3"/>
      <c r="K253" s="3"/>
      <c r="L253" s="3"/>
      <c r="M253" s="3"/>
      <c r="N253" s="3"/>
      <c r="O253" s="3"/>
      <c r="P253" s="3"/>
      <c r="Q253" s="3"/>
      <c r="R253" s="3"/>
      <c r="S253" s="3"/>
      <c r="T253" s="3"/>
      <c r="U253" s="3"/>
      <c r="V253" s="3"/>
      <c r="W253" s="3"/>
      <c r="X253" s="3"/>
      <c r="Y253" s="3"/>
      <c r="Z253" s="3"/>
    </row>
    <row r="254" spans="1:26" ht="15.75" customHeight="1">
      <c r="A254" s="526"/>
      <c r="B254" s="754"/>
      <c r="C254" s="526"/>
      <c r="D254" s="526"/>
      <c r="E254" s="526"/>
      <c r="F254" s="526"/>
      <c r="G254" s="3"/>
      <c r="H254" s="3"/>
      <c r="I254" s="3"/>
      <c r="J254" s="3"/>
      <c r="K254" s="3"/>
      <c r="L254" s="3"/>
      <c r="M254" s="3"/>
      <c r="N254" s="3"/>
      <c r="O254" s="3"/>
      <c r="P254" s="3"/>
      <c r="Q254" s="3"/>
      <c r="R254" s="3"/>
      <c r="S254" s="3"/>
      <c r="T254" s="3"/>
      <c r="U254" s="3"/>
      <c r="V254" s="3"/>
      <c r="W254" s="3"/>
      <c r="X254" s="3"/>
      <c r="Y254" s="3"/>
      <c r="Z254" s="3"/>
    </row>
    <row r="255" spans="1:26" ht="15.75" customHeight="1">
      <c r="A255" s="526"/>
      <c r="B255" s="754"/>
      <c r="C255" s="526"/>
      <c r="D255" s="526"/>
      <c r="E255" s="526"/>
      <c r="F255" s="526"/>
      <c r="G255" s="3"/>
      <c r="H255" s="3"/>
      <c r="I255" s="3"/>
      <c r="J255" s="3"/>
      <c r="K255" s="3"/>
      <c r="L255" s="3"/>
      <c r="M255" s="3"/>
      <c r="N255" s="3"/>
      <c r="O255" s="3"/>
      <c r="P255" s="3"/>
      <c r="Q255" s="3"/>
      <c r="R255" s="3"/>
      <c r="S255" s="3"/>
      <c r="T255" s="3"/>
      <c r="U255" s="3"/>
      <c r="V255" s="3"/>
      <c r="W255" s="3"/>
      <c r="X255" s="3"/>
      <c r="Y255" s="3"/>
      <c r="Z255" s="3"/>
    </row>
    <row r="256" spans="1:26" ht="15.75" customHeight="1">
      <c r="A256" s="526"/>
      <c r="B256" s="754"/>
      <c r="C256" s="526"/>
      <c r="D256" s="526"/>
      <c r="E256" s="526"/>
      <c r="F256" s="526"/>
      <c r="G256" s="3"/>
      <c r="H256" s="3"/>
      <c r="I256" s="3"/>
      <c r="J256" s="3"/>
      <c r="K256" s="3"/>
      <c r="L256" s="3"/>
      <c r="M256" s="3"/>
      <c r="N256" s="3"/>
      <c r="O256" s="3"/>
      <c r="P256" s="3"/>
      <c r="Q256" s="3"/>
      <c r="R256" s="3"/>
      <c r="S256" s="3"/>
      <c r="T256" s="3"/>
      <c r="U256" s="3"/>
      <c r="V256" s="3"/>
      <c r="W256" s="3"/>
      <c r="X256" s="3"/>
      <c r="Y256" s="3"/>
      <c r="Z256" s="3"/>
    </row>
    <row r="257" spans="1:26" ht="15.75" customHeight="1">
      <c r="A257" s="526"/>
      <c r="B257" s="754"/>
      <c r="C257" s="526"/>
      <c r="D257" s="526"/>
      <c r="E257" s="526"/>
      <c r="F257" s="526"/>
      <c r="G257" s="3"/>
      <c r="H257" s="3"/>
      <c r="I257" s="3"/>
      <c r="J257" s="3"/>
      <c r="K257" s="3"/>
      <c r="L257" s="3"/>
      <c r="M257" s="3"/>
      <c r="N257" s="3"/>
      <c r="O257" s="3"/>
      <c r="P257" s="3"/>
      <c r="Q257" s="3"/>
      <c r="R257" s="3"/>
      <c r="S257" s="3"/>
      <c r="T257" s="3"/>
      <c r="U257" s="3"/>
      <c r="V257" s="3"/>
      <c r="W257" s="3"/>
      <c r="X257" s="3"/>
      <c r="Y257" s="3"/>
      <c r="Z257" s="3"/>
    </row>
    <row r="258" spans="1:26" ht="15.75" customHeight="1">
      <c r="A258" s="526"/>
      <c r="B258" s="754"/>
      <c r="C258" s="526"/>
      <c r="D258" s="526"/>
      <c r="E258" s="526"/>
      <c r="F258" s="526"/>
      <c r="G258" s="3"/>
      <c r="H258" s="3"/>
      <c r="I258" s="3"/>
      <c r="J258" s="3"/>
      <c r="K258" s="3"/>
      <c r="L258" s="3"/>
      <c r="M258" s="3"/>
      <c r="N258" s="3"/>
      <c r="O258" s="3"/>
      <c r="P258" s="3"/>
      <c r="Q258" s="3"/>
      <c r="R258" s="3"/>
      <c r="S258" s="3"/>
      <c r="T258" s="3"/>
      <c r="U258" s="3"/>
      <c r="V258" s="3"/>
      <c r="W258" s="3"/>
      <c r="X258" s="3"/>
      <c r="Y258" s="3"/>
      <c r="Z258" s="3"/>
    </row>
    <row r="259" spans="1:26" ht="15.75" customHeight="1">
      <c r="A259" s="526"/>
      <c r="B259" s="754"/>
      <c r="C259" s="526"/>
      <c r="D259" s="526"/>
      <c r="E259" s="526"/>
      <c r="F259" s="526"/>
      <c r="G259" s="3"/>
      <c r="H259" s="3"/>
      <c r="I259" s="3"/>
      <c r="J259" s="3"/>
      <c r="K259" s="3"/>
      <c r="L259" s="3"/>
      <c r="M259" s="3"/>
      <c r="N259" s="3"/>
      <c r="O259" s="3"/>
      <c r="P259" s="3"/>
      <c r="Q259" s="3"/>
      <c r="R259" s="3"/>
      <c r="S259" s="3"/>
      <c r="T259" s="3"/>
      <c r="U259" s="3"/>
      <c r="V259" s="3"/>
      <c r="W259" s="3"/>
      <c r="X259" s="3"/>
      <c r="Y259" s="3"/>
      <c r="Z259" s="3"/>
    </row>
    <row r="260" spans="1:26" ht="15.75" customHeight="1">
      <c r="A260" s="526"/>
      <c r="B260" s="754"/>
      <c r="C260" s="526"/>
      <c r="D260" s="526"/>
      <c r="E260" s="526"/>
      <c r="F260" s="526"/>
      <c r="G260" s="3"/>
      <c r="H260" s="3"/>
      <c r="I260" s="3"/>
      <c r="J260" s="3"/>
      <c r="K260" s="3"/>
      <c r="L260" s="3"/>
      <c r="M260" s="3"/>
      <c r="N260" s="3"/>
      <c r="O260" s="3"/>
      <c r="P260" s="3"/>
      <c r="Q260" s="3"/>
      <c r="R260" s="3"/>
      <c r="S260" s="3"/>
      <c r="T260" s="3"/>
      <c r="U260" s="3"/>
      <c r="V260" s="3"/>
      <c r="W260" s="3"/>
      <c r="X260" s="3"/>
      <c r="Y260" s="3"/>
      <c r="Z260" s="3"/>
    </row>
    <row r="261" spans="1:26" ht="15.75" customHeight="1">
      <c r="A261" s="526"/>
      <c r="B261" s="754"/>
      <c r="C261" s="526"/>
      <c r="D261" s="526"/>
      <c r="E261" s="526"/>
      <c r="F261" s="526"/>
      <c r="G261" s="3"/>
      <c r="H261" s="3"/>
      <c r="I261" s="3"/>
      <c r="J261" s="3"/>
      <c r="K261" s="3"/>
      <c r="L261" s="3"/>
      <c r="M261" s="3"/>
      <c r="N261" s="3"/>
      <c r="O261" s="3"/>
      <c r="P261" s="3"/>
      <c r="Q261" s="3"/>
      <c r="R261" s="3"/>
      <c r="S261" s="3"/>
      <c r="T261" s="3"/>
      <c r="U261" s="3"/>
      <c r="V261" s="3"/>
      <c r="W261" s="3"/>
      <c r="X261" s="3"/>
      <c r="Y261" s="3"/>
      <c r="Z261" s="3"/>
    </row>
    <row r="262" spans="1:26" ht="15.75" customHeight="1">
      <c r="A262" s="526"/>
      <c r="B262" s="754"/>
      <c r="C262" s="526"/>
      <c r="D262" s="526"/>
      <c r="E262" s="526"/>
      <c r="F262" s="526"/>
      <c r="G262" s="3"/>
      <c r="H262" s="3"/>
      <c r="I262" s="3"/>
      <c r="J262" s="3"/>
      <c r="K262" s="3"/>
      <c r="L262" s="3"/>
      <c r="M262" s="3"/>
      <c r="N262" s="3"/>
      <c r="O262" s="3"/>
      <c r="P262" s="3"/>
      <c r="Q262" s="3"/>
      <c r="R262" s="3"/>
      <c r="S262" s="3"/>
      <c r="T262" s="3"/>
      <c r="U262" s="3"/>
      <c r="V262" s="3"/>
      <c r="W262" s="3"/>
      <c r="X262" s="3"/>
      <c r="Y262" s="3"/>
      <c r="Z262" s="3"/>
    </row>
    <row r="263" spans="1:26" ht="15.75" customHeight="1">
      <c r="A263" s="526"/>
      <c r="B263" s="754"/>
      <c r="C263" s="526"/>
      <c r="D263" s="526"/>
      <c r="E263" s="526"/>
      <c r="F263" s="526"/>
      <c r="G263" s="3"/>
      <c r="H263" s="3"/>
      <c r="I263" s="3"/>
      <c r="J263" s="3"/>
      <c r="K263" s="3"/>
      <c r="L263" s="3"/>
      <c r="M263" s="3"/>
      <c r="N263" s="3"/>
      <c r="O263" s="3"/>
      <c r="P263" s="3"/>
      <c r="Q263" s="3"/>
      <c r="R263" s="3"/>
      <c r="S263" s="3"/>
      <c r="T263" s="3"/>
      <c r="U263" s="3"/>
      <c r="V263" s="3"/>
      <c r="W263" s="3"/>
      <c r="X263" s="3"/>
      <c r="Y263" s="3"/>
      <c r="Z263" s="3"/>
    </row>
    <row r="264" spans="1:26" ht="15.75" customHeight="1">
      <c r="A264" s="526"/>
      <c r="B264" s="754"/>
      <c r="C264" s="526"/>
      <c r="D264" s="526"/>
      <c r="E264" s="526"/>
      <c r="F264" s="526"/>
      <c r="G264" s="3"/>
      <c r="H264" s="3"/>
      <c r="I264" s="3"/>
      <c r="J264" s="3"/>
      <c r="K264" s="3"/>
      <c r="L264" s="3"/>
      <c r="M264" s="3"/>
      <c r="N264" s="3"/>
      <c r="O264" s="3"/>
      <c r="P264" s="3"/>
      <c r="Q264" s="3"/>
      <c r="R264" s="3"/>
      <c r="S264" s="3"/>
      <c r="T264" s="3"/>
      <c r="U264" s="3"/>
      <c r="V264" s="3"/>
      <c r="W264" s="3"/>
      <c r="X264" s="3"/>
      <c r="Y264" s="3"/>
      <c r="Z264" s="3"/>
    </row>
    <row r="265" spans="1:26" ht="15.75" customHeight="1">
      <c r="A265" s="526"/>
      <c r="B265" s="754"/>
      <c r="C265" s="526"/>
      <c r="D265" s="526"/>
      <c r="E265" s="526"/>
      <c r="F265" s="526"/>
      <c r="G265" s="3"/>
      <c r="H265" s="3"/>
      <c r="I265" s="3"/>
      <c r="J265" s="3"/>
      <c r="K265" s="3"/>
      <c r="L265" s="3"/>
      <c r="M265" s="3"/>
      <c r="N265" s="3"/>
      <c r="O265" s="3"/>
      <c r="P265" s="3"/>
      <c r="Q265" s="3"/>
      <c r="R265" s="3"/>
      <c r="S265" s="3"/>
      <c r="T265" s="3"/>
      <c r="U265" s="3"/>
      <c r="V265" s="3"/>
      <c r="W265" s="3"/>
      <c r="X265" s="3"/>
      <c r="Y265" s="3"/>
      <c r="Z265" s="3"/>
    </row>
    <row r="266" spans="1:26" ht="15.75" customHeight="1">
      <c r="A266" s="526"/>
      <c r="B266" s="754"/>
      <c r="C266" s="526"/>
      <c r="D266" s="526"/>
      <c r="E266" s="526"/>
      <c r="F266" s="526"/>
      <c r="G266" s="3"/>
      <c r="H266" s="3"/>
      <c r="I266" s="3"/>
      <c r="J266" s="3"/>
      <c r="K266" s="3"/>
      <c r="L266" s="3"/>
      <c r="M266" s="3"/>
      <c r="N266" s="3"/>
      <c r="O266" s="3"/>
      <c r="P266" s="3"/>
      <c r="Q266" s="3"/>
      <c r="R266" s="3"/>
      <c r="S266" s="3"/>
      <c r="T266" s="3"/>
      <c r="U266" s="3"/>
      <c r="V266" s="3"/>
      <c r="W266" s="3"/>
      <c r="X266" s="3"/>
      <c r="Y266" s="3"/>
      <c r="Z266" s="3"/>
    </row>
    <row r="267" spans="1:26" ht="15.75" customHeight="1">
      <c r="A267" s="526"/>
      <c r="B267" s="754"/>
      <c r="C267" s="526"/>
      <c r="D267" s="526"/>
      <c r="E267" s="526"/>
      <c r="F267" s="526"/>
      <c r="G267" s="3"/>
      <c r="H267" s="3"/>
      <c r="I267" s="3"/>
      <c r="J267" s="3"/>
      <c r="K267" s="3"/>
      <c r="L267" s="3"/>
      <c r="M267" s="3"/>
      <c r="N267" s="3"/>
      <c r="O267" s="3"/>
      <c r="P267" s="3"/>
      <c r="Q267" s="3"/>
      <c r="R267" s="3"/>
      <c r="S267" s="3"/>
      <c r="T267" s="3"/>
      <c r="U267" s="3"/>
      <c r="V267" s="3"/>
      <c r="W267" s="3"/>
      <c r="X267" s="3"/>
      <c r="Y267" s="3"/>
      <c r="Z267" s="3"/>
    </row>
    <row r="268" spans="1:26" ht="15.75" customHeight="1">
      <c r="A268" s="526"/>
      <c r="B268" s="754"/>
      <c r="C268" s="526"/>
      <c r="D268" s="526"/>
      <c r="E268" s="526"/>
      <c r="F268" s="526"/>
      <c r="G268" s="3"/>
      <c r="H268" s="3"/>
      <c r="I268" s="3"/>
      <c r="J268" s="3"/>
      <c r="K268" s="3"/>
      <c r="L268" s="3"/>
      <c r="M268" s="3"/>
      <c r="N268" s="3"/>
      <c r="O268" s="3"/>
      <c r="P268" s="3"/>
      <c r="Q268" s="3"/>
      <c r="R268" s="3"/>
      <c r="S268" s="3"/>
      <c r="T268" s="3"/>
      <c r="U268" s="3"/>
      <c r="V268" s="3"/>
      <c r="W268" s="3"/>
      <c r="X268" s="3"/>
      <c r="Y268" s="3"/>
      <c r="Z268" s="3"/>
    </row>
    <row r="269" spans="1:26" ht="15.75" customHeight="1">
      <c r="A269" s="526"/>
      <c r="B269" s="754"/>
      <c r="C269" s="526"/>
      <c r="D269" s="526"/>
      <c r="E269" s="526"/>
      <c r="F269" s="526"/>
      <c r="G269" s="3"/>
      <c r="H269" s="3"/>
      <c r="I269" s="3"/>
      <c r="J269" s="3"/>
      <c r="K269" s="3"/>
      <c r="L269" s="3"/>
      <c r="M269" s="3"/>
      <c r="N269" s="3"/>
      <c r="O269" s="3"/>
      <c r="P269" s="3"/>
      <c r="Q269" s="3"/>
      <c r="R269" s="3"/>
      <c r="S269" s="3"/>
      <c r="T269" s="3"/>
      <c r="U269" s="3"/>
      <c r="V269" s="3"/>
      <c r="W269" s="3"/>
      <c r="X269" s="3"/>
      <c r="Y269" s="3"/>
      <c r="Z269" s="3"/>
    </row>
    <row r="270" spans="1:26" ht="15.75" customHeight="1">
      <c r="A270" s="526"/>
      <c r="B270" s="754"/>
      <c r="C270" s="526"/>
      <c r="D270" s="526"/>
      <c r="E270" s="526"/>
      <c r="F270" s="526"/>
      <c r="G270" s="3"/>
      <c r="H270" s="3"/>
      <c r="I270" s="3"/>
      <c r="J270" s="3"/>
      <c r="K270" s="3"/>
      <c r="L270" s="3"/>
      <c r="M270" s="3"/>
      <c r="N270" s="3"/>
      <c r="O270" s="3"/>
      <c r="P270" s="3"/>
      <c r="Q270" s="3"/>
      <c r="R270" s="3"/>
      <c r="S270" s="3"/>
      <c r="T270" s="3"/>
      <c r="U270" s="3"/>
      <c r="V270" s="3"/>
      <c r="W270" s="3"/>
      <c r="X270" s="3"/>
      <c r="Y270" s="3"/>
      <c r="Z270" s="3"/>
    </row>
    <row r="271" spans="1:26" ht="15.75" customHeight="1">
      <c r="A271" s="526"/>
      <c r="B271" s="754"/>
      <c r="C271" s="526"/>
      <c r="D271" s="526"/>
      <c r="E271" s="526"/>
      <c r="F271" s="526"/>
      <c r="G271" s="3"/>
      <c r="H271" s="3"/>
      <c r="I271" s="3"/>
      <c r="J271" s="3"/>
      <c r="K271" s="3"/>
      <c r="L271" s="3"/>
      <c r="M271" s="3"/>
      <c r="N271" s="3"/>
      <c r="O271" s="3"/>
      <c r="P271" s="3"/>
      <c r="Q271" s="3"/>
      <c r="R271" s="3"/>
      <c r="S271" s="3"/>
      <c r="T271" s="3"/>
      <c r="U271" s="3"/>
      <c r="V271" s="3"/>
      <c r="W271" s="3"/>
      <c r="X271" s="3"/>
      <c r="Y271" s="3"/>
      <c r="Z271" s="3"/>
    </row>
    <row r="272" spans="1:26" ht="15.75" customHeight="1">
      <c r="A272" s="526"/>
      <c r="B272" s="754"/>
      <c r="C272" s="526"/>
      <c r="D272" s="526"/>
      <c r="E272" s="526"/>
      <c r="F272" s="526"/>
      <c r="G272" s="3"/>
      <c r="H272" s="3"/>
      <c r="I272" s="3"/>
      <c r="J272" s="3"/>
      <c r="K272" s="3"/>
      <c r="L272" s="3"/>
      <c r="M272" s="3"/>
      <c r="N272" s="3"/>
      <c r="O272" s="3"/>
      <c r="P272" s="3"/>
      <c r="Q272" s="3"/>
      <c r="R272" s="3"/>
      <c r="S272" s="3"/>
      <c r="T272" s="3"/>
      <c r="U272" s="3"/>
      <c r="V272" s="3"/>
      <c r="W272" s="3"/>
      <c r="X272" s="3"/>
      <c r="Y272" s="3"/>
      <c r="Z272" s="3"/>
    </row>
    <row r="273" spans="1:26" ht="15.75" customHeight="1">
      <c r="A273" s="526"/>
      <c r="B273" s="754"/>
      <c r="C273" s="526"/>
      <c r="D273" s="526"/>
      <c r="E273" s="526"/>
      <c r="F273" s="526"/>
      <c r="G273" s="3"/>
      <c r="H273" s="3"/>
      <c r="I273" s="3"/>
      <c r="J273" s="3"/>
      <c r="K273" s="3"/>
      <c r="L273" s="3"/>
      <c r="M273" s="3"/>
      <c r="N273" s="3"/>
      <c r="O273" s="3"/>
      <c r="P273" s="3"/>
      <c r="Q273" s="3"/>
      <c r="R273" s="3"/>
      <c r="S273" s="3"/>
      <c r="T273" s="3"/>
      <c r="U273" s="3"/>
      <c r="V273" s="3"/>
      <c r="W273" s="3"/>
      <c r="X273" s="3"/>
      <c r="Y273" s="3"/>
      <c r="Z273" s="3"/>
    </row>
    <row r="274" spans="1:26" ht="15.75" customHeight="1">
      <c r="A274" s="526"/>
      <c r="B274" s="754"/>
      <c r="C274" s="526"/>
      <c r="D274" s="526"/>
      <c r="E274" s="526"/>
      <c r="F274" s="526"/>
      <c r="G274" s="3"/>
      <c r="H274" s="3"/>
      <c r="I274" s="3"/>
      <c r="J274" s="3"/>
      <c r="K274" s="3"/>
      <c r="L274" s="3"/>
      <c r="M274" s="3"/>
      <c r="N274" s="3"/>
      <c r="O274" s="3"/>
      <c r="P274" s="3"/>
      <c r="Q274" s="3"/>
      <c r="R274" s="3"/>
      <c r="S274" s="3"/>
      <c r="T274" s="3"/>
      <c r="U274" s="3"/>
      <c r="V274" s="3"/>
      <c r="W274" s="3"/>
      <c r="X274" s="3"/>
      <c r="Y274" s="3"/>
      <c r="Z274" s="3"/>
    </row>
    <row r="275" spans="1:26" ht="15.75" customHeight="1">
      <c r="A275" s="526"/>
      <c r="B275" s="754"/>
      <c r="C275" s="526"/>
      <c r="D275" s="526"/>
      <c r="E275" s="526"/>
      <c r="F275" s="526"/>
      <c r="G275" s="3"/>
      <c r="H275" s="3"/>
      <c r="I275" s="3"/>
      <c r="J275" s="3"/>
      <c r="K275" s="3"/>
      <c r="L275" s="3"/>
      <c r="M275" s="3"/>
      <c r="N275" s="3"/>
      <c r="O275" s="3"/>
      <c r="P275" s="3"/>
      <c r="Q275" s="3"/>
      <c r="R275" s="3"/>
      <c r="S275" s="3"/>
      <c r="T275" s="3"/>
      <c r="U275" s="3"/>
      <c r="V275" s="3"/>
      <c r="W275" s="3"/>
      <c r="X275" s="3"/>
      <c r="Y275" s="3"/>
      <c r="Z275" s="3"/>
    </row>
    <row r="276" spans="1:26" ht="15.75" customHeight="1">
      <c r="A276" s="526"/>
      <c r="B276" s="754"/>
      <c r="C276" s="526"/>
      <c r="D276" s="526"/>
      <c r="E276" s="526"/>
      <c r="F276" s="526"/>
      <c r="G276" s="3"/>
      <c r="H276" s="3"/>
      <c r="I276" s="3"/>
      <c r="J276" s="3"/>
      <c r="K276" s="3"/>
      <c r="L276" s="3"/>
      <c r="M276" s="3"/>
      <c r="N276" s="3"/>
      <c r="O276" s="3"/>
      <c r="P276" s="3"/>
      <c r="Q276" s="3"/>
      <c r="R276" s="3"/>
      <c r="S276" s="3"/>
      <c r="T276" s="3"/>
      <c r="U276" s="3"/>
      <c r="V276" s="3"/>
      <c r="W276" s="3"/>
      <c r="X276" s="3"/>
      <c r="Y276" s="3"/>
      <c r="Z276" s="3"/>
    </row>
    <row r="277" spans="1:26" ht="15.75" customHeight="1">
      <c r="A277" s="526"/>
      <c r="B277" s="754"/>
      <c r="C277" s="526"/>
      <c r="D277" s="526"/>
      <c r="E277" s="526"/>
      <c r="F277" s="526"/>
      <c r="G277" s="3"/>
      <c r="H277" s="3"/>
      <c r="I277" s="3"/>
      <c r="J277" s="3"/>
      <c r="K277" s="3"/>
      <c r="L277" s="3"/>
      <c r="M277" s="3"/>
      <c r="N277" s="3"/>
      <c r="O277" s="3"/>
      <c r="P277" s="3"/>
      <c r="Q277" s="3"/>
      <c r="R277" s="3"/>
      <c r="S277" s="3"/>
      <c r="T277" s="3"/>
      <c r="U277" s="3"/>
      <c r="V277" s="3"/>
      <c r="W277" s="3"/>
      <c r="X277" s="3"/>
      <c r="Y277" s="3"/>
      <c r="Z277" s="3"/>
    </row>
    <row r="278" spans="1:26" ht="15.75" customHeight="1">
      <c r="A278" s="526"/>
      <c r="B278" s="754"/>
      <c r="C278" s="526"/>
      <c r="D278" s="526"/>
      <c r="E278" s="526"/>
      <c r="F278" s="526"/>
      <c r="G278" s="3"/>
      <c r="H278" s="3"/>
      <c r="I278" s="3"/>
      <c r="J278" s="3"/>
      <c r="K278" s="3"/>
      <c r="L278" s="3"/>
      <c r="M278" s="3"/>
      <c r="N278" s="3"/>
      <c r="O278" s="3"/>
      <c r="P278" s="3"/>
      <c r="Q278" s="3"/>
      <c r="R278" s="3"/>
      <c r="S278" s="3"/>
      <c r="T278" s="3"/>
      <c r="U278" s="3"/>
      <c r="V278" s="3"/>
      <c r="W278" s="3"/>
      <c r="X278" s="3"/>
      <c r="Y278" s="3"/>
      <c r="Z278" s="3"/>
    </row>
    <row r="279" spans="1:26" ht="15.75" customHeight="1">
      <c r="A279" s="526"/>
      <c r="B279" s="754"/>
      <c r="C279" s="526"/>
      <c r="D279" s="526"/>
      <c r="E279" s="526"/>
      <c r="F279" s="526"/>
      <c r="G279" s="3"/>
      <c r="H279" s="3"/>
      <c r="I279" s="3"/>
      <c r="J279" s="3"/>
      <c r="K279" s="3"/>
      <c r="L279" s="3"/>
      <c r="M279" s="3"/>
      <c r="N279" s="3"/>
      <c r="O279" s="3"/>
      <c r="P279" s="3"/>
      <c r="Q279" s="3"/>
      <c r="R279" s="3"/>
      <c r="S279" s="3"/>
      <c r="T279" s="3"/>
      <c r="U279" s="3"/>
      <c r="V279" s="3"/>
      <c r="W279" s="3"/>
      <c r="X279" s="3"/>
      <c r="Y279" s="3"/>
      <c r="Z279" s="3"/>
    </row>
    <row r="280" spans="1:26" ht="15.75" customHeight="1">
      <c r="A280" s="526"/>
      <c r="B280" s="754"/>
      <c r="C280" s="526"/>
      <c r="D280" s="526"/>
      <c r="E280" s="526"/>
      <c r="F280" s="526"/>
      <c r="G280" s="3"/>
      <c r="H280" s="3"/>
      <c r="I280" s="3"/>
      <c r="J280" s="3"/>
      <c r="K280" s="3"/>
      <c r="L280" s="3"/>
      <c r="M280" s="3"/>
      <c r="N280" s="3"/>
      <c r="O280" s="3"/>
      <c r="P280" s="3"/>
      <c r="Q280" s="3"/>
      <c r="R280" s="3"/>
      <c r="S280" s="3"/>
      <c r="T280" s="3"/>
      <c r="U280" s="3"/>
      <c r="V280" s="3"/>
      <c r="W280" s="3"/>
      <c r="X280" s="3"/>
      <c r="Y280" s="3"/>
      <c r="Z280" s="3"/>
    </row>
    <row r="281" spans="1:26" ht="15.75" customHeight="1">
      <c r="A281" s="526"/>
      <c r="B281" s="754"/>
      <c r="C281" s="526"/>
      <c r="D281" s="526"/>
      <c r="E281" s="526"/>
      <c r="F281" s="526"/>
      <c r="G281" s="3"/>
      <c r="H281" s="3"/>
      <c r="I281" s="3"/>
      <c r="J281" s="3"/>
      <c r="K281" s="3"/>
      <c r="L281" s="3"/>
      <c r="M281" s="3"/>
      <c r="N281" s="3"/>
      <c r="O281" s="3"/>
      <c r="P281" s="3"/>
      <c r="Q281" s="3"/>
      <c r="R281" s="3"/>
      <c r="S281" s="3"/>
      <c r="T281" s="3"/>
      <c r="U281" s="3"/>
      <c r="V281" s="3"/>
      <c r="W281" s="3"/>
      <c r="X281" s="3"/>
      <c r="Y281" s="3"/>
      <c r="Z281" s="3"/>
    </row>
    <row r="282" spans="1:26" ht="15.75" customHeight="1">
      <c r="A282" s="526"/>
      <c r="B282" s="754"/>
      <c r="C282" s="526"/>
      <c r="D282" s="526"/>
      <c r="E282" s="526"/>
      <c r="F282" s="526"/>
      <c r="G282" s="3"/>
      <c r="H282" s="3"/>
      <c r="I282" s="3"/>
      <c r="J282" s="3"/>
      <c r="K282" s="3"/>
      <c r="L282" s="3"/>
      <c r="M282" s="3"/>
      <c r="N282" s="3"/>
      <c r="O282" s="3"/>
      <c r="P282" s="3"/>
      <c r="Q282" s="3"/>
      <c r="R282" s="3"/>
      <c r="S282" s="3"/>
      <c r="T282" s="3"/>
      <c r="U282" s="3"/>
      <c r="V282" s="3"/>
      <c r="W282" s="3"/>
      <c r="X282" s="3"/>
      <c r="Y282" s="3"/>
      <c r="Z282" s="3"/>
    </row>
    <row r="283" spans="1:26" ht="15.75" customHeight="1">
      <c r="A283" s="526"/>
      <c r="B283" s="754"/>
      <c r="C283" s="526"/>
      <c r="D283" s="526"/>
      <c r="E283" s="526"/>
      <c r="F283" s="526"/>
      <c r="G283" s="3"/>
      <c r="H283" s="3"/>
      <c r="I283" s="3"/>
      <c r="J283" s="3"/>
      <c r="K283" s="3"/>
      <c r="L283" s="3"/>
      <c r="M283" s="3"/>
      <c r="N283" s="3"/>
      <c r="O283" s="3"/>
      <c r="P283" s="3"/>
      <c r="Q283" s="3"/>
      <c r="R283" s="3"/>
      <c r="S283" s="3"/>
      <c r="T283" s="3"/>
      <c r="U283" s="3"/>
      <c r="V283" s="3"/>
      <c r="W283" s="3"/>
      <c r="X283" s="3"/>
      <c r="Y283" s="3"/>
      <c r="Z283" s="3"/>
    </row>
    <row r="284" spans="1:26" ht="15.75" customHeight="1">
      <c r="A284" s="526"/>
      <c r="B284" s="754"/>
      <c r="C284" s="526"/>
      <c r="D284" s="526"/>
      <c r="E284" s="526"/>
      <c r="F284" s="526"/>
      <c r="G284" s="3"/>
      <c r="H284" s="3"/>
      <c r="I284" s="3"/>
      <c r="J284" s="3"/>
      <c r="K284" s="3"/>
      <c r="L284" s="3"/>
      <c r="M284" s="3"/>
      <c r="N284" s="3"/>
      <c r="O284" s="3"/>
      <c r="P284" s="3"/>
      <c r="Q284" s="3"/>
      <c r="R284" s="3"/>
      <c r="S284" s="3"/>
      <c r="T284" s="3"/>
      <c r="U284" s="3"/>
      <c r="V284" s="3"/>
      <c r="W284" s="3"/>
      <c r="X284" s="3"/>
      <c r="Y284" s="3"/>
      <c r="Z284" s="3"/>
    </row>
    <row r="285" spans="1:26" ht="15.75" customHeight="1">
      <c r="A285" s="526"/>
      <c r="B285" s="754"/>
      <c r="C285" s="526"/>
      <c r="D285" s="526"/>
      <c r="E285" s="526"/>
      <c r="F285" s="526"/>
      <c r="G285" s="3"/>
      <c r="H285" s="3"/>
      <c r="I285" s="3"/>
      <c r="J285" s="3"/>
      <c r="K285" s="3"/>
      <c r="L285" s="3"/>
      <c r="M285" s="3"/>
      <c r="N285" s="3"/>
      <c r="O285" s="3"/>
      <c r="P285" s="3"/>
      <c r="Q285" s="3"/>
      <c r="R285" s="3"/>
      <c r="S285" s="3"/>
      <c r="T285" s="3"/>
      <c r="U285" s="3"/>
      <c r="V285" s="3"/>
      <c r="W285" s="3"/>
      <c r="X285" s="3"/>
      <c r="Y285" s="3"/>
      <c r="Z285" s="3"/>
    </row>
    <row r="286" spans="1:26" ht="15.75" customHeight="1">
      <c r="A286" s="526"/>
      <c r="B286" s="754"/>
      <c r="C286" s="526"/>
      <c r="D286" s="526"/>
      <c r="E286" s="526"/>
      <c r="F286" s="526"/>
      <c r="G286" s="3"/>
      <c r="H286" s="3"/>
      <c r="I286" s="3"/>
      <c r="J286" s="3"/>
      <c r="K286" s="3"/>
      <c r="L286" s="3"/>
      <c r="M286" s="3"/>
      <c r="N286" s="3"/>
      <c r="O286" s="3"/>
      <c r="P286" s="3"/>
      <c r="Q286" s="3"/>
      <c r="R286" s="3"/>
      <c r="S286" s="3"/>
      <c r="T286" s="3"/>
      <c r="U286" s="3"/>
      <c r="V286" s="3"/>
      <c r="W286" s="3"/>
      <c r="X286" s="3"/>
      <c r="Y286" s="3"/>
      <c r="Z286" s="3"/>
    </row>
    <row r="287" spans="1:26" ht="15.75" customHeight="1">
      <c r="A287" s="526"/>
      <c r="B287" s="754"/>
      <c r="C287" s="526"/>
      <c r="D287" s="526"/>
      <c r="E287" s="526"/>
      <c r="F287" s="526"/>
      <c r="G287" s="3"/>
      <c r="H287" s="3"/>
      <c r="I287" s="3"/>
      <c r="J287" s="3"/>
      <c r="K287" s="3"/>
      <c r="L287" s="3"/>
      <c r="M287" s="3"/>
      <c r="N287" s="3"/>
      <c r="O287" s="3"/>
      <c r="P287" s="3"/>
      <c r="Q287" s="3"/>
      <c r="R287" s="3"/>
      <c r="S287" s="3"/>
      <c r="T287" s="3"/>
      <c r="U287" s="3"/>
      <c r="V287" s="3"/>
      <c r="W287" s="3"/>
      <c r="X287" s="3"/>
      <c r="Y287" s="3"/>
      <c r="Z287" s="3"/>
    </row>
    <row r="288" spans="1:26" ht="15.75" customHeight="1">
      <c r="A288" s="526"/>
      <c r="B288" s="754"/>
      <c r="C288" s="526"/>
      <c r="D288" s="526"/>
      <c r="E288" s="526"/>
      <c r="F288" s="526"/>
      <c r="G288" s="3"/>
      <c r="H288" s="3"/>
      <c r="I288" s="3"/>
      <c r="J288" s="3"/>
      <c r="K288" s="3"/>
      <c r="L288" s="3"/>
      <c r="M288" s="3"/>
      <c r="N288" s="3"/>
      <c r="O288" s="3"/>
      <c r="P288" s="3"/>
      <c r="Q288" s="3"/>
      <c r="R288" s="3"/>
      <c r="S288" s="3"/>
      <c r="T288" s="3"/>
      <c r="U288" s="3"/>
      <c r="V288" s="3"/>
      <c r="W288" s="3"/>
      <c r="X288" s="3"/>
      <c r="Y288" s="3"/>
      <c r="Z288" s="3"/>
    </row>
    <row r="289" spans="1:26" ht="15.75" customHeight="1">
      <c r="A289" s="526"/>
      <c r="B289" s="754"/>
      <c r="C289" s="526"/>
      <c r="D289" s="526"/>
      <c r="E289" s="526"/>
      <c r="F289" s="526"/>
      <c r="G289" s="3"/>
      <c r="H289" s="3"/>
      <c r="I289" s="3"/>
      <c r="J289" s="3"/>
      <c r="K289" s="3"/>
      <c r="L289" s="3"/>
      <c r="M289" s="3"/>
      <c r="N289" s="3"/>
      <c r="O289" s="3"/>
      <c r="P289" s="3"/>
      <c r="Q289" s="3"/>
      <c r="R289" s="3"/>
      <c r="S289" s="3"/>
      <c r="T289" s="3"/>
      <c r="U289" s="3"/>
      <c r="V289" s="3"/>
      <c r="W289" s="3"/>
      <c r="X289" s="3"/>
      <c r="Y289" s="3"/>
      <c r="Z289" s="3"/>
    </row>
    <row r="290" spans="1:26" ht="15.75" customHeight="1">
      <c r="A290" s="526"/>
      <c r="B290" s="754"/>
      <c r="C290" s="526"/>
      <c r="D290" s="526"/>
      <c r="E290" s="526"/>
      <c r="F290" s="526"/>
      <c r="G290" s="3"/>
      <c r="H290" s="3"/>
      <c r="I290" s="3"/>
      <c r="J290" s="3"/>
      <c r="K290" s="3"/>
      <c r="L290" s="3"/>
      <c r="M290" s="3"/>
      <c r="N290" s="3"/>
      <c r="O290" s="3"/>
      <c r="P290" s="3"/>
      <c r="Q290" s="3"/>
      <c r="R290" s="3"/>
      <c r="S290" s="3"/>
      <c r="T290" s="3"/>
      <c r="U290" s="3"/>
      <c r="V290" s="3"/>
      <c r="W290" s="3"/>
      <c r="X290" s="3"/>
      <c r="Y290" s="3"/>
      <c r="Z290" s="3"/>
    </row>
    <row r="291" spans="1:26" ht="15.75" customHeight="1">
      <c r="A291" s="526"/>
      <c r="B291" s="754"/>
      <c r="C291" s="526"/>
      <c r="D291" s="526"/>
      <c r="E291" s="526"/>
      <c r="F291" s="526"/>
      <c r="G291" s="3"/>
      <c r="H291" s="3"/>
      <c r="I291" s="3"/>
      <c r="J291" s="3"/>
      <c r="K291" s="3"/>
      <c r="L291" s="3"/>
      <c r="M291" s="3"/>
      <c r="N291" s="3"/>
      <c r="O291" s="3"/>
      <c r="P291" s="3"/>
      <c r="Q291" s="3"/>
      <c r="R291" s="3"/>
      <c r="S291" s="3"/>
      <c r="T291" s="3"/>
      <c r="U291" s="3"/>
      <c r="V291" s="3"/>
      <c r="W291" s="3"/>
      <c r="X291" s="3"/>
      <c r="Y291" s="3"/>
      <c r="Z291" s="3"/>
    </row>
    <row r="292" spans="1:26" ht="15.75" customHeight="1">
      <c r="A292" s="526"/>
      <c r="B292" s="754"/>
      <c r="C292" s="526"/>
      <c r="D292" s="526"/>
      <c r="E292" s="526"/>
      <c r="F292" s="526"/>
      <c r="G292" s="3"/>
      <c r="H292" s="3"/>
      <c r="I292" s="3"/>
      <c r="J292" s="3"/>
      <c r="K292" s="3"/>
      <c r="L292" s="3"/>
      <c r="M292" s="3"/>
      <c r="N292" s="3"/>
      <c r="O292" s="3"/>
      <c r="P292" s="3"/>
      <c r="Q292" s="3"/>
      <c r="R292" s="3"/>
      <c r="S292" s="3"/>
      <c r="T292" s="3"/>
      <c r="U292" s="3"/>
      <c r="V292" s="3"/>
      <c r="W292" s="3"/>
      <c r="X292" s="3"/>
      <c r="Y292" s="3"/>
      <c r="Z292" s="3"/>
    </row>
    <row r="293" spans="1:26" ht="15.75" customHeight="1">
      <c r="A293" s="526"/>
      <c r="B293" s="754"/>
      <c r="C293" s="526"/>
      <c r="D293" s="526"/>
      <c r="E293" s="526"/>
      <c r="F293" s="526"/>
      <c r="G293" s="3"/>
      <c r="H293" s="3"/>
      <c r="I293" s="3"/>
      <c r="J293" s="3"/>
      <c r="K293" s="3"/>
      <c r="L293" s="3"/>
      <c r="M293" s="3"/>
      <c r="N293" s="3"/>
      <c r="O293" s="3"/>
      <c r="P293" s="3"/>
      <c r="Q293" s="3"/>
      <c r="R293" s="3"/>
      <c r="S293" s="3"/>
      <c r="T293" s="3"/>
      <c r="U293" s="3"/>
      <c r="V293" s="3"/>
      <c r="W293" s="3"/>
      <c r="X293" s="3"/>
      <c r="Y293" s="3"/>
      <c r="Z293" s="3"/>
    </row>
    <row r="294" spans="1:26" ht="15.75" customHeight="1">
      <c r="A294" s="526"/>
      <c r="B294" s="754"/>
      <c r="C294" s="526"/>
      <c r="D294" s="526"/>
      <c r="E294" s="526"/>
      <c r="F294" s="526"/>
      <c r="G294" s="3"/>
      <c r="H294" s="3"/>
      <c r="I294" s="3"/>
      <c r="J294" s="3"/>
      <c r="K294" s="3"/>
      <c r="L294" s="3"/>
      <c r="M294" s="3"/>
      <c r="N294" s="3"/>
      <c r="O294" s="3"/>
      <c r="P294" s="3"/>
      <c r="Q294" s="3"/>
      <c r="R294" s="3"/>
      <c r="S294" s="3"/>
      <c r="T294" s="3"/>
      <c r="U294" s="3"/>
      <c r="V294" s="3"/>
      <c r="W294" s="3"/>
      <c r="X294" s="3"/>
      <c r="Y294" s="3"/>
      <c r="Z294" s="3"/>
    </row>
    <row r="295" spans="1:26" ht="15.75" customHeight="1">
      <c r="A295" s="526"/>
      <c r="B295" s="754"/>
      <c r="C295" s="526"/>
      <c r="D295" s="526"/>
      <c r="E295" s="526"/>
      <c r="F295" s="526"/>
      <c r="G295" s="3"/>
      <c r="H295" s="3"/>
      <c r="I295" s="3"/>
      <c r="J295" s="3"/>
      <c r="K295" s="3"/>
      <c r="L295" s="3"/>
      <c r="M295" s="3"/>
      <c r="N295" s="3"/>
      <c r="O295" s="3"/>
      <c r="P295" s="3"/>
      <c r="Q295" s="3"/>
      <c r="R295" s="3"/>
      <c r="S295" s="3"/>
      <c r="T295" s="3"/>
      <c r="U295" s="3"/>
      <c r="V295" s="3"/>
      <c r="W295" s="3"/>
      <c r="X295" s="3"/>
      <c r="Y295" s="3"/>
      <c r="Z295" s="3"/>
    </row>
    <row r="296" spans="1:26" ht="15.75" customHeight="1">
      <c r="A296" s="526"/>
      <c r="B296" s="754"/>
      <c r="C296" s="526"/>
      <c r="D296" s="526"/>
      <c r="E296" s="526"/>
      <c r="F296" s="526"/>
      <c r="G296" s="3"/>
      <c r="H296" s="3"/>
      <c r="I296" s="3"/>
      <c r="J296" s="3"/>
      <c r="K296" s="3"/>
      <c r="L296" s="3"/>
      <c r="M296" s="3"/>
      <c r="N296" s="3"/>
      <c r="O296" s="3"/>
      <c r="P296" s="3"/>
      <c r="Q296" s="3"/>
      <c r="R296" s="3"/>
      <c r="S296" s="3"/>
      <c r="T296" s="3"/>
      <c r="U296" s="3"/>
      <c r="V296" s="3"/>
      <c r="W296" s="3"/>
      <c r="X296" s="3"/>
      <c r="Y296" s="3"/>
      <c r="Z296" s="3"/>
    </row>
    <row r="297" spans="1:26" ht="15.75" customHeight="1">
      <c r="A297" s="526"/>
      <c r="B297" s="754"/>
      <c r="C297" s="526"/>
      <c r="D297" s="526"/>
      <c r="E297" s="526"/>
      <c r="F297" s="526"/>
      <c r="G297" s="3"/>
      <c r="H297" s="3"/>
      <c r="I297" s="3"/>
      <c r="J297" s="3"/>
      <c r="K297" s="3"/>
      <c r="L297" s="3"/>
      <c r="M297" s="3"/>
      <c r="N297" s="3"/>
      <c r="O297" s="3"/>
      <c r="P297" s="3"/>
      <c r="Q297" s="3"/>
      <c r="R297" s="3"/>
      <c r="S297" s="3"/>
      <c r="T297" s="3"/>
      <c r="U297" s="3"/>
      <c r="V297" s="3"/>
      <c r="W297" s="3"/>
      <c r="X297" s="3"/>
      <c r="Y297" s="3"/>
      <c r="Z297" s="3"/>
    </row>
    <row r="298" spans="1:26" ht="15.75" customHeight="1">
      <c r="A298" s="526"/>
      <c r="B298" s="754"/>
      <c r="C298" s="526"/>
      <c r="D298" s="526"/>
      <c r="E298" s="526"/>
      <c r="F298" s="526"/>
      <c r="G298" s="3"/>
      <c r="H298" s="3"/>
      <c r="I298" s="3"/>
      <c r="J298" s="3"/>
      <c r="K298" s="3"/>
      <c r="L298" s="3"/>
      <c r="M298" s="3"/>
      <c r="N298" s="3"/>
      <c r="O298" s="3"/>
      <c r="P298" s="3"/>
      <c r="Q298" s="3"/>
      <c r="R298" s="3"/>
      <c r="S298" s="3"/>
      <c r="T298" s="3"/>
      <c r="U298" s="3"/>
      <c r="V298" s="3"/>
      <c r="W298" s="3"/>
      <c r="X298" s="3"/>
      <c r="Y298" s="3"/>
      <c r="Z298" s="3"/>
    </row>
    <row r="299" spans="1:26" ht="15.75" customHeight="1">
      <c r="A299" s="526"/>
      <c r="B299" s="754"/>
      <c r="C299" s="526"/>
      <c r="D299" s="526"/>
      <c r="E299" s="526"/>
      <c r="F299" s="526"/>
      <c r="G299" s="3"/>
      <c r="H299" s="3"/>
      <c r="I299" s="3"/>
      <c r="J299" s="3"/>
      <c r="K299" s="3"/>
      <c r="L299" s="3"/>
      <c r="M299" s="3"/>
      <c r="N299" s="3"/>
      <c r="O299" s="3"/>
      <c r="P299" s="3"/>
      <c r="Q299" s="3"/>
      <c r="R299" s="3"/>
      <c r="S299" s="3"/>
      <c r="T299" s="3"/>
      <c r="U299" s="3"/>
      <c r="V299" s="3"/>
      <c r="W299" s="3"/>
      <c r="X299" s="3"/>
      <c r="Y299" s="3"/>
      <c r="Z299" s="3"/>
    </row>
    <row r="300" spans="1:26" ht="15.75" customHeight="1">
      <c r="A300" s="526"/>
      <c r="B300" s="754"/>
      <c r="C300" s="526"/>
      <c r="D300" s="526"/>
      <c r="E300" s="526"/>
      <c r="F300" s="526"/>
      <c r="G300" s="3"/>
      <c r="H300" s="3"/>
      <c r="I300" s="3"/>
      <c r="J300" s="3"/>
      <c r="K300" s="3"/>
      <c r="L300" s="3"/>
      <c r="M300" s="3"/>
      <c r="N300" s="3"/>
      <c r="O300" s="3"/>
      <c r="P300" s="3"/>
      <c r="Q300" s="3"/>
      <c r="R300" s="3"/>
      <c r="S300" s="3"/>
      <c r="T300" s="3"/>
      <c r="U300" s="3"/>
      <c r="V300" s="3"/>
      <c r="W300" s="3"/>
      <c r="X300" s="3"/>
      <c r="Y300" s="3"/>
      <c r="Z300" s="3"/>
    </row>
    <row r="301" spans="1:26" ht="15.75" customHeight="1">
      <c r="A301" s="526"/>
      <c r="B301" s="754"/>
      <c r="C301" s="526"/>
      <c r="D301" s="526"/>
      <c r="E301" s="526"/>
      <c r="F301" s="526"/>
      <c r="G301" s="3"/>
      <c r="H301" s="3"/>
      <c r="I301" s="3"/>
      <c r="J301" s="3"/>
      <c r="K301" s="3"/>
      <c r="L301" s="3"/>
      <c r="M301" s="3"/>
      <c r="N301" s="3"/>
      <c r="O301" s="3"/>
      <c r="P301" s="3"/>
      <c r="Q301" s="3"/>
      <c r="R301" s="3"/>
      <c r="S301" s="3"/>
      <c r="T301" s="3"/>
      <c r="U301" s="3"/>
      <c r="V301" s="3"/>
      <c r="W301" s="3"/>
      <c r="X301" s="3"/>
      <c r="Y301" s="3"/>
      <c r="Z301" s="3"/>
    </row>
    <row r="302" spans="1:26" ht="15.75" customHeight="1">
      <c r="A302" s="526"/>
      <c r="B302" s="754"/>
      <c r="C302" s="526"/>
      <c r="D302" s="526"/>
      <c r="E302" s="526"/>
      <c r="F302" s="526"/>
      <c r="G302" s="3"/>
      <c r="H302" s="3"/>
      <c r="I302" s="3"/>
      <c r="J302" s="3"/>
      <c r="K302" s="3"/>
      <c r="L302" s="3"/>
      <c r="M302" s="3"/>
      <c r="N302" s="3"/>
      <c r="O302" s="3"/>
      <c r="P302" s="3"/>
      <c r="Q302" s="3"/>
      <c r="R302" s="3"/>
      <c r="S302" s="3"/>
      <c r="T302" s="3"/>
      <c r="U302" s="3"/>
      <c r="V302" s="3"/>
      <c r="W302" s="3"/>
      <c r="X302" s="3"/>
      <c r="Y302" s="3"/>
      <c r="Z302" s="3"/>
    </row>
    <row r="303" spans="1:26" ht="15.75" customHeight="1">
      <c r="A303" s="526"/>
      <c r="B303" s="754"/>
      <c r="C303" s="526"/>
      <c r="D303" s="526"/>
      <c r="E303" s="526"/>
      <c r="F303" s="526"/>
      <c r="G303" s="3"/>
      <c r="H303" s="3"/>
      <c r="I303" s="3"/>
      <c r="J303" s="3"/>
      <c r="K303" s="3"/>
      <c r="L303" s="3"/>
      <c r="M303" s="3"/>
      <c r="N303" s="3"/>
      <c r="O303" s="3"/>
      <c r="P303" s="3"/>
      <c r="Q303" s="3"/>
      <c r="R303" s="3"/>
      <c r="S303" s="3"/>
      <c r="T303" s="3"/>
      <c r="U303" s="3"/>
      <c r="V303" s="3"/>
      <c r="W303" s="3"/>
      <c r="X303" s="3"/>
      <c r="Y303" s="3"/>
      <c r="Z303" s="3"/>
    </row>
    <row r="304" spans="1:26" ht="15.75" customHeight="1">
      <c r="A304" s="526"/>
      <c r="B304" s="754"/>
      <c r="C304" s="526"/>
      <c r="D304" s="526"/>
      <c r="E304" s="526"/>
      <c r="F304" s="526"/>
      <c r="G304" s="3"/>
      <c r="H304" s="3"/>
      <c r="I304" s="3"/>
      <c r="J304" s="3"/>
      <c r="K304" s="3"/>
      <c r="L304" s="3"/>
      <c r="M304" s="3"/>
      <c r="N304" s="3"/>
      <c r="O304" s="3"/>
      <c r="P304" s="3"/>
      <c r="Q304" s="3"/>
      <c r="R304" s="3"/>
      <c r="S304" s="3"/>
      <c r="T304" s="3"/>
      <c r="U304" s="3"/>
      <c r="V304" s="3"/>
      <c r="W304" s="3"/>
      <c r="X304" s="3"/>
      <c r="Y304" s="3"/>
      <c r="Z304" s="3"/>
    </row>
    <row r="305" spans="1:26" ht="15.75" customHeight="1">
      <c r="A305" s="526"/>
      <c r="B305" s="754"/>
      <c r="C305" s="526"/>
      <c r="D305" s="526"/>
      <c r="E305" s="526"/>
      <c r="F305" s="526"/>
      <c r="G305" s="3"/>
      <c r="H305" s="3"/>
      <c r="I305" s="3"/>
      <c r="J305" s="3"/>
      <c r="K305" s="3"/>
      <c r="L305" s="3"/>
      <c r="M305" s="3"/>
      <c r="N305" s="3"/>
      <c r="O305" s="3"/>
      <c r="P305" s="3"/>
      <c r="Q305" s="3"/>
      <c r="R305" s="3"/>
      <c r="S305" s="3"/>
      <c r="T305" s="3"/>
      <c r="U305" s="3"/>
      <c r="V305" s="3"/>
      <c r="W305" s="3"/>
      <c r="X305" s="3"/>
      <c r="Y305" s="3"/>
      <c r="Z305" s="3"/>
    </row>
    <row r="306" spans="1:26" ht="15.75" customHeight="1">
      <c r="A306" s="526"/>
      <c r="B306" s="754"/>
      <c r="C306" s="526"/>
      <c r="D306" s="526"/>
      <c r="E306" s="526"/>
      <c r="F306" s="526"/>
      <c r="G306" s="3"/>
      <c r="H306" s="3"/>
      <c r="I306" s="3"/>
      <c r="J306" s="3"/>
      <c r="K306" s="3"/>
      <c r="L306" s="3"/>
      <c r="M306" s="3"/>
      <c r="N306" s="3"/>
      <c r="O306" s="3"/>
      <c r="P306" s="3"/>
      <c r="Q306" s="3"/>
      <c r="R306" s="3"/>
      <c r="S306" s="3"/>
      <c r="T306" s="3"/>
      <c r="U306" s="3"/>
      <c r="V306" s="3"/>
      <c r="W306" s="3"/>
      <c r="X306" s="3"/>
      <c r="Y306" s="3"/>
      <c r="Z306" s="3"/>
    </row>
    <row r="307" spans="1:26" ht="15.75" customHeight="1">
      <c r="A307" s="526"/>
      <c r="B307" s="754"/>
      <c r="C307" s="526"/>
      <c r="D307" s="526"/>
      <c r="E307" s="526"/>
      <c r="F307" s="526"/>
      <c r="G307" s="3"/>
      <c r="H307" s="3"/>
      <c r="I307" s="3"/>
      <c r="J307" s="3"/>
      <c r="K307" s="3"/>
      <c r="L307" s="3"/>
      <c r="M307" s="3"/>
      <c r="N307" s="3"/>
      <c r="O307" s="3"/>
      <c r="P307" s="3"/>
      <c r="Q307" s="3"/>
      <c r="R307" s="3"/>
      <c r="S307" s="3"/>
      <c r="T307" s="3"/>
      <c r="U307" s="3"/>
      <c r="V307" s="3"/>
      <c r="W307" s="3"/>
      <c r="X307" s="3"/>
      <c r="Y307" s="3"/>
      <c r="Z307" s="3"/>
    </row>
    <row r="308" spans="1:26" ht="15.75" customHeight="1">
      <c r="A308" s="526"/>
      <c r="B308" s="754"/>
      <c r="C308" s="526"/>
      <c r="D308" s="526"/>
      <c r="E308" s="526"/>
      <c r="F308" s="526"/>
      <c r="G308" s="3"/>
      <c r="H308" s="3"/>
      <c r="I308" s="3"/>
      <c r="J308" s="3"/>
      <c r="K308" s="3"/>
      <c r="L308" s="3"/>
      <c r="M308" s="3"/>
      <c r="N308" s="3"/>
      <c r="O308" s="3"/>
      <c r="P308" s="3"/>
      <c r="Q308" s="3"/>
      <c r="R308" s="3"/>
      <c r="S308" s="3"/>
      <c r="T308" s="3"/>
      <c r="U308" s="3"/>
      <c r="V308" s="3"/>
      <c r="W308" s="3"/>
      <c r="X308" s="3"/>
      <c r="Y308" s="3"/>
      <c r="Z308" s="3"/>
    </row>
    <row r="309" spans="1:26" ht="15.75" customHeight="1">
      <c r="A309" s="526"/>
      <c r="B309" s="754"/>
      <c r="C309" s="526"/>
      <c r="D309" s="526"/>
      <c r="E309" s="526"/>
      <c r="F309" s="526"/>
      <c r="G309" s="3"/>
      <c r="H309" s="3"/>
      <c r="I309" s="3"/>
      <c r="J309" s="3"/>
      <c r="K309" s="3"/>
      <c r="L309" s="3"/>
      <c r="M309" s="3"/>
      <c r="N309" s="3"/>
      <c r="O309" s="3"/>
      <c r="P309" s="3"/>
      <c r="Q309" s="3"/>
      <c r="R309" s="3"/>
      <c r="S309" s="3"/>
      <c r="T309" s="3"/>
      <c r="U309" s="3"/>
      <c r="V309" s="3"/>
      <c r="W309" s="3"/>
      <c r="X309" s="3"/>
      <c r="Y309" s="3"/>
      <c r="Z309" s="3"/>
    </row>
    <row r="310" spans="1:26" ht="15.75" customHeight="1">
      <c r="A310" s="526"/>
      <c r="B310" s="754"/>
      <c r="C310" s="526"/>
      <c r="D310" s="526"/>
      <c r="E310" s="526"/>
      <c r="F310" s="526"/>
      <c r="G310" s="3"/>
      <c r="H310" s="3"/>
      <c r="I310" s="3"/>
      <c r="J310" s="3"/>
      <c r="K310" s="3"/>
      <c r="L310" s="3"/>
      <c r="M310" s="3"/>
      <c r="N310" s="3"/>
      <c r="O310" s="3"/>
      <c r="P310" s="3"/>
      <c r="Q310" s="3"/>
      <c r="R310" s="3"/>
      <c r="S310" s="3"/>
      <c r="T310" s="3"/>
      <c r="U310" s="3"/>
      <c r="V310" s="3"/>
      <c r="W310" s="3"/>
      <c r="X310" s="3"/>
      <c r="Y310" s="3"/>
      <c r="Z310" s="3"/>
    </row>
    <row r="311" spans="1:26" ht="15.75" customHeight="1">
      <c r="A311" s="526"/>
      <c r="B311" s="754"/>
      <c r="C311" s="526"/>
      <c r="D311" s="526"/>
      <c r="E311" s="526"/>
      <c r="F311" s="526"/>
      <c r="G311" s="3"/>
      <c r="H311" s="3"/>
      <c r="I311" s="3"/>
      <c r="J311" s="3"/>
      <c r="K311" s="3"/>
      <c r="L311" s="3"/>
      <c r="M311" s="3"/>
      <c r="N311" s="3"/>
      <c r="O311" s="3"/>
      <c r="P311" s="3"/>
      <c r="Q311" s="3"/>
      <c r="R311" s="3"/>
      <c r="S311" s="3"/>
      <c r="T311" s="3"/>
      <c r="U311" s="3"/>
      <c r="V311" s="3"/>
      <c r="W311" s="3"/>
      <c r="X311" s="3"/>
      <c r="Y311" s="3"/>
      <c r="Z311" s="3"/>
    </row>
    <row r="312" spans="1:26" ht="15.75" customHeight="1">
      <c r="A312" s="526"/>
      <c r="B312" s="754"/>
      <c r="C312" s="526"/>
      <c r="D312" s="526"/>
      <c r="E312" s="526"/>
      <c r="F312" s="526"/>
      <c r="G312" s="3"/>
      <c r="H312" s="3"/>
      <c r="I312" s="3"/>
      <c r="J312" s="3"/>
      <c r="K312" s="3"/>
      <c r="L312" s="3"/>
      <c r="M312" s="3"/>
      <c r="N312" s="3"/>
      <c r="O312" s="3"/>
      <c r="P312" s="3"/>
      <c r="Q312" s="3"/>
      <c r="R312" s="3"/>
      <c r="S312" s="3"/>
      <c r="T312" s="3"/>
      <c r="U312" s="3"/>
      <c r="V312" s="3"/>
      <c r="W312" s="3"/>
      <c r="X312" s="3"/>
      <c r="Y312" s="3"/>
      <c r="Z312" s="3"/>
    </row>
    <row r="313" spans="1:26" ht="15.75" customHeight="1">
      <c r="A313" s="526"/>
      <c r="B313" s="754"/>
      <c r="C313" s="526"/>
      <c r="D313" s="526"/>
      <c r="E313" s="526"/>
      <c r="F313" s="526"/>
      <c r="G313" s="3"/>
      <c r="H313" s="3"/>
      <c r="I313" s="3"/>
      <c r="J313" s="3"/>
      <c r="K313" s="3"/>
      <c r="L313" s="3"/>
      <c r="M313" s="3"/>
      <c r="N313" s="3"/>
      <c r="O313" s="3"/>
      <c r="P313" s="3"/>
      <c r="Q313" s="3"/>
      <c r="R313" s="3"/>
      <c r="S313" s="3"/>
      <c r="T313" s="3"/>
      <c r="U313" s="3"/>
      <c r="V313" s="3"/>
      <c r="W313" s="3"/>
      <c r="X313" s="3"/>
      <c r="Y313" s="3"/>
      <c r="Z313" s="3"/>
    </row>
    <row r="314" spans="1:26" ht="15.75" customHeight="1">
      <c r="A314" s="526"/>
      <c r="B314" s="754"/>
      <c r="C314" s="526"/>
      <c r="D314" s="526"/>
      <c r="E314" s="526"/>
      <c r="F314" s="526"/>
      <c r="G314" s="3"/>
      <c r="H314" s="3"/>
      <c r="I314" s="3"/>
      <c r="J314" s="3"/>
      <c r="K314" s="3"/>
      <c r="L314" s="3"/>
      <c r="M314" s="3"/>
      <c r="N314" s="3"/>
      <c r="O314" s="3"/>
      <c r="P314" s="3"/>
      <c r="Q314" s="3"/>
      <c r="R314" s="3"/>
      <c r="S314" s="3"/>
      <c r="T314" s="3"/>
      <c r="U314" s="3"/>
      <c r="V314" s="3"/>
      <c r="W314" s="3"/>
      <c r="X314" s="3"/>
      <c r="Y314" s="3"/>
      <c r="Z314" s="3"/>
    </row>
    <row r="315" spans="1:26" ht="15.75" customHeight="1">
      <c r="A315" s="526"/>
      <c r="B315" s="754"/>
      <c r="C315" s="526"/>
      <c r="D315" s="526"/>
      <c r="E315" s="526"/>
      <c r="F315" s="526"/>
      <c r="G315" s="3"/>
      <c r="H315" s="3"/>
      <c r="I315" s="3"/>
      <c r="J315" s="3"/>
      <c r="K315" s="3"/>
      <c r="L315" s="3"/>
      <c r="M315" s="3"/>
      <c r="N315" s="3"/>
      <c r="O315" s="3"/>
      <c r="P315" s="3"/>
      <c r="Q315" s="3"/>
      <c r="R315" s="3"/>
      <c r="S315" s="3"/>
      <c r="T315" s="3"/>
      <c r="U315" s="3"/>
      <c r="V315" s="3"/>
      <c r="W315" s="3"/>
      <c r="X315" s="3"/>
      <c r="Y315" s="3"/>
      <c r="Z315" s="3"/>
    </row>
    <row r="316" spans="1:26" ht="15.75" customHeight="1">
      <c r="A316" s="526"/>
      <c r="B316" s="754"/>
      <c r="C316" s="526"/>
      <c r="D316" s="526"/>
      <c r="E316" s="526"/>
      <c r="F316" s="526"/>
      <c r="G316" s="3"/>
      <c r="H316" s="3"/>
      <c r="I316" s="3"/>
      <c r="J316" s="3"/>
      <c r="K316" s="3"/>
      <c r="L316" s="3"/>
      <c r="M316" s="3"/>
      <c r="N316" s="3"/>
      <c r="O316" s="3"/>
      <c r="P316" s="3"/>
      <c r="Q316" s="3"/>
      <c r="R316" s="3"/>
      <c r="S316" s="3"/>
      <c r="T316" s="3"/>
      <c r="U316" s="3"/>
      <c r="V316" s="3"/>
      <c r="W316" s="3"/>
      <c r="X316" s="3"/>
      <c r="Y316" s="3"/>
      <c r="Z316" s="3"/>
    </row>
    <row r="317" spans="1:26" ht="15.75" customHeight="1">
      <c r="A317" s="526"/>
      <c r="B317" s="754"/>
      <c r="C317" s="526"/>
      <c r="D317" s="526"/>
      <c r="E317" s="526"/>
      <c r="F317" s="526"/>
      <c r="G317" s="3"/>
      <c r="H317" s="3"/>
      <c r="I317" s="3"/>
      <c r="J317" s="3"/>
      <c r="K317" s="3"/>
      <c r="L317" s="3"/>
      <c r="M317" s="3"/>
      <c r="N317" s="3"/>
      <c r="O317" s="3"/>
      <c r="P317" s="3"/>
      <c r="Q317" s="3"/>
      <c r="R317" s="3"/>
      <c r="S317" s="3"/>
      <c r="T317" s="3"/>
      <c r="U317" s="3"/>
      <c r="V317" s="3"/>
      <c r="W317" s="3"/>
      <c r="X317" s="3"/>
      <c r="Y317" s="3"/>
      <c r="Z317" s="3"/>
    </row>
    <row r="318" spans="1:26" ht="15.75" customHeight="1">
      <c r="A318" s="526"/>
      <c r="B318" s="754"/>
      <c r="C318" s="526"/>
      <c r="D318" s="526"/>
      <c r="E318" s="526"/>
      <c r="F318" s="526"/>
      <c r="G318" s="3"/>
      <c r="H318" s="3"/>
      <c r="I318" s="3"/>
      <c r="J318" s="3"/>
      <c r="K318" s="3"/>
      <c r="L318" s="3"/>
      <c r="M318" s="3"/>
      <c r="N318" s="3"/>
      <c r="O318" s="3"/>
      <c r="P318" s="3"/>
      <c r="Q318" s="3"/>
      <c r="R318" s="3"/>
      <c r="S318" s="3"/>
      <c r="T318" s="3"/>
      <c r="U318" s="3"/>
      <c r="V318" s="3"/>
      <c r="W318" s="3"/>
      <c r="X318" s="3"/>
      <c r="Y318" s="3"/>
      <c r="Z318" s="3"/>
    </row>
    <row r="319" spans="1:26" ht="15.75" customHeight="1">
      <c r="A319" s="526"/>
      <c r="B319" s="754"/>
      <c r="C319" s="526"/>
      <c r="D319" s="526"/>
      <c r="E319" s="526"/>
      <c r="F319" s="526"/>
      <c r="G319" s="3"/>
      <c r="H319" s="3"/>
      <c r="I319" s="3"/>
      <c r="J319" s="3"/>
      <c r="K319" s="3"/>
      <c r="L319" s="3"/>
      <c r="M319" s="3"/>
      <c r="N319" s="3"/>
      <c r="O319" s="3"/>
      <c r="P319" s="3"/>
      <c r="Q319" s="3"/>
      <c r="R319" s="3"/>
      <c r="S319" s="3"/>
      <c r="T319" s="3"/>
      <c r="U319" s="3"/>
      <c r="V319" s="3"/>
      <c r="W319" s="3"/>
      <c r="X319" s="3"/>
      <c r="Y319" s="3"/>
      <c r="Z319" s="3"/>
    </row>
    <row r="320" spans="1:26" ht="15.75" customHeight="1">
      <c r="A320" s="526"/>
      <c r="B320" s="754"/>
      <c r="C320" s="526"/>
      <c r="D320" s="526"/>
      <c r="E320" s="526"/>
      <c r="F320" s="526"/>
      <c r="G320" s="3"/>
      <c r="H320" s="3"/>
      <c r="I320" s="3"/>
      <c r="J320" s="3"/>
      <c r="K320" s="3"/>
      <c r="L320" s="3"/>
      <c r="M320" s="3"/>
      <c r="N320" s="3"/>
      <c r="O320" s="3"/>
      <c r="P320" s="3"/>
      <c r="Q320" s="3"/>
      <c r="R320" s="3"/>
      <c r="S320" s="3"/>
      <c r="T320" s="3"/>
      <c r="U320" s="3"/>
      <c r="V320" s="3"/>
      <c r="W320" s="3"/>
      <c r="X320" s="3"/>
      <c r="Y320" s="3"/>
      <c r="Z320" s="3"/>
    </row>
    <row r="321" spans="1:26" ht="15.75" customHeight="1">
      <c r="A321" s="526"/>
      <c r="B321" s="754"/>
      <c r="C321" s="526"/>
      <c r="D321" s="526"/>
      <c r="E321" s="526"/>
      <c r="F321" s="526"/>
      <c r="G321" s="3"/>
      <c r="H321" s="3"/>
      <c r="I321" s="3"/>
      <c r="J321" s="3"/>
      <c r="K321" s="3"/>
      <c r="L321" s="3"/>
      <c r="M321" s="3"/>
      <c r="N321" s="3"/>
      <c r="O321" s="3"/>
      <c r="P321" s="3"/>
      <c r="Q321" s="3"/>
      <c r="R321" s="3"/>
      <c r="S321" s="3"/>
      <c r="T321" s="3"/>
      <c r="U321" s="3"/>
      <c r="V321" s="3"/>
      <c r="W321" s="3"/>
      <c r="X321" s="3"/>
      <c r="Y321" s="3"/>
      <c r="Z321" s="3"/>
    </row>
    <row r="322" spans="1:26" ht="15.75" customHeight="1">
      <c r="A322" s="526"/>
      <c r="B322" s="754"/>
      <c r="C322" s="526"/>
      <c r="D322" s="526"/>
      <c r="E322" s="526"/>
      <c r="F322" s="526"/>
      <c r="G322" s="3"/>
      <c r="H322" s="3"/>
      <c r="I322" s="3"/>
      <c r="J322" s="3"/>
      <c r="K322" s="3"/>
      <c r="L322" s="3"/>
      <c r="M322" s="3"/>
      <c r="N322" s="3"/>
      <c r="O322" s="3"/>
      <c r="P322" s="3"/>
      <c r="Q322" s="3"/>
      <c r="R322" s="3"/>
      <c r="S322" s="3"/>
      <c r="T322" s="3"/>
      <c r="U322" s="3"/>
      <c r="V322" s="3"/>
      <c r="W322" s="3"/>
      <c r="X322" s="3"/>
      <c r="Y322" s="3"/>
      <c r="Z322" s="3"/>
    </row>
    <row r="323" spans="1:26" ht="15.75" customHeight="1">
      <c r="A323" s="526"/>
      <c r="B323" s="754"/>
      <c r="C323" s="526"/>
      <c r="D323" s="526"/>
      <c r="E323" s="526"/>
      <c r="F323" s="526"/>
      <c r="G323" s="3"/>
      <c r="H323" s="3"/>
      <c r="I323" s="3"/>
      <c r="J323" s="3"/>
      <c r="K323" s="3"/>
      <c r="L323" s="3"/>
      <c r="M323" s="3"/>
      <c r="N323" s="3"/>
      <c r="O323" s="3"/>
      <c r="P323" s="3"/>
      <c r="Q323" s="3"/>
      <c r="R323" s="3"/>
      <c r="S323" s="3"/>
      <c r="T323" s="3"/>
      <c r="U323" s="3"/>
      <c r="V323" s="3"/>
      <c r="W323" s="3"/>
      <c r="X323" s="3"/>
      <c r="Y323" s="3"/>
      <c r="Z323" s="3"/>
    </row>
    <row r="324" spans="1:26" ht="15.75" customHeight="1">
      <c r="A324" s="526"/>
      <c r="B324" s="754"/>
      <c r="C324" s="526"/>
      <c r="D324" s="526"/>
      <c r="E324" s="526"/>
      <c r="F324" s="526"/>
      <c r="G324" s="3"/>
      <c r="H324" s="3"/>
      <c r="I324" s="3"/>
      <c r="J324" s="3"/>
      <c r="K324" s="3"/>
      <c r="L324" s="3"/>
      <c r="M324" s="3"/>
      <c r="N324" s="3"/>
      <c r="O324" s="3"/>
      <c r="P324" s="3"/>
      <c r="Q324" s="3"/>
      <c r="R324" s="3"/>
      <c r="S324" s="3"/>
      <c r="T324" s="3"/>
      <c r="U324" s="3"/>
      <c r="V324" s="3"/>
      <c r="W324" s="3"/>
      <c r="X324" s="3"/>
      <c r="Y324" s="3"/>
      <c r="Z324" s="3"/>
    </row>
    <row r="325" spans="1:26" ht="15.75" customHeight="1">
      <c r="A325" s="526"/>
      <c r="B325" s="754"/>
      <c r="C325" s="526"/>
      <c r="D325" s="526"/>
      <c r="E325" s="526"/>
      <c r="F325" s="526"/>
      <c r="G325" s="3"/>
      <c r="H325" s="3"/>
      <c r="I325" s="3"/>
      <c r="J325" s="3"/>
      <c r="K325" s="3"/>
      <c r="L325" s="3"/>
      <c r="M325" s="3"/>
      <c r="N325" s="3"/>
      <c r="O325" s="3"/>
      <c r="P325" s="3"/>
      <c r="Q325" s="3"/>
      <c r="R325" s="3"/>
      <c r="S325" s="3"/>
      <c r="T325" s="3"/>
      <c r="U325" s="3"/>
      <c r="V325" s="3"/>
      <c r="W325" s="3"/>
      <c r="X325" s="3"/>
      <c r="Y325" s="3"/>
      <c r="Z325" s="3"/>
    </row>
    <row r="326" spans="1:26" ht="15.75" customHeight="1">
      <c r="A326" s="526"/>
      <c r="B326" s="754"/>
      <c r="C326" s="526"/>
      <c r="D326" s="526"/>
      <c r="E326" s="526"/>
      <c r="F326" s="526"/>
      <c r="G326" s="3"/>
      <c r="H326" s="3"/>
      <c r="I326" s="3"/>
      <c r="J326" s="3"/>
      <c r="K326" s="3"/>
      <c r="L326" s="3"/>
      <c r="M326" s="3"/>
      <c r="N326" s="3"/>
      <c r="O326" s="3"/>
      <c r="P326" s="3"/>
      <c r="Q326" s="3"/>
      <c r="R326" s="3"/>
      <c r="S326" s="3"/>
      <c r="T326" s="3"/>
      <c r="U326" s="3"/>
      <c r="V326" s="3"/>
      <c r="W326" s="3"/>
      <c r="X326" s="3"/>
      <c r="Y326" s="3"/>
      <c r="Z326" s="3"/>
    </row>
    <row r="327" spans="1:26" ht="15.75" customHeight="1">
      <c r="A327" s="526"/>
      <c r="B327" s="754"/>
      <c r="C327" s="526"/>
      <c r="D327" s="526"/>
      <c r="E327" s="526"/>
      <c r="F327" s="526"/>
      <c r="G327" s="3"/>
      <c r="H327" s="3"/>
      <c r="I327" s="3"/>
      <c r="J327" s="3"/>
      <c r="K327" s="3"/>
      <c r="L327" s="3"/>
      <c r="M327" s="3"/>
      <c r="N327" s="3"/>
      <c r="O327" s="3"/>
      <c r="P327" s="3"/>
      <c r="Q327" s="3"/>
      <c r="R327" s="3"/>
      <c r="S327" s="3"/>
      <c r="T327" s="3"/>
      <c r="U327" s="3"/>
      <c r="V327" s="3"/>
      <c r="W327" s="3"/>
      <c r="X327" s="3"/>
      <c r="Y327" s="3"/>
      <c r="Z327" s="3"/>
    </row>
    <row r="328" spans="1:26" ht="15.75" customHeight="1">
      <c r="A328" s="526"/>
      <c r="B328" s="754"/>
      <c r="C328" s="526"/>
      <c r="D328" s="526"/>
      <c r="E328" s="526"/>
      <c r="F328" s="526"/>
      <c r="G328" s="3"/>
      <c r="H328" s="3"/>
      <c r="I328" s="3"/>
      <c r="J328" s="3"/>
      <c r="K328" s="3"/>
      <c r="L328" s="3"/>
      <c r="M328" s="3"/>
      <c r="N328" s="3"/>
      <c r="O328" s="3"/>
      <c r="P328" s="3"/>
      <c r="Q328" s="3"/>
      <c r="R328" s="3"/>
      <c r="S328" s="3"/>
      <c r="T328" s="3"/>
      <c r="U328" s="3"/>
      <c r="V328" s="3"/>
      <c r="W328" s="3"/>
      <c r="X328" s="3"/>
      <c r="Y328" s="3"/>
      <c r="Z328" s="3"/>
    </row>
    <row r="329" spans="1:26" ht="15.75" customHeight="1">
      <c r="A329" s="526"/>
      <c r="B329" s="754"/>
      <c r="C329" s="526"/>
      <c r="D329" s="526"/>
      <c r="E329" s="526"/>
      <c r="F329" s="526"/>
      <c r="G329" s="3"/>
      <c r="H329" s="3"/>
      <c r="I329" s="3"/>
      <c r="J329" s="3"/>
      <c r="K329" s="3"/>
      <c r="L329" s="3"/>
      <c r="M329" s="3"/>
      <c r="N329" s="3"/>
      <c r="O329" s="3"/>
      <c r="P329" s="3"/>
      <c r="Q329" s="3"/>
      <c r="R329" s="3"/>
      <c r="S329" s="3"/>
      <c r="T329" s="3"/>
      <c r="U329" s="3"/>
      <c r="V329" s="3"/>
      <c r="W329" s="3"/>
      <c r="X329" s="3"/>
      <c r="Y329" s="3"/>
      <c r="Z329" s="3"/>
    </row>
    <row r="330" spans="1:26" ht="15.75" customHeight="1">
      <c r="A330" s="526"/>
      <c r="B330" s="754"/>
      <c r="C330" s="526"/>
      <c r="D330" s="526"/>
      <c r="E330" s="526"/>
      <c r="F330" s="526"/>
      <c r="G330" s="3"/>
      <c r="H330" s="3"/>
      <c r="I330" s="3"/>
      <c r="J330" s="3"/>
      <c r="K330" s="3"/>
      <c r="L330" s="3"/>
      <c r="M330" s="3"/>
      <c r="N330" s="3"/>
      <c r="O330" s="3"/>
      <c r="P330" s="3"/>
      <c r="Q330" s="3"/>
      <c r="R330" s="3"/>
      <c r="S330" s="3"/>
      <c r="T330" s="3"/>
      <c r="U330" s="3"/>
      <c r="V330" s="3"/>
      <c r="W330" s="3"/>
      <c r="X330" s="3"/>
      <c r="Y330" s="3"/>
      <c r="Z330" s="3"/>
    </row>
    <row r="331" spans="1:26" ht="15.75" customHeight="1">
      <c r="A331" s="526"/>
      <c r="B331" s="754"/>
      <c r="C331" s="526"/>
      <c r="D331" s="526"/>
      <c r="E331" s="526"/>
      <c r="F331" s="526"/>
      <c r="G331" s="3"/>
      <c r="H331" s="3"/>
      <c r="I331" s="3"/>
      <c r="J331" s="3"/>
      <c r="K331" s="3"/>
      <c r="L331" s="3"/>
      <c r="M331" s="3"/>
      <c r="N331" s="3"/>
      <c r="O331" s="3"/>
      <c r="P331" s="3"/>
      <c r="Q331" s="3"/>
      <c r="R331" s="3"/>
      <c r="S331" s="3"/>
      <c r="T331" s="3"/>
      <c r="U331" s="3"/>
      <c r="V331" s="3"/>
      <c r="W331" s="3"/>
      <c r="X331" s="3"/>
      <c r="Y331" s="3"/>
      <c r="Z331" s="3"/>
    </row>
    <row r="332" spans="1:26" ht="15.75" customHeight="1">
      <c r="A332" s="526"/>
      <c r="B332" s="754"/>
      <c r="C332" s="526"/>
      <c r="D332" s="526"/>
      <c r="E332" s="526"/>
      <c r="F332" s="526"/>
      <c r="G332" s="3"/>
      <c r="H332" s="3"/>
      <c r="I332" s="3"/>
      <c r="J332" s="3"/>
      <c r="K332" s="3"/>
      <c r="L332" s="3"/>
      <c r="M332" s="3"/>
      <c r="N332" s="3"/>
      <c r="O332" s="3"/>
      <c r="P332" s="3"/>
      <c r="Q332" s="3"/>
      <c r="R332" s="3"/>
      <c r="S332" s="3"/>
      <c r="T332" s="3"/>
      <c r="U332" s="3"/>
      <c r="V332" s="3"/>
      <c r="W332" s="3"/>
      <c r="X332" s="3"/>
      <c r="Y332" s="3"/>
      <c r="Z332" s="3"/>
    </row>
    <row r="333" spans="1:26" ht="15.75" customHeight="1">
      <c r="A333" s="526"/>
      <c r="B333" s="754"/>
      <c r="C333" s="526"/>
      <c r="D333" s="526"/>
      <c r="E333" s="526"/>
      <c r="F333" s="526"/>
      <c r="G333" s="3"/>
      <c r="H333" s="3"/>
      <c r="I333" s="3"/>
      <c r="J333" s="3"/>
      <c r="K333" s="3"/>
      <c r="L333" s="3"/>
      <c r="M333" s="3"/>
      <c r="N333" s="3"/>
      <c r="O333" s="3"/>
      <c r="P333" s="3"/>
      <c r="Q333" s="3"/>
      <c r="R333" s="3"/>
      <c r="S333" s="3"/>
      <c r="T333" s="3"/>
      <c r="U333" s="3"/>
      <c r="V333" s="3"/>
      <c r="W333" s="3"/>
      <c r="X333" s="3"/>
      <c r="Y333" s="3"/>
      <c r="Z333" s="3"/>
    </row>
    <row r="334" spans="1:26" ht="15.75" customHeight="1">
      <c r="A334" s="526"/>
      <c r="B334" s="754"/>
      <c r="C334" s="526"/>
      <c r="D334" s="526"/>
      <c r="E334" s="526"/>
      <c r="F334" s="526"/>
      <c r="G334" s="3"/>
      <c r="H334" s="3"/>
      <c r="I334" s="3"/>
      <c r="J334" s="3"/>
      <c r="K334" s="3"/>
      <c r="L334" s="3"/>
      <c r="M334" s="3"/>
      <c r="N334" s="3"/>
      <c r="O334" s="3"/>
      <c r="P334" s="3"/>
      <c r="Q334" s="3"/>
      <c r="R334" s="3"/>
      <c r="S334" s="3"/>
      <c r="T334" s="3"/>
      <c r="U334" s="3"/>
      <c r="V334" s="3"/>
      <c r="W334" s="3"/>
      <c r="X334" s="3"/>
      <c r="Y334" s="3"/>
      <c r="Z334" s="3"/>
    </row>
    <row r="335" spans="1:26" ht="15.75" customHeight="1">
      <c r="A335" s="526"/>
      <c r="B335" s="754"/>
      <c r="C335" s="526"/>
      <c r="D335" s="526"/>
      <c r="E335" s="526"/>
      <c r="F335" s="526"/>
      <c r="G335" s="3"/>
      <c r="H335" s="3"/>
      <c r="I335" s="3"/>
      <c r="J335" s="3"/>
      <c r="K335" s="3"/>
      <c r="L335" s="3"/>
      <c r="M335" s="3"/>
      <c r="N335" s="3"/>
      <c r="O335" s="3"/>
      <c r="P335" s="3"/>
      <c r="Q335" s="3"/>
      <c r="R335" s="3"/>
      <c r="S335" s="3"/>
      <c r="T335" s="3"/>
      <c r="U335" s="3"/>
      <c r="V335" s="3"/>
      <c r="W335" s="3"/>
      <c r="X335" s="3"/>
      <c r="Y335" s="3"/>
      <c r="Z335" s="3"/>
    </row>
    <row r="336" spans="1:26" ht="15.75" customHeight="1">
      <c r="A336" s="526"/>
      <c r="B336" s="754"/>
      <c r="C336" s="526"/>
      <c r="D336" s="526"/>
      <c r="E336" s="526"/>
      <c r="F336" s="526"/>
      <c r="G336" s="3"/>
      <c r="H336" s="3"/>
      <c r="I336" s="3"/>
      <c r="J336" s="3"/>
      <c r="K336" s="3"/>
      <c r="L336" s="3"/>
      <c r="M336" s="3"/>
      <c r="N336" s="3"/>
      <c r="O336" s="3"/>
      <c r="P336" s="3"/>
      <c r="Q336" s="3"/>
      <c r="R336" s="3"/>
      <c r="S336" s="3"/>
      <c r="T336" s="3"/>
      <c r="U336" s="3"/>
      <c r="V336" s="3"/>
      <c r="W336" s="3"/>
      <c r="X336" s="3"/>
      <c r="Y336" s="3"/>
      <c r="Z336" s="3"/>
    </row>
    <row r="337" spans="1:26" ht="15.75" customHeight="1">
      <c r="A337" s="526"/>
      <c r="B337" s="754"/>
      <c r="C337" s="526"/>
      <c r="D337" s="526"/>
      <c r="E337" s="526"/>
      <c r="F337" s="526"/>
      <c r="G337" s="3"/>
      <c r="H337" s="3"/>
      <c r="I337" s="3"/>
      <c r="J337" s="3"/>
      <c r="K337" s="3"/>
      <c r="L337" s="3"/>
      <c r="M337" s="3"/>
      <c r="N337" s="3"/>
      <c r="O337" s="3"/>
      <c r="P337" s="3"/>
      <c r="Q337" s="3"/>
      <c r="R337" s="3"/>
      <c r="S337" s="3"/>
      <c r="T337" s="3"/>
      <c r="U337" s="3"/>
      <c r="V337" s="3"/>
      <c r="W337" s="3"/>
      <c r="X337" s="3"/>
      <c r="Y337" s="3"/>
      <c r="Z337" s="3"/>
    </row>
    <row r="338" spans="1:26" ht="15.75" customHeight="1">
      <c r="A338" s="526"/>
      <c r="B338" s="754"/>
      <c r="C338" s="526"/>
      <c r="D338" s="526"/>
      <c r="E338" s="526"/>
      <c r="F338" s="526"/>
      <c r="G338" s="3"/>
      <c r="H338" s="3"/>
      <c r="I338" s="3"/>
      <c r="J338" s="3"/>
      <c r="K338" s="3"/>
      <c r="L338" s="3"/>
      <c r="M338" s="3"/>
      <c r="N338" s="3"/>
      <c r="O338" s="3"/>
      <c r="P338" s="3"/>
      <c r="Q338" s="3"/>
      <c r="R338" s="3"/>
      <c r="S338" s="3"/>
      <c r="T338" s="3"/>
      <c r="U338" s="3"/>
      <c r="V338" s="3"/>
      <c r="W338" s="3"/>
      <c r="X338" s="3"/>
      <c r="Y338" s="3"/>
      <c r="Z338" s="3"/>
    </row>
    <row r="339" spans="1:26" ht="15.75" customHeight="1">
      <c r="A339" s="526"/>
      <c r="B339" s="754"/>
      <c r="C339" s="526"/>
      <c r="D339" s="526"/>
      <c r="E339" s="526"/>
      <c r="F339" s="526"/>
      <c r="G339" s="3"/>
      <c r="H339" s="3"/>
      <c r="I339" s="3"/>
      <c r="J339" s="3"/>
      <c r="K339" s="3"/>
      <c r="L339" s="3"/>
      <c r="M339" s="3"/>
      <c r="N339" s="3"/>
      <c r="O339" s="3"/>
      <c r="P339" s="3"/>
      <c r="Q339" s="3"/>
      <c r="R339" s="3"/>
      <c r="S339" s="3"/>
      <c r="T339" s="3"/>
      <c r="U339" s="3"/>
      <c r="V339" s="3"/>
      <c r="W339" s="3"/>
      <c r="X339" s="3"/>
      <c r="Y339" s="3"/>
      <c r="Z339" s="3"/>
    </row>
    <row r="340" spans="1:26" ht="15.75" customHeight="1">
      <c r="A340" s="526"/>
      <c r="B340" s="754"/>
      <c r="C340" s="526"/>
      <c r="D340" s="526"/>
      <c r="E340" s="526"/>
      <c r="F340" s="526"/>
      <c r="G340" s="3"/>
      <c r="H340" s="3"/>
      <c r="I340" s="3"/>
      <c r="J340" s="3"/>
      <c r="K340" s="3"/>
      <c r="L340" s="3"/>
      <c r="M340" s="3"/>
      <c r="N340" s="3"/>
      <c r="O340" s="3"/>
      <c r="P340" s="3"/>
      <c r="Q340" s="3"/>
      <c r="R340" s="3"/>
      <c r="S340" s="3"/>
      <c r="T340" s="3"/>
      <c r="U340" s="3"/>
      <c r="V340" s="3"/>
      <c r="W340" s="3"/>
      <c r="X340" s="3"/>
      <c r="Y340" s="3"/>
      <c r="Z340" s="3"/>
    </row>
    <row r="341" spans="1:26" ht="15.75" customHeight="1">
      <c r="A341" s="526"/>
      <c r="B341" s="754"/>
      <c r="C341" s="526"/>
      <c r="D341" s="526"/>
      <c r="E341" s="526"/>
      <c r="F341" s="526"/>
      <c r="G341" s="3"/>
      <c r="H341" s="3"/>
      <c r="I341" s="3"/>
      <c r="J341" s="3"/>
      <c r="K341" s="3"/>
      <c r="L341" s="3"/>
      <c r="M341" s="3"/>
      <c r="N341" s="3"/>
      <c r="O341" s="3"/>
      <c r="P341" s="3"/>
      <c r="Q341" s="3"/>
      <c r="R341" s="3"/>
      <c r="S341" s="3"/>
      <c r="T341" s="3"/>
      <c r="U341" s="3"/>
      <c r="V341" s="3"/>
      <c r="W341" s="3"/>
      <c r="X341" s="3"/>
      <c r="Y341" s="3"/>
      <c r="Z341" s="3"/>
    </row>
    <row r="342" spans="1:26" ht="15.75" customHeight="1">
      <c r="A342" s="526"/>
      <c r="B342" s="754"/>
      <c r="C342" s="526"/>
      <c r="D342" s="526"/>
      <c r="E342" s="526"/>
      <c r="F342" s="526"/>
      <c r="G342" s="3"/>
      <c r="H342" s="3"/>
      <c r="I342" s="3"/>
      <c r="J342" s="3"/>
      <c r="K342" s="3"/>
      <c r="L342" s="3"/>
      <c r="M342" s="3"/>
      <c r="N342" s="3"/>
      <c r="O342" s="3"/>
      <c r="P342" s="3"/>
      <c r="Q342" s="3"/>
      <c r="R342" s="3"/>
      <c r="S342" s="3"/>
      <c r="T342" s="3"/>
      <c r="U342" s="3"/>
      <c r="V342" s="3"/>
      <c r="W342" s="3"/>
      <c r="X342" s="3"/>
      <c r="Y342" s="3"/>
      <c r="Z342" s="3"/>
    </row>
    <row r="343" spans="1:26" ht="15.75" customHeight="1">
      <c r="A343" s="526"/>
      <c r="B343" s="754"/>
      <c r="C343" s="526"/>
      <c r="D343" s="526"/>
      <c r="E343" s="526"/>
      <c r="F343" s="526"/>
      <c r="G343" s="3"/>
      <c r="H343" s="3"/>
      <c r="I343" s="3"/>
      <c r="J343" s="3"/>
      <c r="K343" s="3"/>
      <c r="L343" s="3"/>
      <c r="M343" s="3"/>
      <c r="N343" s="3"/>
      <c r="O343" s="3"/>
      <c r="P343" s="3"/>
      <c r="Q343" s="3"/>
      <c r="R343" s="3"/>
      <c r="S343" s="3"/>
      <c r="T343" s="3"/>
      <c r="U343" s="3"/>
      <c r="V343" s="3"/>
      <c r="W343" s="3"/>
      <c r="X343" s="3"/>
      <c r="Y343" s="3"/>
      <c r="Z343" s="3"/>
    </row>
    <row r="344" spans="1:26" ht="15.75" customHeight="1">
      <c r="A344" s="526"/>
      <c r="B344" s="754"/>
      <c r="C344" s="526"/>
      <c r="D344" s="526"/>
      <c r="E344" s="526"/>
      <c r="F344" s="526"/>
      <c r="G344" s="3"/>
      <c r="H344" s="3"/>
      <c r="I344" s="3"/>
      <c r="J344" s="3"/>
      <c r="K344" s="3"/>
      <c r="L344" s="3"/>
      <c r="M344" s="3"/>
      <c r="N344" s="3"/>
      <c r="O344" s="3"/>
      <c r="P344" s="3"/>
      <c r="Q344" s="3"/>
      <c r="R344" s="3"/>
      <c r="S344" s="3"/>
      <c r="T344" s="3"/>
      <c r="U344" s="3"/>
      <c r="V344" s="3"/>
      <c r="W344" s="3"/>
      <c r="X344" s="3"/>
      <c r="Y344" s="3"/>
      <c r="Z344" s="3"/>
    </row>
    <row r="345" spans="1:26" ht="15.75" customHeight="1">
      <c r="A345" s="526"/>
      <c r="B345" s="754"/>
      <c r="C345" s="526"/>
      <c r="D345" s="526"/>
      <c r="E345" s="526"/>
      <c r="F345" s="526"/>
      <c r="G345" s="3"/>
      <c r="H345" s="3"/>
      <c r="I345" s="3"/>
      <c r="J345" s="3"/>
      <c r="K345" s="3"/>
      <c r="L345" s="3"/>
      <c r="M345" s="3"/>
      <c r="N345" s="3"/>
      <c r="O345" s="3"/>
      <c r="P345" s="3"/>
      <c r="Q345" s="3"/>
      <c r="R345" s="3"/>
      <c r="S345" s="3"/>
      <c r="T345" s="3"/>
      <c r="U345" s="3"/>
      <c r="V345" s="3"/>
      <c r="W345" s="3"/>
      <c r="X345" s="3"/>
      <c r="Y345" s="3"/>
      <c r="Z345" s="3"/>
    </row>
    <row r="346" spans="1:26" ht="15.75" customHeight="1">
      <c r="A346" s="526"/>
      <c r="B346" s="754"/>
      <c r="C346" s="526"/>
      <c r="D346" s="526"/>
      <c r="E346" s="526"/>
      <c r="F346" s="526"/>
      <c r="G346" s="3"/>
      <c r="H346" s="3"/>
      <c r="I346" s="3"/>
      <c r="J346" s="3"/>
      <c r="K346" s="3"/>
      <c r="L346" s="3"/>
      <c r="M346" s="3"/>
      <c r="N346" s="3"/>
      <c r="O346" s="3"/>
      <c r="P346" s="3"/>
      <c r="Q346" s="3"/>
      <c r="R346" s="3"/>
      <c r="S346" s="3"/>
      <c r="T346" s="3"/>
      <c r="U346" s="3"/>
      <c r="V346" s="3"/>
      <c r="W346" s="3"/>
      <c r="X346" s="3"/>
      <c r="Y346" s="3"/>
      <c r="Z346" s="3"/>
    </row>
    <row r="347" spans="1:26" ht="15.75" customHeight="1">
      <c r="A347" s="526"/>
      <c r="B347" s="754"/>
      <c r="C347" s="526"/>
      <c r="D347" s="526"/>
      <c r="E347" s="526"/>
      <c r="F347" s="526"/>
      <c r="G347" s="3"/>
      <c r="H347" s="3"/>
      <c r="I347" s="3"/>
      <c r="J347" s="3"/>
      <c r="K347" s="3"/>
      <c r="L347" s="3"/>
      <c r="M347" s="3"/>
      <c r="N347" s="3"/>
      <c r="O347" s="3"/>
      <c r="P347" s="3"/>
      <c r="Q347" s="3"/>
      <c r="R347" s="3"/>
      <c r="S347" s="3"/>
      <c r="T347" s="3"/>
      <c r="U347" s="3"/>
      <c r="V347" s="3"/>
      <c r="W347" s="3"/>
      <c r="X347" s="3"/>
      <c r="Y347" s="3"/>
      <c r="Z347" s="3"/>
    </row>
    <row r="348" spans="1:26" ht="15.75" customHeight="1">
      <c r="A348" s="526"/>
      <c r="B348" s="754"/>
      <c r="C348" s="526"/>
      <c r="D348" s="526"/>
      <c r="E348" s="526"/>
      <c r="F348" s="526"/>
      <c r="G348" s="3"/>
      <c r="H348" s="3"/>
      <c r="I348" s="3"/>
      <c r="J348" s="3"/>
      <c r="K348" s="3"/>
      <c r="L348" s="3"/>
      <c r="M348" s="3"/>
      <c r="N348" s="3"/>
      <c r="O348" s="3"/>
      <c r="P348" s="3"/>
      <c r="Q348" s="3"/>
      <c r="R348" s="3"/>
      <c r="S348" s="3"/>
      <c r="T348" s="3"/>
      <c r="U348" s="3"/>
      <c r="V348" s="3"/>
      <c r="W348" s="3"/>
      <c r="X348" s="3"/>
      <c r="Y348" s="3"/>
      <c r="Z348" s="3"/>
    </row>
    <row r="349" spans="1:26" ht="15.75" customHeight="1">
      <c r="A349" s="526"/>
      <c r="B349" s="754"/>
      <c r="C349" s="526"/>
      <c r="D349" s="526"/>
      <c r="E349" s="526"/>
      <c r="F349" s="526"/>
      <c r="G349" s="3"/>
      <c r="H349" s="3"/>
      <c r="I349" s="3"/>
      <c r="J349" s="3"/>
      <c r="K349" s="3"/>
      <c r="L349" s="3"/>
      <c r="M349" s="3"/>
      <c r="N349" s="3"/>
      <c r="O349" s="3"/>
      <c r="P349" s="3"/>
      <c r="Q349" s="3"/>
      <c r="R349" s="3"/>
      <c r="S349" s="3"/>
      <c r="T349" s="3"/>
      <c r="U349" s="3"/>
      <c r="V349" s="3"/>
      <c r="W349" s="3"/>
      <c r="X349" s="3"/>
      <c r="Y349" s="3"/>
      <c r="Z349" s="3"/>
    </row>
    <row r="350" spans="1:26" ht="15.75" customHeight="1">
      <c r="A350" s="526"/>
      <c r="B350" s="754"/>
      <c r="C350" s="526"/>
      <c r="D350" s="526"/>
      <c r="E350" s="526"/>
      <c r="F350" s="526"/>
      <c r="G350" s="3"/>
      <c r="H350" s="3"/>
      <c r="I350" s="3"/>
      <c r="J350" s="3"/>
      <c r="K350" s="3"/>
      <c r="L350" s="3"/>
      <c r="M350" s="3"/>
      <c r="N350" s="3"/>
      <c r="O350" s="3"/>
      <c r="P350" s="3"/>
      <c r="Q350" s="3"/>
      <c r="R350" s="3"/>
      <c r="S350" s="3"/>
      <c r="T350" s="3"/>
      <c r="U350" s="3"/>
      <c r="V350" s="3"/>
      <c r="W350" s="3"/>
      <c r="X350" s="3"/>
      <c r="Y350" s="3"/>
      <c r="Z350" s="3"/>
    </row>
    <row r="351" spans="1:26" ht="15.75" customHeight="1">
      <c r="A351" s="526"/>
      <c r="B351" s="754"/>
      <c r="C351" s="526"/>
      <c r="D351" s="526"/>
      <c r="E351" s="526"/>
      <c r="F351" s="526"/>
      <c r="G351" s="3"/>
      <c r="H351" s="3"/>
      <c r="I351" s="3"/>
      <c r="J351" s="3"/>
      <c r="K351" s="3"/>
      <c r="L351" s="3"/>
      <c r="M351" s="3"/>
      <c r="N351" s="3"/>
      <c r="O351" s="3"/>
      <c r="P351" s="3"/>
      <c r="Q351" s="3"/>
      <c r="R351" s="3"/>
      <c r="S351" s="3"/>
      <c r="T351" s="3"/>
      <c r="U351" s="3"/>
      <c r="V351" s="3"/>
      <c r="W351" s="3"/>
      <c r="X351" s="3"/>
      <c r="Y351" s="3"/>
      <c r="Z351" s="3"/>
    </row>
    <row r="352" spans="1:26" ht="15.75" customHeight="1">
      <c r="A352" s="526"/>
      <c r="B352" s="754"/>
      <c r="C352" s="526"/>
      <c r="D352" s="526"/>
      <c r="E352" s="526"/>
      <c r="F352" s="526"/>
      <c r="G352" s="3"/>
      <c r="H352" s="3"/>
      <c r="I352" s="3"/>
      <c r="J352" s="3"/>
      <c r="K352" s="3"/>
      <c r="L352" s="3"/>
      <c r="M352" s="3"/>
      <c r="N352" s="3"/>
      <c r="O352" s="3"/>
      <c r="P352" s="3"/>
      <c r="Q352" s="3"/>
      <c r="R352" s="3"/>
      <c r="S352" s="3"/>
      <c r="T352" s="3"/>
      <c r="U352" s="3"/>
      <c r="V352" s="3"/>
      <c r="W352" s="3"/>
      <c r="X352" s="3"/>
      <c r="Y352" s="3"/>
      <c r="Z352" s="3"/>
    </row>
    <row r="353" spans="1:26" ht="15.75" customHeight="1">
      <c r="A353" s="526"/>
      <c r="B353" s="754"/>
      <c r="C353" s="526"/>
      <c r="D353" s="526"/>
      <c r="E353" s="526"/>
      <c r="F353" s="526"/>
      <c r="G353" s="3"/>
      <c r="H353" s="3"/>
      <c r="I353" s="3"/>
      <c r="J353" s="3"/>
      <c r="K353" s="3"/>
      <c r="L353" s="3"/>
      <c r="M353" s="3"/>
      <c r="N353" s="3"/>
      <c r="O353" s="3"/>
      <c r="P353" s="3"/>
      <c r="Q353" s="3"/>
      <c r="R353" s="3"/>
      <c r="S353" s="3"/>
      <c r="T353" s="3"/>
      <c r="U353" s="3"/>
      <c r="V353" s="3"/>
      <c r="W353" s="3"/>
      <c r="X353" s="3"/>
      <c r="Y353" s="3"/>
      <c r="Z353" s="3"/>
    </row>
    <row r="354" spans="1:26" ht="15.75" customHeight="1">
      <c r="A354" s="526"/>
      <c r="B354" s="754"/>
      <c r="C354" s="526"/>
      <c r="D354" s="526"/>
      <c r="E354" s="526"/>
      <c r="F354" s="526"/>
      <c r="G354" s="3"/>
      <c r="H354" s="3"/>
      <c r="I354" s="3"/>
      <c r="J354" s="3"/>
      <c r="K354" s="3"/>
      <c r="L354" s="3"/>
      <c r="M354" s="3"/>
      <c r="N354" s="3"/>
      <c r="O354" s="3"/>
      <c r="P354" s="3"/>
      <c r="Q354" s="3"/>
      <c r="R354" s="3"/>
      <c r="S354" s="3"/>
      <c r="T354" s="3"/>
      <c r="U354" s="3"/>
      <c r="V354" s="3"/>
      <c r="W354" s="3"/>
      <c r="X354" s="3"/>
      <c r="Y354" s="3"/>
      <c r="Z354" s="3"/>
    </row>
    <row r="355" spans="1:26" ht="15.75" customHeight="1">
      <c r="A355" s="526"/>
      <c r="B355" s="754"/>
      <c r="C355" s="526"/>
      <c r="D355" s="526"/>
      <c r="E355" s="526"/>
      <c r="F355" s="526"/>
      <c r="G355" s="3"/>
      <c r="H355" s="3"/>
      <c r="I355" s="3"/>
      <c r="J355" s="3"/>
      <c r="K355" s="3"/>
      <c r="L355" s="3"/>
      <c r="M355" s="3"/>
      <c r="N355" s="3"/>
      <c r="O355" s="3"/>
      <c r="P355" s="3"/>
      <c r="Q355" s="3"/>
      <c r="R355" s="3"/>
      <c r="S355" s="3"/>
      <c r="T355" s="3"/>
      <c r="U355" s="3"/>
      <c r="V355" s="3"/>
      <c r="W355" s="3"/>
      <c r="X355" s="3"/>
      <c r="Y355" s="3"/>
      <c r="Z355" s="3"/>
    </row>
    <row r="356" spans="1:26" ht="15.75" customHeight="1">
      <c r="A356" s="526"/>
      <c r="B356" s="754"/>
      <c r="C356" s="526"/>
      <c r="D356" s="526"/>
      <c r="E356" s="526"/>
      <c r="F356" s="526"/>
      <c r="G356" s="3"/>
      <c r="H356" s="3"/>
      <c r="I356" s="3"/>
      <c r="J356" s="3"/>
      <c r="K356" s="3"/>
      <c r="L356" s="3"/>
      <c r="M356" s="3"/>
      <c r="N356" s="3"/>
      <c r="O356" s="3"/>
      <c r="P356" s="3"/>
      <c r="Q356" s="3"/>
      <c r="R356" s="3"/>
      <c r="S356" s="3"/>
      <c r="T356" s="3"/>
      <c r="U356" s="3"/>
      <c r="V356" s="3"/>
      <c r="W356" s="3"/>
      <c r="X356" s="3"/>
      <c r="Y356" s="3"/>
      <c r="Z356" s="3"/>
    </row>
    <row r="357" spans="1:26" ht="15.75" customHeight="1">
      <c r="A357" s="526"/>
      <c r="B357" s="754"/>
      <c r="C357" s="526"/>
      <c r="D357" s="526"/>
      <c r="E357" s="526"/>
      <c r="F357" s="526"/>
      <c r="G357" s="3"/>
      <c r="H357" s="3"/>
      <c r="I357" s="3"/>
      <c r="J357" s="3"/>
      <c r="K357" s="3"/>
      <c r="L357" s="3"/>
      <c r="M357" s="3"/>
      <c r="N357" s="3"/>
      <c r="O357" s="3"/>
      <c r="P357" s="3"/>
      <c r="Q357" s="3"/>
      <c r="R357" s="3"/>
      <c r="S357" s="3"/>
      <c r="T357" s="3"/>
      <c r="U357" s="3"/>
      <c r="V357" s="3"/>
      <c r="W357" s="3"/>
      <c r="X357" s="3"/>
      <c r="Y357" s="3"/>
      <c r="Z357" s="3"/>
    </row>
    <row r="358" spans="1:26" ht="15.75" customHeight="1">
      <c r="A358" s="526"/>
      <c r="B358" s="754"/>
      <c r="C358" s="526"/>
      <c r="D358" s="526"/>
      <c r="E358" s="526"/>
      <c r="F358" s="526"/>
      <c r="G358" s="3"/>
      <c r="H358" s="3"/>
      <c r="I358" s="3"/>
      <c r="J358" s="3"/>
      <c r="K358" s="3"/>
      <c r="L358" s="3"/>
      <c r="M358" s="3"/>
      <c r="N358" s="3"/>
      <c r="O358" s="3"/>
      <c r="P358" s="3"/>
      <c r="Q358" s="3"/>
      <c r="R358" s="3"/>
      <c r="S358" s="3"/>
      <c r="T358" s="3"/>
      <c r="U358" s="3"/>
      <c r="V358" s="3"/>
      <c r="W358" s="3"/>
      <c r="X358" s="3"/>
      <c r="Y358" s="3"/>
      <c r="Z358" s="3"/>
    </row>
    <row r="359" spans="1:26" ht="15.75" customHeight="1">
      <c r="A359" s="526"/>
      <c r="B359" s="754"/>
      <c r="C359" s="526"/>
      <c r="D359" s="526"/>
      <c r="E359" s="526"/>
      <c r="F359" s="526"/>
      <c r="G359" s="3"/>
      <c r="H359" s="3"/>
      <c r="I359" s="3"/>
      <c r="J359" s="3"/>
      <c r="K359" s="3"/>
      <c r="L359" s="3"/>
      <c r="M359" s="3"/>
      <c r="N359" s="3"/>
      <c r="O359" s="3"/>
      <c r="P359" s="3"/>
      <c r="Q359" s="3"/>
      <c r="R359" s="3"/>
      <c r="S359" s="3"/>
      <c r="T359" s="3"/>
      <c r="U359" s="3"/>
      <c r="V359" s="3"/>
      <c r="W359" s="3"/>
      <c r="X359" s="3"/>
      <c r="Y359" s="3"/>
      <c r="Z359" s="3"/>
    </row>
    <row r="360" spans="1:26" ht="15.75" customHeight="1">
      <c r="A360" s="526"/>
      <c r="B360" s="754"/>
      <c r="C360" s="526"/>
      <c r="D360" s="526"/>
      <c r="E360" s="526"/>
      <c r="F360" s="526"/>
      <c r="G360" s="3"/>
      <c r="H360" s="3"/>
      <c r="I360" s="3"/>
      <c r="J360" s="3"/>
      <c r="K360" s="3"/>
      <c r="L360" s="3"/>
      <c r="M360" s="3"/>
      <c r="N360" s="3"/>
      <c r="O360" s="3"/>
      <c r="P360" s="3"/>
      <c r="Q360" s="3"/>
      <c r="R360" s="3"/>
      <c r="S360" s="3"/>
      <c r="T360" s="3"/>
      <c r="U360" s="3"/>
      <c r="V360" s="3"/>
      <c r="W360" s="3"/>
      <c r="X360" s="3"/>
      <c r="Y360" s="3"/>
      <c r="Z360" s="3"/>
    </row>
    <row r="361" spans="1:26" ht="15.75" customHeight="1">
      <c r="A361" s="526"/>
      <c r="B361" s="754"/>
      <c r="C361" s="526"/>
      <c r="D361" s="526"/>
      <c r="E361" s="526"/>
      <c r="F361" s="526"/>
      <c r="G361" s="3"/>
      <c r="H361" s="3"/>
      <c r="I361" s="3"/>
      <c r="J361" s="3"/>
      <c r="K361" s="3"/>
      <c r="L361" s="3"/>
      <c r="M361" s="3"/>
      <c r="N361" s="3"/>
      <c r="O361" s="3"/>
      <c r="P361" s="3"/>
      <c r="Q361" s="3"/>
      <c r="R361" s="3"/>
      <c r="S361" s="3"/>
      <c r="T361" s="3"/>
      <c r="U361" s="3"/>
      <c r="V361" s="3"/>
      <c r="W361" s="3"/>
      <c r="X361" s="3"/>
      <c r="Y361" s="3"/>
      <c r="Z361" s="3"/>
    </row>
    <row r="362" spans="1:26" ht="15.75" customHeight="1">
      <c r="A362" s="526"/>
      <c r="B362" s="754"/>
      <c r="C362" s="526"/>
      <c r="D362" s="526"/>
      <c r="E362" s="526"/>
      <c r="F362" s="526"/>
      <c r="G362" s="3"/>
      <c r="H362" s="3"/>
      <c r="I362" s="3"/>
      <c r="J362" s="3"/>
      <c r="K362" s="3"/>
      <c r="L362" s="3"/>
      <c r="M362" s="3"/>
      <c r="N362" s="3"/>
      <c r="O362" s="3"/>
      <c r="P362" s="3"/>
      <c r="Q362" s="3"/>
      <c r="R362" s="3"/>
      <c r="S362" s="3"/>
      <c r="T362" s="3"/>
      <c r="U362" s="3"/>
      <c r="V362" s="3"/>
      <c r="W362" s="3"/>
      <c r="X362" s="3"/>
      <c r="Y362" s="3"/>
      <c r="Z362" s="3"/>
    </row>
    <row r="363" spans="1:26" ht="15.75" customHeight="1">
      <c r="A363" s="526"/>
      <c r="B363" s="754"/>
      <c r="C363" s="526"/>
      <c r="D363" s="526"/>
      <c r="E363" s="526"/>
      <c r="F363" s="526"/>
      <c r="G363" s="3"/>
      <c r="H363" s="3"/>
      <c r="I363" s="3"/>
      <c r="J363" s="3"/>
      <c r="K363" s="3"/>
      <c r="L363" s="3"/>
      <c r="M363" s="3"/>
      <c r="N363" s="3"/>
      <c r="O363" s="3"/>
      <c r="P363" s="3"/>
      <c r="Q363" s="3"/>
      <c r="R363" s="3"/>
      <c r="S363" s="3"/>
      <c r="T363" s="3"/>
      <c r="U363" s="3"/>
      <c r="V363" s="3"/>
      <c r="W363" s="3"/>
      <c r="X363" s="3"/>
      <c r="Y363" s="3"/>
      <c r="Z363" s="3"/>
    </row>
    <row r="364" spans="1:26" ht="15.75" customHeight="1">
      <c r="A364" s="526"/>
      <c r="B364" s="754"/>
      <c r="C364" s="526"/>
      <c r="D364" s="526"/>
      <c r="E364" s="526"/>
      <c r="F364" s="526"/>
      <c r="G364" s="3"/>
      <c r="H364" s="3"/>
      <c r="I364" s="3"/>
      <c r="J364" s="3"/>
      <c r="K364" s="3"/>
      <c r="L364" s="3"/>
      <c r="M364" s="3"/>
      <c r="N364" s="3"/>
      <c r="O364" s="3"/>
      <c r="P364" s="3"/>
      <c r="Q364" s="3"/>
      <c r="R364" s="3"/>
      <c r="S364" s="3"/>
      <c r="T364" s="3"/>
      <c r="U364" s="3"/>
      <c r="V364" s="3"/>
      <c r="W364" s="3"/>
      <c r="X364" s="3"/>
      <c r="Y364" s="3"/>
      <c r="Z364" s="3"/>
    </row>
    <row r="365" spans="1:26" ht="15.75" customHeight="1">
      <c r="A365" s="526"/>
      <c r="B365" s="754"/>
      <c r="C365" s="526"/>
      <c r="D365" s="526"/>
      <c r="E365" s="526"/>
      <c r="F365" s="526"/>
      <c r="G365" s="3"/>
      <c r="H365" s="3"/>
      <c r="I365" s="3"/>
      <c r="J365" s="3"/>
      <c r="K365" s="3"/>
      <c r="L365" s="3"/>
      <c r="M365" s="3"/>
      <c r="N365" s="3"/>
      <c r="O365" s="3"/>
      <c r="P365" s="3"/>
      <c r="Q365" s="3"/>
      <c r="R365" s="3"/>
      <c r="S365" s="3"/>
      <c r="T365" s="3"/>
      <c r="U365" s="3"/>
      <c r="V365" s="3"/>
      <c r="W365" s="3"/>
      <c r="X365" s="3"/>
      <c r="Y365" s="3"/>
      <c r="Z365" s="3"/>
    </row>
    <row r="366" spans="1:26" ht="15.75" customHeight="1">
      <c r="A366" s="526"/>
      <c r="B366" s="754"/>
      <c r="C366" s="526"/>
      <c r="D366" s="526"/>
      <c r="E366" s="526"/>
      <c r="F366" s="526"/>
      <c r="G366" s="3"/>
      <c r="H366" s="3"/>
      <c r="I366" s="3"/>
      <c r="J366" s="3"/>
      <c r="K366" s="3"/>
      <c r="L366" s="3"/>
      <c r="M366" s="3"/>
      <c r="N366" s="3"/>
      <c r="O366" s="3"/>
      <c r="P366" s="3"/>
      <c r="Q366" s="3"/>
      <c r="R366" s="3"/>
      <c r="S366" s="3"/>
      <c r="T366" s="3"/>
      <c r="U366" s="3"/>
      <c r="V366" s="3"/>
      <c r="W366" s="3"/>
      <c r="X366" s="3"/>
      <c r="Y366" s="3"/>
      <c r="Z366" s="3"/>
    </row>
    <row r="367" spans="1:26" ht="15.75" customHeight="1">
      <c r="A367" s="526"/>
      <c r="B367" s="754"/>
      <c r="C367" s="526"/>
      <c r="D367" s="526"/>
      <c r="E367" s="526"/>
      <c r="F367" s="526"/>
      <c r="G367" s="3"/>
      <c r="H367" s="3"/>
      <c r="I367" s="3"/>
      <c r="J367" s="3"/>
      <c r="K367" s="3"/>
      <c r="L367" s="3"/>
      <c r="M367" s="3"/>
      <c r="N367" s="3"/>
      <c r="O367" s="3"/>
      <c r="P367" s="3"/>
      <c r="Q367" s="3"/>
      <c r="R367" s="3"/>
      <c r="S367" s="3"/>
      <c r="T367" s="3"/>
      <c r="U367" s="3"/>
      <c r="V367" s="3"/>
      <c r="W367" s="3"/>
      <c r="X367" s="3"/>
      <c r="Y367" s="3"/>
      <c r="Z367" s="3"/>
    </row>
    <row r="368" spans="1:26" ht="15.75" customHeight="1">
      <c r="A368" s="526"/>
      <c r="B368" s="754"/>
      <c r="C368" s="526"/>
      <c r="D368" s="526"/>
      <c r="E368" s="526"/>
      <c r="F368" s="526"/>
      <c r="G368" s="3"/>
      <c r="H368" s="3"/>
      <c r="I368" s="3"/>
      <c r="J368" s="3"/>
      <c r="K368" s="3"/>
      <c r="L368" s="3"/>
      <c r="M368" s="3"/>
      <c r="N368" s="3"/>
      <c r="O368" s="3"/>
      <c r="P368" s="3"/>
      <c r="Q368" s="3"/>
      <c r="R368" s="3"/>
      <c r="S368" s="3"/>
      <c r="T368" s="3"/>
      <c r="U368" s="3"/>
      <c r="V368" s="3"/>
      <c r="W368" s="3"/>
      <c r="X368" s="3"/>
      <c r="Y368" s="3"/>
      <c r="Z368" s="3"/>
    </row>
    <row r="369" spans="1:26" ht="15.75" customHeight="1">
      <c r="A369" s="526"/>
      <c r="B369" s="754"/>
      <c r="C369" s="526"/>
      <c r="D369" s="526"/>
      <c r="E369" s="526"/>
      <c r="F369" s="526"/>
      <c r="G369" s="3"/>
      <c r="H369" s="3"/>
      <c r="I369" s="3"/>
      <c r="J369" s="3"/>
      <c r="K369" s="3"/>
      <c r="L369" s="3"/>
      <c r="M369" s="3"/>
      <c r="N369" s="3"/>
      <c r="O369" s="3"/>
      <c r="P369" s="3"/>
      <c r="Q369" s="3"/>
      <c r="R369" s="3"/>
      <c r="S369" s="3"/>
      <c r="T369" s="3"/>
      <c r="U369" s="3"/>
      <c r="V369" s="3"/>
      <c r="W369" s="3"/>
      <c r="X369" s="3"/>
      <c r="Y369" s="3"/>
      <c r="Z369" s="3"/>
    </row>
    <row r="370" spans="1:26" ht="15.75" customHeight="1">
      <c r="A370" s="526"/>
      <c r="B370" s="754"/>
      <c r="C370" s="526"/>
      <c r="D370" s="526"/>
      <c r="E370" s="526"/>
      <c r="F370" s="526"/>
      <c r="G370" s="3"/>
      <c r="H370" s="3"/>
      <c r="I370" s="3"/>
      <c r="J370" s="3"/>
      <c r="K370" s="3"/>
      <c r="L370" s="3"/>
      <c r="M370" s="3"/>
      <c r="N370" s="3"/>
      <c r="O370" s="3"/>
      <c r="P370" s="3"/>
      <c r="Q370" s="3"/>
      <c r="R370" s="3"/>
      <c r="S370" s="3"/>
      <c r="T370" s="3"/>
      <c r="U370" s="3"/>
      <c r="V370" s="3"/>
      <c r="W370" s="3"/>
      <c r="X370" s="3"/>
      <c r="Y370" s="3"/>
      <c r="Z370" s="3"/>
    </row>
    <row r="371" spans="1:26" ht="15.75" customHeight="1">
      <c r="A371" s="526"/>
      <c r="B371" s="754"/>
      <c r="C371" s="526"/>
      <c r="D371" s="526"/>
      <c r="E371" s="526"/>
      <c r="F371" s="526"/>
      <c r="G371" s="3"/>
      <c r="H371" s="3"/>
      <c r="I371" s="3"/>
      <c r="J371" s="3"/>
      <c r="K371" s="3"/>
      <c r="L371" s="3"/>
      <c r="M371" s="3"/>
      <c r="N371" s="3"/>
      <c r="O371" s="3"/>
      <c r="P371" s="3"/>
      <c r="Q371" s="3"/>
      <c r="R371" s="3"/>
      <c r="S371" s="3"/>
      <c r="T371" s="3"/>
      <c r="U371" s="3"/>
      <c r="V371" s="3"/>
      <c r="W371" s="3"/>
      <c r="X371" s="3"/>
      <c r="Y371" s="3"/>
      <c r="Z371" s="3"/>
    </row>
    <row r="372" spans="1:26" ht="15.75" customHeight="1">
      <c r="A372" s="526"/>
      <c r="B372" s="754"/>
      <c r="C372" s="526"/>
      <c r="D372" s="526"/>
      <c r="E372" s="526"/>
      <c r="F372" s="526"/>
      <c r="G372" s="3"/>
      <c r="H372" s="3"/>
      <c r="I372" s="3"/>
      <c r="J372" s="3"/>
      <c r="K372" s="3"/>
      <c r="L372" s="3"/>
      <c r="M372" s="3"/>
      <c r="N372" s="3"/>
      <c r="O372" s="3"/>
      <c r="P372" s="3"/>
      <c r="Q372" s="3"/>
      <c r="R372" s="3"/>
      <c r="S372" s="3"/>
      <c r="T372" s="3"/>
      <c r="U372" s="3"/>
      <c r="V372" s="3"/>
      <c r="W372" s="3"/>
      <c r="X372" s="3"/>
      <c r="Y372" s="3"/>
      <c r="Z372" s="3"/>
    </row>
    <row r="373" spans="1:26" ht="15.75" customHeight="1">
      <c r="A373" s="526"/>
      <c r="B373" s="754"/>
      <c r="C373" s="526"/>
      <c r="D373" s="526"/>
      <c r="E373" s="526"/>
      <c r="F373" s="526"/>
      <c r="G373" s="3"/>
      <c r="H373" s="3"/>
      <c r="I373" s="3"/>
      <c r="J373" s="3"/>
      <c r="K373" s="3"/>
      <c r="L373" s="3"/>
      <c r="M373" s="3"/>
      <c r="N373" s="3"/>
      <c r="O373" s="3"/>
      <c r="P373" s="3"/>
      <c r="Q373" s="3"/>
      <c r="R373" s="3"/>
      <c r="S373" s="3"/>
      <c r="T373" s="3"/>
      <c r="U373" s="3"/>
      <c r="V373" s="3"/>
      <c r="W373" s="3"/>
      <c r="X373" s="3"/>
      <c r="Y373" s="3"/>
      <c r="Z373" s="3"/>
    </row>
    <row r="374" spans="1:26" ht="15.75" customHeight="1">
      <c r="A374" s="526"/>
      <c r="B374" s="754"/>
      <c r="C374" s="526"/>
      <c r="D374" s="526"/>
      <c r="E374" s="526"/>
      <c r="F374" s="526"/>
      <c r="G374" s="3"/>
      <c r="H374" s="3"/>
      <c r="I374" s="3"/>
      <c r="J374" s="3"/>
      <c r="K374" s="3"/>
      <c r="L374" s="3"/>
      <c r="M374" s="3"/>
      <c r="N374" s="3"/>
      <c r="O374" s="3"/>
      <c r="P374" s="3"/>
      <c r="Q374" s="3"/>
      <c r="R374" s="3"/>
      <c r="S374" s="3"/>
      <c r="T374" s="3"/>
      <c r="U374" s="3"/>
      <c r="V374" s="3"/>
      <c r="W374" s="3"/>
      <c r="X374" s="3"/>
      <c r="Y374" s="3"/>
      <c r="Z374" s="3"/>
    </row>
    <row r="375" spans="1:26" ht="15.75" customHeight="1">
      <c r="A375" s="526"/>
      <c r="B375" s="754"/>
      <c r="C375" s="526"/>
      <c r="D375" s="526"/>
      <c r="E375" s="526"/>
      <c r="F375" s="526"/>
      <c r="G375" s="3"/>
      <c r="H375" s="3"/>
      <c r="I375" s="3"/>
      <c r="J375" s="3"/>
      <c r="K375" s="3"/>
      <c r="L375" s="3"/>
      <c r="M375" s="3"/>
      <c r="N375" s="3"/>
      <c r="O375" s="3"/>
      <c r="P375" s="3"/>
      <c r="Q375" s="3"/>
      <c r="R375" s="3"/>
      <c r="S375" s="3"/>
      <c r="T375" s="3"/>
      <c r="U375" s="3"/>
      <c r="V375" s="3"/>
      <c r="W375" s="3"/>
      <c r="X375" s="3"/>
      <c r="Y375" s="3"/>
      <c r="Z375" s="3"/>
    </row>
    <row r="376" spans="1:26" ht="15.75" customHeight="1">
      <c r="A376" s="526"/>
      <c r="B376" s="754"/>
      <c r="C376" s="526"/>
      <c r="D376" s="526"/>
      <c r="E376" s="526"/>
      <c r="F376" s="526"/>
      <c r="G376" s="3"/>
      <c r="H376" s="3"/>
      <c r="I376" s="3"/>
      <c r="J376" s="3"/>
      <c r="K376" s="3"/>
      <c r="L376" s="3"/>
      <c r="M376" s="3"/>
      <c r="N376" s="3"/>
      <c r="O376" s="3"/>
      <c r="P376" s="3"/>
      <c r="Q376" s="3"/>
      <c r="R376" s="3"/>
      <c r="S376" s="3"/>
      <c r="T376" s="3"/>
      <c r="U376" s="3"/>
      <c r="V376" s="3"/>
      <c r="W376" s="3"/>
      <c r="X376" s="3"/>
      <c r="Y376" s="3"/>
      <c r="Z376" s="3"/>
    </row>
    <row r="377" spans="1:26" ht="15.75" customHeight="1">
      <c r="A377" s="526"/>
      <c r="B377" s="754"/>
      <c r="C377" s="526"/>
      <c r="D377" s="526"/>
      <c r="E377" s="526"/>
      <c r="F377" s="526"/>
      <c r="G377" s="3"/>
      <c r="H377" s="3"/>
      <c r="I377" s="3"/>
      <c r="J377" s="3"/>
      <c r="K377" s="3"/>
      <c r="L377" s="3"/>
      <c r="M377" s="3"/>
      <c r="N377" s="3"/>
      <c r="O377" s="3"/>
      <c r="P377" s="3"/>
      <c r="Q377" s="3"/>
      <c r="R377" s="3"/>
      <c r="S377" s="3"/>
      <c r="T377" s="3"/>
      <c r="U377" s="3"/>
      <c r="V377" s="3"/>
      <c r="W377" s="3"/>
      <c r="X377" s="3"/>
      <c r="Y377" s="3"/>
      <c r="Z377" s="3"/>
    </row>
    <row r="378" spans="1:26" ht="15.75" customHeight="1">
      <c r="A378" s="526"/>
      <c r="B378" s="754"/>
      <c r="C378" s="526"/>
      <c r="D378" s="526"/>
      <c r="E378" s="526"/>
      <c r="F378" s="526"/>
      <c r="G378" s="3"/>
      <c r="H378" s="3"/>
      <c r="I378" s="3"/>
      <c r="J378" s="3"/>
      <c r="K378" s="3"/>
      <c r="L378" s="3"/>
      <c r="M378" s="3"/>
      <c r="N378" s="3"/>
      <c r="O378" s="3"/>
      <c r="P378" s="3"/>
      <c r="Q378" s="3"/>
      <c r="R378" s="3"/>
      <c r="S378" s="3"/>
      <c r="T378" s="3"/>
      <c r="U378" s="3"/>
      <c r="V378" s="3"/>
      <c r="W378" s="3"/>
      <c r="X378" s="3"/>
      <c r="Y378" s="3"/>
      <c r="Z378" s="3"/>
    </row>
    <row r="379" spans="1:26" ht="15.75" customHeight="1">
      <c r="A379" s="526"/>
      <c r="B379" s="754"/>
      <c r="C379" s="526"/>
      <c r="D379" s="526"/>
      <c r="E379" s="526"/>
      <c r="F379" s="526"/>
      <c r="G379" s="3"/>
      <c r="H379" s="3"/>
      <c r="I379" s="3"/>
      <c r="J379" s="3"/>
      <c r="K379" s="3"/>
      <c r="L379" s="3"/>
      <c r="M379" s="3"/>
      <c r="N379" s="3"/>
      <c r="O379" s="3"/>
      <c r="P379" s="3"/>
      <c r="Q379" s="3"/>
      <c r="R379" s="3"/>
      <c r="S379" s="3"/>
      <c r="T379" s="3"/>
      <c r="U379" s="3"/>
      <c r="V379" s="3"/>
      <c r="W379" s="3"/>
      <c r="X379" s="3"/>
      <c r="Y379" s="3"/>
      <c r="Z379" s="3"/>
    </row>
    <row r="380" spans="1:26" ht="15.75" customHeight="1">
      <c r="A380" s="526"/>
      <c r="B380" s="754"/>
      <c r="C380" s="526"/>
      <c r="D380" s="526"/>
      <c r="E380" s="526"/>
      <c r="F380" s="526"/>
      <c r="G380" s="3"/>
      <c r="H380" s="3"/>
      <c r="I380" s="3"/>
      <c r="J380" s="3"/>
      <c r="K380" s="3"/>
      <c r="L380" s="3"/>
      <c r="M380" s="3"/>
      <c r="N380" s="3"/>
      <c r="O380" s="3"/>
      <c r="P380" s="3"/>
      <c r="Q380" s="3"/>
      <c r="R380" s="3"/>
      <c r="S380" s="3"/>
      <c r="T380" s="3"/>
      <c r="U380" s="3"/>
      <c r="V380" s="3"/>
      <c r="W380" s="3"/>
      <c r="X380" s="3"/>
      <c r="Y380" s="3"/>
      <c r="Z380" s="3"/>
    </row>
    <row r="381" spans="1:26" ht="15.75" customHeight="1">
      <c r="A381" s="526"/>
      <c r="B381" s="754"/>
      <c r="C381" s="526"/>
      <c r="D381" s="526"/>
      <c r="E381" s="526"/>
      <c r="F381" s="526"/>
      <c r="G381" s="3"/>
      <c r="H381" s="3"/>
      <c r="I381" s="3"/>
      <c r="J381" s="3"/>
      <c r="K381" s="3"/>
      <c r="L381" s="3"/>
      <c r="M381" s="3"/>
      <c r="N381" s="3"/>
      <c r="O381" s="3"/>
      <c r="P381" s="3"/>
      <c r="Q381" s="3"/>
      <c r="R381" s="3"/>
      <c r="S381" s="3"/>
      <c r="T381" s="3"/>
      <c r="U381" s="3"/>
      <c r="V381" s="3"/>
      <c r="W381" s="3"/>
      <c r="X381" s="3"/>
      <c r="Y381" s="3"/>
      <c r="Z381" s="3"/>
    </row>
    <row r="382" spans="1:26" ht="15.75" customHeight="1">
      <c r="A382" s="526"/>
      <c r="B382" s="754"/>
      <c r="C382" s="526"/>
      <c r="D382" s="526"/>
      <c r="E382" s="526"/>
      <c r="F382" s="526"/>
      <c r="G382" s="3"/>
      <c r="H382" s="3"/>
      <c r="I382" s="3"/>
      <c r="J382" s="3"/>
      <c r="K382" s="3"/>
      <c r="L382" s="3"/>
      <c r="M382" s="3"/>
      <c r="N382" s="3"/>
      <c r="O382" s="3"/>
      <c r="P382" s="3"/>
      <c r="Q382" s="3"/>
      <c r="R382" s="3"/>
      <c r="S382" s="3"/>
      <c r="T382" s="3"/>
      <c r="U382" s="3"/>
      <c r="V382" s="3"/>
      <c r="W382" s="3"/>
      <c r="X382" s="3"/>
      <c r="Y382" s="3"/>
      <c r="Z382" s="3"/>
    </row>
    <row r="383" spans="1:26" ht="15.75" customHeight="1">
      <c r="A383" s="526"/>
      <c r="B383" s="754"/>
      <c r="C383" s="526"/>
      <c r="D383" s="526"/>
      <c r="E383" s="526"/>
      <c r="F383" s="526"/>
      <c r="G383" s="3"/>
      <c r="H383" s="3"/>
      <c r="I383" s="3"/>
      <c r="J383" s="3"/>
      <c r="K383" s="3"/>
      <c r="L383" s="3"/>
      <c r="M383" s="3"/>
      <c r="N383" s="3"/>
      <c r="O383" s="3"/>
      <c r="P383" s="3"/>
      <c r="Q383" s="3"/>
      <c r="R383" s="3"/>
      <c r="S383" s="3"/>
      <c r="T383" s="3"/>
      <c r="U383" s="3"/>
      <c r="V383" s="3"/>
      <c r="W383" s="3"/>
      <c r="X383" s="3"/>
      <c r="Y383" s="3"/>
      <c r="Z383" s="3"/>
    </row>
    <row r="384" spans="1:26" ht="15.75" customHeight="1">
      <c r="A384" s="526"/>
      <c r="B384" s="754"/>
      <c r="C384" s="526"/>
      <c r="D384" s="526"/>
      <c r="E384" s="526"/>
      <c r="F384" s="526"/>
      <c r="G384" s="3"/>
      <c r="H384" s="3"/>
      <c r="I384" s="3"/>
      <c r="J384" s="3"/>
      <c r="K384" s="3"/>
      <c r="L384" s="3"/>
      <c r="M384" s="3"/>
      <c r="N384" s="3"/>
      <c r="O384" s="3"/>
      <c r="P384" s="3"/>
      <c r="Q384" s="3"/>
      <c r="R384" s="3"/>
      <c r="S384" s="3"/>
      <c r="T384" s="3"/>
      <c r="U384" s="3"/>
      <c r="V384" s="3"/>
      <c r="W384" s="3"/>
      <c r="X384" s="3"/>
      <c r="Y384" s="3"/>
      <c r="Z384" s="3"/>
    </row>
    <row r="385" spans="1:26" ht="15.75" customHeight="1">
      <c r="A385" s="526"/>
      <c r="B385" s="754"/>
      <c r="C385" s="526"/>
      <c r="D385" s="526"/>
      <c r="E385" s="526"/>
      <c r="F385" s="526"/>
      <c r="G385" s="3"/>
      <c r="H385" s="3"/>
      <c r="I385" s="3"/>
      <c r="J385" s="3"/>
      <c r="K385" s="3"/>
      <c r="L385" s="3"/>
      <c r="M385" s="3"/>
      <c r="N385" s="3"/>
      <c r="O385" s="3"/>
      <c r="P385" s="3"/>
      <c r="Q385" s="3"/>
      <c r="R385" s="3"/>
      <c r="S385" s="3"/>
      <c r="T385" s="3"/>
      <c r="U385" s="3"/>
      <c r="V385" s="3"/>
      <c r="W385" s="3"/>
      <c r="X385" s="3"/>
      <c r="Y385" s="3"/>
      <c r="Z385" s="3"/>
    </row>
    <row r="386" spans="1:26" ht="15.75" customHeight="1">
      <c r="A386" s="526"/>
      <c r="B386" s="754"/>
      <c r="C386" s="526"/>
      <c r="D386" s="526"/>
      <c r="E386" s="526"/>
      <c r="F386" s="526"/>
      <c r="G386" s="3"/>
      <c r="H386" s="3"/>
      <c r="I386" s="3"/>
      <c r="J386" s="3"/>
      <c r="K386" s="3"/>
      <c r="L386" s="3"/>
      <c r="M386" s="3"/>
      <c r="N386" s="3"/>
      <c r="O386" s="3"/>
      <c r="P386" s="3"/>
      <c r="Q386" s="3"/>
      <c r="R386" s="3"/>
      <c r="S386" s="3"/>
      <c r="T386" s="3"/>
      <c r="U386" s="3"/>
      <c r="V386" s="3"/>
      <c r="W386" s="3"/>
      <c r="X386" s="3"/>
      <c r="Y386" s="3"/>
      <c r="Z386" s="3"/>
    </row>
    <row r="387" spans="1:26" ht="15.75" customHeight="1">
      <c r="A387" s="526"/>
      <c r="B387" s="754"/>
      <c r="C387" s="526"/>
      <c r="D387" s="526"/>
      <c r="E387" s="526"/>
      <c r="F387" s="526"/>
      <c r="G387" s="3"/>
      <c r="H387" s="3"/>
      <c r="I387" s="3"/>
      <c r="J387" s="3"/>
      <c r="K387" s="3"/>
      <c r="L387" s="3"/>
      <c r="M387" s="3"/>
      <c r="N387" s="3"/>
      <c r="O387" s="3"/>
      <c r="P387" s="3"/>
      <c r="Q387" s="3"/>
      <c r="R387" s="3"/>
      <c r="S387" s="3"/>
      <c r="T387" s="3"/>
      <c r="U387" s="3"/>
      <c r="V387" s="3"/>
      <c r="W387" s="3"/>
      <c r="X387" s="3"/>
      <c r="Y387" s="3"/>
      <c r="Z387" s="3"/>
    </row>
    <row r="388" spans="1:26" ht="15.75" customHeight="1">
      <c r="A388" s="526"/>
      <c r="B388" s="754"/>
      <c r="C388" s="526"/>
      <c r="D388" s="526"/>
      <c r="E388" s="526"/>
      <c r="F388" s="526"/>
      <c r="G388" s="3"/>
      <c r="H388" s="3"/>
      <c r="I388" s="3"/>
      <c r="J388" s="3"/>
      <c r="K388" s="3"/>
      <c r="L388" s="3"/>
      <c r="M388" s="3"/>
      <c r="N388" s="3"/>
      <c r="O388" s="3"/>
      <c r="P388" s="3"/>
      <c r="Q388" s="3"/>
      <c r="R388" s="3"/>
      <c r="S388" s="3"/>
      <c r="T388" s="3"/>
      <c r="U388" s="3"/>
      <c r="V388" s="3"/>
      <c r="W388" s="3"/>
      <c r="X388" s="3"/>
      <c r="Y388" s="3"/>
      <c r="Z388" s="3"/>
    </row>
    <row r="389" spans="1:26" ht="15.75" customHeight="1">
      <c r="A389" s="526"/>
      <c r="B389" s="754"/>
      <c r="C389" s="526"/>
      <c r="D389" s="526"/>
      <c r="E389" s="526"/>
      <c r="F389" s="526"/>
      <c r="G389" s="3"/>
      <c r="H389" s="3"/>
      <c r="I389" s="3"/>
      <c r="J389" s="3"/>
      <c r="K389" s="3"/>
      <c r="L389" s="3"/>
      <c r="M389" s="3"/>
      <c r="N389" s="3"/>
      <c r="O389" s="3"/>
      <c r="P389" s="3"/>
      <c r="Q389" s="3"/>
      <c r="R389" s="3"/>
      <c r="S389" s="3"/>
      <c r="T389" s="3"/>
      <c r="U389" s="3"/>
      <c r="V389" s="3"/>
      <c r="W389" s="3"/>
      <c r="X389" s="3"/>
      <c r="Y389" s="3"/>
      <c r="Z389" s="3"/>
    </row>
    <row r="390" spans="1:26" ht="15.75" customHeight="1">
      <c r="A390" s="526"/>
      <c r="B390" s="754"/>
      <c r="C390" s="526"/>
      <c r="D390" s="526"/>
      <c r="E390" s="526"/>
      <c r="F390" s="526"/>
      <c r="G390" s="3"/>
      <c r="H390" s="3"/>
      <c r="I390" s="3"/>
      <c r="J390" s="3"/>
      <c r="K390" s="3"/>
      <c r="L390" s="3"/>
      <c r="M390" s="3"/>
      <c r="N390" s="3"/>
      <c r="O390" s="3"/>
      <c r="P390" s="3"/>
      <c r="Q390" s="3"/>
      <c r="R390" s="3"/>
      <c r="S390" s="3"/>
      <c r="T390" s="3"/>
      <c r="U390" s="3"/>
      <c r="V390" s="3"/>
      <c r="W390" s="3"/>
      <c r="X390" s="3"/>
      <c r="Y390" s="3"/>
      <c r="Z390" s="3"/>
    </row>
    <row r="391" spans="1:26" ht="15.75" customHeight="1">
      <c r="A391" s="526"/>
      <c r="B391" s="754"/>
      <c r="C391" s="526"/>
      <c r="D391" s="526"/>
      <c r="E391" s="526"/>
      <c r="F391" s="526"/>
      <c r="G391" s="3"/>
      <c r="H391" s="3"/>
      <c r="I391" s="3"/>
      <c r="J391" s="3"/>
      <c r="K391" s="3"/>
      <c r="L391" s="3"/>
      <c r="M391" s="3"/>
      <c r="N391" s="3"/>
      <c r="O391" s="3"/>
      <c r="P391" s="3"/>
      <c r="Q391" s="3"/>
      <c r="R391" s="3"/>
      <c r="S391" s="3"/>
      <c r="T391" s="3"/>
      <c r="U391" s="3"/>
      <c r="V391" s="3"/>
      <c r="W391" s="3"/>
      <c r="X391" s="3"/>
      <c r="Y391" s="3"/>
      <c r="Z391" s="3"/>
    </row>
    <row r="392" spans="1:26" ht="15.75" customHeight="1">
      <c r="A392" s="526"/>
      <c r="B392" s="754"/>
      <c r="C392" s="526"/>
      <c r="D392" s="526"/>
      <c r="E392" s="526"/>
      <c r="F392" s="526"/>
      <c r="G392" s="3"/>
      <c r="H392" s="3"/>
      <c r="I392" s="3"/>
      <c r="J392" s="3"/>
      <c r="K392" s="3"/>
      <c r="L392" s="3"/>
      <c r="M392" s="3"/>
      <c r="N392" s="3"/>
      <c r="O392" s="3"/>
      <c r="P392" s="3"/>
      <c r="Q392" s="3"/>
      <c r="R392" s="3"/>
      <c r="S392" s="3"/>
      <c r="T392" s="3"/>
      <c r="U392" s="3"/>
      <c r="V392" s="3"/>
      <c r="W392" s="3"/>
      <c r="X392" s="3"/>
      <c r="Y392" s="3"/>
      <c r="Z392" s="3"/>
    </row>
    <row r="393" spans="1:26" ht="15.75" customHeight="1">
      <c r="A393" s="526"/>
      <c r="B393" s="754"/>
      <c r="C393" s="526"/>
      <c r="D393" s="526"/>
      <c r="E393" s="526"/>
      <c r="F393" s="526"/>
      <c r="G393" s="3"/>
      <c r="H393" s="3"/>
      <c r="I393" s="3"/>
      <c r="J393" s="3"/>
      <c r="K393" s="3"/>
      <c r="L393" s="3"/>
      <c r="M393" s="3"/>
      <c r="N393" s="3"/>
      <c r="O393" s="3"/>
      <c r="P393" s="3"/>
      <c r="Q393" s="3"/>
      <c r="R393" s="3"/>
      <c r="S393" s="3"/>
      <c r="T393" s="3"/>
      <c r="U393" s="3"/>
      <c r="V393" s="3"/>
      <c r="W393" s="3"/>
      <c r="X393" s="3"/>
      <c r="Y393" s="3"/>
      <c r="Z393" s="3"/>
    </row>
    <row r="394" spans="1:26" ht="15.75" customHeight="1">
      <c r="A394" s="526"/>
      <c r="B394" s="754"/>
      <c r="C394" s="526"/>
      <c r="D394" s="526"/>
      <c r="E394" s="526"/>
      <c r="F394" s="526"/>
      <c r="G394" s="3"/>
      <c r="H394" s="3"/>
      <c r="I394" s="3"/>
      <c r="J394" s="3"/>
      <c r="K394" s="3"/>
      <c r="L394" s="3"/>
      <c r="M394" s="3"/>
      <c r="N394" s="3"/>
      <c r="O394" s="3"/>
      <c r="P394" s="3"/>
      <c r="Q394" s="3"/>
      <c r="R394" s="3"/>
      <c r="S394" s="3"/>
      <c r="T394" s="3"/>
      <c r="U394" s="3"/>
      <c r="V394" s="3"/>
      <c r="W394" s="3"/>
      <c r="X394" s="3"/>
      <c r="Y394" s="3"/>
      <c r="Z394" s="3"/>
    </row>
    <row r="395" spans="1:26" ht="15.75" customHeight="1">
      <c r="A395" s="526"/>
      <c r="B395" s="754"/>
      <c r="C395" s="526"/>
      <c r="D395" s="526"/>
      <c r="E395" s="526"/>
      <c r="F395" s="526"/>
      <c r="G395" s="3"/>
      <c r="H395" s="3"/>
      <c r="I395" s="3"/>
      <c r="J395" s="3"/>
      <c r="K395" s="3"/>
      <c r="L395" s="3"/>
      <c r="M395" s="3"/>
      <c r="N395" s="3"/>
      <c r="O395" s="3"/>
      <c r="P395" s="3"/>
      <c r="Q395" s="3"/>
      <c r="R395" s="3"/>
      <c r="S395" s="3"/>
      <c r="T395" s="3"/>
      <c r="U395" s="3"/>
      <c r="V395" s="3"/>
      <c r="W395" s="3"/>
      <c r="X395" s="3"/>
      <c r="Y395" s="3"/>
      <c r="Z395" s="3"/>
    </row>
    <row r="396" spans="1:26" ht="15.75" customHeight="1">
      <c r="A396" s="526"/>
      <c r="B396" s="754"/>
      <c r="C396" s="526"/>
      <c r="D396" s="526"/>
      <c r="E396" s="526"/>
      <c r="F396" s="526"/>
      <c r="G396" s="3"/>
      <c r="H396" s="3"/>
      <c r="I396" s="3"/>
      <c r="J396" s="3"/>
      <c r="K396" s="3"/>
      <c r="L396" s="3"/>
      <c r="M396" s="3"/>
      <c r="N396" s="3"/>
      <c r="O396" s="3"/>
      <c r="P396" s="3"/>
      <c r="Q396" s="3"/>
      <c r="R396" s="3"/>
      <c r="S396" s="3"/>
      <c r="T396" s="3"/>
      <c r="U396" s="3"/>
      <c r="V396" s="3"/>
      <c r="W396" s="3"/>
      <c r="X396" s="3"/>
      <c r="Y396" s="3"/>
      <c r="Z396" s="3"/>
    </row>
    <row r="397" spans="1:26" ht="15.75" customHeight="1">
      <c r="A397" s="526"/>
      <c r="B397" s="754"/>
      <c r="C397" s="526"/>
      <c r="D397" s="526"/>
      <c r="E397" s="526"/>
      <c r="F397" s="526"/>
      <c r="G397" s="3"/>
      <c r="H397" s="3"/>
      <c r="I397" s="3"/>
      <c r="J397" s="3"/>
      <c r="K397" s="3"/>
      <c r="L397" s="3"/>
      <c r="M397" s="3"/>
      <c r="N397" s="3"/>
      <c r="O397" s="3"/>
      <c r="P397" s="3"/>
      <c r="Q397" s="3"/>
      <c r="R397" s="3"/>
      <c r="S397" s="3"/>
      <c r="T397" s="3"/>
      <c r="U397" s="3"/>
      <c r="V397" s="3"/>
      <c r="W397" s="3"/>
      <c r="X397" s="3"/>
      <c r="Y397" s="3"/>
      <c r="Z397" s="3"/>
    </row>
    <row r="398" spans="1:26" ht="15.75" customHeight="1">
      <c r="A398" s="526"/>
      <c r="B398" s="754"/>
      <c r="C398" s="526"/>
      <c r="D398" s="526"/>
      <c r="E398" s="526"/>
      <c r="F398" s="526"/>
      <c r="G398" s="3"/>
      <c r="H398" s="3"/>
      <c r="I398" s="3"/>
      <c r="J398" s="3"/>
      <c r="K398" s="3"/>
      <c r="L398" s="3"/>
      <c r="M398" s="3"/>
      <c r="N398" s="3"/>
      <c r="O398" s="3"/>
      <c r="P398" s="3"/>
      <c r="Q398" s="3"/>
      <c r="R398" s="3"/>
      <c r="S398" s="3"/>
      <c r="T398" s="3"/>
      <c r="U398" s="3"/>
      <c r="V398" s="3"/>
      <c r="W398" s="3"/>
      <c r="X398" s="3"/>
      <c r="Y398" s="3"/>
      <c r="Z398" s="3"/>
    </row>
    <row r="399" spans="1:26" ht="15.75" customHeight="1">
      <c r="A399" s="526"/>
      <c r="B399" s="754"/>
      <c r="C399" s="526"/>
      <c r="D399" s="526"/>
      <c r="E399" s="526"/>
      <c r="F399" s="526"/>
      <c r="G399" s="3"/>
      <c r="H399" s="3"/>
      <c r="I399" s="3"/>
      <c r="J399" s="3"/>
      <c r="K399" s="3"/>
      <c r="L399" s="3"/>
      <c r="M399" s="3"/>
      <c r="N399" s="3"/>
      <c r="O399" s="3"/>
      <c r="P399" s="3"/>
      <c r="Q399" s="3"/>
      <c r="R399" s="3"/>
      <c r="S399" s="3"/>
      <c r="T399" s="3"/>
      <c r="U399" s="3"/>
      <c r="V399" s="3"/>
      <c r="W399" s="3"/>
      <c r="X399" s="3"/>
      <c r="Y399" s="3"/>
      <c r="Z399" s="3"/>
    </row>
    <row r="400" spans="1:26" ht="15.75" customHeight="1">
      <c r="A400" s="526"/>
      <c r="B400" s="754"/>
      <c r="C400" s="526"/>
      <c r="D400" s="526"/>
      <c r="E400" s="526"/>
      <c r="F400" s="526"/>
      <c r="G400" s="3"/>
      <c r="H400" s="3"/>
      <c r="I400" s="3"/>
      <c r="J400" s="3"/>
      <c r="K400" s="3"/>
      <c r="L400" s="3"/>
      <c r="M400" s="3"/>
      <c r="N400" s="3"/>
      <c r="O400" s="3"/>
      <c r="P400" s="3"/>
      <c r="Q400" s="3"/>
      <c r="R400" s="3"/>
      <c r="S400" s="3"/>
      <c r="T400" s="3"/>
      <c r="U400" s="3"/>
      <c r="V400" s="3"/>
      <c r="W400" s="3"/>
      <c r="X400" s="3"/>
      <c r="Y400" s="3"/>
      <c r="Z400" s="3"/>
    </row>
    <row r="401" spans="1:26" ht="15.75" customHeight="1">
      <c r="A401" s="526"/>
      <c r="B401" s="754"/>
      <c r="C401" s="526"/>
      <c r="D401" s="526"/>
      <c r="E401" s="526"/>
      <c r="F401" s="526"/>
      <c r="G401" s="3"/>
      <c r="H401" s="3"/>
      <c r="I401" s="3"/>
      <c r="J401" s="3"/>
      <c r="K401" s="3"/>
      <c r="L401" s="3"/>
      <c r="M401" s="3"/>
      <c r="N401" s="3"/>
      <c r="O401" s="3"/>
      <c r="P401" s="3"/>
      <c r="Q401" s="3"/>
      <c r="R401" s="3"/>
      <c r="S401" s="3"/>
      <c r="T401" s="3"/>
      <c r="U401" s="3"/>
      <c r="V401" s="3"/>
      <c r="W401" s="3"/>
      <c r="X401" s="3"/>
      <c r="Y401" s="3"/>
      <c r="Z401" s="3"/>
    </row>
    <row r="402" spans="1:26" ht="15.75" customHeight="1">
      <c r="A402" s="526"/>
      <c r="B402" s="754"/>
      <c r="C402" s="526"/>
      <c r="D402" s="526"/>
      <c r="E402" s="526"/>
      <c r="F402" s="526"/>
      <c r="G402" s="3"/>
      <c r="H402" s="3"/>
      <c r="I402" s="3"/>
      <c r="J402" s="3"/>
      <c r="K402" s="3"/>
      <c r="L402" s="3"/>
      <c r="M402" s="3"/>
      <c r="N402" s="3"/>
      <c r="O402" s="3"/>
      <c r="P402" s="3"/>
      <c r="Q402" s="3"/>
      <c r="R402" s="3"/>
      <c r="S402" s="3"/>
      <c r="T402" s="3"/>
      <c r="U402" s="3"/>
      <c r="V402" s="3"/>
      <c r="W402" s="3"/>
      <c r="X402" s="3"/>
      <c r="Y402" s="3"/>
      <c r="Z402" s="3"/>
    </row>
    <row r="403" spans="1:26" ht="15.75" customHeight="1">
      <c r="A403" s="526"/>
      <c r="B403" s="754"/>
      <c r="C403" s="526"/>
      <c r="D403" s="526"/>
      <c r="E403" s="526"/>
      <c r="F403" s="526"/>
      <c r="G403" s="3"/>
      <c r="H403" s="3"/>
      <c r="I403" s="3"/>
      <c r="J403" s="3"/>
      <c r="K403" s="3"/>
      <c r="L403" s="3"/>
      <c r="M403" s="3"/>
      <c r="N403" s="3"/>
      <c r="O403" s="3"/>
      <c r="P403" s="3"/>
      <c r="Q403" s="3"/>
      <c r="R403" s="3"/>
      <c r="S403" s="3"/>
      <c r="T403" s="3"/>
      <c r="U403" s="3"/>
      <c r="V403" s="3"/>
      <c r="W403" s="3"/>
      <c r="X403" s="3"/>
      <c r="Y403" s="3"/>
      <c r="Z403" s="3"/>
    </row>
    <row r="404" spans="1:26" ht="15.75" customHeight="1">
      <c r="A404" s="526"/>
      <c r="B404" s="754"/>
      <c r="C404" s="526"/>
      <c r="D404" s="526"/>
      <c r="E404" s="526"/>
      <c r="F404" s="526"/>
      <c r="G404" s="3"/>
      <c r="H404" s="3"/>
      <c r="I404" s="3"/>
      <c r="J404" s="3"/>
      <c r="K404" s="3"/>
      <c r="L404" s="3"/>
      <c r="M404" s="3"/>
      <c r="N404" s="3"/>
      <c r="O404" s="3"/>
      <c r="P404" s="3"/>
      <c r="Q404" s="3"/>
      <c r="R404" s="3"/>
      <c r="S404" s="3"/>
      <c r="T404" s="3"/>
      <c r="U404" s="3"/>
      <c r="V404" s="3"/>
      <c r="W404" s="3"/>
      <c r="X404" s="3"/>
      <c r="Y404" s="3"/>
      <c r="Z404" s="3"/>
    </row>
    <row r="405" spans="1:26" ht="15.75" customHeight="1">
      <c r="A405" s="526"/>
      <c r="B405" s="754"/>
      <c r="C405" s="526"/>
      <c r="D405" s="526"/>
      <c r="E405" s="526"/>
      <c r="F405" s="526"/>
      <c r="G405" s="3"/>
      <c r="H405" s="3"/>
      <c r="I405" s="3"/>
      <c r="J405" s="3"/>
      <c r="K405" s="3"/>
      <c r="L405" s="3"/>
      <c r="M405" s="3"/>
      <c r="N405" s="3"/>
      <c r="O405" s="3"/>
      <c r="P405" s="3"/>
      <c r="Q405" s="3"/>
      <c r="R405" s="3"/>
      <c r="S405" s="3"/>
      <c r="T405" s="3"/>
      <c r="U405" s="3"/>
      <c r="V405" s="3"/>
      <c r="W405" s="3"/>
      <c r="X405" s="3"/>
      <c r="Y405" s="3"/>
      <c r="Z405" s="3"/>
    </row>
    <row r="406" spans="1:26" ht="15.75" customHeight="1">
      <c r="A406" s="526"/>
      <c r="B406" s="754"/>
      <c r="C406" s="526"/>
      <c r="D406" s="526"/>
      <c r="E406" s="526"/>
      <c r="F406" s="526"/>
      <c r="G406" s="3"/>
      <c r="H406" s="3"/>
      <c r="I406" s="3"/>
      <c r="J406" s="3"/>
      <c r="K406" s="3"/>
      <c r="L406" s="3"/>
      <c r="M406" s="3"/>
      <c r="N406" s="3"/>
      <c r="O406" s="3"/>
      <c r="P406" s="3"/>
      <c r="Q406" s="3"/>
      <c r="R406" s="3"/>
      <c r="S406" s="3"/>
      <c r="T406" s="3"/>
      <c r="U406" s="3"/>
      <c r="V406" s="3"/>
      <c r="W406" s="3"/>
      <c r="X406" s="3"/>
      <c r="Y406" s="3"/>
      <c r="Z406" s="3"/>
    </row>
    <row r="407" spans="1:26" ht="15.75" customHeight="1">
      <c r="A407" s="526"/>
      <c r="B407" s="754"/>
      <c r="C407" s="526"/>
      <c r="D407" s="526"/>
      <c r="E407" s="526"/>
      <c r="F407" s="526"/>
      <c r="G407" s="3"/>
      <c r="H407" s="3"/>
      <c r="I407" s="3"/>
      <c r="J407" s="3"/>
      <c r="K407" s="3"/>
      <c r="L407" s="3"/>
      <c r="M407" s="3"/>
      <c r="N407" s="3"/>
      <c r="O407" s="3"/>
      <c r="P407" s="3"/>
      <c r="Q407" s="3"/>
      <c r="R407" s="3"/>
      <c r="S407" s="3"/>
      <c r="T407" s="3"/>
      <c r="U407" s="3"/>
      <c r="V407" s="3"/>
      <c r="W407" s="3"/>
      <c r="X407" s="3"/>
      <c r="Y407" s="3"/>
      <c r="Z407" s="3"/>
    </row>
    <row r="408" spans="1:26" ht="15.75" customHeight="1">
      <c r="A408" s="526"/>
      <c r="B408" s="754"/>
      <c r="C408" s="526"/>
      <c r="D408" s="526"/>
      <c r="E408" s="526"/>
      <c r="F408" s="526"/>
      <c r="G408" s="3"/>
      <c r="H408" s="3"/>
      <c r="I408" s="3"/>
      <c r="J408" s="3"/>
      <c r="K408" s="3"/>
      <c r="L408" s="3"/>
      <c r="M408" s="3"/>
      <c r="N408" s="3"/>
      <c r="O408" s="3"/>
      <c r="P408" s="3"/>
      <c r="Q408" s="3"/>
      <c r="R408" s="3"/>
      <c r="S408" s="3"/>
      <c r="T408" s="3"/>
      <c r="U408" s="3"/>
      <c r="V408" s="3"/>
      <c r="W408" s="3"/>
      <c r="X408" s="3"/>
      <c r="Y408" s="3"/>
      <c r="Z408" s="3"/>
    </row>
    <row r="409" spans="1:26" ht="15.75" customHeight="1">
      <c r="A409" s="526"/>
      <c r="B409" s="754"/>
      <c r="C409" s="526"/>
      <c r="D409" s="526"/>
      <c r="E409" s="526"/>
      <c r="F409" s="526"/>
      <c r="G409" s="3"/>
      <c r="H409" s="3"/>
      <c r="I409" s="3"/>
      <c r="J409" s="3"/>
      <c r="K409" s="3"/>
      <c r="L409" s="3"/>
      <c r="M409" s="3"/>
      <c r="N409" s="3"/>
      <c r="O409" s="3"/>
      <c r="P409" s="3"/>
      <c r="Q409" s="3"/>
      <c r="R409" s="3"/>
      <c r="S409" s="3"/>
      <c r="T409" s="3"/>
      <c r="U409" s="3"/>
      <c r="V409" s="3"/>
      <c r="W409" s="3"/>
      <c r="X409" s="3"/>
      <c r="Y409" s="3"/>
      <c r="Z409" s="3"/>
    </row>
    <row r="410" spans="1:26" ht="15.75" customHeight="1">
      <c r="A410" s="526"/>
      <c r="B410" s="754"/>
      <c r="C410" s="526"/>
      <c r="D410" s="526"/>
      <c r="E410" s="526"/>
      <c r="F410" s="526"/>
      <c r="G410" s="3"/>
      <c r="H410" s="3"/>
      <c r="I410" s="3"/>
      <c r="J410" s="3"/>
      <c r="K410" s="3"/>
      <c r="L410" s="3"/>
      <c r="M410" s="3"/>
      <c r="N410" s="3"/>
      <c r="O410" s="3"/>
      <c r="P410" s="3"/>
      <c r="Q410" s="3"/>
      <c r="R410" s="3"/>
      <c r="S410" s="3"/>
      <c r="T410" s="3"/>
      <c r="U410" s="3"/>
      <c r="V410" s="3"/>
      <c r="W410" s="3"/>
      <c r="X410" s="3"/>
      <c r="Y410" s="3"/>
      <c r="Z410" s="3"/>
    </row>
    <row r="411" spans="1:26" ht="15.75" customHeight="1">
      <c r="A411" s="526"/>
      <c r="B411" s="754"/>
      <c r="C411" s="526"/>
      <c r="D411" s="526"/>
      <c r="E411" s="526"/>
      <c r="F411" s="526"/>
      <c r="G411" s="3"/>
      <c r="H411" s="3"/>
      <c r="I411" s="3"/>
      <c r="J411" s="3"/>
      <c r="K411" s="3"/>
      <c r="L411" s="3"/>
      <c r="M411" s="3"/>
      <c r="N411" s="3"/>
      <c r="O411" s="3"/>
      <c r="P411" s="3"/>
      <c r="Q411" s="3"/>
      <c r="R411" s="3"/>
      <c r="S411" s="3"/>
      <c r="T411" s="3"/>
      <c r="U411" s="3"/>
      <c r="V411" s="3"/>
      <c r="W411" s="3"/>
      <c r="X411" s="3"/>
      <c r="Y411" s="3"/>
      <c r="Z411" s="3"/>
    </row>
    <row r="412" spans="1:26" ht="15.75" customHeight="1">
      <c r="A412" s="526"/>
      <c r="B412" s="754"/>
      <c r="C412" s="526"/>
      <c r="D412" s="526"/>
      <c r="E412" s="526"/>
      <c r="F412" s="526"/>
      <c r="G412" s="3"/>
      <c r="H412" s="3"/>
      <c r="I412" s="3"/>
      <c r="J412" s="3"/>
      <c r="K412" s="3"/>
      <c r="L412" s="3"/>
      <c r="M412" s="3"/>
      <c r="N412" s="3"/>
      <c r="O412" s="3"/>
      <c r="P412" s="3"/>
      <c r="Q412" s="3"/>
      <c r="R412" s="3"/>
      <c r="S412" s="3"/>
      <c r="T412" s="3"/>
      <c r="U412" s="3"/>
      <c r="V412" s="3"/>
      <c r="W412" s="3"/>
      <c r="X412" s="3"/>
      <c r="Y412" s="3"/>
      <c r="Z412" s="3"/>
    </row>
    <row r="413" spans="1:26" ht="15.75" customHeight="1">
      <c r="A413" s="526"/>
      <c r="B413" s="754"/>
      <c r="C413" s="526"/>
      <c r="D413" s="526"/>
      <c r="E413" s="526"/>
      <c r="F413" s="526"/>
      <c r="G413" s="3"/>
      <c r="H413" s="3"/>
      <c r="I413" s="3"/>
      <c r="J413" s="3"/>
      <c r="K413" s="3"/>
      <c r="L413" s="3"/>
      <c r="M413" s="3"/>
      <c r="N413" s="3"/>
      <c r="O413" s="3"/>
      <c r="P413" s="3"/>
      <c r="Q413" s="3"/>
      <c r="R413" s="3"/>
      <c r="S413" s="3"/>
      <c r="T413" s="3"/>
      <c r="U413" s="3"/>
      <c r="V413" s="3"/>
      <c r="W413" s="3"/>
      <c r="X413" s="3"/>
      <c r="Y413" s="3"/>
      <c r="Z413" s="3"/>
    </row>
    <row r="414" spans="1:26" ht="15.75" customHeight="1">
      <c r="A414" s="526"/>
      <c r="B414" s="754"/>
      <c r="C414" s="526"/>
      <c r="D414" s="526"/>
      <c r="E414" s="526"/>
      <c r="F414" s="526"/>
      <c r="G414" s="3"/>
      <c r="H414" s="3"/>
      <c r="I414" s="3"/>
      <c r="J414" s="3"/>
      <c r="K414" s="3"/>
      <c r="L414" s="3"/>
      <c r="M414" s="3"/>
      <c r="N414" s="3"/>
      <c r="O414" s="3"/>
      <c r="P414" s="3"/>
      <c r="Q414" s="3"/>
      <c r="R414" s="3"/>
      <c r="S414" s="3"/>
      <c r="T414" s="3"/>
      <c r="U414" s="3"/>
      <c r="V414" s="3"/>
      <c r="W414" s="3"/>
      <c r="X414" s="3"/>
      <c r="Y414" s="3"/>
      <c r="Z414" s="3"/>
    </row>
    <row r="415" spans="1:26" ht="15.75" customHeight="1">
      <c r="A415" s="526"/>
      <c r="B415" s="754"/>
      <c r="C415" s="526"/>
      <c r="D415" s="526"/>
      <c r="E415" s="526"/>
      <c r="F415" s="526"/>
      <c r="G415" s="3"/>
      <c r="H415" s="3"/>
      <c r="I415" s="3"/>
      <c r="J415" s="3"/>
      <c r="K415" s="3"/>
      <c r="L415" s="3"/>
      <c r="M415" s="3"/>
      <c r="N415" s="3"/>
      <c r="O415" s="3"/>
      <c r="P415" s="3"/>
      <c r="Q415" s="3"/>
      <c r="R415" s="3"/>
      <c r="S415" s="3"/>
      <c r="T415" s="3"/>
      <c r="U415" s="3"/>
      <c r="V415" s="3"/>
      <c r="W415" s="3"/>
      <c r="X415" s="3"/>
      <c r="Y415" s="3"/>
      <c r="Z415" s="3"/>
    </row>
    <row r="416" spans="1:26" ht="15.75" customHeight="1">
      <c r="A416" s="526"/>
      <c r="B416" s="754"/>
      <c r="C416" s="526"/>
      <c r="D416" s="526"/>
      <c r="E416" s="526"/>
      <c r="F416" s="526"/>
      <c r="G416" s="3"/>
      <c r="H416" s="3"/>
      <c r="I416" s="3"/>
      <c r="J416" s="3"/>
      <c r="K416" s="3"/>
      <c r="L416" s="3"/>
      <c r="M416" s="3"/>
      <c r="N416" s="3"/>
      <c r="O416" s="3"/>
      <c r="P416" s="3"/>
      <c r="Q416" s="3"/>
      <c r="R416" s="3"/>
      <c r="S416" s="3"/>
      <c r="T416" s="3"/>
      <c r="U416" s="3"/>
      <c r="V416" s="3"/>
      <c r="W416" s="3"/>
      <c r="X416" s="3"/>
      <c r="Y416" s="3"/>
      <c r="Z416" s="3"/>
    </row>
    <row r="417" spans="1:26" ht="15.75" customHeight="1">
      <c r="A417" s="526"/>
      <c r="B417" s="754"/>
      <c r="C417" s="526"/>
      <c r="D417" s="526"/>
      <c r="E417" s="526"/>
      <c r="F417" s="526"/>
      <c r="G417" s="3"/>
      <c r="H417" s="3"/>
      <c r="I417" s="3"/>
      <c r="J417" s="3"/>
      <c r="K417" s="3"/>
      <c r="L417" s="3"/>
      <c r="M417" s="3"/>
      <c r="N417" s="3"/>
      <c r="O417" s="3"/>
      <c r="P417" s="3"/>
      <c r="Q417" s="3"/>
      <c r="R417" s="3"/>
      <c r="S417" s="3"/>
      <c r="T417" s="3"/>
      <c r="U417" s="3"/>
      <c r="V417" s="3"/>
      <c r="W417" s="3"/>
      <c r="X417" s="3"/>
      <c r="Y417" s="3"/>
      <c r="Z417" s="3"/>
    </row>
    <row r="418" spans="1:26" ht="15.75" customHeight="1">
      <c r="A418" s="526"/>
      <c r="B418" s="754"/>
      <c r="C418" s="526"/>
      <c r="D418" s="526"/>
      <c r="E418" s="526"/>
      <c r="F418" s="526"/>
      <c r="G418" s="3"/>
      <c r="H418" s="3"/>
      <c r="I418" s="3"/>
      <c r="J418" s="3"/>
      <c r="K418" s="3"/>
      <c r="L418" s="3"/>
      <c r="M418" s="3"/>
      <c r="N418" s="3"/>
      <c r="O418" s="3"/>
      <c r="P418" s="3"/>
      <c r="Q418" s="3"/>
      <c r="R418" s="3"/>
      <c r="S418" s="3"/>
      <c r="T418" s="3"/>
      <c r="U418" s="3"/>
      <c r="V418" s="3"/>
      <c r="W418" s="3"/>
      <c r="X418" s="3"/>
      <c r="Y418" s="3"/>
      <c r="Z418" s="3"/>
    </row>
    <row r="419" spans="1:26" ht="15.75" customHeight="1">
      <c r="A419" s="526"/>
      <c r="B419" s="754"/>
      <c r="C419" s="526"/>
      <c r="D419" s="526"/>
      <c r="E419" s="526"/>
      <c r="F419" s="526"/>
      <c r="G419" s="3"/>
      <c r="H419" s="3"/>
      <c r="I419" s="3"/>
      <c r="J419" s="3"/>
      <c r="K419" s="3"/>
      <c r="L419" s="3"/>
      <c r="M419" s="3"/>
      <c r="N419" s="3"/>
      <c r="O419" s="3"/>
      <c r="P419" s="3"/>
      <c r="Q419" s="3"/>
      <c r="R419" s="3"/>
      <c r="S419" s="3"/>
      <c r="T419" s="3"/>
      <c r="U419" s="3"/>
      <c r="V419" s="3"/>
      <c r="W419" s="3"/>
      <c r="X419" s="3"/>
      <c r="Y419" s="3"/>
      <c r="Z419" s="3"/>
    </row>
    <row r="420" spans="1:26" ht="15.75" customHeight="1">
      <c r="A420" s="526"/>
      <c r="B420" s="754"/>
      <c r="C420" s="526"/>
      <c r="D420" s="526"/>
      <c r="E420" s="526"/>
      <c r="F420" s="526"/>
      <c r="G420" s="3"/>
      <c r="H420" s="3"/>
      <c r="I420" s="3"/>
      <c r="J420" s="3"/>
      <c r="K420" s="3"/>
      <c r="L420" s="3"/>
      <c r="M420" s="3"/>
      <c r="N420" s="3"/>
      <c r="O420" s="3"/>
      <c r="P420" s="3"/>
      <c r="Q420" s="3"/>
      <c r="R420" s="3"/>
      <c r="S420" s="3"/>
      <c r="T420" s="3"/>
      <c r="U420" s="3"/>
      <c r="V420" s="3"/>
      <c r="W420" s="3"/>
      <c r="X420" s="3"/>
      <c r="Y420" s="3"/>
      <c r="Z420" s="3"/>
    </row>
    <row r="421" spans="1:26" ht="15.75" customHeight="1">
      <c r="A421" s="526"/>
      <c r="B421" s="754"/>
      <c r="C421" s="526"/>
      <c r="D421" s="526"/>
      <c r="E421" s="526"/>
      <c r="F421" s="526"/>
      <c r="G421" s="3"/>
      <c r="H421" s="3"/>
      <c r="I421" s="3"/>
      <c r="J421" s="3"/>
      <c r="K421" s="3"/>
      <c r="L421" s="3"/>
      <c r="M421" s="3"/>
      <c r="N421" s="3"/>
      <c r="O421" s="3"/>
      <c r="P421" s="3"/>
      <c r="Q421" s="3"/>
      <c r="R421" s="3"/>
      <c r="S421" s="3"/>
      <c r="T421" s="3"/>
      <c r="U421" s="3"/>
      <c r="V421" s="3"/>
      <c r="W421" s="3"/>
      <c r="X421" s="3"/>
      <c r="Y421" s="3"/>
      <c r="Z421" s="3"/>
    </row>
    <row r="422" spans="1:26" ht="15.75" customHeight="1">
      <c r="A422" s="526"/>
      <c r="B422" s="754"/>
      <c r="C422" s="526"/>
      <c r="D422" s="526"/>
      <c r="E422" s="526"/>
      <c r="F422" s="526"/>
      <c r="G422" s="3"/>
      <c r="H422" s="3"/>
      <c r="I422" s="3"/>
      <c r="J422" s="3"/>
      <c r="K422" s="3"/>
      <c r="L422" s="3"/>
      <c r="M422" s="3"/>
      <c r="N422" s="3"/>
      <c r="O422" s="3"/>
      <c r="P422" s="3"/>
      <c r="Q422" s="3"/>
      <c r="R422" s="3"/>
      <c r="S422" s="3"/>
      <c r="T422" s="3"/>
      <c r="U422" s="3"/>
      <c r="V422" s="3"/>
      <c r="W422" s="3"/>
      <c r="X422" s="3"/>
      <c r="Y422" s="3"/>
      <c r="Z422" s="3"/>
    </row>
    <row r="423" spans="1:26" ht="15.75" customHeight="1">
      <c r="A423" s="526"/>
      <c r="B423" s="754"/>
      <c r="C423" s="526"/>
      <c r="D423" s="526"/>
      <c r="E423" s="526"/>
      <c r="F423" s="526"/>
      <c r="G423" s="3"/>
      <c r="H423" s="3"/>
      <c r="I423" s="3"/>
      <c r="J423" s="3"/>
      <c r="K423" s="3"/>
      <c r="L423" s="3"/>
      <c r="M423" s="3"/>
      <c r="N423" s="3"/>
      <c r="O423" s="3"/>
      <c r="P423" s="3"/>
      <c r="Q423" s="3"/>
      <c r="R423" s="3"/>
      <c r="S423" s="3"/>
      <c r="T423" s="3"/>
      <c r="U423" s="3"/>
      <c r="V423" s="3"/>
      <c r="W423" s="3"/>
      <c r="X423" s="3"/>
      <c r="Y423" s="3"/>
      <c r="Z423" s="3"/>
    </row>
    <row r="424" spans="1:26" ht="15.75" customHeight="1">
      <c r="A424" s="526"/>
      <c r="B424" s="754"/>
      <c r="C424" s="526"/>
      <c r="D424" s="526"/>
      <c r="E424" s="526"/>
      <c r="F424" s="526"/>
      <c r="G424" s="3"/>
      <c r="H424" s="3"/>
      <c r="I424" s="3"/>
      <c r="J424" s="3"/>
      <c r="K424" s="3"/>
      <c r="L424" s="3"/>
      <c r="M424" s="3"/>
      <c r="N424" s="3"/>
      <c r="O424" s="3"/>
      <c r="P424" s="3"/>
      <c r="Q424" s="3"/>
      <c r="R424" s="3"/>
      <c r="S424" s="3"/>
      <c r="T424" s="3"/>
      <c r="U424" s="3"/>
      <c r="V424" s="3"/>
      <c r="W424" s="3"/>
      <c r="X424" s="3"/>
      <c r="Y424" s="3"/>
      <c r="Z424" s="3"/>
    </row>
    <row r="425" spans="1:26" ht="15.75" customHeight="1">
      <c r="A425" s="526"/>
      <c r="B425" s="754"/>
      <c r="C425" s="526"/>
      <c r="D425" s="526"/>
      <c r="E425" s="526"/>
      <c r="F425" s="526"/>
      <c r="G425" s="3"/>
      <c r="H425" s="3"/>
      <c r="I425" s="3"/>
      <c r="J425" s="3"/>
      <c r="K425" s="3"/>
      <c r="L425" s="3"/>
      <c r="M425" s="3"/>
      <c r="N425" s="3"/>
      <c r="O425" s="3"/>
      <c r="P425" s="3"/>
      <c r="Q425" s="3"/>
      <c r="R425" s="3"/>
      <c r="S425" s="3"/>
      <c r="T425" s="3"/>
      <c r="U425" s="3"/>
      <c r="V425" s="3"/>
      <c r="W425" s="3"/>
      <c r="X425" s="3"/>
      <c r="Y425" s="3"/>
      <c r="Z425" s="3"/>
    </row>
    <row r="426" spans="1:26" ht="15.75" customHeight="1">
      <c r="A426" s="526"/>
      <c r="B426" s="754"/>
      <c r="C426" s="526"/>
      <c r="D426" s="526"/>
      <c r="E426" s="526"/>
      <c r="F426" s="526"/>
      <c r="G426" s="3"/>
      <c r="H426" s="3"/>
      <c r="I426" s="3"/>
      <c r="J426" s="3"/>
      <c r="K426" s="3"/>
      <c r="L426" s="3"/>
      <c r="M426" s="3"/>
      <c r="N426" s="3"/>
      <c r="O426" s="3"/>
      <c r="P426" s="3"/>
      <c r="Q426" s="3"/>
      <c r="R426" s="3"/>
      <c r="S426" s="3"/>
      <c r="T426" s="3"/>
      <c r="U426" s="3"/>
      <c r="V426" s="3"/>
      <c r="W426" s="3"/>
      <c r="X426" s="3"/>
      <c r="Y426" s="3"/>
      <c r="Z426" s="3"/>
    </row>
    <row r="427" spans="1:26" ht="15.75" customHeight="1">
      <c r="A427" s="526"/>
      <c r="B427" s="754"/>
      <c r="C427" s="526"/>
      <c r="D427" s="526"/>
      <c r="E427" s="526"/>
      <c r="F427" s="526"/>
      <c r="G427" s="3"/>
      <c r="H427" s="3"/>
      <c r="I427" s="3"/>
      <c r="J427" s="3"/>
      <c r="K427" s="3"/>
      <c r="L427" s="3"/>
      <c r="M427" s="3"/>
      <c r="N427" s="3"/>
      <c r="O427" s="3"/>
      <c r="P427" s="3"/>
      <c r="Q427" s="3"/>
      <c r="R427" s="3"/>
      <c r="S427" s="3"/>
      <c r="T427" s="3"/>
      <c r="U427" s="3"/>
      <c r="V427" s="3"/>
      <c r="W427" s="3"/>
      <c r="X427" s="3"/>
      <c r="Y427" s="3"/>
      <c r="Z427" s="3"/>
    </row>
    <row r="428" spans="1:26" ht="15.75" customHeight="1">
      <c r="A428" s="526"/>
      <c r="B428" s="754"/>
      <c r="C428" s="526"/>
      <c r="D428" s="526"/>
      <c r="E428" s="526"/>
      <c r="F428" s="526"/>
      <c r="G428" s="3"/>
      <c r="H428" s="3"/>
      <c r="I428" s="3"/>
      <c r="J428" s="3"/>
      <c r="K428" s="3"/>
      <c r="L428" s="3"/>
      <c r="M428" s="3"/>
      <c r="N428" s="3"/>
      <c r="O428" s="3"/>
      <c r="P428" s="3"/>
      <c r="Q428" s="3"/>
      <c r="R428" s="3"/>
      <c r="S428" s="3"/>
      <c r="T428" s="3"/>
      <c r="U428" s="3"/>
      <c r="V428" s="3"/>
      <c r="W428" s="3"/>
      <c r="X428" s="3"/>
      <c r="Y428" s="3"/>
      <c r="Z428" s="3"/>
    </row>
    <row r="429" spans="1:26" ht="15.75" customHeight="1">
      <c r="A429" s="526"/>
      <c r="B429" s="754"/>
      <c r="C429" s="526"/>
      <c r="D429" s="526"/>
      <c r="E429" s="526"/>
      <c r="F429" s="526"/>
      <c r="G429" s="3"/>
      <c r="H429" s="3"/>
      <c r="I429" s="3"/>
      <c r="J429" s="3"/>
      <c r="K429" s="3"/>
      <c r="L429" s="3"/>
      <c r="M429" s="3"/>
      <c r="N429" s="3"/>
      <c r="O429" s="3"/>
      <c r="P429" s="3"/>
      <c r="Q429" s="3"/>
      <c r="R429" s="3"/>
      <c r="S429" s="3"/>
      <c r="T429" s="3"/>
      <c r="U429" s="3"/>
      <c r="V429" s="3"/>
      <c r="W429" s="3"/>
      <c r="X429" s="3"/>
      <c r="Y429" s="3"/>
      <c r="Z429" s="3"/>
    </row>
    <row r="430" spans="1:26" ht="15.75" customHeight="1">
      <c r="A430" s="526"/>
      <c r="B430" s="754"/>
      <c r="C430" s="526"/>
      <c r="D430" s="526"/>
      <c r="E430" s="526"/>
      <c r="F430" s="526"/>
      <c r="G430" s="3"/>
      <c r="H430" s="3"/>
      <c r="I430" s="3"/>
      <c r="J430" s="3"/>
      <c r="K430" s="3"/>
      <c r="L430" s="3"/>
      <c r="M430" s="3"/>
      <c r="N430" s="3"/>
      <c r="O430" s="3"/>
      <c r="P430" s="3"/>
      <c r="Q430" s="3"/>
      <c r="R430" s="3"/>
      <c r="S430" s="3"/>
      <c r="T430" s="3"/>
      <c r="U430" s="3"/>
      <c r="V430" s="3"/>
      <c r="W430" s="3"/>
      <c r="X430" s="3"/>
      <c r="Y430" s="3"/>
      <c r="Z430" s="3"/>
    </row>
    <row r="431" spans="1:26" ht="15.75" customHeight="1">
      <c r="A431" s="526"/>
      <c r="B431" s="754"/>
      <c r="C431" s="526"/>
      <c r="D431" s="526"/>
      <c r="E431" s="526"/>
      <c r="F431" s="526"/>
      <c r="G431" s="3"/>
      <c r="H431" s="3"/>
      <c r="I431" s="3"/>
      <c r="J431" s="3"/>
      <c r="K431" s="3"/>
      <c r="L431" s="3"/>
      <c r="M431" s="3"/>
      <c r="N431" s="3"/>
      <c r="O431" s="3"/>
      <c r="P431" s="3"/>
      <c r="Q431" s="3"/>
      <c r="R431" s="3"/>
      <c r="S431" s="3"/>
      <c r="T431" s="3"/>
      <c r="U431" s="3"/>
      <c r="V431" s="3"/>
      <c r="W431" s="3"/>
      <c r="X431" s="3"/>
      <c r="Y431" s="3"/>
      <c r="Z431" s="3"/>
    </row>
    <row r="432" spans="1:26" ht="15.75" customHeight="1">
      <c r="A432" s="526"/>
      <c r="B432" s="754"/>
      <c r="C432" s="526"/>
      <c r="D432" s="526"/>
      <c r="E432" s="526"/>
      <c r="F432" s="526"/>
      <c r="G432" s="3"/>
      <c r="H432" s="3"/>
      <c r="I432" s="3"/>
      <c r="J432" s="3"/>
      <c r="K432" s="3"/>
      <c r="L432" s="3"/>
      <c r="M432" s="3"/>
      <c r="N432" s="3"/>
      <c r="O432" s="3"/>
      <c r="P432" s="3"/>
      <c r="Q432" s="3"/>
      <c r="R432" s="3"/>
      <c r="S432" s="3"/>
      <c r="T432" s="3"/>
      <c r="U432" s="3"/>
      <c r="V432" s="3"/>
      <c r="W432" s="3"/>
      <c r="X432" s="3"/>
      <c r="Y432" s="3"/>
      <c r="Z432" s="3"/>
    </row>
    <row r="433" spans="1:26" ht="15.75" customHeight="1">
      <c r="A433" s="526"/>
      <c r="B433" s="754"/>
      <c r="C433" s="526"/>
      <c r="D433" s="526"/>
      <c r="E433" s="526"/>
      <c r="F433" s="526"/>
      <c r="G433" s="3"/>
      <c r="H433" s="3"/>
      <c r="I433" s="3"/>
      <c r="J433" s="3"/>
      <c r="K433" s="3"/>
      <c r="L433" s="3"/>
      <c r="M433" s="3"/>
      <c r="N433" s="3"/>
      <c r="O433" s="3"/>
      <c r="P433" s="3"/>
      <c r="Q433" s="3"/>
      <c r="R433" s="3"/>
      <c r="S433" s="3"/>
      <c r="T433" s="3"/>
      <c r="U433" s="3"/>
      <c r="V433" s="3"/>
      <c r="W433" s="3"/>
      <c r="X433" s="3"/>
      <c r="Y433" s="3"/>
      <c r="Z433" s="3"/>
    </row>
    <row r="434" spans="1:26" ht="15.75" customHeight="1">
      <c r="A434" s="526"/>
      <c r="B434" s="754"/>
      <c r="C434" s="526"/>
      <c r="D434" s="526"/>
      <c r="E434" s="526"/>
      <c r="F434" s="526"/>
      <c r="G434" s="3"/>
      <c r="H434" s="3"/>
      <c r="I434" s="3"/>
      <c r="J434" s="3"/>
      <c r="K434" s="3"/>
      <c r="L434" s="3"/>
      <c r="M434" s="3"/>
      <c r="N434" s="3"/>
      <c r="O434" s="3"/>
      <c r="P434" s="3"/>
      <c r="Q434" s="3"/>
      <c r="R434" s="3"/>
      <c r="S434" s="3"/>
      <c r="T434" s="3"/>
      <c r="U434" s="3"/>
      <c r="V434" s="3"/>
      <c r="W434" s="3"/>
      <c r="X434" s="3"/>
      <c r="Y434" s="3"/>
      <c r="Z434" s="3"/>
    </row>
    <row r="435" spans="1:26" ht="15.75" customHeight="1">
      <c r="A435" s="526"/>
      <c r="B435" s="754"/>
      <c r="C435" s="526"/>
      <c r="D435" s="526"/>
      <c r="E435" s="526"/>
      <c r="F435" s="526"/>
      <c r="G435" s="3"/>
      <c r="H435" s="3"/>
      <c r="I435" s="3"/>
      <c r="J435" s="3"/>
      <c r="K435" s="3"/>
      <c r="L435" s="3"/>
      <c r="M435" s="3"/>
      <c r="N435" s="3"/>
      <c r="O435" s="3"/>
      <c r="P435" s="3"/>
      <c r="Q435" s="3"/>
      <c r="R435" s="3"/>
      <c r="S435" s="3"/>
      <c r="T435" s="3"/>
      <c r="U435" s="3"/>
      <c r="V435" s="3"/>
      <c r="W435" s="3"/>
      <c r="X435" s="3"/>
      <c r="Y435" s="3"/>
      <c r="Z435" s="3"/>
    </row>
    <row r="436" spans="1:26" ht="15.75" customHeight="1">
      <c r="A436" s="526"/>
      <c r="B436" s="754"/>
      <c r="C436" s="526"/>
      <c r="D436" s="526"/>
      <c r="E436" s="526"/>
      <c r="F436" s="526"/>
      <c r="G436" s="3"/>
      <c r="H436" s="3"/>
      <c r="I436" s="3"/>
      <c r="J436" s="3"/>
      <c r="K436" s="3"/>
      <c r="L436" s="3"/>
      <c r="M436" s="3"/>
      <c r="N436" s="3"/>
      <c r="O436" s="3"/>
      <c r="P436" s="3"/>
      <c r="Q436" s="3"/>
      <c r="R436" s="3"/>
      <c r="S436" s="3"/>
      <c r="T436" s="3"/>
      <c r="U436" s="3"/>
      <c r="V436" s="3"/>
      <c r="W436" s="3"/>
      <c r="X436" s="3"/>
      <c r="Y436" s="3"/>
      <c r="Z436" s="3"/>
    </row>
    <row r="437" spans="1:26" ht="15.75" customHeight="1">
      <c r="A437" s="526"/>
      <c r="B437" s="754"/>
      <c r="C437" s="526"/>
      <c r="D437" s="526"/>
      <c r="E437" s="526"/>
      <c r="F437" s="526"/>
      <c r="G437" s="3"/>
      <c r="H437" s="3"/>
      <c r="I437" s="3"/>
      <c r="J437" s="3"/>
      <c r="K437" s="3"/>
      <c r="L437" s="3"/>
      <c r="M437" s="3"/>
      <c r="N437" s="3"/>
      <c r="O437" s="3"/>
      <c r="P437" s="3"/>
      <c r="Q437" s="3"/>
      <c r="R437" s="3"/>
      <c r="S437" s="3"/>
      <c r="T437" s="3"/>
      <c r="U437" s="3"/>
      <c r="V437" s="3"/>
      <c r="W437" s="3"/>
      <c r="X437" s="3"/>
      <c r="Y437" s="3"/>
      <c r="Z437" s="3"/>
    </row>
    <row r="438" spans="1:26" ht="15.75" customHeight="1">
      <c r="A438" s="526"/>
      <c r="B438" s="754"/>
      <c r="C438" s="526"/>
      <c r="D438" s="526"/>
      <c r="E438" s="526"/>
      <c r="F438" s="526"/>
      <c r="G438" s="3"/>
      <c r="H438" s="3"/>
      <c r="I438" s="3"/>
      <c r="J438" s="3"/>
      <c r="K438" s="3"/>
      <c r="L438" s="3"/>
      <c r="M438" s="3"/>
      <c r="N438" s="3"/>
      <c r="O438" s="3"/>
      <c r="P438" s="3"/>
      <c r="Q438" s="3"/>
      <c r="R438" s="3"/>
      <c r="S438" s="3"/>
      <c r="T438" s="3"/>
      <c r="U438" s="3"/>
      <c r="V438" s="3"/>
      <c r="W438" s="3"/>
      <c r="X438" s="3"/>
      <c r="Y438" s="3"/>
      <c r="Z438" s="3"/>
    </row>
    <row r="439" spans="1:26" ht="15.75" customHeight="1">
      <c r="A439" s="526"/>
      <c r="B439" s="754"/>
      <c r="C439" s="526"/>
      <c r="D439" s="526"/>
      <c r="E439" s="526"/>
      <c r="F439" s="526"/>
      <c r="G439" s="3"/>
      <c r="H439" s="3"/>
      <c r="I439" s="3"/>
      <c r="J439" s="3"/>
      <c r="K439" s="3"/>
      <c r="L439" s="3"/>
      <c r="M439" s="3"/>
      <c r="N439" s="3"/>
      <c r="O439" s="3"/>
      <c r="P439" s="3"/>
      <c r="Q439" s="3"/>
      <c r="R439" s="3"/>
      <c r="S439" s="3"/>
      <c r="T439" s="3"/>
      <c r="U439" s="3"/>
      <c r="V439" s="3"/>
      <c r="W439" s="3"/>
      <c r="X439" s="3"/>
      <c r="Y439" s="3"/>
      <c r="Z439" s="3"/>
    </row>
    <row r="440" spans="1:26" ht="15.75" customHeight="1">
      <c r="A440" s="526"/>
      <c r="B440" s="754"/>
      <c r="C440" s="526"/>
      <c r="D440" s="526"/>
      <c r="E440" s="526"/>
      <c r="F440" s="526"/>
      <c r="G440" s="3"/>
      <c r="H440" s="3"/>
      <c r="I440" s="3"/>
      <c r="J440" s="3"/>
      <c r="K440" s="3"/>
      <c r="L440" s="3"/>
      <c r="M440" s="3"/>
      <c r="N440" s="3"/>
      <c r="O440" s="3"/>
      <c r="P440" s="3"/>
      <c r="Q440" s="3"/>
      <c r="R440" s="3"/>
      <c r="S440" s="3"/>
      <c r="T440" s="3"/>
      <c r="U440" s="3"/>
      <c r="V440" s="3"/>
      <c r="W440" s="3"/>
      <c r="X440" s="3"/>
      <c r="Y440" s="3"/>
      <c r="Z440" s="3"/>
    </row>
    <row r="441" spans="1:26" ht="15.75" customHeight="1">
      <c r="A441" s="526"/>
      <c r="B441" s="754"/>
      <c r="C441" s="526"/>
      <c r="D441" s="526"/>
      <c r="E441" s="526"/>
      <c r="F441" s="526"/>
      <c r="G441" s="3"/>
      <c r="H441" s="3"/>
      <c r="I441" s="3"/>
      <c r="J441" s="3"/>
      <c r="K441" s="3"/>
      <c r="L441" s="3"/>
      <c r="M441" s="3"/>
      <c r="N441" s="3"/>
      <c r="O441" s="3"/>
      <c r="P441" s="3"/>
      <c r="Q441" s="3"/>
      <c r="R441" s="3"/>
      <c r="S441" s="3"/>
      <c r="T441" s="3"/>
      <c r="U441" s="3"/>
      <c r="V441" s="3"/>
      <c r="W441" s="3"/>
      <c r="X441" s="3"/>
      <c r="Y441" s="3"/>
      <c r="Z441" s="3"/>
    </row>
    <row r="442" spans="1:26" ht="15.75" customHeight="1">
      <c r="A442" s="526"/>
      <c r="B442" s="754"/>
      <c r="C442" s="526"/>
      <c r="D442" s="526"/>
      <c r="E442" s="526"/>
      <c r="F442" s="526"/>
      <c r="G442" s="3"/>
      <c r="H442" s="3"/>
      <c r="I442" s="3"/>
      <c r="J442" s="3"/>
      <c r="K442" s="3"/>
      <c r="L442" s="3"/>
      <c r="M442" s="3"/>
      <c r="N442" s="3"/>
      <c r="O442" s="3"/>
      <c r="P442" s="3"/>
      <c r="Q442" s="3"/>
      <c r="R442" s="3"/>
      <c r="S442" s="3"/>
      <c r="T442" s="3"/>
      <c r="U442" s="3"/>
      <c r="V442" s="3"/>
      <c r="W442" s="3"/>
      <c r="X442" s="3"/>
      <c r="Y442" s="3"/>
      <c r="Z442" s="3"/>
    </row>
    <row r="443" spans="1:26" ht="15.75" customHeight="1">
      <c r="A443" s="526"/>
      <c r="B443" s="754"/>
      <c r="C443" s="526"/>
      <c r="D443" s="526"/>
      <c r="E443" s="526"/>
      <c r="F443" s="526"/>
      <c r="G443" s="3"/>
      <c r="H443" s="3"/>
      <c r="I443" s="3"/>
      <c r="J443" s="3"/>
      <c r="K443" s="3"/>
      <c r="L443" s="3"/>
      <c r="M443" s="3"/>
      <c r="N443" s="3"/>
      <c r="O443" s="3"/>
      <c r="P443" s="3"/>
      <c r="Q443" s="3"/>
      <c r="R443" s="3"/>
      <c r="S443" s="3"/>
      <c r="T443" s="3"/>
      <c r="U443" s="3"/>
      <c r="V443" s="3"/>
      <c r="W443" s="3"/>
      <c r="X443" s="3"/>
      <c r="Y443" s="3"/>
      <c r="Z443" s="3"/>
    </row>
    <row r="444" spans="1:26" ht="15.75" customHeight="1">
      <c r="A444" s="526"/>
      <c r="B444" s="754"/>
      <c r="C444" s="526"/>
      <c r="D444" s="526"/>
      <c r="E444" s="526"/>
      <c r="F444" s="526"/>
      <c r="G444" s="3"/>
      <c r="H444" s="3"/>
      <c r="I444" s="3"/>
      <c r="J444" s="3"/>
      <c r="K444" s="3"/>
      <c r="L444" s="3"/>
      <c r="M444" s="3"/>
      <c r="N444" s="3"/>
      <c r="O444" s="3"/>
      <c r="P444" s="3"/>
      <c r="Q444" s="3"/>
      <c r="R444" s="3"/>
      <c r="S444" s="3"/>
      <c r="T444" s="3"/>
      <c r="U444" s="3"/>
      <c r="V444" s="3"/>
      <c r="W444" s="3"/>
      <c r="X444" s="3"/>
      <c r="Y444" s="3"/>
      <c r="Z444" s="3"/>
    </row>
    <row r="445" spans="1:26" ht="15.75" customHeight="1">
      <c r="A445" s="526"/>
      <c r="B445" s="754"/>
      <c r="C445" s="526"/>
      <c r="D445" s="526"/>
      <c r="E445" s="526"/>
      <c r="F445" s="526"/>
      <c r="G445" s="3"/>
      <c r="H445" s="3"/>
      <c r="I445" s="3"/>
      <c r="J445" s="3"/>
      <c r="K445" s="3"/>
      <c r="L445" s="3"/>
      <c r="M445" s="3"/>
      <c r="N445" s="3"/>
      <c r="O445" s="3"/>
      <c r="P445" s="3"/>
      <c r="Q445" s="3"/>
      <c r="R445" s="3"/>
      <c r="S445" s="3"/>
      <c r="T445" s="3"/>
      <c r="U445" s="3"/>
      <c r="V445" s="3"/>
      <c r="W445" s="3"/>
      <c r="X445" s="3"/>
      <c r="Y445" s="3"/>
      <c r="Z445" s="3"/>
    </row>
    <row r="446" spans="1:26" ht="15.75" customHeight="1">
      <c r="A446" s="526"/>
      <c r="B446" s="754"/>
      <c r="C446" s="526"/>
      <c r="D446" s="526"/>
      <c r="E446" s="526"/>
      <c r="F446" s="526"/>
      <c r="G446" s="3"/>
      <c r="H446" s="3"/>
      <c r="I446" s="3"/>
      <c r="J446" s="3"/>
      <c r="K446" s="3"/>
      <c r="L446" s="3"/>
      <c r="M446" s="3"/>
      <c r="N446" s="3"/>
      <c r="O446" s="3"/>
      <c r="P446" s="3"/>
      <c r="Q446" s="3"/>
      <c r="R446" s="3"/>
      <c r="S446" s="3"/>
      <c r="T446" s="3"/>
      <c r="U446" s="3"/>
      <c r="V446" s="3"/>
      <c r="W446" s="3"/>
      <c r="X446" s="3"/>
      <c r="Y446" s="3"/>
      <c r="Z446" s="3"/>
    </row>
    <row r="447" spans="1:26" ht="15.75" customHeight="1">
      <c r="A447" s="526"/>
      <c r="B447" s="754"/>
      <c r="C447" s="526"/>
      <c r="D447" s="526"/>
      <c r="E447" s="526"/>
      <c r="F447" s="526"/>
      <c r="G447" s="3"/>
      <c r="H447" s="3"/>
      <c r="I447" s="3"/>
      <c r="J447" s="3"/>
      <c r="K447" s="3"/>
      <c r="L447" s="3"/>
      <c r="M447" s="3"/>
      <c r="N447" s="3"/>
      <c r="O447" s="3"/>
      <c r="P447" s="3"/>
      <c r="Q447" s="3"/>
      <c r="R447" s="3"/>
      <c r="S447" s="3"/>
      <c r="T447" s="3"/>
      <c r="U447" s="3"/>
      <c r="V447" s="3"/>
      <c r="W447" s="3"/>
      <c r="X447" s="3"/>
      <c r="Y447" s="3"/>
      <c r="Z447" s="3"/>
    </row>
    <row r="448" spans="1:26" ht="15.75" customHeight="1">
      <c r="A448" s="526"/>
      <c r="B448" s="754"/>
      <c r="C448" s="526"/>
      <c r="D448" s="526"/>
      <c r="E448" s="526"/>
      <c r="F448" s="526"/>
      <c r="G448" s="3"/>
      <c r="H448" s="3"/>
      <c r="I448" s="3"/>
      <c r="J448" s="3"/>
      <c r="K448" s="3"/>
      <c r="L448" s="3"/>
      <c r="M448" s="3"/>
      <c r="N448" s="3"/>
      <c r="O448" s="3"/>
      <c r="P448" s="3"/>
      <c r="Q448" s="3"/>
      <c r="R448" s="3"/>
      <c r="S448" s="3"/>
      <c r="T448" s="3"/>
      <c r="U448" s="3"/>
      <c r="V448" s="3"/>
      <c r="W448" s="3"/>
      <c r="X448" s="3"/>
      <c r="Y448" s="3"/>
      <c r="Z448" s="3"/>
    </row>
    <row r="449" spans="1:26" ht="15.75" customHeight="1">
      <c r="A449" s="526"/>
      <c r="B449" s="754"/>
      <c r="C449" s="526"/>
      <c r="D449" s="526"/>
      <c r="E449" s="526"/>
      <c r="F449" s="526"/>
      <c r="G449" s="3"/>
      <c r="H449" s="3"/>
      <c r="I449" s="3"/>
      <c r="J449" s="3"/>
      <c r="K449" s="3"/>
      <c r="L449" s="3"/>
      <c r="M449" s="3"/>
      <c r="N449" s="3"/>
      <c r="O449" s="3"/>
      <c r="P449" s="3"/>
      <c r="Q449" s="3"/>
      <c r="R449" s="3"/>
      <c r="S449" s="3"/>
      <c r="T449" s="3"/>
      <c r="U449" s="3"/>
      <c r="V449" s="3"/>
      <c r="W449" s="3"/>
      <c r="X449" s="3"/>
      <c r="Y449" s="3"/>
      <c r="Z449" s="3"/>
    </row>
    <row r="450" spans="1:26" ht="15.75" customHeight="1">
      <c r="A450" s="526"/>
      <c r="B450" s="754"/>
      <c r="C450" s="526"/>
      <c r="D450" s="526"/>
      <c r="E450" s="526"/>
      <c r="F450" s="526"/>
      <c r="G450" s="3"/>
      <c r="H450" s="3"/>
      <c r="I450" s="3"/>
      <c r="J450" s="3"/>
      <c r="K450" s="3"/>
      <c r="L450" s="3"/>
      <c r="M450" s="3"/>
      <c r="N450" s="3"/>
      <c r="O450" s="3"/>
      <c r="P450" s="3"/>
      <c r="Q450" s="3"/>
      <c r="R450" s="3"/>
      <c r="S450" s="3"/>
      <c r="T450" s="3"/>
      <c r="U450" s="3"/>
      <c r="V450" s="3"/>
      <c r="W450" s="3"/>
      <c r="X450" s="3"/>
      <c r="Y450" s="3"/>
      <c r="Z450" s="3"/>
    </row>
    <row r="451" spans="1:26" ht="15.75" customHeight="1">
      <c r="A451" s="526"/>
      <c r="B451" s="754"/>
      <c r="C451" s="526"/>
      <c r="D451" s="526"/>
      <c r="E451" s="526"/>
      <c r="F451" s="526"/>
      <c r="G451" s="3"/>
      <c r="H451" s="3"/>
      <c r="I451" s="3"/>
      <c r="J451" s="3"/>
      <c r="K451" s="3"/>
      <c r="L451" s="3"/>
      <c r="M451" s="3"/>
      <c r="N451" s="3"/>
      <c r="O451" s="3"/>
      <c r="P451" s="3"/>
      <c r="Q451" s="3"/>
      <c r="R451" s="3"/>
      <c r="S451" s="3"/>
      <c r="T451" s="3"/>
      <c r="U451" s="3"/>
      <c r="V451" s="3"/>
      <c r="W451" s="3"/>
      <c r="X451" s="3"/>
      <c r="Y451" s="3"/>
      <c r="Z451" s="3"/>
    </row>
    <row r="452" spans="1:26" ht="15.75" customHeight="1">
      <c r="A452" s="526"/>
      <c r="B452" s="754"/>
      <c r="C452" s="526"/>
      <c r="D452" s="526"/>
      <c r="E452" s="526"/>
      <c r="F452" s="526"/>
      <c r="G452" s="3"/>
      <c r="H452" s="3"/>
      <c r="I452" s="3"/>
      <c r="J452" s="3"/>
      <c r="K452" s="3"/>
      <c r="L452" s="3"/>
      <c r="M452" s="3"/>
      <c r="N452" s="3"/>
      <c r="O452" s="3"/>
      <c r="P452" s="3"/>
      <c r="Q452" s="3"/>
      <c r="R452" s="3"/>
      <c r="S452" s="3"/>
      <c r="T452" s="3"/>
      <c r="U452" s="3"/>
      <c r="V452" s="3"/>
      <c r="W452" s="3"/>
      <c r="X452" s="3"/>
      <c r="Y452" s="3"/>
      <c r="Z452" s="3"/>
    </row>
    <row r="453" spans="1:26" ht="15.75" customHeight="1">
      <c r="A453" s="526"/>
      <c r="B453" s="754"/>
      <c r="C453" s="526"/>
      <c r="D453" s="526"/>
      <c r="E453" s="526"/>
      <c r="F453" s="526"/>
      <c r="G453" s="3"/>
      <c r="H453" s="3"/>
      <c r="I453" s="3"/>
      <c r="J453" s="3"/>
      <c r="K453" s="3"/>
      <c r="L453" s="3"/>
      <c r="M453" s="3"/>
      <c r="N453" s="3"/>
      <c r="O453" s="3"/>
      <c r="P453" s="3"/>
      <c r="Q453" s="3"/>
      <c r="R453" s="3"/>
      <c r="S453" s="3"/>
      <c r="T453" s="3"/>
      <c r="U453" s="3"/>
      <c r="V453" s="3"/>
      <c r="W453" s="3"/>
      <c r="X453" s="3"/>
      <c r="Y453" s="3"/>
      <c r="Z453" s="3"/>
    </row>
    <row r="454" spans="1:26" ht="15.75" customHeight="1">
      <c r="A454" s="526"/>
      <c r="B454" s="754"/>
      <c r="C454" s="526"/>
      <c r="D454" s="526"/>
      <c r="E454" s="526"/>
      <c r="F454" s="526"/>
      <c r="G454" s="3"/>
      <c r="H454" s="3"/>
      <c r="I454" s="3"/>
      <c r="J454" s="3"/>
      <c r="K454" s="3"/>
      <c r="L454" s="3"/>
      <c r="M454" s="3"/>
      <c r="N454" s="3"/>
      <c r="O454" s="3"/>
      <c r="P454" s="3"/>
      <c r="Q454" s="3"/>
      <c r="R454" s="3"/>
      <c r="S454" s="3"/>
      <c r="T454" s="3"/>
      <c r="U454" s="3"/>
      <c r="V454" s="3"/>
      <c r="W454" s="3"/>
      <c r="X454" s="3"/>
      <c r="Y454" s="3"/>
      <c r="Z454" s="3"/>
    </row>
    <row r="455" spans="1:26" ht="15.75" customHeight="1">
      <c r="A455" s="526"/>
      <c r="B455" s="754"/>
      <c r="C455" s="526"/>
      <c r="D455" s="526"/>
      <c r="E455" s="526"/>
      <c r="F455" s="526"/>
      <c r="G455" s="3"/>
      <c r="H455" s="3"/>
      <c r="I455" s="3"/>
      <c r="J455" s="3"/>
      <c r="K455" s="3"/>
      <c r="L455" s="3"/>
      <c r="M455" s="3"/>
      <c r="N455" s="3"/>
      <c r="O455" s="3"/>
      <c r="P455" s="3"/>
      <c r="Q455" s="3"/>
      <c r="R455" s="3"/>
      <c r="S455" s="3"/>
      <c r="T455" s="3"/>
      <c r="U455" s="3"/>
      <c r="V455" s="3"/>
      <c r="W455" s="3"/>
      <c r="X455" s="3"/>
      <c r="Y455" s="3"/>
      <c r="Z455" s="3"/>
    </row>
    <row r="456" spans="1:26" ht="15.75" customHeight="1">
      <c r="A456" s="526"/>
      <c r="B456" s="754"/>
      <c r="C456" s="526"/>
      <c r="D456" s="526"/>
      <c r="E456" s="526"/>
      <c r="F456" s="526"/>
      <c r="G456" s="3"/>
      <c r="H456" s="3"/>
      <c r="I456" s="3"/>
      <c r="J456" s="3"/>
      <c r="K456" s="3"/>
      <c r="L456" s="3"/>
      <c r="M456" s="3"/>
      <c r="N456" s="3"/>
      <c r="O456" s="3"/>
      <c r="P456" s="3"/>
      <c r="Q456" s="3"/>
      <c r="R456" s="3"/>
      <c r="S456" s="3"/>
      <c r="T456" s="3"/>
      <c r="U456" s="3"/>
      <c r="V456" s="3"/>
      <c r="W456" s="3"/>
      <c r="X456" s="3"/>
      <c r="Y456" s="3"/>
      <c r="Z456" s="3"/>
    </row>
    <row r="457" spans="1:26" ht="15.75" customHeight="1">
      <c r="A457" s="526"/>
      <c r="B457" s="754"/>
      <c r="C457" s="526"/>
      <c r="D457" s="526"/>
      <c r="E457" s="526"/>
      <c r="F457" s="526"/>
      <c r="G457" s="3"/>
      <c r="H457" s="3"/>
      <c r="I457" s="3"/>
      <c r="J457" s="3"/>
      <c r="K457" s="3"/>
      <c r="L457" s="3"/>
      <c r="M457" s="3"/>
      <c r="N457" s="3"/>
      <c r="O457" s="3"/>
      <c r="P457" s="3"/>
      <c r="Q457" s="3"/>
      <c r="R457" s="3"/>
      <c r="S457" s="3"/>
      <c r="T457" s="3"/>
      <c r="U457" s="3"/>
      <c r="V457" s="3"/>
      <c r="W457" s="3"/>
      <c r="X457" s="3"/>
      <c r="Y457" s="3"/>
      <c r="Z457" s="3"/>
    </row>
    <row r="458" spans="1:26" ht="15.75" customHeight="1">
      <c r="A458" s="526"/>
      <c r="B458" s="754"/>
      <c r="C458" s="526"/>
      <c r="D458" s="526"/>
      <c r="E458" s="526"/>
      <c r="F458" s="526"/>
      <c r="G458" s="3"/>
      <c r="H458" s="3"/>
      <c r="I458" s="3"/>
      <c r="J458" s="3"/>
      <c r="K458" s="3"/>
      <c r="L458" s="3"/>
      <c r="M458" s="3"/>
      <c r="N458" s="3"/>
      <c r="O458" s="3"/>
      <c r="P458" s="3"/>
      <c r="Q458" s="3"/>
      <c r="R458" s="3"/>
      <c r="S458" s="3"/>
      <c r="T458" s="3"/>
      <c r="U458" s="3"/>
      <c r="V458" s="3"/>
      <c r="W458" s="3"/>
      <c r="X458" s="3"/>
      <c r="Y458" s="3"/>
      <c r="Z458" s="3"/>
    </row>
    <row r="459" spans="1:26" ht="15.75" customHeight="1">
      <c r="A459" s="526"/>
      <c r="B459" s="754"/>
      <c r="C459" s="526"/>
      <c r="D459" s="526"/>
      <c r="E459" s="526"/>
      <c r="F459" s="526"/>
      <c r="G459" s="3"/>
      <c r="H459" s="3"/>
      <c r="I459" s="3"/>
      <c r="J459" s="3"/>
      <c r="K459" s="3"/>
      <c r="L459" s="3"/>
      <c r="M459" s="3"/>
      <c r="N459" s="3"/>
      <c r="O459" s="3"/>
      <c r="P459" s="3"/>
      <c r="Q459" s="3"/>
      <c r="R459" s="3"/>
      <c r="S459" s="3"/>
      <c r="T459" s="3"/>
      <c r="U459" s="3"/>
      <c r="V459" s="3"/>
      <c r="W459" s="3"/>
      <c r="X459" s="3"/>
      <c r="Y459" s="3"/>
      <c r="Z459" s="3"/>
    </row>
    <row r="460" spans="1:26" ht="15.75" customHeight="1">
      <c r="A460" s="526"/>
      <c r="B460" s="754"/>
      <c r="C460" s="526"/>
      <c r="D460" s="526"/>
      <c r="E460" s="526"/>
      <c r="F460" s="526"/>
      <c r="G460" s="3"/>
      <c r="H460" s="3"/>
      <c r="I460" s="3"/>
      <c r="J460" s="3"/>
      <c r="K460" s="3"/>
      <c r="L460" s="3"/>
      <c r="M460" s="3"/>
      <c r="N460" s="3"/>
      <c r="O460" s="3"/>
      <c r="P460" s="3"/>
      <c r="Q460" s="3"/>
      <c r="R460" s="3"/>
      <c r="S460" s="3"/>
      <c r="T460" s="3"/>
      <c r="U460" s="3"/>
      <c r="V460" s="3"/>
      <c r="W460" s="3"/>
      <c r="X460" s="3"/>
      <c r="Y460" s="3"/>
      <c r="Z460" s="3"/>
    </row>
    <row r="461" spans="1:26" ht="15.75" customHeight="1">
      <c r="A461" s="526"/>
      <c r="B461" s="754"/>
      <c r="C461" s="526"/>
      <c r="D461" s="526"/>
      <c r="E461" s="526"/>
      <c r="F461" s="526"/>
      <c r="G461" s="3"/>
      <c r="H461" s="3"/>
      <c r="I461" s="3"/>
      <c r="J461" s="3"/>
      <c r="K461" s="3"/>
      <c r="L461" s="3"/>
      <c r="M461" s="3"/>
      <c r="N461" s="3"/>
      <c r="O461" s="3"/>
      <c r="P461" s="3"/>
      <c r="Q461" s="3"/>
      <c r="R461" s="3"/>
      <c r="S461" s="3"/>
      <c r="T461" s="3"/>
      <c r="U461" s="3"/>
      <c r="V461" s="3"/>
      <c r="W461" s="3"/>
      <c r="X461" s="3"/>
      <c r="Y461" s="3"/>
      <c r="Z461" s="3"/>
    </row>
    <row r="462" spans="1:26" ht="15.75" customHeight="1">
      <c r="A462" s="526"/>
      <c r="B462" s="754"/>
      <c r="C462" s="526"/>
      <c r="D462" s="526"/>
      <c r="E462" s="526"/>
      <c r="F462" s="526"/>
      <c r="G462" s="3"/>
      <c r="H462" s="3"/>
      <c r="I462" s="3"/>
      <c r="J462" s="3"/>
      <c r="K462" s="3"/>
      <c r="L462" s="3"/>
      <c r="M462" s="3"/>
      <c r="N462" s="3"/>
      <c r="O462" s="3"/>
      <c r="P462" s="3"/>
      <c r="Q462" s="3"/>
      <c r="R462" s="3"/>
      <c r="S462" s="3"/>
      <c r="T462" s="3"/>
      <c r="U462" s="3"/>
      <c r="V462" s="3"/>
      <c r="W462" s="3"/>
      <c r="X462" s="3"/>
      <c r="Y462" s="3"/>
      <c r="Z462" s="3"/>
    </row>
    <row r="463" spans="1:26" ht="15.75" customHeight="1">
      <c r="A463" s="526"/>
      <c r="B463" s="754"/>
      <c r="C463" s="526"/>
      <c r="D463" s="526"/>
      <c r="E463" s="526"/>
      <c r="F463" s="526"/>
      <c r="G463" s="3"/>
      <c r="H463" s="3"/>
      <c r="I463" s="3"/>
      <c r="J463" s="3"/>
      <c r="K463" s="3"/>
      <c r="L463" s="3"/>
      <c r="M463" s="3"/>
      <c r="N463" s="3"/>
      <c r="O463" s="3"/>
      <c r="P463" s="3"/>
      <c r="Q463" s="3"/>
      <c r="R463" s="3"/>
      <c r="S463" s="3"/>
      <c r="T463" s="3"/>
      <c r="U463" s="3"/>
      <c r="V463" s="3"/>
      <c r="W463" s="3"/>
      <c r="X463" s="3"/>
      <c r="Y463" s="3"/>
      <c r="Z463" s="3"/>
    </row>
    <row r="464" spans="1:26" ht="15.75" customHeight="1">
      <c r="A464" s="526"/>
      <c r="B464" s="754"/>
      <c r="C464" s="526"/>
      <c r="D464" s="526"/>
      <c r="E464" s="526"/>
      <c r="F464" s="526"/>
      <c r="G464" s="3"/>
      <c r="H464" s="3"/>
      <c r="I464" s="3"/>
      <c r="J464" s="3"/>
      <c r="K464" s="3"/>
      <c r="L464" s="3"/>
      <c r="M464" s="3"/>
      <c r="N464" s="3"/>
      <c r="O464" s="3"/>
      <c r="P464" s="3"/>
      <c r="Q464" s="3"/>
      <c r="R464" s="3"/>
      <c r="S464" s="3"/>
      <c r="T464" s="3"/>
      <c r="U464" s="3"/>
      <c r="V464" s="3"/>
      <c r="W464" s="3"/>
      <c r="X464" s="3"/>
      <c r="Y464" s="3"/>
      <c r="Z464" s="3"/>
    </row>
    <row r="465" spans="1:26" ht="15.75" customHeight="1">
      <c r="A465" s="526"/>
      <c r="B465" s="754"/>
      <c r="C465" s="526"/>
      <c r="D465" s="526"/>
      <c r="E465" s="526"/>
      <c r="F465" s="526"/>
      <c r="G465" s="3"/>
      <c r="H465" s="3"/>
      <c r="I465" s="3"/>
      <c r="J465" s="3"/>
      <c r="K465" s="3"/>
      <c r="L465" s="3"/>
      <c r="M465" s="3"/>
      <c r="N465" s="3"/>
      <c r="O465" s="3"/>
      <c r="P465" s="3"/>
      <c r="Q465" s="3"/>
      <c r="R465" s="3"/>
      <c r="S465" s="3"/>
      <c r="T465" s="3"/>
      <c r="U465" s="3"/>
      <c r="V465" s="3"/>
      <c r="W465" s="3"/>
      <c r="X465" s="3"/>
      <c r="Y465" s="3"/>
      <c r="Z465" s="3"/>
    </row>
    <row r="466" spans="1:26" ht="15.75" customHeight="1">
      <c r="A466" s="526"/>
      <c r="B466" s="754"/>
      <c r="C466" s="526"/>
      <c r="D466" s="526"/>
      <c r="E466" s="526"/>
      <c r="F466" s="526"/>
      <c r="G466" s="3"/>
      <c r="H466" s="3"/>
      <c r="I466" s="3"/>
      <c r="J466" s="3"/>
      <c r="K466" s="3"/>
      <c r="L466" s="3"/>
      <c r="M466" s="3"/>
      <c r="N466" s="3"/>
      <c r="O466" s="3"/>
      <c r="P466" s="3"/>
      <c r="Q466" s="3"/>
      <c r="R466" s="3"/>
      <c r="S466" s="3"/>
      <c r="T466" s="3"/>
      <c r="U466" s="3"/>
      <c r="V466" s="3"/>
      <c r="W466" s="3"/>
      <c r="X466" s="3"/>
      <c r="Y466" s="3"/>
      <c r="Z466" s="3"/>
    </row>
    <row r="467" spans="1:26" ht="15.75" customHeight="1">
      <c r="A467" s="526"/>
      <c r="B467" s="754"/>
      <c r="C467" s="526"/>
      <c r="D467" s="526"/>
      <c r="E467" s="526"/>
      <c r="F467" s="526"/>
      <c r="G467" s="3"/>
      <c r="H467" s="3"/>
      <c r="I467" s="3"/>
      <c r="J467" s="3"/>
      <c r="K467" s="3"/>
      <c r="L467" s="3"/>
      <c r="M467" s="3"/>
      <c r="N467" s="3"/>
      <c r="O467" s="3"/>
      <c r="P467" s="3"/>
      <c r="Q467" s="3"/>
      <c r="R467" s="3"/>
      <c r="S467" s="3"/>
      <c r="T467" s="3"/>
      <c r="U467" s="3"/>
      <c r="V467" s="3"/>
      <c r="W467" s="3"/>
      <c r="X467" s="3"/>
      <c r="Y467" s="3"/>
      <c r="Z467" s="3"/>
    </row>
    <row r="468" spans="1:26" ht="15.75" customHeight="1">
      <c r="A468" s="526"/>
      <c r="B468" s="754"/>
      <c r="C468" s="526"/>
      <c r="D468" s="526"/>
      <c r="E468" s="526"/>
      <c r="F468" s="526"/>
      <c r="G468" s="3"/>
      <c r="H468" s="3"/>
      <c r="I468" s="3"/>
      <c r="J468" s="3"/>
      <c r="K468" s="3"/>
      <c r="L468" s="3"/>
      <c r="M468" s="3"/>
      <c r="N468" s="3"/>
      <c r="O468" s="3"/>
      <c r="P468" s="3"/>
      <c r="Q468" s="3"/>
      <c r="R468" s="3"/>
      <c r="S468" s="3"/>
      <c r="T468" s="3"/>
      <c r="U468" s="3"/>
      <c r="V468" s="3"/>
      <c r="W468" s="3"/>
      <c r="X468" s="3"/>
      <c r="Y468" s="3"/>
      <c r="Z468" s="3"/>
    </row>
    <row r="469" spans="1:26" ht="15.75" customHeight="1">
      <c r="A469" s="526"/>
      <c r="B469" s="754"/>
      <c r="C469" s="526"/>
      <c r="D469" s="526"/>
      <c r="E469" s="526"/>
      <c r="F469" s="526"/>
      <c r="G469" s="3"/>
      <c r="H469" s="3"/>
      <c r="I469" s="3"/>
      <c r="J469" s="3"/>
      <c r="K469" s="3"/>
      <c r="L469" s="3"/>
      <c r="M469" s="3"/>
      <c r="N469" s="3"/>
      <c r="O469" s="3"/>
      <c r="P469" s="3"/>
      <c r="Q469" s="3"/>
      <c r="R469" s="3"/>
      <c r="S469" s="3"/>
      <c r="T469" s="3"/>
      <c r="U469" s="3"/>
      <c r="V469" s="3"/>
      <c r="W469" s="3"/>
      <c r="X469" s="3"/>
      <c r="Y469" s="3"/>
      <c r="Z469" s="3"/>
    </row>
    <row r="470" spans="1:26" ht="15.75" customHeight="1">
      <c r="A470" s="526"/>
      <c r="B470" s="754"/>
      <c r="C470" s="526"/>
      <c r="D470" s="526"/>
      <c r="E470" s="526"/>
      <c r="F470" s="526"/>
      <c r="G470" s="3"/>
      <c r="H470" s="3"/>
      <c r="I470" s="3"/>
      <c r="J470" s="3"/>
      <c r="K470" s="3"/>
      <c r="L470" s="3"/>
      <c r="M470" s="3"/>
      <c r="N470" s="3"/>
      <c r="O470" s="3"/>
      <c r="P470" s="3"/>
      <c r="Q470" s="3"/>
      <c r="R470" s="3"/>
      <c r="S470" s="3"/>
      <c r="T470" s="3"/>
      <c r="U470" s="3"/>
      <c r="V470" s="3"/>
      <c r="W470" s="3"/>
      <c r="X470" s="3"/>
      <c r="Y470" s="3"/>
      <c r="Z470" s="3"/>
    </row>
    <row r="471" spans="1:26" ht="15.75" customHeight="1">
      <c r="A471" s="526"/>
      <c r="B471" s="754"/>
      <c r="C471" s="526"/>
      <c r="D471" s="526"/>
      <c r="E471" s="526"/>
      <c r="F471" s="526"/>
      <c r="G471" s="3"/>
      <c r="H471" s="3"/>
      <c r="I471" s="3"/>
      <c r="J471" s="3"/>
      <c r="K471" s="3"/>
      <c r="L471" s="3"/>
      <c r="M471" s="3"/>
      <c r="N471" s="3"/>
      <c r="O471" s="3"/>
      <c r="P471" s="3"/>
      <c r="Q471" s="3"/>
      <c r="R471" s="3"/>
      <c r="S471" s="3"/>
      <c r="T471" s="3"/>
      <c r="U471" s="3"/>
      <c r="V471" s="3"/>
      <c r="W471" s="3"/>
      <c r="X471" s="3"/>
      <c r="Y471" s="3"/>
      <c r="Z471" s="3"/>
    </row>
    <row r="472" spans="1:26" ht="15.75" customHeight="1">
      <c r="A472" s="526"/>
      <c r="B472" s="754"/>
      <c r="C472" s="526"/>
      <c r="D472" s="526"/>
      <c r="E472" s="526"/>
      <c r="F472" s="526"/>
      <c r="G472" s="3"/>
      <c r="H472" s="3"/>
      <c r="I472" s="3"/>
      <c r="J472" s="3"/>
      <c r="K472" s="3"/>
      <c r="L472" s="3"/>
      <c r="M472" s="3"/>
      <c r="N472" s="3"/>
      <c r="O472" s="3"/>
      <c r="P472" s="3"/>
      <c r="Q472" s="3"/>
      <c r="R472" s="3"/>
      <c r="S472" s="3"/>
      <c r="T472" s="3"/>
      <c r="U472" s="3"/>
      <c r="V472" s="3"/>
      <c r="W472" s="3"/>
      <c r="X472" s="3"/>
      <c r="Y472" s="3"/>
      <c r="Z472" s="3"/>
    </row>
    <row r="473" spans="1:26" ht="15.75" customHeight="1">
      <c r="A473" s="526"/>
      <c r="B473" s="754"/>
      <c r="C473" s="526"/>
      <c r="D473" s="526"/>
      <c r="E473" s="526"/>
      <c r="F473" s="526"/>
      <c r="G473" s="3"/>
      <c r="H473" s="3"/>
      <c r="I473" s="3"/>
      <c r="J473" s="3"/>
      <c r="K473" s="3"/>
      <c r="L473" s="3"/>
      <c r="M473" s="3"/>
      <c r="N473" s="3"/>
      <c r="O473" s="3"/>
      <c r="P473" s="3"/>
      <c r="Q473" s="3"/>
      <c r="R473" s="3"/>
      <c r="S473" s="3"/>
      <c r="T473" s="3"/>
      <c r="U473" s="3"/>
      <c r="V473" s="3"/>
      <c r="W473" s="3"/>
      <c r="X473" s="3"/>
      <c r="Y473" s="3"/>
      <c r="Z473" s="3"/>
    </row>
    <row r="474" spans="1:26" ht="15.75" customHeight="1">
      <c r="A474" s="526"/>
      <c r="B474" s="754"/>
      <c r="C474" s="526"/>
      <c r="D474" s="526"/>
      <c r="E474" s="526"/>
      <c r="F474" s="526"/>
      <c r="G474" s="3"/>
      <c r="H474" s="3"/>
      <c r="I474" s="3"/>
      <c r="J474" s="3"/>
      <c r="K474" s="3"/>
      <c r="L474" s="3"/>
      <c r="M474" s="3"/>
      <c r="N474" s="3"/>
      <c r="O474" s="3"/>
      <c r="P474" s="3"/>
      <c r="Q474" s="3"/>
      <c r="R474" s="3"/>
      <c r="S474" s="3"/>
      <c r="T474" s="3"/>
      <c r="U474" s="3"/>
      <c r="V474" s="3"/>
      <c r="W474" s="3"/>
      <c r="X474" s="3"/>
      <c r="Y474" s="3"/>
      <c r="Z474" s="3"/>
    </row>
    <row r="475" spans="1:26" ht="15.75" customHeight="1">
      <c r="A475" s="526"/>
      <c r="B475" s="754"/>
      <c r="C475" s="526"/>
      <c r="D475" s="526"/>
      <c r="E475" s="526"/>
      <c r="F475" s="526"/>
      <c r="G475" s="3"/>
      <c r="H475" s="3"/>
      <c r="I475" s="3"/>
      <c r="J475" s="3"/>
      <c r="K475" s="3"/>
      <c r="L475" s="3"/>
      <c r="M475" s="3"/>
      <c r="N475" s="3"/>
      <c r="O475" s="3"/>
      <c r="P475" s="3"/>
      <c r="Q475" s="3"/>
      <c r="R475" s="3"/>
      <c r="S475" s="3"/>
      <c r="T475" s="3"/>
      <c r="U475" s="3"/>
      <c r="V475" s="3"/>
      <c r="W475" s="3"/>
      <c r="X475" s="3"/>
      <c r="Y475" s="3"/>
      <c r="Z475" s="3"/>
    </row>
    <row r="476" spans="1:26" ht="15.75" customHeight="1">
      <c r="A476" s="526"/>
      <c r="B476" s="754"/>
      <c r="C476" s="526"/>
      <c r="D476" s="526"/>
      <c r="E476" s="526"/>
      <c r="F476" s="526"/>
      <c r="G476" s="3"/>
      <c r="H476" s="3"/>
      <c r="I476" s="3"/>
      <c r="J476" s="3"/>
      <c r="K476" s="3"/>
      <c r="L476" s="3"/>
      <c r="M476" s="3"/>
      <c r="N476" s="3"/>
      <c r="O476" s="3"/>
      <c r="P476" s="3"/>
      <c r="Q476" s="3"/>
      <c r="R476" s="3"/>
      <c r="S476" s="3"/>
      <c r="T476" s="3"/>
      <c r="U476" s="3"/>
      <c r="V476" s="3"/>
      <c r="W476" s="3"/>
      <c r="X476" s="3"/>
      <c r="Y476" s="3"/>
      <c r="Z476" s="3"/>
    </row>
    <row r="477" spans="1:26" ht="15.75" customHeight="1">
      <c r="A477" s="526"/>
      <c r="B477" s="754"/>
      <c r="C477" s="526"/>
      <c r="D477" s="526"/>
      <c r="E477" s="526"/>
      <c r="F477" s="526"/>
      <c r="G477" s="3"/>
      <c r="H477" s="3"/>
      <c r="I477" s="3"/>
      <c r="J477" s="3"/>
      <c r="K477" s="3"/>
      <c r="L477" s="3"/>
      <c r="M477" s="3"/>
      <c r="N477" s="3"/>
      <c r="O477" s="3"/>
      <c r="P477" s="3"/>
      <c r="Q477" s="3"/>
      <c r="R477" s="3"/>
      <c r="S477" s="3"/>
      <c r="T477" s="3"/>
      <c r="U477" s="3"/>
      <c r="V477" s="3"/>
      <c r="W477" s="3"/>
      <c r="X477" s="3"/>
      <c r="Y477" s="3"/>
      <c r="Z477" s="3"/>
    </row>
    <row r="478" spans="1:26" ht="15.75" customHeight="1">
      <c r="A478" s="526"/>
      <c r="B478" s="754"/>
      <c r="C478" s="526"/>
      <c r="D478" s="526"/>
      <c r="E478" s="526"/>
      <c r="F478" s="526"/>
      <c r="G478" s="3"/>
      <c r="H478" s="3"/>
      <c r="I478" s="3"/>
      <c r="J478" s="3"/>
      <c r="K478" s="3"/>
      <c r="L478" s="3"/>
      <c r="M478" s="3"/>
      <c r="N478" s="3"/>
      <c r="O478" s="3"/>
      <c r="P478" s="3"/>
      <c r="Q478" s="3"/>
      <c r="R478" s="3"/>
      <c r="S478" s="3"/>
      <c r="T478" s="3"/>
      <c r="U478" s="3"/>
      <c r="V478" s="3"/>
      <c r="W478" s="3"/>
      <c r="X478" s="3"/>
      <c r="Y478" s="3"/>
      <c r="Z478" s="3"/>
    </row>
    <row r="479" spans="1:26" ht="15.75" customHeight="1">
      <c r="A479" s="526"/>
      <c r="B479" s="754"/>
      <c r="C479" s="526"/>
      <c r="D479" s="526"/>
      <c r="E479" s="526"/>
      <c r="F479" s="526"/>
      <c r="G479" s="3"/>
      <c r="H479" s="3"/>
      <c r="I479" s="3"/>
      <c r="J479" s="3"/>
      <c r="K479" s="3"/>
      <c r="L479" s="3"/>
      <c r="M479" s="3"/>
      <c r="N479" s="3"/>
      <c r="O479" s="3"/>
      <c r="P479" s="3"/>
      <c r="Q479" s="3"/>
      <c r="R479" s="3"/>
      <c r="S479" s="3"/>
      <c r="T479" s="3"/>
      <c r="U479" s="3"/>
      <c r="V479" s="3"/>
      <c r="W479" s="3"/>
      <c r="X479" s="3"/>
      <c r="Y479" s="3"/>
      <c r="Z479" s="3"/>
    </row>
    <row r="480" spans="1:26" ht="15.75" customHeight="1">
      <c r="A480" s="526"/>
      <c r="B480" s="754"/>
      <c r="C480" s="526"/>
      <c r="D480" s="526"/>
      <c r="E480" s="526"/>
      <c r="F480" s="526"/>
      <c r="G480" s="3"/>
      <c r="H480" s="3"/>
      <c r="I480" s="3"/>
      <c r="J480" s="3"/>
      <c r="K480" s="3"/>
      <c r="L480" s="3"/>
      <c r="M480" s="3"/>
      <c r="N480" s="3"/>
      <c r="O480" s="3"/>
      <c r="P480" s="3"/>
      <c r="Q480" s="3"/>
      <c r="R480" s="3"/>
      <c r="S480" s="3"/>
      <c r="T480" s="3"/>
      <c r="U480" s="3"/>
      <c r="V480" s="3"/>
      <c r="W480" s="3"/>
      <c r="X480" s="3"/>
      <c r="Y480" s="3"/>
      <c r="Z480" s="3"/>
    </row>
    <row r="481" spans="1:26" ht="15.75" customHeight="1">
      <c r="A481" s="526"/>
      <c r="B481" s="754"/>
      <c r="C481" s="526"/>
      <c r="D481" s="526"/>
      <c r="E481" s="526"/>
      <c r="F481" s="526"/>
      <c r="G481" s="3"/>
      <c r="H481" s="3"/>
      <c r="I481" s="3"/>
      <c r="J481" s="3"/>
      <c r="K481" s="3"/>
      <c r="L481" s="3"/>
      <c r="M481" s="3"/>
      <c r="N481" s="3"/>
      <c r="O481" s="3"/>
      <c r="P481" s="3"/>
      <c r="Q481" s="3"/>
      <c r="R481" s="3"/>
      <c r="S481" s="3"/>
      <c r="T481" s="3"/>
      <c r="U481" s="3"/>
      <c r="V481" s="3"/>
      <c r="W481" s="3"/>
      <c r="X481" s="3"/>
      <c r="Y481" s="3"/>
      <c r="Z481" s="3"/>
    </row>
    <row r="482" spans="1:26" ht="15.75" customHeight="1">
      <c r="A482" s="526"/>
      <c r="B482" s="754"/>
      <c r="C482" s="526"/>
      <c r="D482" s="526"/>
      <c r="E482" s="526"/>
      <c r="F482" s="526"/>
      <c r="G482" s="3"/>
      <c r="H482" s="3"/>
      <c r="I482" s="3"/>
      <c r="J482" s="3"/>
      <c r="K482" s="3"/>
      <c r="L482" s="3"/>
      <c r="M482" s="3"/>
      <c r="N482" s="3"/>
      <c r="O482" s="3"/>
      <c r="P482" s="3"/>
      <c r="Q482" s="3"/>
      <c r="R482" s="3"/>
      <c r="S482" s="3"/>
      <c r="T482" s="3"/>
      <c r="U482" s="3"/>
      <c r="V482" s="3"/>
      <c r="W482" s="3"/>
      <c r="X482" s="3"/>
      <c r="Y482" s="3"/>
      <c r="Z482" s="3"/>
    </row>
    <row r="483" spans="1:26" ht="15.75" customHeight="1">
      <c r="A483" s="526"/>
      <c r="B483" s="754"/>
      <c r="C483" s="526"/>
      <c r="D483" s="526"/>
      <c r="E483" s="526"/>
      <c r="F483" s="526"/>
      <c r="G483" s="3"/>
      <c r="H483" s="3"/>
      <c r="I483" s="3"/>
      <c r="J483" s="3"/>
      <c r="K483" s="3"/>
      <c r="L483" s="3"/>
      <c r="M483" s="3"/>
      <c r="N483" s="3"/>
      <c r="O483" s="3"/>
      <c r="P483" s="3"/>
      <c r="Q483" s="3"/>
      <c r="R483" s="3"/>
      <c r="S483" s="3"/>
      <c r="T483" s="3"/>
      <c r="U483" s="3"/>
      <c r="V483" s="3"/>
      <c r="W483" s="3"/>
      <c r="X483" s="3"/>
      <c r="Y483" s="3"/>
      <c r="Z483" s="3"/>
    </row>
    <row r="484" spans="1:26" ht="15.75" customHeight="1">
      <c r="A484" s="526"/>
      <c r="B484" s="754"/>
      <c r="C484" s="526"/>
      <c r="D484" s="526"/>
      <c r="E484" s="526"/>
      <c r="F484" s="526"/>
      <c r="G484" s="3"/>
      <c r="H484" s="3"/>
      <c r="I484" s="3"/>
      <c r="J484" s="3"/>
      <c r="K484" s="3"/>
      <c r="L484" s="3"/>
      <c r="M484" s="3"/>
      <c r="N484" s="3"/>
      <c r="O484" s="3"/>
      <c r="P484" s="3"/>
      <c r="Q484" s="3"/>
      <c r="R484" s="3"/>
      <c r="S484" s="3"/>
      <c r="T484" s="3"/>
      <c r="U484" s="3"/>
      <c r="V484" s="3"/>
      <c r="W484" s="3"/>
      <c r="X484" s="3"/>
      <c r="Y484" s="3"/>
      <c r="Z484" s="3"/>
    </row>
    <row r="485" spans="1:26" ht="15.75" customHeight="1">
      <c r="A485" s="526"/>
      <c r="B485" s="754"/>
      <c r="C485" s="526"/>
      <c r="D485" s="526"/>
      <c r="E485" s="526"/>
      <c r="F485" s="526"/>
      <c r="G485" s="3"/>
      <c r="H485" s="3"/>
      <c r="I485" s="3"/>
      <c r="J485" s="3"/>
      <c r="K485" s="3"/>
      <c r="L485" s="3"/>
      <c r="M485" s="3"/>
      <c r="N485" s="3"/>
      <c r="O485" s="3"/>
      <c r="P485" s="3"/>
      <c r="Q485" s="3"/>
      <c r="R485" s="3"/>
      <c r="S485" s="3"/>
      <c r="T485" s="3"/>
      <c r="U485" s="3"/>
      <c r="V485" s="3"/>
      <c r="W485" s="3"/>
      <c r="X485" s="3"/>
      <c r="Y485" s="3"/>
      <c r="Z485" s="3"/>
    </row>
    <row r="486" spans="1:26" ht="15.75" customHeight="1">
      <c r="A486" s="526"/>
      <c r="B486" s="754"/>
      <c r="C486" s="526"/>
      <c r="D486" s="526"/>
      <c r="E486" s="526"/>
      <c r="F486" s="526"/>
      <c r="G486" s="3"/>
      <c r="H486" s="3"/>
      <c r="I486" s="3"/>
      <c r="J486" s="3"/>
      <c r="K486" s="3"/>
      <c r="L486" s="3"/>
      <c r="M486" s="3"/>
      <c r="N486" s="3"/>
      <c r="O486" s="3"/>
      <c r="P486" s="3"/>
      <c r="Q486" s="3"/>
      <c r="R486" s="3"/>
      <c r="S486" s="3"/>
      <c r="T486" s="3"/>
      <c r="U486" s="3"/>
      <c r="V486" s="3"/>
      <c r="W486" s="3"/>
      <c r="X486" s="3"/>
      <c r="Y486" s="3"/>
      <c r="Z486" s="3"/>
    </row>
    <row r="487" spans="1:26" ht="15.75" customHeight="1">
      <c r="A487" s="526"/>
      <c r="B487" s="754"/>
      <c r="C487" s="526"/>
      <c r="D487" s="526"/>
      <c r="E487" s="526"/>
      <c r="F487" s="526"/>
      <c r="G487" s="3"/>
      <c r="H487" s="3"/>
      <c r="I487" s="3"/>
      <c r="J487" s="3"/>
      <c r="K487" s="3"/>
      <c r="L487" s="3"/>
      <c r="M487" s="3"/>
      <c r="N487" s="3"/>
      <c r="O487" s="3"/>
      <c r="P487" s="3"/>
      <c r="Q487" s="3"/>
      <c r="R487" s="3"/>
      <c r="S487" s="3"/>
      <c r="T487" s="3"/>
      <c r="U487" s="3"/>
      <c r="V487" s="3"/>
      <c r="W487" s="3"/>
      <c r="X487" s="3"/>
      <c r="Y487" s="3"/>
      <c r="Z487" s="3"/>
    </row>
    <row r="488" spans="1:26" ht="15.75" customHeight="1">
      <c r="A488" s="526"/>
      <c r="B488" s="754"/>
      <c r="C488" s="526"/>
      <c r="D488" s="526"/>
      <c r="E488" s="526"/>
      <c r="F488" s="526"/>
      <c r="G488" s="3"/>
      <c r="H488" s="3"/>
      <c r="I488" s="3"/>
      <c r="J488" s="3"/>
      <c r="K488" s="3"/>
      <c r="L488" s="3"/>
      <c r="M488" s="3"/>
      <c r="N488" s="3"/>
      <c r="O488" s="3"/>
      <c r="P488" s="3"/>
      <c r="Q488" s="3"/>
      <c r="R488" s="3"/>
      <c r="S488" s="3"/>
      <c r="T488" s="3"/>
      <c r="U488" s="3"/>
      <c r="V488" s="3"/>
      <c r="W488" s="3"/>
      <c r="X488" s="3"/>
      <c r="Y488" s="3"/>
      <c r="Z488" s="3"/>
    </row>
    <row r="489" spans="1:26" ht="15.75" customHeight="1">
      <c r="A489" s="526"/>
      <c r="B489" s="754"/>
      <c r="C489" s="526"/>
      <c r="D489" s="526"/>
      <c r="E489" s="526"/>
      <c r="F489" s="526"/>
      <c r="G489" s="3"/>
      <c r="H489" s="3"/>
      <c r="I489" s="3"/>
      <c r="J489" s="3"/>
      <c r="K489" s="3"/>
      <c r="L489" s="3"/>
      <c r="M489" s="3"/>
      <c r="N489" s="3"/>
      <c r="O489" s="3"/>
      <c r="P489" s="3"/>
      <c r="Q489" s="3"/>
      <c r="R489" s="3"/>
      <c r="S489" s="3"/>
      <c r="T489" s="3"/>
      <c r="U489" s="3"/>
      <c r="V489" s="3"/>
      <c r="W489" s="3"/>
      <c r="X489" s="3"/>
      <c r="Y489" s="3"/>
      <c r="Z489" s="3"/>
    </row>
    <row r="490" spans="1:26" ht="15.75" customHeight="1">
      <c r="A490" s="526"/>
      <c r="B490" s="754"/>
      <c r="C490" s="526"/>
      <c r="D490" s="526"/>
      <c r="E490" s="526"/>
      <c r="F490" s="526"/>
      <c r="G490" s="3"/>
      <c r="H490" s="3"/>
      <c r="I490" s="3"/>
      <c r="J490" s="3"/>
      <c r="K490" s="3"/>
      <c r="L490" s="3"/>
      <c r="M490" s="3"/>
      <c r="N490" s="3"/>
      <c r="O490" s="3"/>
      <c r="P490" s="3"/>
      <c r="Q490" s="3"/>
      <c r="R490" s="3"/>
      <c r="S490" s="3"/>
      <c r="T490" s="3"/>
      <c r="U490" s="3"/>
      <c r="V490" s="3"/>
      <c r="W490" s="3"/>
      <c r="X490" s="3"/>
      <c r="Y490" s="3"/>
      <c r="Z490" s="3"/>
    </row>
    <row r="491" spans="1:26" ht="15.75" customHeight="1">
      <c r="A491" s="526"/>
      <c r="B491" s="754"/>
      <c r="C491" s="526"/>
      <c r="D491" s="526"/>
      <c r="E491" s="526"/>
      <c r="F491" s="526"/>
      <c r="G491" s="3"/>
      <c r="H491" s="3"/>
      <c r="I491" s="3"/>
      <c r="J491" s="3"/>
      <c r="K491" s="3"/>
      <c r="L491" s="3"/>
      <c r="M491" s="3"/>
      <c r="N491" s="3"/>
      <c r="O491" s="3"/>
      <c r="P491" s="3"/>
      <c r="Q491" s="3"/>
      <c r="R491" s="3"/>
      <c r="S491" s="3"/>
      <c r="T491" s="3"/>
      <c r="U491" s="3"/>
      <c r="V491" s="3"/>
      <c r="W491" s="3"/>
      <c r="X491" s="3"/>
      <c r="Y491" s="3"/>
      <c r="Z491" s="3"/>
    </row>
    <row r="492" spans="1:26" ht="15.75" customHeight="1">
      <c r="A492" s="526"/>
      <c r="B492" s="754"/>
      <c r="C492" s="526"/>
      <c r="D492" s="526"/>
      <c r="E492" s="526"/>
      <c r="F492" s="526"/>
      <c r="G492" s="3"/>
      <c r="H492" s="3"/>
      <c r="I492" s="3"/>
      <c r="J492" s="3"/>
      <c r="K492" s="3"/>
      <c r="L492" s="3"/>
      <c r="M492" s="3"/>
      <c r="N492" s="3"/>
      <c r="O492" s="3"/>
      <c r="P492" s="3"/>
      <c r="Q492" s="3"/>
      <c r="R492" s="3"/>
      <c r="S492" s="3"/>
      <c r="T492" s="3"/>
      <c r="U492" s="3"/>
      <c r="V492" s="3"/>
      <c r="W492" s="3"/>
      <c r="X492" s="3"/>
      <c r="Y492" s="3"/>
      <c r="Z492" s="3"/>
    </row>
    <row r="493" spans="1:26" ht="15.75" customHeight="1">
      <c r="A493" s="526"/>
      <c r="B493" s="754"/>
      <c r="C493" s="526"/>
      <c r="D493" s="526"/>
      <c r="E493" s="526"/>
      <c r="F493" s="526"/>
      <c r="G493" s="3"/>
      <c r="H493" s="3"/>
      <c r="I493" s="3"/>
      <c r="J493" s="3"/>
      <c r="K493" s="3"/>
      <c r="L493" s="3"/>
      <c r="M493" s="3"/>
      <c r="N493" s="3"/>
      <c r="O493" s="3"/>
      <c r="P493" s="3"/>
      <c r="Q493" s="3"/>
      <c r="R493" s="3"/>
      <c r="S493" s="3"/>
      <c r="T493" s="3"/>
      <c r="U493" s="3"/>
      <c r="V493" s="3"/>
      <c r="W493" s="3"/>
      <c r="X493" s="3"/>
      <c r="Y493" s="3"/>
      <c r="Z493" s="3"/>
    </row>
    <row r="494" spans="1:26" ht="15.75" customHeight="1">
      <c r="A494" s="526"/>
      <c r="B494" s="754"/>
      <c r="C494" s="526"/>
      <c r="D494" s="526"/>
      <c r="E494" s="526"/>
      <c r="F494" s="526"/>
      <c r="G494" s="3"/>
      <c r="H494" s="3"/>
      <c r="I494" s="3"/>
      <c r="J494" s="3"/>
      <c r="K494" s="3"/>
      <c r="L494" s="3"/>
      <c r="M494" s="3"/>
      <c r="N494" s="3"/>
      <c r="O494" s="3"/>
      <c r="P494" s="3"/>
      <c r="Q494" s="3"/>
      <c r="R494" s="3"/>
      <c r="S494" s="3"/>
      <c r="T494" s="3"/>
      <c r="U494" s="3"/>
      <c r="V494" s="3"/>
      <c r="W494" s="3"/>
      <c r="X494" s="3"/>
      <c r="Y494" s="3"/>
      <c r="Z494" s="3"/>
    </row>
    <row r="495" spans="1:26" ht="15.75" customHeight="1">
      <c r="A495" s="526"/>
      <c r="B495" s="754"/>
      <c r="C495" s="526"/>
      <c r="D495" s="526"/>
      <c r="E495" s="526"/>
      <c r="F495" s="526"/>
      <c r="G495" s="3"/>
      <c r="H495" s="3"/>
      <c r="I495" s="3"/>
      <c r="J495" s="3"/>
      <c r="K495" s="3"/>
      <c r="L495" s="3"/>
      <c r="M495" s="3"/>
      <c r="N495" s="3"/>
      <c r="O495" s="3"/>
      <c r="P495" s="3"/>
      <c r="Q495" s="3"/>
      <c r="R495" s="3"/>
      <c r="S495" s="3"/>
      <c r="T495" s="3"/>
      <c r="U495" s="3"/>
      <c r="V495" s="3"/>
      <c r="W495" s="3"/>
      <c r="X495" s="3"/>
      <c r="Y495" s="3"/>
      <c r="Z495" s="3"/>
    </row>
    <row r="496" spans="1:26" ht="15.75" customHeight="1">
      <c r="A496" s="526"/>
      <c r="B496" s="754"/>
      <c r="C496" s="526"/>
      <c r="D496" s="526"/>
      <c r="E496" s="526"/>
      <c r="F496" s="526"/>
      <c r="G496" s="3"/>
      <c r="H496" s="3"/>
      <c r="I496" s="3"/>
      <c r="J496" s="3"/>
      <c r="K496" s="3"/>
      <c r="L496" s="3"/>
      <c r="M496" s="3"/>
      <c r="N496" s="3"/>
      <c r="O496" s="3"/>
      <c r="P496" s="3"/>
      <c r="Q496" s="3"/>
      <c r="R496" s="3"/>
      <c r="S496" s="3"/>
      <c r="T496" s="3"/>
      <c r="U496" s="3"/>
      <c r="V496" s="3"/>
      <c r="W496" s="3"/>
      <c r="X496" s="3"/>
      <c r="Y496" s="3"/>
      <c r="Z496" s="3"/>
    </row>
    <row r="497" spans="1:26" ht="15.75" customHeight="1">
      <c r="A497" s="526"/>
      <c r="B497" s="754"/>
      <c r="C497" s="526"/>
      <c r="D497" s="526"/>
      <c r="E497" s="526"/>
      <c r="F497" s="526"/>
      <c r="G497" s="3"/>
      <c r="H497" s="3"/>
      <c r="I497" s="3"/>
      <c r="J497" s="3"/>
      <c r="K497" s="3"/>
      <c r="L497" s="3"/>
      <c r="M497" s="3"/>
      <c r="N497" s="3"/>
      <c r="O497" s="3"/>
      <c r="P497" s="3"/>
      <c r="Q497" s="3"/>
      <c r="R497" s="3"/>
      <c r="S497" s="3"/>
      <c r="T497" s="3"/>
      <c r="U497" s="3"/>
      <c r="V497" s="3"/>
      <c r="W497" s="3"/>
      <c r="X497" s="3"/>
      <c r="Y497" s="3"/>
      <c r="Z497" s="3"/>
    </row>
    <row r="498" spans="1:26" ht="15.75" customHeight="1">
      <c r="A498" s="526"/>
      <c r="B498" s="754"/>
      <c r="C498" s="526"/>
      <c r="D498" s="526"/>
      <c r="E498" s="526"/>
      <c r="F498" s="526"/>
      <c r="G498" s="3"/>
      <c r="H498" s="3"/>
      <c r="I498" s="3"/>
      <c r="J498" s="3"/>
      <c r="K498" s="3"/>
      <c r="L498" s="3"/>
      <c r="M498" s="3"/>
      <c r="N498" s="3"/>
      <c r="O498" s="3"/>
      <c r="P498" s="3"/>
      <c r="Q498" s="3"/>
      <c r="R498" s="3"/>
      <c r="S498" s="3"/>
      <c r="T498" s="3"/>
      <c r="U498" s="3"/>
      <c r="V498" s="3"/>
      <c r="W498" s="3"/>
      <c r="X498" s="3"/>
      <c r="Y498" s="3"/>
      <c r="Z498" s="3"/>
    </row>
    <row r="499" spans="1:26" ht="15.75" customHeight="1">
      <c r="A499" s="526"/>
      <c r="B499" s="754"/>
      <c r="C499" s="526"/>
      <c r="D499" s="526"/>
      <c r="E499" s="526"/>
      <c r="F499" s="526"/>
      <c r="G499" s="3"/>
      <c r="H499" s="3"/>
      <c r="I499" s="3"/>
      <c r="J499" s="3"/>
      <c r="K499" s="3"/>
      <c r="L499" s="3"/>
      <c r="M499" s="3"/>
      <c r="N499" s="3"/>
      <c r="O499" s="3"/>
      <c r="P499" s="3"/>
      <c r="Q499" s="3"/>
      <c r="R499" s="3"/>
      <c r="S499" s="3"/>
      <c r="T499" s="3"/>
      <c r="U499" s="3"/>
      <c r="V499" s="3"/>
      <c r="W499" s="3"/>
      <c r="X499" s="3"/>
      <c r="Y499" s="3"/>
      <c r="Z499" s="3"/>
    </row>
    <row r="500" spans="1:26" ht="15.75" customHeight="1">
      <c r="A500" s="526"/>
      <c r="B500" s="754"/>
      <c r="C500" s="526"/>
      <c r="D500" s="526"/>
      <c r="E500" s="526"/>
      <c r="F500" s="526"/>
      <c r="G500" s="3"/>
      <c r="H500" s="3"/>
      <c r="I500" s="3"/>
      <c r="J500" s="3"/>
      <c r="K500" s="3"/>
      <c r="L500" s="3"/>
      <c r="M500" s="3"/>
      <c r="N500" s="3"/>
      <c r="O500" s="3"/>
      <c r="P500" s="3"/>
      <c r="Q500" s="3"/>
      <c r="R500" s="3"/>
      <c r="S500" s="3"/>
      <c r="T500" s="3"/>
      <c r="U500" s="3"/>
      <c r="V500" s="3"/>
      <c r="W500" s="3"/>
      <c r="X500" s="3"/>
      <c r="Y500" s="3"/>
      <c r="Z500" s="3"/>
    </row>
    <row r="501" spans="1:26" ht="15.75" customHeight="1">
      <c r="A501" s="526"/>
      <c r="B501" s="754"/>
      <c r="C501" s="526"/>
      <c r="D501" s="526"/>
      <c r="E501" s="526"/>
      <c r="F501" s="526"/>
      <c r="G501" s="3"/>
      <c r="H501" s="3"/>
      <c r="I501" s="3"/>
      <c r="J501" s="3"/>
      <c r="K501" s="3"/>
      <c r="L501" s="3"/>
      <c r="M501" s="3"/>
      <c r="N501" s="3"/>
      <c r="O501" s="3"/>
      <c r="P501" s="3"/>
      <c r="Q501" s="3"/>
      <c r="R501" s="3"/>
      <c r="S501" s="3"/>
      <c r="T501" s="3"/>
      <c r="U501" s="3"/>
      <c r="V501" s="3"/>
      <c r="W501" s="3"/>
      <c r="X501" s="3"/>
      <c r="Y501" s="3"/>
      <c r="Z501" s="3"/>
    </row>
    <row r="502" spans="1:26" ht="15.75" customHeight="1">
      <c r="A502" s="526"/>
      <c r="B502" s="754"/>
      <c r="C502" s="526"/>
      <c r="D502" s="526"/>
      <c r="E502" s="526"/>
      <c r="F502" s="526"/>
      <c r="G502" s="3"/>
      <c r="H502" s="3"/>
      <c r="I502" s="3"/>
      <c r="J502" s="3"/>
      <c r="K502" s="3"/>
      <c r="L502" s="3"/>
      <c r="M502" s="3"/>
      <c r="N502" s="3"/>
      <c r="O502" s="3"/>
      <c r="P502" s="3"/>
      <c r="Q502" s="3"/>
      <c r="R502" s="3"/>
      <c r="S502" s="3"/>
      <c r="T502" s="3"/>
      <c r="U502" s="3"/>
      <c r="V502" s="3"/>
      <c r="W502" s="3"/>
      <c r="X502" s="3"/>
      <c r="Y502" s="3"/>
      <c r="Z502" s="3"/>
    </row>
    <row r="503" spans="1:26" ht="15.75" customHeight="1">
      <c r="A503" s="526"/>
      <c r="B503" s="754"/>
      <c r="C503" s="526"/>
      <c r="D503" s="526"/>
      <c r="E503" s="526"/>
      <c r="F503" s="526"/>
      <c r="G503" s="3"/>
      <c r="H503" s="3"/>
      <c r="I503" s="3"/>
      <c r="J503" s="3"/>
      <c r="K503" s="3"/>
      <c r="L503" s="3"/>
      <c r="M503" s="3"/>
      <c r="N503" s="3"/>
      <c r="O503" s="3"/>
      <c r="P503" s="3"/>
      <c r="Q503" s="3"/>
      <c r="R503" s="3"/>
      <c r="S503" s="3"/>
      <c r="T503" s="3"/>
      <c r="U503" s="3"/>
      <c r="V503" s="3"/>
      <c r="W503" s="3"/>
      <c r="X503" s="3"/>
      <c r="Y503" s="3"/>
      <c r="Z503" s="3"/>
    </row>
    <row r="504" spans="1:26" ht="15.75" customHeight="1">
      <c r="A504" s="526"/>
      <c r="B504" s="754"/>
      <c r="C504" s="526"/>
      <c r="D504" s="526"/>
      <c r="E504" s="526"/>
      <c r="F504" s="526"/>
      <c r="G504" s="3"/>
      <c r="H504" s="3"/>
      <c r="I504" s="3"/>
      <c r="J504" s="3"/>
      <c r="K504" s="3"/>
      <c r="L504" s="3"/>
      <c r="M504" s="3"/>
      <c r="N504" s="3"/>
      <c r="O504" s="3"/>
      <c r="P504" s="3"/>
      <c r="Q504" s="3"/>
      <c r="R504" s="3"/>
      <c r="S504" s="3"/>
      <c r="T504" s="3"/>
      <c r="U504" s="3"/>
      <c r="V504" s="3"/>
      <c r="W504" s="3"/>
      <c r="X504" s="3"/>
      <c r="Y504" s="3"/>
      <c r="Z504" s="3"/>
    </row>
    <row r="505" spans="1:26" ht="15.75" customHeight="1">
      <c r="A505" s="526"/>
      <c r="B505" s="754"/>
      <c r="C505" s="526"/>
      <c r="D505" s="526"/>
      <c r="E505" s="526"/>
      <c r="F505" s="526"/>
      <c r="G505" s="3"/>
      <c r="H505" s="3"/>
      <c r="I505" s="3"/>
      <c r="J505" s="3"/>
      <c r="K505" s="3"/>
      <c r="L505" s="3"/>
      <c r="M505" s="3"/>
      <c r="N505" s="3"/>
      <c r="O505" s="3"/>
      <c r="P505" s="3"/>
      <c r="Q505" s="3"/>
      <c r="R505" s="3"/>
      <c r="S505" s="3"/>
      <c r="T505" s="3"/>
      <c r="U505" s="3"/>
      <c r="V505" s="3"/>
      <c r="W505" s="3"/>
      <c r="X505" s="3"/>
      <c r="Y505" s="3"/>
      <c r="Z505" s="3"/>
    </row>
    <row r="506" spans="1:26" ht="15.75" customHeight="1">
      <c r="A506" s="526"/>
      <c r="B506" s="754"/>
      <c r="C506" s="526"/>
      <c r="D506" s="526"/>
      <c r="E506" s="526"/>
      <c r="F506" s="526"/>
      <c r="G506" s="3"/>
      <c r="H506" s="3"/>
      <c r="I506" s="3"/>
      <c r="J506" s="3"/>
      <c r="K506" s="3"/>
      <c r="L506" s="3"/>
      <c r="M506" s="3"/>
      <c r="N506" s="3"/>
      <c r="O506" s="3"/>
      <c r="P506" s="3"/>
      <c r="Q506" s="3"/>
      <c r="R506" s="3"/>
      <c r="S506" s="3"/>
      <c r="T506" s="3"/>
      <c r="U506" s="3"/>
      <c r="V506" s="3"/>
      <c r="W506" s="3"/>
      <c r="X506" s="3"/>
      <c r="Y506" s="3"/>
      <c r="Z506" s="3"/>
    </row>
    <row r="507" spans="1:26" ht="15.75" customHeight="1">
      <c r="A507" s="526"/>
      <c r="B507" s="754"/>
      <c r="C507" s="526"/>
      <c r="D507" s="526"/>
      <c r="E507" s="526"/>
      <c r="F507" s="526"/>
      <c r="G507" s="3"/>
      <c r="H507" s="3"/>
      <c r="I507" s="3"/>
      <c r="J507" s="3"/>
      <c r="K507" s="3"/>
      <c r="L507" s="3"/>
      <c r="M507" s="3"/>
      <c r="N507" s="3"/>
      <c r="O507" s="3"/>
      <c r="P507" s="3"/>
      <c r="Q507" s="3"/>
      <c r="R507" s="3"/>
      <c r="S507" s="3"/>
      <c r="T507" s="3"/>
      <c r="U507" s="3"/>
      <c r="V507" s="3"/>
      <c r="W507" s="3"/>
      <c r="X507" s="3"/>
      <c r="Y507" s="3"/>
      <c r="Z507" s="3"/>
    </row>
    <row r="508" spans="1:26" ht="15.75" customHeight="1">
      <c r="A508" s="526"/>
      <c r="B508" s="754"/>
      <c r="C508" s="526"/>
      <c r="D508" s="526"/>
      <c r="E508" s="526"/>
      <c r="F508" s="526"/>
      <c r="G508" s="3"/>
      <c r="H508" s="3"/>
      <c r="I508" s="3"/>
      <c r="J508" s="3"/>
      <c r="K508" s="3"/>
      <c r="L508" s="3"/>
      <c r="M508" s="3"/>
      <c r="N508" s="3"/>
      <c r="O508" s="3"/>
      <c r="P508" s="3"/>
      <c r="Q508" s="3"/>
      <c r="R508" s="3"/>
      <c r="S508" s="3"/>
      <c r="T508" s="3"/>
      <c r="U508" s="3"/>
      <c r="V508" s="3"/>
      <c r="W508" s="3"/>
      <c r="X508" s="3"/>
      <c r="Y508" s="3"/>
      <c r="Z508" s="3"/>
    </row>
    <row r="509" spans="1:26" ht="15.75" customHeight="1">
      <c r="A509" s="526"/>
      <c r="B509" s="754"/>
      <c r="C509" s="526"/>
      <c r="D509" s="526"/>
      <c r="E509" s="526"/>
      <c r="F509" s="526"/>
      <c r="G509" s="3"/>
      <c r="H509" s="3"/>
      <c r="I509" s="3"/>
      <c r="J509" s="3"/>
      <c r="K509" s="3"/>
      <c r="L509" s="3"/>
      <c r="M509" s="3"/>
      <c r="N509" s="3"/>
      <c r="O509" s="3"/>
      <c r="P509" s="3"/>
      <c r="Q509" s="3"/>
      <c r="R509" s="3"/>
      <c r="S509" s="3"/>
      <c r="T509" s="3"/>
      <c r="U509" s="3"/>
      <c r="V509" s="3"/>
      <c r="W509" s="3"/>
      <c r="X509" s="3"/>
      <c r="Y509" s="3"/>
      <c r="Z509" s="3"/>
    </row>
    <row r="510" spans="1:26" ht="15.75" customHeight="1">
      <c r="A510" s="526"/>
      <c r="B510" s="754"/>
      <c r="C510" s="526"/>
      <c r="D510" s="526"/>
      <c r="E510" s="526"/>
      <c r="F510" s="526"/>
      <c r="G510" s="3"/>
      <c r="H510" s="3"/>
      <c r="I510" s="3"/>
      <c r="J510" s="3"/>
      <c r="K510" s="3"/>
      <c r="L510" s="3"/>
      <c r="M510" s="3"/>
      <c r="N510" s="3"/>
      <c r="O510" s="3"/>
      <c r="P510" s="3"/>
      <c r="Q510" s="3"/>
      <c r="R510" s="3"/>
      <c r="S510" s="3"/>
      <c r="T510" s="3"/>
      <c r="U510" s="3"/>
      <c r="V510" s="3"/>
      <c r="W510" s="3"/>
      <c r="X510" s="3"/>
      <c r="Y510" s="3"/>
      <c r="Z510" s="3"/>
    </row>
    <row r="511" spans="1:26" ht="15.75" customHeight="1">
      <c r="A511" s="526"/>
      <c r="B511" s="754"/>
      <c r="C511" s="526"/>
      <c r="D511" s="526"/>
      <c r="E511" s="526"/>
      <c r="F511" s="526"/>
      <c r="G511" s="3"/>
      <c r="H511" s="3"/>
      <c r="I511" s="3"/>
      <c r="J511" s="3"/>
      <c r="K511" s="3"/>
      <c r="L511" s="3"/>
      <c r="M511" s="3"/>
      <c r="N511" s="3"/>
      <c r="O511" s="3"/>
      <c r="P511" s="3"/>
      <c r="Q511" s="3"/>
      <c r="R511" s="3"/>
      <c r="S511" s="3"/>
      <c r="T511" s="3"/>
      <c r="U511" s="3"/>
      <c r="V511" s="3"/>
      <c r="W511" s="3"/>
      <c r="X511" s="3"/>
      <c r="Y511" s="3"/>
      <c r="Z511" s="3"/>
    </row>
    <row r="512" spans="1:26" ht="15.75" customHeight="1">
      <c r="A512" s="526"/>
      <c r="B512" s="754"/>
      <c r="C512" s="526"/>
      <c r="D512" s="526"/>
      <c r="E512" s="526"/>
      <c r="F512" s="526"/>
      <c r="G512" s="3"/>
      <c r="H512" s="3"/>
      <c r="I512" s="3"/>
      <c r="J512" s="3"/>
      <c r="K512" s="3"/>
      <c r="L512" s="3"/>
      <c r="M512" s="3"/>
      <c r="N512" s="3"/>
      <c r="O512" s="3"/>
      <c r="P512" s="3"/>
      <c r="Q512" s="3"/>
      <c r="R512" s="3"/>
      <c r="S512" s="3"/>
      <c r="T512" s="3"/>
      <c r="U512" s="3"/>
      <c r="V512" s="3"/>
      <c r="W512" s="3"/>
      <c r="X512" s="3"/>
      <c r="Y512" s="3"/>
      <c r="Z512" s="3"/>
    </row>
    <row r="513" spans="1:26" ht="15.75" customHeight="1">
      <c r="A513" s="526"/>
      <c r="B513" s="754"/>
      <c r="C513" s="526"/>
      <c r="D513" s="526"/>
      <c r="E513" s="526"/>
      <c r="F513" s="526"/>
      <c r="G513" s="3"/>
      <c r="H513" s="3"/>
      <c r="I513" s="3"/>
      <c r="J513" s="3"/>
      <c r="K513" s="3"/>
      <c r="L513" s="3"/>
      <c r="M513" s="3"/>
      <c r="N513" s="3"/>
      <c r="O513" s="3"/>
      <c r="P513" s="3"/>
      <c r="Q513" s="3"/>
      <c r="R513" s="3"/>
      <c r="S513" s="3"/>
      <c r="T513" s="3"/>
      <c r="U513" s="3"/>
      <c r="V513" s="3"/>
      <c r="W513" s="3"/>
      <c r="X513" s="3"/>
      <c r="Y513" s="3"/>
      <c r="Z513" s="3"/>
    </row>
    <row r="514" spans="1:26" ht="15.75" customHeight="1">
      <c r="A514" s="526"/>
      <c r="B514" s="754"/>
      <c r="C514" s="526"/>
      <c r="D514" s="526"/>
      <c r="E514" s="526"/>
      <c r="F514" s="526"/>
      <c r="G514" s="3"/>
      <c r="H514" s="3"/>
      <c r="I514" s="3"/>
      <c r="J514" s="3"/>
      <c r="K514" s="3"/>
      <c r="L514" s="3"/>
      <c r="M514" s="3"/>
      <c r="N514" s="3"/>
      <c r="O514" s="3"/>
      <c r="P514" s="3"/>
      <c r="Q514" s="3"/>
      <c r="R514" s="3"/>
      <c r="S514" s="3"/>
      <c r="T514" s="3"/>
      <c r="U514" s="3"/>
      <c r="V514" s="3"/>
      <c r="W514" s="3"/>
      <c r="X514" s="3"/>
      <c r="Y514" s="3"/>
      <c r="Z514" s="3"/>
    </row>
    <row r="515" spans="1:26" ht="15.75" customHeight="1">
      <c r="A515" s="526"/>
      <c r="B515" s="754"/>
      <c r="C515" s="526"/>
      <c r="D515" s="526"/>
      <c r="E515" s="526"/>
      <c r="F515" s="526"/>
      <c r="G515" s="3"/>
      <c r="H515" s="3"/>
      <c r="I515" s="3"/>
      <c r="J515" s="3"/>
      <c r="K515" s="3"/>
      <c r="L515" s="3"/>
      <c r="M515" s="3"/>
      <c r="N515" s="3"/>
      <c r="O515" s="3"/>
      <c r="P515" s="3"/>
      <c r="Q515" s="3"/>
      <c r="R515" s="3"/>
      <c r="S515" s="3"/>
      <c r="T515" s="3"/>
      <c r="U515" s="3"/>
      <c r="V515" s="3"/>
      <c r="W515" s="3"/>
      <c r="X515" s="3"/>
      <c r="Y515" s="3"/>
      <c r="Z515" s="3"/>
    </row>
    <row r="516" spans="1:26" ht="15.75" customHeight="1">
      <c r="A516" s="526"/>
      <c r="B516" s="754"/>
      <c r="C516" s="526"/>
      <c r="D516" s="526"/>
      <c r="E516" s="526"/>
      <c r="F516" s="526"/>
      <c r="G516" s="3"/>
      <c r="H516" s="3"/>
      <c r="I516" s="3"/>
      <c r="J516" s="3"/>
      <c r="K516" s="3"/>
      <c r="L516" s="3"/>
      <c r="M516" s="3"/>
      <c r="N516" s="3"/>
      <c r="O516" s="3"/>
      <c r="P516" s="3"/>
      <c r="Q516" s="3"/>
      <c r="R516" s="3"/>
      <c r="S516" s="3"/>
      <c r="T516" s="3"/>
      <c r="U516" s="3"/>
      <c r="V516" s="3"/>
      <c r="W516" s="3"/>
      <c r="X516" s="3"/>
      <c r="Y516" s="3"/>
      <c r="Z516" s="3"/>
    </row>
    <row r="517" spans="1:26" ht="15.75" customHeight="1">
      <c r="A517" s="526"/>
      <c r="B517" s="754"/>
      <c r="C517" s="526"/>
      <c r="D517" s="526"/>
      <c r="E517" s="526"/>
      <c r="F517" s="526"/>
      <c r="G517" s="3"/>
      <c r="H517" s="3"/>
      <c r="I517" s="3"/>
      <c r="J517" s="3"/>
      <c r="K517" s="3"/>
      <c r="L517" s="3"/>
      <c r="M517" s="3"/>
      <c r="N517" s="3"/>
      <c r="O517" s="3"/>
      <c r="P517" s="3"/>
      <c r="Q517" s="3"/>
      <c r="R517" s="3"/>
      <c r="S517" s="3"/>
      <c r="T517" s="3"/>
      <c r="U517" s="3"/>
      <c r="V517" s="3"/>
      <c r="W517" s="3"/>
      <c r="X517" s="3"/>
      <c r="Y517" s="3"/>
      <c r="Z517" s="3"/>
    </row>
    <row r="518" spans="1:26" ht="15.75" customHeight="1">
      <c r="A518" s="526"/>
      <c r="B518" s="754"/>
      <c r="C518" s="526"/>
      <c r="D518" s="526"/>
      <c r="E518" s="526"/>
      <c r="F518" s="526"/>
      <c r="G518" s="3"/>
      <c r="H518" s="3"/>
      <c r="I518" s="3"/>
      <c r="J518" s="3"/>
      <c r="K518" s="3"/>
      <c r="L518" s="3"/>
      <c r="M518" s="3"/>
      <c r="N518" s="3"/>
      <c r="O518" s="3"/>
      <c r="P518" s="3"/>
      <c r="Q518" s="3"/>
      <c r="R518" s="3"/>
      <c r="S518" s="3"/>
      <c r="T518" s="3"/>
      <c r="U518" s="3"/>
      <c r="V518" s="3"/>
      <c r="W518" s="3"/>
      <c r="X518" s="3"/>
      <c r="Y518" s="3"/>
      <c r="Z518" s="3"/>
    </row>
    <row r="519" spans="1:26" ht="15.75" customHeight="1">
      <c r="A519" s="526"/>
      <c r="B519" s="754"/>
      <c r="C519" s="526"/>
      <c r="D519" s="526"/>
      <c r="E519" s="526"/>
      <c r="F519" s="526"/>
      <c r="G519" s="3"/>
      <c r="H519" s="3"/>
      <c r="I519" s="3"/>
      <c r="J519" s="3"/>
      <c r="K519" s="3"/>
      <c r="L519" s="3"/>
      <c r="M519" s="3"/>
      <c r="N519" s="3"/>
      <c r="O519" s="3"/>
      <c r="P519" s="3"/>
      <c r="Q519" s="3"/>
      <c r="R519" s="3"/>
      <c r="S519" s="3"/>
      <c r="T519" s="3"/>
      <c r="U519" s="3"/>
      <c r="V519" s="3"/>
      <c r="W519" s="3"/>
      <c r="X519" s="3"/>
      <c r="Y519" s="3"/>
      <c r="Z519" s="3"/>
    </row>
    <row r="520" spans="1:26" ht="15.75" customHeight="1">
      <c r="A520" s="526"/>
      <c r="B520" s="754"/>
      <c r="C520" s="526"/>
      <c r="D520" s="526"/>
      <c r="E520" s="526"/>
      <c r="F520" s="526"/>
      <c r="G520" s="3"/>
      <c r="H520" s="3"/>
      <c r="I520" s="3"/>
      <c r="J520" s="3"/>
      <c r="K520" s="3"/>
      <c r="L520" s="3"/>
      <c r="M520" s="3"/>
      <c r="N520" s="3"/>
      <c r="O520" s="3"/>
      <c r="P520" s="3"/>
      <c r="Q520" s="3"/>
      <c r="R520" s="3"/>
      <c r="S520" s="3"/>
      <c r="T520" s="3"/>
      <c r="U520" s="3"/>
      <c r="V520" s="3"/>
      <c r="W520" s="3"/>
      <c r="X520" s="3"/>
      <c r="Y520" s="3"/>
      <c r="Z520" s="3"/>
    </row>
    <row r="521" spans="1:26" ht="15.75" customHeight="1">
      <c r="A521" s="526"/>
      <c r="B521" s="754"/>
      <c r="C521" s="526"/>
      <c r="D521" s="526"/>
      <c r="E521" s="526"/>
      <c r="F521" s="526"/>
      <c r="G521" s="3"/>
      <c r="H521" s="3"/>
      <c r="I521" s="3"/>
      <c r="J521" s="3"/>
      <c r="K521" s="3"/>
      <c r="L521" s="3"/>
      <c r="M521" s="3"/>
      <c r="N521" s="3"/>
      <c r="O521" s="3"/>
      <c r="P521" s="3"/>
      <c r="Q521" s="3"/>
      <c r="R521" s="3"/>
      <c r="S521" s="3"/>
      <c r="T521" s="3"/>
      <c r="U521" s="3"/>
      <c r="V521" s="3"/>
      <c r="W521" s="3"/>
      <c r="X521" s="3"/>
      <c r="Y521" s="3"/>
      <c r="Z521" s="3"/>
    </row>
    <row r="522" spans="1:26" ht="15.75" customHeight="1">
      <c r="A522" s="526"/>
      <c r="B522" s="754"/>
      <c r="C522" s="526"/>
      <c r="D522" s="526"/>
      <c r="E522" s="526"/>
      <c r="F522" s="526"/>
      <c r="G522" s="3"/>
      <c r="H522" s="3"/>
      <c r="I522" s="3"/>
      <c r="J522" s="3"/>
      <c r="K522" s="3"/>
      <c r="L522" s="3"/>
      <c r="M522" s="3"/>
      <c r="N522" s="3"/>
      <c r="O522" s="3"/>
      <c r="P522" s="3"/>
      <c r="Q522" s="3"/>
      <c r="R522" s="3"/>
      <c r="S522" s="3"/>
      <c r="T522" s="3"/>
      <c r="U522" s="3"/>
      <c r="V522" s="3"/>
      <c r="W522" s="3"/>
      <c r="X522" s="3"/>
      <c r="Y522" s="3"/>
      <c r="Z522" s="3"/>
    </row>
    <row r="523" spans="1:26" ht="15.75" customHeight="1">
      <c r="A523" s="526"/>
      <c r="B523" s="754"/>
      <c r="C523" s="526"/>
      <c r="D523" s="526"/>
      <c r="E523" s="526"/>
      <c r="F523" s="526"/>
      <c r="G523" s="3"/>
      <c r="H523" s="3"/>
      <c r="I523" s="3"/>
      <c r="J523" s="3"/>
      <c r="K523" s="3"/>
      <c r="L523" s="3"/>
      <c r="M523" s="3"/>
      <c r="N523" s="3"/>
      <c r="O523" s="3"/>
      <c r="P523" s="3"/>
      <c r="Q523" s="3"/>
      <c r="R523" s="3"/>
      <c r="S523" s="3"/>
      <c r="T523" s="3"/>
      <c r="U523" s="3"/>
      <c r="V523" s="3"/>
      <c r="W523" s="3"/>
      <c r="X523" s="3"/>
      <c r="Y523" s="3"/>
      <c r="Z523" s="3"/>
    </row>
    <row r="524" spans="1:26" ht="15.75" customHeight="1">
      <c r="A524" s="526"/>
      <c r="B524" s="754"/>
      <c r="C524" s="526"/>
      <c r="D524" s="526"/>
      <c r="E524" s="526"/>
      <c r="F524" s="526"/>
      <c r="G524" s="3"/>
      <c r="H524" s="3"/>
      <c r="I524" s="3"/>
      <c r="J524" s="3"/>
      <c r="K524" s="3"/>
      <c r="L524" s="3"/>
      <c r="M524" s="3"/>
      <c r="N524" s="3"/>
      <c r="O524" s="3"/>
      <c r="P524" s="3"/>
      <c r="Q524" s="3"/>
      <c r="R524" s="3"/>
      <c r="S524" s="3"/>
      <c r="T524" s="3"/>
      <c r="U524" s="3"/>
      <c r="V524" s="3"/>
      <c r="W524" s="3"/>
      <c r="X524" s="3"/>
      <c r="Y524" s="3"/>
      <c r="Z524" s="3"/>
    </row>
    <row r="525" spans="1:26" ht="15.75" customHeight="1">
      <c r="A525" s="526"/>
      <c r="B525" s="754"/>
      <c r="C525" s="526"/>
      <c r="D525" s="526"/>
      <c r="E525" s="526"/>
      <c r="F525" s="526"/>
      <c r="G525" s="3"/>
      <c r="H525" s="3"/>
      <c r="I525" s="3"/>
      <c r="J525" s="3"/>
      <c r="K525" s="3"/>
      <c r="L525" s="3"/>
      <c r="M525" s="3"/>
      <c r="N525" s="3"/>
      <c r="O525" s="3"/>
      <c r="P525" s="3"/>
      <c r="Q525" s="3"/>
      <c r="R525" s="3"/>
      <c r="S525" s="3"/>
      <c r="T525" s="3"/>
      <c r="U525" s="3"/>
      <c r="V525" s="3"/>
      <c r="W525" s="3"/>
      <c r="X525" s="3"/>
      <c r="Y525" s="3"/>
      <c r="Z525" s="3"/>
    </row>
    <row r="526" spans="1:26" ht="15.75" customHeight="1">
      <c r="A526" s="526"/>
      <c r="B526" s="754"/>
      <c r="C526" s="526"/>
      <c r="D526" s="526"/>
      <c r="E526" s="526"/>
      <c r="F526" s="526"/>
      <c r="G526" s="3"/>
      <c r="H526" s="3"/>
      <c r="I526" s="3"/>
      <c r="J526" s="3"/>
      <c r="K526" s="3"/>
      <c r="L526" s="3"/>
      <c r="M526" s="3"/>
      <c r="N526" s="3"/>
      <c r="O526" s="3"/>
      <c r="P526" s="3"/>
      <c r="Q526" s="3"/>
      <c r="R526" s="3"/>
      <c r="S526" s="3"/>
      <c r="T526" s="3"/>
      <c r="U526" s="3"/>
      <c r="V526" s="3"/>
      <c r="W526" s="3"/>
      <c r="X526" s="3"/>
      <c r="Y526" s="3"/>
      <c r="Z526" s="3"/>
    </row>
    <row r="527" spans="1:26" ht="15.75" customHeight="1">
      <c r="A527" s="526"/>
      <c r="B527" s="754"/>
      <c r="C527" s="526"/>
      <c r="D527" s="526"/>
      <c r="E527" s="526"/>
      <c r="F527" s="526"/>
      <c r="G527" s="3"/>
      <c r="H527" s="3"/>
      <c r="I527" s="3"/>
      <c r="J527" s="3"/>
      <c r="K527" s="3"/>
      <c r="L527" s="3"/>
      <c r="M527" s="3"/>
      <c r="N527" s="3"/>
      <c r="O527" s="3"/>
      <c r="P527" s="3"/>
      <c r="Q527" s="3"/>
      <c r="R527" s="3"/>
      <c r="S527" s="3"/>
      <c r="T527" s="3"/>
      <c r="U527" s="3"/>
      <c r="V527" s="3"/>
      <c r="W527" s="3"/>
      <c r="X527" s="3"/>
      <c r="Y527" s="3"/>
      <c r="Z527" s="3"/>
    </row>
    <row r="528" spans="1:26" ht="15.75" customHeight="1">
      <c r="A528" s="526"/>
      <c r="B528" s="754"/>
      <c r="C528" s="526"/>
      <c r="D528" s="526"/>
      <c r="E528" s="526"/>
      <c r="F528" s="526"/>
      <c r="G528" s="3"/>
      <c r="H528" s="3"/>
      <c r="I528" s="3"/>
      <c r="J528" s="3"/>
      <c r="K528" s="3"/>
      <c r="L528" s="3"/>
      <c r="M528" s="3"/>
      <c r="N528" s="3"/>
      <c r="O528" s="3"/>
      <c r="P528" s="3"/>
      <c r="Q528" s="3"/>
      <c r="R528" s="3"/>
      <c r="S528" s="3"/>
      <c r="T528" s="3"/>
      <c r="U528" s="3"/>
      <c r="V528" s="3"/>
      <c r="W528" s="3"/>
      <c r="X528" s="3"/>
      <c r="Y528" s="3"/>
      <c r="Z528" s="3"/>
    </row>
    <row r="529" spans="1:26" ht="15.75" customHeight="1">
      <c r="A529" s="526"/>
      <c r="B529" s="754"/>
      <c r="C529" s="526"/>
      <c r="D529" s="526"/>
      <c r="E529" s="526"/>
      <c r="F529" s="526"/>
      <c r="G529" s="3"/>
      <c r="H529" s="3"/>
      <c r="I529" s="3"/>
      <c r="J529" s="3"/>
      <c r="K529" s="3"/>
      <c r="L529" s="3"/>
      <c r="M529" s="3"/>
      <c r="N529" s="3"/>
      <c r="O529" s="3"/>
      <c r="P529" s="3"/>
      <c r="Q529" s="3"/>
      <c r="R529" s="3"/>
      <c r="S529" s="3"/>
      <c r="T529" s="3"/>
      <c r="U529" s="3"/>
      <c r="V529" s="3"/>
      <c r="W529" s="3"/>
      <c r="X529" s="3"/>
      <c r="Y529" s="3"/>
      <c r="Z529" s="3"/>
    </row>
    <row r="530" spans="1:26" ht="15.75" customHeight="1">
      <c r="A530" s="526"/>
      <c r="B530" s="754"/>
      <c r="C530" s="526"/>
      <c r="D530" s="526"/>
      <c r="E530" s="526"/>
      <c r="F530" s="526"/>
      <c r="G530" s="3"/>
      <c r="H530" s="3"/>
      <c r="I530" s="3"/>
      <c r="J530" s="3"/>
      <c r="K530" s="3"/>
      <c r="L530" s="3"/>
      <c r="M530" s="3"/>
      <c r="N530" s="3"/>
      <c r="O530" s="3"/>
      <c r="P530" s="3"/>
      <c r="Q530" s="3"/>
      <c r="R530" s="3"/>
      <c r="S530" s="3"/>
      <c r="T530" s="3"/>
      <c r="U530" s="3"/>
      <c r="V530" s="3"/>
      <c r="W530" s="3"/>
      <c r="X530" s="3"/>
      <c r="Y530" s="3"/>
      <c r="Z530" s="3"/>
    </row>
    <row r="531" spans="1:26" ht="15.75" customHeight="1">
      <c r="A531" s="526"/>
      <c r="B531" s="754"/>
      <c r="C531" s="526"/>
      <c r="D531" s="526"/>
      <c r="E531" s="526"/>
      <c r="F531" s="526"/>
      <c r="G531" s="3"/>
      <c r="H531" s="3"/>
      <c r="I531" s="3"/>
      <c r="J531" s="3"/>
      <c r="K531" s="3"/>
      <c r="L531" s="3"/>
      <c r="M531" s="3"/>
      <c r="N531" s="3"/>
      <c r="O531" s="3"/>
      <c r="P531" s="3"/>
      <c r="Q531" s="3"/>
      <c r="R531" s="3"/>
      <c r="S531" s="3"/>
      <c r="T531" s="3"/>
      <c r="U531" s="3"/>
      <c r="V531" s="3"/>
      <c r="W531" s="3"/>
      <c r="X531" s="3"/>
      <c r="Y531" s="3"/>
      <c r="Z531" s="3"/>
    </row>
    <row r="532" spans="1:26" ht="15.75" customHeight="1">
      <c r="A532" s="526"/>
      <c r="B532" s="754"/>
      <c r="C532" s="526"/>
      <c r="D532" s="526"/>
      <c r="E532" s="526"/>
      <c r="F532" s="526"/>
      <c r="G532" s="3"/>
      <c r="H532" s="3"/>
      <c r="I532" s="3"/>
      <c r="J532" s="3"/>
      <c r="K532" s="3"/>
      <c r="L532" s="3"/>
      <c r="M532" s="3"/>
      <c r="N532" s="3"/>
      <c r="O532" s="3"/>
      <c r="P532" s="3"/>
      <c r="Q532" s="3"/>
      <c r="R532" s="3"/>
      <c r="S532" s="3"/>
      <c r="T532" s="3"/>
      <c r="U532" s="3"/>
      <c r="V532" s="3"/>
      <c r="W532" s="3"/>
      <c r="X532" s="3"/>
      <c r="Y532" s="3"/>
      <c r="Z532" s="3"/>
    </row>
    <row r="533" spans="1:26" ht="15.75" customHeight="1">
      <c r="A533" s="526"/>
      <c r="B533" s="754"/>
      <c r="C533" s="526"/>
      <c r="D533" s="526"/>
      <c r="E533" s="526"/>
      <c r="F533" s="526"/>
      <c r="G533" s="3"/>
      <c r="H533" s="3"/>
      <c r="I533" s="3"/>
      <c r="J533" s="3"/>
      <c r="K533" s="3"/>
      <c r="L533" s="3"/>
      <c r="M533" s="3"/>
      <c r="N533" s="3"/>
      <c r="O533" s="3"/>
      <c r="P533" s="3"/>
      <c r="Q533" s="3"/>
      <c r="R533" s="3"/>
      <c r="S533" s="3"/>
      <c r="T533" s="3"/>
      <c r="U533" s="3"/>
      <c r="V533" s="3"/>
      <c r="W533" s="3"/>
      <c r="X533" s="3"/>
      <c r="Y533" s="3"/>
      <c r="Z533" s="3"/>
    </row>
    <row r="534" spans="1:26" ht="15.75" customHeight="1">
      <c r="A534" s="526"/>
      <c r="B534" s="754"/>
      <c r="C534" s="526"/>
      <c r="D534" s="526"/>
      <c r="E534" s="526"/>
      <c r="F534" s="526"/>
      <c r="G534" s="3"/>
      <c r="H534" s="3"/>
      <c r="I534" s="3"/>
      <c r="J534" s="3"/>
      <c r="K534" s="3"/>
      <c r="L534" s="3"/>
      <c r="M534" s="3"/>
      <c r="N534" s="3"/>
      <c r="O534" s="3"/>
      <c r="P534" s="3"/>
      <c r="Q534" s="3"/>
      <c r="R534" s="3"/>
      <c r="S534" s="3"/>
      <c r="T534" s="3"/>
      <c r="U534" s="3"/>
      <c r="V534" s="3"/>
      <c r="W534" s="3"/>
      <c r="X534" s="3"/>
      <c r="Y534" s="3"/>
      <c r="Z534" s="3"/>
    </row>
    <row r="535" spans="1:26" ht="15.75" customHeight="1">
      <c r="A535" s="526"/>
      <c r="B535" s="754"/>
      <c r="C535" s="526"/>
      <c r="D535" s="526"/>
      <c r="E535" s="526"/>
      <c r="F535" s="526"/>
      <c r="G535" s="3"/>
      <c r="H535" s="3"/>
      <c r="I535" s="3"/>
      <c r="J535" s="3"/>
      <c r="K535" s="3"/>
      <c r="L535" s="3"/>
      <c r="M535" s="3"/>
      <c r="N535" s="3"/>
      <c r="O535" s="3"/>
      <c r="P535" s="3"/>
      <c r="Q535" s="3"/>
      <c r="R535" s="3"/>
      <c r="S535" s="3"/>
      <c r="T535" s="3"/>
      <c r="U535" s="3"/>
      <c r="V535" s="3"/>
      <c r="W535" s="3"/>
      <c r="X535" s="3"/>
      <c r="Y535" s="3"/>
      <c r="Z535" s="3"/>
    </row>
    <row r="536" spans="1:26" ht="15.75" customHeight="1">
      <c r="A536" s="526"/>
      <c r="B536" s="754"/>
      <c r="C536" s="526"/>
      <c r="D536" s="526"/>
      <c r="E536" s="526"/>
      <c r="F536" s="526"/>
      <c r="G536" s="3"/>
      <c r="H536" s="3"/>
      <c r="I536" s="3"/>
      <c r="J536" s="3"/>
      <c r="K536" s="3"/>
      <c r="L536" s="3"/>
      <c r="M536" s="3"/>
      <c r="N536" s="3"/>
      <c r="O536" s="3"/>
      <c r="P536" s="3"/>
      <c r="Q536" s="3"/>
      <c r="R536" s="3"/>
      <c r="S536" s="3"/>
      <c r="T536" s="3"/>
      <c r="U536" s="3"/>
      <c r="V536" s="3"/>
      <c r="W536" s="3"/>
      <c r="X536" s="3"/>
      <c r="Y536" s="3"/>
      <c r="Z536" s="3"/>
    </row>
    <row r="537" spans="1:26" ht="15.75" customHeight="1">
      <c r="A537" s="526"/>
      <c r="B537" s="754"/>
      <c r="C537" s="526"/>
      <c r="D537" s="526"/>
      <c r="E537" s="526"/>
      <c r="F537" s="526"/>
      <c r="G537" s="3"/>
      <c r="H537" s="3"/>
      <c r="I537" s="3"/>
      <c r="J537" s="3"/>
      <c r="K537" s="3"/>
      <c r="L537" s="3"/>
      <c r="M537" s="3"/>
      <c r="N537" s="3"/>
      <c r="O537" s="3"/>
      <c r="P537" s="3"/>
      <c r="Q537" s="3"/>
      <c r="R537" s="3"/>
      <c r="S537" s="3"/>
      <c r="T537" s="3"/>
      <c r="U537" s="3"/>
      <c r="V537" s="3"/>
      <c r="W537" s="3"/>
      <c r="X537" s="3"/>
      <c r="Y537" s="3"/>
      <c r="Z537" s="3"/>
    </row>
    <row r="538" spans="1:26" ht="15.75" customHeight="1">
      <c r="A538" s="526"/>
      <c r="B538" s="754"/>
      <c r="C538" s="526"/>
      <c r="D538" s="526"/>
      <c r="E538" s="526"/>
      <c r="F538" s="526"/>
      <c r="G538" s="3"/>
      <c r="H538" s="3"/>
      <c r="I538" s="3"/>
      <c r="J538" s="3"/>
      <c r="K538" s="3"/>
      <c r="L538" s="3"/>
      <c r="M538" s="3"/>
      <c r="N538" s="3"/>
      <c r="O538" s="3"/>
      <c r="P538" s="3"/>
      <c r="Q538" s="3"/>
      <c r="R538" s="3"/>
      <c r="S538" s="3"/>
      <c r="T538" s="3"/>
      <c r="U538" s="3"/>
      <c r="V538" s="3"/>
      <c r="W538" s="3"/>
      <c r="X538" s="3"/>
      <c r="Y538" s="3"/>
      <c r="Z538" s="3"/>
    </row>
    <row r="539" spans="1:26" ht="15.75" customHeight="1">
      <c r="A539" s="526"/>
      <c r="B539" s="754"/>
      <c r="C539" s="526"/>
      <c r="D539" s="526"/>
      <c r="E539" s="526"/>
      <c r="F539" s="526"/>
      <c r="G539" s="3"/>
      <c r="H539" s="3"/>
      <c r="I539" s="3"/>
      <c r="J539" s="3"/>
      <c r="K539" s="3"/>
      <c r="L539" s="3"/>
      <c r="M539" s="3"/>
      <c r="N539" s="3"/>
      <c r="O539" s="3"/>
      <c r="P539" s="3"/>
      <c r="Q539" s="3"/>
      <c r="R539" s="3"/>
      <c r="S539" s="3"/>
      <c r="T539" s="3"/>
      <c r="U539" s="3"/>
      <c r="V539" s="3"/>
      <c r="W539" s="3"/>
      <c r="X539" s="3"/>
      <c r="Y539" s="3"/>
      <c r="Z539" s="3"/>
    </row>
    <row r="540" spans="1:26" ht="15.75" customHeight="1">
      <c r="A540" s="526"/>
      <c r="B540" s="754"/>
      <c r="C540" s="526"/>
      <c r="D540" s="526"/>
      <c r="E540" s="526"/>
      <c r="F540" s="526"/>
      <c r="G540" s="3"/>
      <c r="H540" s="3"/>
      <c r="I540" s="3"/>
      <c r="J540" s="3"/>
      <c r="K540" s="3"/>
      <c r="L540" s="3"/>
      <c r="M540" s="3"/>
      <c r="N540" s="3"/>
      <c r="O540" s="3"/>
      <c r="P540" s="3"/>
      <c r="Q540" s="3"/>
      <c r="R540" s="3"/>
      <c r="S540" s="3"/>
      <c r="T540" s="3"/>
      <c r="U540" s="3"/>
      <c r="V540" s="3"/>
      <c r="W540" s="3"/>
      <c r="X540" s="3"/>
      <c r="Y540" s="3"/>
      <c r="Z540" s="3"/>
    </row>
    <row r="541" spans="1:26" ht="15.75" customHeight="1">
      <c r="A541" s="526"/>
      <c r="B541" s="754"/>
      <c r="C541" s="526"/>
      <c r="D541" s="526"/>
      <c r="E541" s="526"/>
      <c r="F541" s="526"/>
      <c r="G541" s="3"/>
      <c r="H541" s="3"/>
      <c r="I541" s="3"/>
      <c r="J541" s="3"/>
      <c r="K541" s="3"/>
      <c r="L541" s="3"/>
      <c r="M541" s="3"/>
      <c r="N541" s="3"/>
      <c r="O541" s="3"/>
      <c r="P541" s="3"/>
      <c r="Q541" s="3"/>
      <c r="R541" s="3"/>
      <c r="S541" s="3"/>
      <c r="T541" s="3"/>
      <c r="U541" s="3"/>
      <c r="V541" s="3"/>
      <c r="W541" s="3"/>
      <c r="X541" s="3"/>
      <c r="Y541" s="3"/>
      <c r="Z541" s="3"/>
    </row>
    <row r="542" spans="1:26" ht="15.75" customHeight="1">
      <c r="A542" s="526"/>
      <c r="B542" s="754"/>
      <c r="C542" s="526"/>
      <c r="D542" s="526"/>
      <c r="E542" s="526"/>
      <c r="F542" s="526"/>
      <c r="G542" s="3"/>
      <c r="H542" s="3"/>
      <c r="I542" s="3"/>
      <c r="J542" s="3"/>
      <c r="K542" s="3"/>
      <c r="L542" s="3"/>
      <c r="M542" s="3"/>
      <c r="N542" s="3"/>
      <c r="O542" s="3"/>
      <c r="P542" s="3"/>
      <c r="Q542" s="3"/>
      <c r="R542" s="3"/>
      <c r="S542" s="3"/>
      <c r="T542" s="3"/>
      <c r="U542" s="3"/>
      <c r="V542" s="3"/>
      <c r="W542" s="3"/>
      <c r="X542" s="3"/>
      <c r="Y542" s="3"/>
      <c r="Z542" s="3"/>
    </row>
    <row r="543" spans="1:26" ht="15.75" customHeight="1">
      <c r="A543" s="526"/>
      <c r="B543" s="754"/>
      <c r="C543" s="526"/>
      <c r="D543" s="526"/>
      <c r="E543" s="526"/>
      <c r="F543" s="526"/>
      <c r="G543" s="3"/>
      <c r="H543" s="3"/>
      <c r="I543" s="3"/>
      <c r="J543" s="3"/>
      <c r="K543" s="3"/>
      <c r="L543" s="3"/>
      <c r="M543" s="3"/>
      <c r="N543" s="3"/>
      <c r="O543" s="3"/>
      <c r="P543" s="3"/>
      <c r="Q543" s="3"/>
      <c r="R543" s="3"/>
      <c r="S543" s="3"/>
      <c r="T543" s="3"/>
      <c r="U543" s="3"/>
      <c r="V543" s="3"/>
      <c r="W543" s="3"/>
      <c r="X543" s="3"/>
      <c r="Y543" s="3"/>
      <c r="Z543" s="3"/>
    </row>
    <row r="544" spans="1:26" ht="15.75" customHeight="1">
      <c r="A544" s="526"/>
      <c r="B544" s="754"/>
      <c r="C544" s="526"/>
      <c r="D544" s="526"/>
      <c r="E544" s="526"/>
      <c r="F544" s="526"/>
      <c r="G544" s="3"/>
      <c r="H544" s="3"/>
      <c r="I544" s="3"/>
      <c r="J544" s="3"/>
      <c r="K544" s="3"/>
      <c r="L544" s="3"/>
      <c r="M544" s="3"/>
      <c r="N544" s="3"/>
      <c r="O544" s="3"/>
      <c r="P544" s="3"/>
      <c r="Q544" s="3"/>
      <c r="R544" s="3"/>
      <c r="S544" s="3"/>
      <c r="T544" s="3"/>
      <c r="U544" s="3"/>
      <c r="V544" s="3"/>
      <c r="W544" s="3"/>
      <c r="X544" s="3"/>
      <c r="Y544" s="3"/>
      <c r="Z544" s="3"/>
    </row>
    <row r="545" spans="1:26" ht="15.75" customHeight="1">
      <c r="A545" s="526"/>
      <c r="B545" s="754"/>
      <c r="C545" s="526"/>
      <c r="D545" s="526"/>
      <c r="E545" s="526"/>
      <c r="F545" s="526"/>
      <c r="G545" s="3"/>
      <c r="H545" s="3"/>
      <c r="I545" s="3"/>
      <c r="J545" s="3"/>
      <c r="K545" s="3"/>
      <c r="L545" s="3"/>
      <c r="M545" s="3"/>
      <c r="N545" s="3"/>
      <c r="O545" s="3"/>
      <c r="P545" s="3"/>
      <c r="Q545" s="3"/>
      <c r="R545" s="3"/>
      <c r="S545" s="3"/>
      <c r="T545" s="3"/>
      <c r="U545" s="3"/>
      <c r="V545" s="3"/>
      <c r="W545" s="3"/>
      <c r="X545" s="3"/>
      <c r="Y545" s="3"/>
      <c r="Z545" s="3"/>
    </row>
    <row r="546" spans="1:26" ht="15.75" customHeight="1">
      <c r="A546" s="526"/>
      <c r="B546" s="754"/>
      <c r="C546" s="526"/>
      <c r="D546" s="526"/>
      <c r="E546" s="526"/>
      <c r="F546" s="526"/>
      <c r="G546" s="3"/>
      <c r="H546" s="3"/>
      <c r="I546" s="3"/>
      <c r="J546" s="3"/>
      <c r="K546" s="3"/>
      <c r="L546" s="3"/>
      <c r="M546" s="3"/>
      <c r="N546" s="3"/>
      <c r="O546" s="3"/>
      <c r="P546" s="3"/>
      <c r="Q546" s="3"/>
      <c r="R546" s="3"/>
      <c r="S546" s="3"/>
      <c r="T546" s="3"/>
      <c r="U546" s="3"/>
      <c r="V546" s="3"/>
      <c r="W546" s="3"/>
      <c r="X546" s="3"/>
      <c r="Y546" s="3"/>
      <c r="Z546" s="3"/>
    </row>
    <row r="547" spans="1:26" ht="15.75" customHeight="1">
      <c r="A547" s="526"/>
      <c r="B547" s="754"/>
      <c r="C547" s="526"/>
      <c r="D547" s="526"/>
      <c r="E547" s="526"/>
      <c r="F547" s="526"/>
      <c r="G547" s="3"/>
      <c r="H547" s="3"/>
      <c r="I547" s="3"/>
      <c r="J547" s="3"/>
      <c r="K547" s="3"/>
      <c r="L547" s="3"/>
      <c r="M547" s="3"/>
      <c r="N547" s="3"/>
      <c r="O547" s="3"/>
      <c r="P547" s="3"/>
      <c r="Q547" s="3"/>
      <c r="R547" s="3"/>
      <c r="S547" s="3"/>
      <c r="T547" s="3"/>
      <c r="U547" s="3"/>
      <c r="V547" s="3"/>
      <c r="W547" s="3"/>
      <c r="X547" s="3"/>
      <c r="Y547" s="3"/>
      <c r="Z547" s="3"/>
    </row>
    <row r="548" spans="1:26" ht="15.75" customHeight="1">
      <c r="A548" s="526"/>
      <c r="B548" s="754"/>
      <c r="C548" s="526"/>
      <c r="D548" s="526"/>
      <c r="E548" s="526"/>
      <c r="F548" s="526"/>
      <c r="G548" s="3"/>
      <c r="H548" s="3"/>
      <c r="I548" s="3"/>
      <c r="J548" s="3"/>
      <c r="K548" s="3"/>
      <c r="L548" s="3"/>
      <c r="M548" s="3"/>
      <c r="N548" s="3"/>
      <c r="O548" s="3"/>
      <c r="P548" s="3"/>
      <c r="Q548" s="3"/>
      <c r="R548" s="3"/>
      <c r="S548" s="3"/>
      <c r="T548" s="3"/>
      <c r="U548" s="3"/>
      <c r="V548" s="3"/>
      <c r="W548" s="3"/>
      <c r="X548" s="3"/>
      <c r="Y548" s="3"/>
      <c r="Z548" s="3"/>
    </row>
    <row r="549" spans="1:26" ht="15.75" customHeight="1">
      <c r="A549" s="526"/>
      <c r="B549" s="754"/>
      <c r="C549" s="526"/>
      <c r="D549" s="526"/>
      <c r="E549" s="526"/>
      <c r="F549" s="526"/>
      <c r="G549" s="3"/>
      <c r="H549" s="3"/>
      <c r="I549" s="3"/>
      <c r="J549" s="3"/>
      <c r="K549" s="3"/>
      <c r="L549" s="3"/>
      <c r="M549" s="3"/>
      <c r="N549" s="3"/>
      <c r="O549" s="3"/>
      <c r="P549" s="3"/>
      <c r="Q549" s="3"/>
      <c r="R549" s="3"/>
      <c r="S549" s="3"/>
      <c r="T549" s="3"/>
      <c r="U549" s="3"/>
      <c r="V549" s="3"/>
      <c r="W549" s="3"/>
      <c r="X549" s="3"/>
      <c r="Y549" s="3"/>
      <c r="Z549" s="3"/>
    </row>
    <row r="550" spans="1:26" ht="15.75" customHeight="1">
      <c r="A550" s="526"/>
      <c r="B550" s="754"/>
      <c r="C550" s="526"/>
      <c r="D550" s="526"/>
      <c r="E550" s="526"/>
      <c r="F550" s="526"/>
      <c r="G550" s="3"/>
      <c r="H550" s="3"/>
      <c r="I550" s="3"/>
      <c r="J550" s="3"/>
      <c r="K550" s="3"/>
      <c r="L550" s="3"/>
      <c r="M550" s="3"/>
      <c r="N550" s="3"/>
      <c r="O550" s="3"/>
      <c r="P550" s="3"/>
      <c r="Q550" s="3"/>
      <c r="R550" s="3"/>
      <c r="S550" s="3"/>
      <c r="T550" s="3"/>
      <c r="U550" s="3"/>
      <c r="V550" s="3"/>
      <c r="W550" s="3"/>
      <c r="X550" s="3"/>
      <c r="Y550" s="3"/>
      <c r="Z550" s="3"/>
    </row>
    <row r="551" spans="1:26" ht="15.75" customHeight="1">
      <c r="A551" s="526"/>
      <c r="B551" s="754"/>
      <c r="C551" s="526"/>
      <c r="D551" s="526"/>
      <c r="E551" s="526"/>
      <c r="F551" s="526"/>
      <c r="G551" s="3"/>
      <c r="H551" s="3"/>
      <c r="I551" s="3"/>
      <c r="J551" s="3"/>
      <c r="K551" s="3"/>
      <c r="L551" s="3"/>
      <c r="M551" s="3"/>
      <c r="N551" s="3"/>
      <c r="O551" s="3"/>
      <c r="P551" s="3"/>
      <c r="Q551" s="3"/>
      <c r="R551" s="3"/>
      <c r="S551" s="3"/>
      <c r="T551" s="3"/>
      <c r="U551" s="3"/>
      <c r="V551" s="3"/>
      <c r="W551" s="3"/>
      <c r="X551" s="3"/>
      <c r="Y551" s="3"/>
      <c r="Z551" s="3"/>
    </row>
    <row r="552" spans="1:26" ht="15.75" customHeight="1">
      <c r="A552" s="526"/>
      <c r="B552" s="754"/>
      <c r="C552" s="526"/>
      <c r="D552" s="526"/>
      <c r="E552" s="526"/>
      <c r="F552" s="526"/>
      <c r="G552" s="3"/>
      <c r="H552" s="3"/>
      <c r="I552" s="3"/>
      <c r="J552" s="3"/>
      <c r="K552" s="3"/>
      <c r="L552" s="3"/>
      <c r="M552" s="3"/>
      <c r="N552" s="3"/>
      <c r="O552" s="3"/>
      <c r="P552" s="3"/>
      <c r="Q552" s="3"/>
      <c r="R552" s="3"/>
      <c r="S552" s="3"/>
      <c r="T552" s="3"/>
      <c r="U552" s="3"/>
      <c r="V552" s="3"/>
      <c r="W552" s="3"/>
      <c r="X552" s="3"/>
      <c r="Y552" s="3"/>
      <c r="Z552" s="3"/>
    </row>
    <row r="553" spans="1:26" ht="15.75" customHeight="1">
      <c r="A553" s="526"/>
      <c r="B553" s="754"/>
      <c r="C553" s="526"/>
      <c r="D553" s="526"/>
      <c r="E553" s="526"/>
      <c r="F553" s="526"/>
      <c r="G553" s="3"/>
      <c r="H553" s="3"/>
      <c r="I553" s="3"/>
      <c r="J553" s="3"/>
      <c r="K553" s="3"/>
      <c r="L553" s="3"/>
      <c r="M553" s="3"/>
      <c r="N553" s="3"/>
      <c r="O553" s="3"/>
      <c r="P553" s="3"/>
      <c r="Q553" s="3"/>
      <c r="R553" s="3"/>
      <c r="S553" s="3"/>
      <c r="T553" s="3"/>
      <c r="U553" s="3"/>
      <c r="V553" s="3"/>
      <c r="W553" s="3"/>
      <c r="X553" s="3"/>
      <c r="Y553" s="3"/>
      <c r="Z553" s="3"/>
    </row>
    <row r="554" spans="1:26" ht="15.75" customHeight="1">
      <c r="A554" s="526"/>
      <c r="B554" s="754"/>
      <c r="C554" s="526"/>
      <c r="D554" s="526"/>
      <c r="E554" s="526"/>
      <c r="F554" s="526"/>
      <c r="G554" s="3"/>
      <c r="H554" s="3"/>
      <c r="I554" s="3"/>
      <c r="J554" s="3"/>
      <c r="K554" s="3"/>
      <c r="L554" s="3"/>
      <c r="M554" s="3"/>
      <c r="N554" s="3"/>
      <c r="O554" s="3"/>
      <c r="P554" s="3"/>
      <c r="Q554" s="3"/>
      <c r="R554" s="3"/>
      <c r="S554" s="3"/>
      <c r="T554" s="3"/>
      <c r="U554" s="3"/>
      <c r="V554" s="3"/>
      <c r="W554" s="3"/>
      <c r="X554" s="3"/>
      <c r="Y554" s="3"/>
      <c r="Z554" s="3"/>
    </row>
    <row r="555" spans="1:26" ht="15.75" customHeight="1">
      <c r="A555" s="526"/>
      <c r="B555" s="754"/>
      <c r="C555" s="526"/>
      <c r="D555" s="526"/>
      <c r="E555" s="526"/>
      <c r="F555" s="526"/>
      <c r="G555" s="3"/>
      <c r="H555" s="3"/>
      <c r="I555" s="3"/>
      <c r="J555" s="3"/>
      <c r="K555" s="3"/>
      <c r="L555" s="3"/>
      <c r="M555" s="3"/>
      <c r="N555" s="3"/>
      <c r="O555" s="3"/>
      <c r="P555" s="3"/>
      <c r="Q555" s="3"/>
      <c r="R555" s="3"/>
      <c r="S555" s="3"/>
      <c r="T555" s="3"/>
      <c r="U555" s="3"/>
      <c r="V555" s="3"/>
      <c r="W555" s="3"/>
      <c r="X555" s="3"/>
      <c r="Y555" s="3"/>
      <c r="Z555" s="3"/>
    </row>
    <row r="556" spans="1:26" ht="15.75" customHeight="1">
      <c r="A556" s="526"/>
      <c r="B556" s="754"/>
      <c r="C556" s="526"/>
      <c r="D556" s="526"/>
      <c r="E556" s="526"/>
      <c r="F556" s="526"/>
      <c r="G556" s="3"/>
      <c r="H556" s="3"/>
      <c r="I556" s="3"/>
      <c r="J556" s="3"/>
      <c r="K556" s="3"/>
      <c r="L556" s="3"/>
      <c r="M556" s="3"/>
      <c r="N556" s="3"/>
      <c r="O556" s="3"/>
      <c r="P556" s="3"/>
      <c r="Q556" s="3"/>
      <c r="R556" s="3"/>
      <c r="S556" s="3"/>
      <c r="T556" s="3"/>
      <c r="U556" s="3"/>
      <c r="V556" s="3"/>
      <c r="W556" s="3"/>
      <c r="X556" s="3"/>
      <c r="Y556" s="3"/>
      <c r="Z556" s="3"/>
    </row>
    <row r="557" spans="1:26" ht="15.75" customHeight="1">
      <c r="A557" s="526"/>
      <c r="B557" s="754"/>
      <c r="C557" s="526"/>
      <c r="D557" s="526"/>
      <c r="E557" s="526"/>
      <c r="F557" s="526"/>
      <c r="G557" s="3"/>
      <c r="H557" s="3"/>
      <c r="I557" s="3"/>
      <c r="J557" s="3"/>
      <c r="K557" s="3"/>
      <c r="L557" s="3"/>
      <c r="M557" s="3"/>
      <c r="N557" s="3"/>
      <c r="O557" s="3"/>
      <c r="P557" s="3"/>
      <c r="Q557" s="3"/>
      <c r="R557" s="3"/>
      <c r="S557" s="3"/>
      <c r="T557" s="3"/>
      <c r="U557" s="3"/>
      <c r="V557" s="3"/>
      <c r="W557" s="3"/>
      <c r="X557" s="3"/>
      <c r="Y557" s="3"/>
      <c r="Z557" s="3"/>
    </row>
    <row r="558" spans="1:26" ht="15.75" customHeight="1">
      <c r="A558" s="526"/>
      <c r="B558" s="754"/>
      <c r="C558" s="526"/>
      <c r="D558" s="526"/>
      <c r="E558" s="526"/>
      <c r="F558" s="526"/>
      <c r="G558" s="3"/>
      <c r="H558" s="3"/>
      <c r="I558" s="3"/>
      <c r="J558" s="3"/>
      <c r="K558" s="3"/>
      <c r="L558" s="3"/>
      <c r="M558" s="3"/>
      <c r="N558" s="3"/>
      <c r="O558" s="3"/>
      <c r="P558" s="3"/>
      <c r="Q558" s="3"/>
      <c r="R558" s="3"/>
      <c r="S558" s="3"/>
      <c r="T558" s="3"/>
      <c r="U558" s="3"/>
      <c r="V558" s="3"/>
      <c r="W558" s="3"/>
      <c r="X558" s="3"/>
      <c r="Y558" s="3"/>
      <c r="Z558" s="3"/>
    </row>
    <row r="559" spans="1:26" ht="15.75" customHeight="1">
      <c r="A559" s="526"/>
      <c r="B559" s="754"/>
      <c r="C559" s="526"/>
      <c r="D559" s="526"/>
      <c r="E559" s="526"/>
      <c r="F559" s="526"/>
      <c r="G559" s="3"/>
      <c r="H559" s="3"/>
      <c r="I559" s="3"/>
      <c r="J559" s="3"/>
      <c r="K559" s="3"/>
      <c r="L559" s="3"/>
      <c r="M559" s="3"/>
      <c r="N559" s="3"/>
      <c r="O559" s="3"/>
      <c r="P559" s="3"/>
      <c r="Q559" s="3"/>
      <c r="R559" s="3"/>
      <c r="S559" s="3"/>
      <c r="T559" s="3"/>
      <c r="U559" s="3"/>
      <c r="V559" s="3"/>
      <c r="W559" s="3"/>
      <c r="X559" s="3"/>
      <c r="Y559" s="3"/>
      <c r="Z559" s="3"/>
    </row>
    <row r="560" spans="1:26" ht="15.75" customHeight="1">
      <c r="A560" s="526"/>
      <c r="B560" s="754"/>
      <c r="C560" s="526"/>
      <c r="D560" s="526"/>
      <c r="E560" s="526"/>
      <c r="F560" s="526"/>
      <c r="G560" s="3"/>
      <c r="H560" s="3"/>
      <c r="I560" s="3"/>
      <c r="J560" s="3"/>
      <c r="K560" s="3"/>
      <c r="L560" s="3"/>
      <c r="M560" s="3"/>
      <c r="N560" s="3"/>
      <c r="O560" s="3"/>
      <c r="P560" s="3"/>
      <c r="Q560" s="3"/>
      <c r="R560" s="3"/>
      <c r="S560" s="3"/>
      <c r="T560" s="3"/>
      <c r="U560" s="3"/>
      <c r="V560" s="3"/>
      <c r="W560" s="3"/>
      <c r="X560" s="3"/>
      <c r="Y560" s="3"/>
      <c r="Z560" s="3"/>
    </row>
    <row r="561" spans="1:26" ht="15.75" customHeight="1">
      <c r="A561" s="526"/>
      <c r="B561" s="754"/>
      <c r="C561" s="526"/>
      <c r="D561" s="526"/>
      <c r="E561" s="526"/>
      <c r="F561" s="526"/>
      <c r="G561" s="3"/>
      <c r="H561" s="3"/>
      <c r="I561" s="3"/>
      <c r="J561" s="3"/>
      <c r="K561" s="3"/>
      <c r="L561" s="3"/>
      <c r="M561" s="3"/>
      <c r="N561" s="3"/>
      <c r="O561" s="3"/>
      <c r="P561" s="3"/>
      <c r="Q561" s="3"/>
      <c r="R561" s="3"/>
      <c r="S561" s="3"/>
      <c r="T561" s="3"/>
      <c r="U561" s="3"/>
      <c r="V561" s="3"/>
      <c r="W561" s="3"/>
      <c r="X561" s="3"/>
      <c r="Y561" s="3"/>
      <c r="Z561" s="3"/>
    </row>
    <row r="562" spans="1:26" ht="15.75" customHeight="1">
      <c r="A562" s="526"/>
      <c r="B562" s="754"/>
      <c r="C562" s="526"/>
      <c r="D562" s="526"/>
      <c r="E562" s="526"/>
      <c r="F562" s="526"/>
      <c r="G562" s="3"/>
      <c r="H562" s="3"/>
      <c r="I562" s="3"/>
      <c r="J562" s="3"/>
      <c r="K562" s="3"/>
      <c r="L562" s="3"/>
      <c r="M562" s="3"/>
      <c r="N562" s="3"/>
      <c r="O562" s="3"/>
      <c r="P562" s="3"/>
      <c r="Q562" s="3"/>
      <c r="R562" s="3"/>
      <c r="S562" s="3"/>
      <c r="T562" s="3"/>
      <c r="U562" s="3"/>
      <c r="V562" s="3"/>
      <c r="W562" s="3"/>
      <c r="X562" s="3"/>
      <c r="Y562" s="3"/>
      <c r="Z562" s="3"/>
    </row>
    <row r="563" spans="1:26" ht="15.75" customHeight="1">
      <c r="A563" s="526"/>
      <c r="B563" s="754"/>
      <c r="C563" s="526"/>
      <c r="D563" s="526"/>
      <c r="E563" s="526"/>
      <c r="F563" s="526"/>
      <c r="G563" s="3"/>
      <c r="H563" s="3"/>
      <c r="I563" s="3"/>
      <c r="J563" s="3"/>
      <c r="K563" s="3"/>
      <c r="L563" s="3"/>
      <c r="M563" s="3"/>
      <c r="N563" s="3"/>
      <c r="O563" s="3"/>
      <c r="P563" s="3"/>
      <c r="Q563" s="3"/>
      <c r="R563" s="3"/>
      <c r="S563" s="3"/>
      <c r="T563" s="3"/>
      <c r="U563" s="3"/>
      <c r="V563" s="3"/>
      <c r="W563" s="3"/>
      <c r="X563" s="3"/>
      <c r="Y563" s="3"/>
      <c r="Z563" s="3"/>
    </row>
    <row r="564" spans="1:26" ht="15.75" customHeight="1">
      <c r="A564" s="526"/>
      <c r="B564" s="754"/>
      <c r="C564" s="526"/>
      <c r="D564" s="526"/>
      <c r="E564" s="526"/>
      <c r="F564" s="526"/>
      <c r="G564" s="3"/>
      <c r="H564" s="3"/>
      <c r="I564" s="3"/>
      <c r="J564" s="3"/>
      <c r="K564" s="3"/>
      <c r="L564" s="3"/>
      <c r="M564" s="3"/>
      <c r="N564" s="3"/>
      <c r="O564" s="3"/>
      <c r="P564" s="3"/>
      <c r="Q564" s="3"/>
      <c r="R564" s="3"/>
      <c r="S564" s="3"/>
      <c r="T564" s="3"/>
      <c r="U564" s="3"/>
      <c r="V564" s="3"/>
      <c r="W564" s="3"/>
      <c r="X564" s="3"/>
      <c r="Y564" s="3"/>
      <c r="Z564" s="3"/>
    </row>
    <row r="565" spans="1:26" ht="15.75" customHeight="1">
      <c r="A565" s="526"/>
      <c r="B565" s="754"/>
      <c r="C565" s="526"/>
      <c r="D565" s="526"/>
      <c r="E565" s="526"/>
      <c r="F565" s="526"/>
      <c r="G565" s="3"/>
      <c r="H565" s="3"/>
      <c r="I565" s="3"/>
      <c r="J565" s="3"/>
      <c r="K565" s="3"/>
      <c r="L565" s="3"/>
      <c r="M565" s="3"/>
      <c r="N565" s="3"/>
      <c r="O565" s="3"/>
      <c r="P565" s="3"/>
      <c r="Q565" s="3"/>
      <c r="R565" s="3"/>
      <c r="S565" s="3"/>
      <c r="T565" s="3"/>
      <c r="U565" s="3"/>
      <c r="V565" s="3"/>
      <c r="W565" s="3"/>
      <c r="X565" s="3"/>
      <c r="Y565" s="3"/>
      <c r="Z565" s="3"/>
    </row>
    <row r="566" spans="1:26" ht="15.75" customHeight="1">
      <c r="A566" s="526"/>
      <c r="B566" s="754"/>
      <c r="C566" s="526"/>
      <c r="D566" s="526"/>
      <c r="E566" s="526"/>
      <c r="F566" s="526"/>
      <c r="G566" s="3"/>
      <c r="H566" s="3"/>
      <c r="I566" s="3"/>
      <c r="J566" s="3"/>
      <c r="K566" s="3"/>
      <c r="L566" s="3"/>
      <c r="M566" s="3"/>
      <c r="N566" s="3"/>
      <c r="O566" s="3"/>
      <c r="P566" s="3"/>
      <c r="Q566" s="3"/>
      <c r="R566" s="3"/>
      <c r="S566" s="3"/>
      <c r="T566" s="3"/>
      <c r="U566" s="3"/>
      <c r="V566" s="3"/>
      <c r="W566" s="3"/>
      <c r="X566" s="3"/>
      <c r="Y566" s="3"/>
      <c r="Z566" s="3"/>
    </row>
    <row r="567" spans="1:26" ht="15.75" customHeight="1">
      <c r="A567" s="526"/>
      <c r="B567" s="754"/>
      <c r="C567" s="526"/>
      <c r="D567" s="526"/>
      <c r="E567" s="526"/>
      <c r="F567" s="526"/>
      <c r="G567" s="3"/>
      <c r="H567" s="3"/>
      <c r="I567" s="3"/>
      <c r="J567" s="3"/>
      <c r="K567" s="3"/>
      <c r="L567" s="3"/>
      <c r="M567" s="3"/>
      <c r="N567" s="3"/>
      <c r="O567" s="3"/>
      <c r="P567" s="3"/>
      <c r="Q567" s="3"/>
      <c r="R567" s="3"/>
      <c r="S567" s="3"/>
      <c r="T567" s="3"/>
      <c r="U567" s="3"/>
      <c r="V567" s="3"/>
      <c r="W567" s="3"/>
      <c r="X567" s="3"/>
      <c r="Y567" s="3"/>
      <c r="Z567" s="3"/>
    </row>
    <row r="568" spans="1:26" ht="15.75" customHeight="1">
      <c r="A568" s="526"/>
      <c r="B568" s="754"/>
      <c r="C568" s="526"/>
      <c r="D568" s="526"/>
      <c r="E568" s="526"/>
      <c r="F568" s="526"/>
      <c r="G568" s="3"/>
      <c r="H568" s="3"/>
      <c r="I568" s="3"/>
      <c r="J568" s="3"/>
      <c r="K568" s="3"/>
      <c r="L568" s="3"/>
      <c r="M568" s="3"/>
      <c r="N568" s="3"/>
      <c r="O568" s="3"/>
      <c r="P568" s="3"/>
      <c r="Q568" s="3"/>
      <c r="R568" s="3"/>
      <c r="S568" s="3"/>
      <c r="T568" s="3"/>
      <c r="U568" s="3"/>
      <c r="V568" s="3"/>
      <c r="W568" s="3"/>
      <c r="X568" s="3"/>
      <c r="Y568" s="3"/>
      <c r="Z568" s="3"/>
    </row>
    <row r="569" spans="1:26" ht="15.75" customHeight="1">
      <c r="A569" s="526"/>
      <c r="B569" s="754"/>
      <c r="C569" s="526"/>
      <c r="D569" s="526"/>
      <c r="E569" s="526"/>
      <c r="F569" s="526"/>
      <c r="G569" s="3"/>
      <c r="H569" s="3"/>
      <c r="I569" s="3"/>
      <c r="J569" s="3"/>
      <c r="K569" s="3"/>
      <c r="L569" s="3"/>
      <c r="M569" s="3"/>
      <c r="N569" s="3"/>
      <c r="O569" s="3"/>
      <c r="P569" s="3"/>
      <c r="Q569" s="3"/>
      <c r="R569" s="3"/>
      <c r="S569" s="3"/>
      <c r="T569" s="3"/>
      <c r="U569" s="3"/>
      <c r="V569" s="3"/>
      <c r="W569" s="3"/>
      <c r="X569" s="3"/>
      <c r="Y569" s="3"/>
      <c r="Z569" s="3"/>
    </row>
    <row r="570" spans="1:26" ht="15.75" customHeight="1">
      <c r="A570" s="526"/>
      <c r="B570" s="754"/>
      <c r="C570" s="526"/>
      <c r="D570" s="526"/>
      <c r="E570" s="526"/>
      <c r="F570" s="526"/>
      <c r="G570" s="3"/>
      <c r="H570" s="3"/>
      <c r="I570" s="3"/>
      <c r="J570" s="3"/>
      <c r="K570" s="3"/>
      <c r="L570" s="3"/>
      <c r="M570" s="3"/>
      <c r="N570" s="3"/>
      <c r="O570" s="3"/>
      <c r="P570" s="3"/>
      <c r="Q570" s="3"/>
      <c r="R570" s="3"/>
      <c r="S570" s="3"/>
      <c r="T570" s="3"/>
      <c r="U570" s="3"/>
      <c r="V570" s="3"/>
      <c r="W570" s="3"/>
      <c r="X570" s="3"/>
      <c r="Y570" s="3"/>
      <c r="Z570" s="3"/>
    </row>
    <row r="571" spans="1:26" ht="15.75" customHeight="1">
      <c r="A571" s="526"/>
      <c r="B571" s="754"/>
      <c r="C571" s="526"/>
      <c r="D571" s="526"/>
      <c r="E571" s="526"/>
      <c r="F571" s="526"/>
      <c r="G571" s="3"/>
      <c r="H571" s="3"/>
      <c r="I571" s="3"/>
      <c r="J571" s="3"/>
      <c r="K571" s="3"/>
      <c r="L571" s="3"/>
      <c r="M571" s="3"/>
      <c r="N571" s="3"/>
      <c r="O571" s="3"/>
      <c r="P571" s="3"/>
      <c r="Q571" s="3"/>
      <c r="R571" s="3"/>
      <c r="S571" s="3"/>
      <c r="T571" s="3"/>
      <c r="U571" s="3"/>
      <c r="V571" s="3"/>
      <c r="W571" s="3"/>
      <c r="X571" s="3"/>
      <c r="Y571" s="3"/>
      <c r="Z571" s="3"/>
    </row>
    <row r="572" spans="1:26" ht="15.75" customHeight="1">
      <c r="A572" s="526"/>
      <c r="B572" s="754"/>
      <c r="C572" s="526"/>
      <c r="D572" s="526"/>
      <c r="E572" s="526"/>
      <c r="F572" s="526"/>
      <c r="G572" s="3"/>
      <c r="H572" s="3"/>
      <c r="I572" s="3"/>
      <c r="J572" s="3"/>
      <c r="K572" s="3"/>
      <c r="L572" s="3"/>
      <c r="M572" s="3"/>
      <c r="N572" s="3"/>
      <c r="O572" s="3"/>
      <c r="P572" s="3"/>
      <c r="Q572" s="3"/>
      <c r="R572" s="3"/>
      <c r="S572" s="3"/>
      <c r="T572" s="3"/>
      <c r="U572" s="3"/>
      <c r="V572" s="3"/>
      <c r="W572" s="3"/>
      <c r="X572" s="3"/>
      <c r="Y572" s="3"/>
      <c r="Z572" s="3"/>
    </row>
    <row r="573" spans="1:26" ht="15.75" customHeight="1">
      <c r="A573" s="526"/>
      <c r="B573" s="754"/>
      <c r="C573" s="526"/>
      <c r="D573" s="526"/>
      <c r="E573" s="526"/>
      <c r="F573" s="526"/>
      <c r="G573" s="3"/>
      <c r="H573" s="3"/>
      <c r="I573" s="3"/>
      <c r="J573" s="3"/>
      <c r="K573" s="3"/>
      <c r="L573" s="3"/>
      <c r="M573" s="3"/>
      <c r="N573" s="3"/>
      <c r="O573" s="3"/>
      <c r="P573" s="3"/>
      <c r="Q573" s="3"/>
      <c r="R573" s="3"/>
      <c r="S573" s="3"/>
      <c r="T573" s="3"/>
      <c r="U573" s="3"/>
      <c r="V573" s="3"/>
      <c r="W573" s="3"/>
      <c r="X573" s="3"/>
      <c r="Y573" s="3"/>
      <c r="Z573" s="3"/>
    </row>
    <row r="574" spans="1:26" ht="15.75" customHeight="1">
      <c r="A574" s="526"/>
      <c r="B574" s="754"/>
      <c r="C574" s="526"/>
      <c r="D574" s="526"/>
      <c r="E574" s="526"/>
      <c r="F574" s="526"/>
      <c r="G574" s="3"/>
      <c r="H574" s="3"/>
      <c r="I574" s="3"/>
      <c r="J574" s="3"/>
      <c r="K574" s="3"/>
      <c r="L574" s="3"/>
      <c r="M574" s="3"/>
      <c r="N574" s="3"/>
      <c r="O574" s="3"/>
      <c r="P574" s="3"/>
      <c r="Q574" s="3"/>
      <c r="R574" s="3"/>
      <c r="S574" s="3"/>
      <c r="T574" s="3"/>
      <c r="U574" s="3"/>
      <c r="V574" s="3"/>
      <c r="W574" s="3"/>
      <c r="X574" s="3"/>
      <c r="Y574" s="3"/>
      <c r="Z574" s="3"/>
    </row>
    <row r="575" spans="1:26" ht="15.75" customHeight="1">
      <c r="A575" s="526"/>
      <c r="B575" s="754"/>
      <c r="C575" s="526"/>
      <c r="D575" s="526"/>
      <c r="E575" s="526"/>
      <c r="F575" s="526"/>
      <c r="G575" s="3"/>
      <c r="H575" s="3"/>
      <c r="I575" s="3"/>
      <c r="J575" s="3"/>
      <c r="K575" s="3"/>
      <c r="L575" s="3"/>
      <c r="M575" s="3"/>
      <c r="N575" s="3"/>
      <c r="O575" s="3"/>
      <c r="P575" s="3"/>
      <c r="Q575" s="3"/>
      <c r="R575" s="3"/>
      <c r="S575" s="3"/>
      <c r="T575" s="3"/>
      <c r="U575" s="3"/>
      <c r="V575" s="3"/>
      <c r="W575" s="3"/>
      <c r="X575" s="3"/>
      <c r="Y575" s="3"/>
      <c r="Z575" s="3"/>
    </row>
    <row r="576" spans="1:26" ht="15.75" customHeight="1">
      <c r="A576" s="526"/>
      <c r="B576" s="754"/>
      <c r="C576" s="526"/>
      <c r="D576" s="526"/>
      <c r="E576" s="526"/>
      <c r="F576" s="526"/>
      <c r="G576" s="3"/>
      <c r="H576" s="3"/>
      <c r="I576" s="3"/>
      <c r="J576" s="3"/>
      <c r="K576" s="3"/>
      <c r="L576" s="3"/>
      <c r="M576" s="3"/>
      <c r="N576" s="3"/>
      <c r="O576" s="3"/>
      <c r="P576" s="3"/>
      <c r="Q576" s="3"/>
      <c r="R576" s="3"/>
      <c r="S576" s="3"/>
      <c r="T576" s="3"/>
      <c r="U576" s="3"/>
      <c r="V576" s="3"/>
      <c r="W576" s="3"/>
      <c r="X576" s="3"/>
      <c r="Y576" s="3"/>
      <c r="Z576" s="3"/>
    </row>
    <row r="577" spans="1:26" ht="15.75" customHeight="1">
      <c r="A577" s="526"/>
      <c r="B577" s="754"/>
      <c r="C577" s="526"/>
      <c r="D577" s="526"/>
      <c r="E577" s="526"/>
      <c r="F577" s="526"/>
      <c r="G577" s="3"/>
      <c r="H577" s="3"/>
      <c r="I577" s="3"/>
      <c r="J577" s="3"/>
      <c r="K577" s="3"/>
      <c r="L577" s="3"/>
      <c r="M577" s="3"/>
      <c r="N577" s="3"/>
      <c r="O577" s="3"/>
      <c r="P577" s="3"/>
      <c r="Q577" s="3"/>
      <c r="R577" s="3"/>
      <c r="S577" s="3"/>
      <c r="T577" s="3"/>
      <c r="U577" s="3"/>
      <c r="V577" s="3"/>
      <c r="W577" s="3"/>
      <c r="X577" s="3"/>
      <c r="Y577" s="3"/>
      <c r="Z577" s="3"/>
    </row>
    <row r="578" spans="1:26" ht="15.75" customHeight="1">
      <c r="A578" s="526"/>
      <c r="B578" s="754"/>
      <c r="C578" s="526"/>
      <c r="D578" s="526"/>
      <c r="E578" s="526"/>
      <c r="F578" s="526"/>
      <c r="G578" s="3"/>
      <c r="H578" s="3"/>
      <c r="I578" s="3"/>
      <c r="J578" s="3"/>
      <c r="K578" s="3"/>
      <c r="L578" s="3"/>
      <c r="M578" s="3"/>
      <c r="N578" s="3"/>
      <c r="O578" s="3"/>
      <c r="P578" s="3"/>
      <c r="Q578" s="3"/>
      <c r="R578" s="3"/>
      <c r="S578" s="3"/>
      <c r="T578" s="3"/>
      <c r="U578" s="3"/>
      <c r="V578" s="3"/>
      <c r="W578" s="3"/>
      <c r="X578" s="3"/>
      <c r="Y578" s="3"/>
      <c r="Z578" s="3"/>
    </row>
    <row r="579" spans="1:26" ht="15.75" customHeight="1">
      <c r="A579" s="526"/>
      <c r="B579" s="754"/>
      <c r="C579" s="526"/>
      <c r="D579" s="526"/>
      <c r="E579" s="526"/>
      <c r="F579" s="526"/>
      <c r="G579" s="3"/>
      <c r="H579" s="3"/>
      <c r="I579" s="3"/>
      <c r="J579" s="3"/>
      <c r="K579" s="3"/>
      <c r="L579" s="3"/>
      <c r="M579" s="3"/>
      <c r="N579" s="3"/>
      <c r="O579" s="3"/>
      <c r="P579" s="3"/>
      <c r="Q579" s="3"/>
      <c r="R579" s="3"/>
      <c r="S579" s="3"/>
      <c r="T579" s="3"/>
      <c r="U579" s="3"/>
      <c r="V579" s="3"/>
      <c r="W579" s="3"/>
      <c r="X579" s="3"/>
      <c r="Y579" s="3"/>
      <c r="Z579" s="3"/>
    </row>
    <row r="580" spans="1:26" ht="15.75" customHeight="1">
      <c r="A580" s="526"/>
      <c r="B580" s="754"/>
      <c r="C580" s="526"/>
      <c r="D580" s="526"/>
      <c r="E580" s="526"/>
      <c r="F580" s="526"/>
      <c r="G580" s="3"/>
      <c r="H580" s="3"/>
      <c r="I580" s="3"/>
      <c r="J580" s="3"/>
      <c r="K580" s="3"/>
      <c r="L580" s="3"/>
      <c r="M580" s="3"/>
      <c r="N580" s="3"/>
      <c r="O580" s="3"/>
      <c r="P580" s="3"/>
      <c r="Q580" s="3"/>
      <c r="R580" s="3"/>
      <c r="S580" s="3"/>
      <c r="T580" s="3"/>
      <c r="U580" s="3"/>
      <c r="V580" s="3"/>
      <c r="W580" s="3"/>
      <c r="X580" s="3"/>
      <c r="Y580" s="3"/>
      <c r="Z580" s="3"/>
    </row>
    <row r="581" spans="1:26" ht="15.75" customHeight="1">
      <c r="A581" s="526"/>
      <c r="B581" s="754"/>
      <c r="C581" s="526"/>
      <c r="D581" s="526"/>
      <c r="E581" s="526"/>
      <c r="F581" s="526"/>
      <c r="G581" s="3"/>
      <c r="H581" s="3"/>
      <c r="I581" s="3"/>
      <c r="J581" s="3"/>
      <c r="K581" s="3"/>
      <c r="L581" s="3"/>
      <c r="M581" s="3"/>
      <c r="N581" s="3"/>
      <c r="O581" s="3"/>
      <c r="P581" s="3"/>
      <c r="Q581" s="3"/>
      <c r="R581" s="3"/>
      <c r="S581" s="3"/>
      <c r="T581" s="3"/>
      <c r="U581" s="3"/>
      <c r="V581" s="3"/>
      <c r="W581" s="3"/>
      <c r="X581" s="3"/>
      <c r="Y581" s="3"/>
      <c r="Z581" s="3"/>
    </row>
    <row r="582" spans="1:26" ht="15.75" customHeight="1">
      <c r="A582" s="526"/>
      <c r="B582" s="754"/>
      <c r="C582" s="526"/>
      <c r="D582" s="526"/>
      <c r="E582" s="526"/>
      <c r="F582" s="526"/>
      <c r="G582" s="3"/>
      <c r="H582" s="3"/>
      <c r="I582" s="3"/>
      <c r="J582" s="3"/>
      <c r="K582" s="3"/>
      <c r="L582" s="3"/>
      <c r="M582" s="3"/>
      <c r="N582" s="3"/>
      <c r="O582" s="3"/>
      <c r="P582" s="3"/>
      <c r="Q582" s="3"/>
      <c r="R582" s="3"/>
      <c r="S582" s="3"/>
      <c r="T582" s="3"/>
      <c r="U582" s="3"/>
      <c r="V582" s="3"/>
      <c r="W582" s="3"/>
      <c r="X582" s="3"/>
      <c r="Y582" s="3"/>
      <c r="Z582" s="3"/>
    </row>
    <row r="583" spans="1:26" ht="15.75" customHeight="1">
      <c r="A583" s="526"/>
      <c r="B583" s="754"/>
      <c r="C583" s="526"/>
      <c r="D583" s="526"/>
      <c r="E583" s="526"/>
      <c r="F583" s="526"/>
      <c r="G583" s="3"/>
      <c r="H583" s="3"/>
      <c r="I583" s="3"/>
      <c r="J583" s="3"/>
      <c r="K583" s="3"/>
      <c r="L583" s="3"/>
      <c r="M583" s="3"/>
      <c r="N583" s="3"/>
      <c r="O583" s="3"/>
      <c r="P583" s="3"/>
      <c r="Q583" s="3"/>
      <c r="R583" s="3"/>
      <c r="S583" s="3"/>
      <c r="T583" s="3"/>
      <c r="U583" s="3"/>
      <c r="V583" s="3"/>
      <c r="W583" s="3"/>
      <c r="X583" s="3"/>
      <c r="Y583" s="3"/>
      <c r="Z583" s="3"/>
    </row>
    <row r="584" spans="1:26" ht="15.75" customHeight="1">
      <c r="A584" s="526"/>
      <c r="B584" s="754"/>
      <c r="C584" s="526"/>
      <c r="D584" s="526"/>
      <c r="E584" s="526"/>
      <c r="F584" s="526"/>
      <c r="G584" s="3"/>
      <c r="H584" s="3"/>
      <c r="I584" s="3"/>
      <c r="J584" s="3"/>
      <c r="K584" s="3"/>
      <c r="L584" s="3"/>
      <c r="M584" s="3"/>
      <c r="N584" s="3"/>
      <c r="O584" s="3"/>
      <c r="P584" s="3"/>
      <c r="Q584" s="3"/>
      <c r="R584" s="3"/>
      <c r="S584" s="3"/>
      <c r="T584" s="3"/>
      <c r="U584" s="3"/>
      <c r="V584" s="3"/>
      <c r="W584" s="3"/>
      <c r="X584" s="3"/>
      <c r="Y584" s="3"/>
      <c r="Z584" s="3"/>
    </row>
    <row r="585" spans="1:26" ht="15.75" customHeight="1">
      <c r="A585" s="526"/>
      <c r="B585" s="754"/>
      <c r="C585" s="526"/>
      <c r="D585" s="526"/>
      <c r="E585" s="526"/>
      <c r="F585" s="526"/>
      <c r="G585" s="3"/>
      <c r="H585" s="3"/>
      <c r="I585" s="3"/>
      <c r="J585" s="3"/>
      <c r="K585" s="3"/>
      <c r="L585" s="3"/>
      <c r="M585" s="3"/>
      <c r="N585" s="3"/>
      <c r="O585" s="3"/>
      <c r="P585" s="3"/>
      <c r="Q585" s="3"/>
      <c r="R585" s="3"/>
      <c r="S585" s="3"/>
      <c r="T585" s="3"/>
      <c r="U585" s="3"/>
      <c r="V585" s="3"/>
      <c r="W585" s="3"/>
      <c r="X585" s="3"/>
      <c r="Y585" s="3"/>
      <c r="Z585" s="3"/>
    </row>
    <row r="586" spans="1:26" ht="15.75" customHeight="1">
      <c r="A586" s="526"/>
      <c r="B586" s="754"/>
      <c r="C586" s="526"/>
      <c r="D586" s="526"/>
      <c r="E586" s="526"/>
      <c r="F586" s="526"/>
      <c r="G586" s="3"/>
      <c r="H586" s="3"/>
      <c r="I586" s="3"/>
      <c r="J586" s="3"/>
      <c r="K586" s="3"/>
      <c r="L586" s="3"/>
      <c r="M586" s="3"/>
      <c r="N586" s="3"/>
      <c r="O586" s="3"/>
      <c r="P586" s="3"/>
      <c r="Q586" s="3"/>
      <c r="R586" s="3"/>
      <c r="S586" s="3"/>
      <c r="T586" s="3"/>
      <c r="U586" s="3"/>
      <c r="V586" s="3"/>
      <c r="W586" s="3"/>
      <c r="X586" s="3"/>
      <c r="Y586" s="3"/>
      <c r="Z586" s="3"/>
    </row>
    <row r="587" spans="1:26" ht="15.75" customHeight="1">
      <c r="A587" s="526"/>
      <c r="B587" s="754"/>
      <c r="C587" s="526"/>
      <c r="D587" s="526"/>
      <c r="E587" s="526"/>
      <c r="F587" s="526"/>
      <c r="G587" s="3"/>
      <c r="H587" s="3"/>
      <c r="I587" s="3"/>
      <c r="J587" s="3"/>
      <c r="K587" s="3"/>
      <c r="L587" s="3"/>
      <c r="M587" s="3"/>
      <c r="N587" s="3"/>
      <c r="O587" s="3"/>
      <c r="P587" s="3"/>
      <c r="Q587" s="3"/>
      <c r="R587" s="3"/>
      <c r="S587" s="3"/>
      <c r="T587" s="3"/>
      <c r="U587" s="3"/>
      <c r="V587" s="3"/>
      <c r="W587" s="3"/>
      <c r="X587" s="3"/>
      <c r="Y587" s="3"/>
      <c r="Z587" s="3"/>
    </row>
    <row r="588" spans="1:26" ht="15.75" customHeight="1">
      <c r="A588" s="526"/>
      <c r="B588" s="754"/>
      <c r="C588" s="526"/>
      <c r="D588" s="526"/>
      <c r="E588" s="526"/>
      <c r="F588" s="526"/>
      <c r="G588" s="3"/>
      <c r="H588" s="3"/>
      <c r="I588" s="3"/>
      <c r="J588" s="3"/>
      <c r="K588" s="3"/>
      <c r="L588" s="3"/>
      <c r="M588" s="3"/>
      <c r="N588" s="3"/>
      <c r="O588" s="3"/>
      <c r="P588" s="3"/>
      <c r="Q588" s="3"/>
      <c r="R588" s="3"/>
      <c r="S588" s="3"/>
      <c r="T588" s="3"/>
      <c r="U588" s="3"/>
      <c r="V588" s="3"/>
      <c r="W588" s="3"/>
      <c r="X588" s="3"/>
      <c r="Y588" s="3"/>
      <c r="Z588" s="3"/>
    </row>
    <row r="589" spans="1:26" ht="15.75" customHeight="1">
      <c r="A589" s="526"/>
      <c r="B589" s="754"/>
      <c r="C589" s="526"/>
      <c r="D589" s="526"/>
      <c r="E589" s="526"/>
      <c r="F589" s="526"/>
      <c r="G589" s="3"/>
      <c r="H589" s="3"/>
      <c r="I589" s="3"/>
      <c r="J589" s="3"/>
      <c r="K589" s="3"/>
      <c r="L589" s="3"/>
      <c r="M589" s="3"/>
      <c r="N589" s="3"/>
      <c r="O589" s="3"/>
      <c r="P589" s="3"/>
      <c r="Q589" s="3"/>
      <c r="R589" s="3"/>
      <c r="S589" s="3"/>
      <c r="T589" s="3"/>
      <c r="U589" s="3"/>
      <c r="V589" s="3"/>
      <c r="W589" s="3"/>
      <c r="X589" s="3"/>
      <c r="Y589" s="3"/>
      <c r="Z589" s="3"/>
    </row>
    <row r="590" spans="1:26" ht="15.75" customHeight="1">
      <c r="A590" s="526"/>
      <c r="B590" s="754"/>
      <c r="C590" s="526"/>
      <c r="D590" s="526"/>
      <c r="E590" s="526"/>
      <c r="F590" s="526"/>
      <c r="G590" s="3"/>
      <c r="H590" s="3"/>
      <c r="I590" s="3"/>
      <c r="J590" s="3"/>
      <c r="K590" s="3"/>
      <c r="L590" s="3"/>
      <c r="M590" s="3"/>
      <c r="N590" s="3"/>
      <c r="O590" s="3"/>
      <c r="P590" s="3"/>
      <c r="Q590" s="3"/>
      <c r="R590" s="3"/>
      <c r="S590" s="3"/>
      <c r="T590" s="3"/>
      <c r="U590" s="3"/>
      <c r="V590" s="3"/>
      <c r="W590" s="3"/>
      <c r="X590" s="3"/>
      <c r="Y590" s="3"/>
      <c r="Z590" s="3"/>
    </row>
    <row r="591" spans="1:26" ht="15.75" customHeight="1">
      <c r="A591" s="526"/>
      <c r="B591" s="754"/>
      <c r="C591" s="526"/>
      <c r="D591" s="526"/>
      <c r="E591" s="526"/>
      <c r="F591" s="526"/>
      <c r="G591" s="3"/>
      <c r="H591" s="3"/>
      <c r="I591" s="3"/>
      <c r="J591" s="3"/>
      <c r="K591" s="3"/>
      <c r="L591" s="3"/>
      <c r="M591" s="3"/>
      <c r="N591" s="3"/>
      <c r="O591" s="3"/>
      <c r="P591" s="3"/>
      <c r="Q591" s="3"/>
      <c r="R591" s="3"/>
      <c r="S591" s="3"/>
      <c r="T591" s="3"/>
      <c r="U591" s="3"/>
      <c r="V591" s="3"/>
      <c r="W591" s="3"/>
      <c r="X591" s="3"/>
      <c r="Y591" s="3"/>
      <c r="Z591" s="3"/>
    </row>
    <row r="592" spans="1:26" ht="15.75" customHeight="1">
      <c r="A592" s="526"/>
      <c r="B592" s="754"/>
      <c r="C592" s="526"/>
      <c r="D592" s="526"/>
      <c r="E592" s="526"/>
      <c r="F592" s="526"/>
      <c r="G592" s="3"/>
      <c r="H592" s="3"/>
      <c r="I592" s="3"/>
      <c r="J592" s="3"/>
      <c r="K592" s="3"/>
      <c r="L592" s="3"/>
      <c r="M592" s="3"/>
      <c r="N592" s="3"/>
      <c r="O592" s="3"/>
      <c r="P592" s="3"/>
      <c r="Q592" s="3"/>
      <c r="R592" s="3"/>
      <c r="S592" s="3"/>
      <c r="T592" s="3"/>
      <c r="U592" s="3"/>
      <c r="V592" s="3"/>
      <c r="W592" s="3"/>
      <c r="X592" s="3"/>
      <c r="Y592" s="3"/>
      <c r="Z592" s="3"/>
    </row>
    <row r="593" spans="1:26" ht="15.75" customHeight="1">
      <c r="A593" s="526"/>
      <c r="B593" s="754"/>
      <c r="C593" s="526"/>
      <c r="D593" s="526"/>
      <c r="E593" s="526"/>
      <c r="F593" s="526"/>
      <c r="G593" s="3"/>
      <c r="H593" s="3"/>
      <c r="I593" s="3"/>
      <c r="J593" s="3"/>
      <c r="K593" s="3"/>
      <c r="L593" s="3"/>
      <c r="M593" s="3"/>
      <c r="N593" s="3"/>
      <c r="O593" s="3"/>
      <c r="P593" s="3"/>
      <c r="Q593" s="3"/>
      <c r="R593" s="3"/>
      <c r="S593" s="3"/>
      <c r="T593" s="3"/>
      <c r="U593" s="3"/>
      <c r="V593" s="3"/>
      <c r="W593" s="3"/>
      <c r="X593" s="3"/>
      <c r="Y593" s="3"/>
      <c r="Z593" s="3"/>
    </row>
    <row r="594" spans="1:26" ht="15.75" customHeight="1">
      <c r="A594" s="526"/>
      <c r="B594" s="754"/>
      <c r="C594" s="526"/>
      <c r="D594" s="526"/>
      <c r="E594" s="526"/>
      <c r="F594" s="526"/>
      <c r="G594" s="3"/>
      <c r="H594" s="3"/>
      <c r="I594" s="3"/>
      <c r="J594" s="3"/>
      <c r="K594" s="3"/>
      <c r="L594" s="3"/>
      <c r="M594" s="3"/>
      <c r="N594" s="3"/>
      <c r="O594" s="3"/>
      <c r="P594" s="3"/>
      <c r="Q594" s="3"/>
      <c r="R594" s="3"/>
      <c r="S594" s="3"/>
      <c r="T594" s="3"/>
      <c r="U594" s="3"/>
      <c r="V594" s="3"/>
      <c r="W594" s="3"/>
      <c r="X594" s="3"/>
      <c r="Y594" s="3"/>
      <c r="Z594" s="3"/>
    </row>
    <row r="595" spans="1:26" ht="15.75" customHeight="1">
      <c r="A595" s="526"/>
      <c r="B595" s="754"/>
      <c r="C595" s="526"/>
      <c r="D595" s="526"/>
      <c r="E595" s="526"/>
      <c r="F595" s="526"/>
      <c r="G595" s="3"/>
      <c r="H595" s="3"/>
      <c r="I595" s="3"/>
      <c r="J595" s="3"/>
      <c r="K595" s="3"/>
      <c r="L595" s="3"/>
      <c r="M595" s="3"/>
      <c r="N595" s="3"/>
      <c r="O595" s="3"/>
      <c r="P595" s="3"/>
      <c r="Q595" s="3"/>
      <c r="R595" s="3"/>
      <c r="S595" s="3"/>
      <c r="T595" s="3"/>
      <c r="U595" s="3"/>
      <c r="V595" s="3"/>
      <c r="W595" s="3"/>
      <c r="X595" s="3"/>
      <c r="Y595" s="3"/>
      <c r="Z595" s="3"/>
    </row>
    <row r="596" spans="1:26" ht="15.75" customHeight="1">
      <c r="A596" s="526"/>
      <c r="B596" s="754"/>
      <c r="C596" s="526"/>
      <c r="D596" s="526"/>
      <c r="E596" s="526"/>
      <c r="F596" s="526"/>
      <c r="G596" s="3"/>
      <c r="H596" s="3"/>
      <c r="I596" s="3"/>
      <c r="J596" s="3"/>
      <c r="K596" s="3"/>
      <c r="L596" s="3"/>
      <c r="M596" s="3"/>
      <c r="N596" s="3"/>
      <c r="O596" s="3"/>
      <c r="P596" s="3"/>
      <c r="Q596" s="3"/>
      <c r="R596" s="3"/>
      <c r="S596" s="3"/>
      <c r="T596" s="3"/>
      <c r="U596" s="3"/>
      <c r="V596" s="3"/>
      <c r="W596" s="3"/>
      <c r="X596" s="3"/>
      <c r="Y596" s="3"/>
      <c r="Z596" s="3"/>
    </row>
    <row r="597" spans="1:26" ht="15.75" customHeight="1">
      <c r="A597" s="526"/>
      <c r="B597" s="754"/>
      <c r="C597" s="526"/>
      <c r="D597" s="526"/>
      <c r="E597" s="526"/>
      <c r="F597" s="526"/>
      <c r="G597" s="3"/>
      <c r="H597" s="3"/>
      <c r="I597" s="3"/>
      <c r="J597" s="3"/>
      <c r="K597" s="3"/>
      <c r="L597" s="3"/>
      <c r="M597" s="3"/>
      <c r="N597" s="3"/>
      <c r="O597" s="3"/>
      <c r="P597" s="3"/>
      <c r="Q597" s="3"/>
      <c r="R597" s="3"/>
      <c r="S597" s="3"/>
      <c r="T597" s="3"/>
      <c r="U597" s="3"/>
      <c r="V597" s="3"/>
      <c r="W597" s="3"/>
      <c r="X597" s="3"/>
      <c r="Y597" s="3"/>
      <c r="Z597" s="3"/>
    </row>
    <row r="598" spans="1:26" ht="15.75" customHeight="1">
      <c r="A598" s="526"/>
      <c r="B598" s="754"/>
      <c r="C598" s="526"/>
      <c r="D598" s="526"/>
      <c r="E598" s="526"/>
      <c r="F598" s="526"/>
      <c r="G598" s="3"/>
      <c r="H598" s="3"/>
      <c r="I598" s="3"/>
      <c r="J598" s="3"/>
      <c r="K598" s="3"/>
      <c r="L598" s="3"/>
      <c r="M598" s="3"/>
      <c r="N598" s="3"/>
      <c r="O598" s="3"/>
      <c r="P598" s="3"/>
      <c r="Q598" s="3"/>
      <c r="R598" s="3"/>
      <c r="S598" s="3"/>
      <c r="T598" s="3"/>
      <c r="U598" s="3"/>
      <c r="V598" s="3"/>
      <c r="W598" s="3"/>
      <c r="X598" s="3"/>
      <c r="Y598" s="3"/>
      <c r="Z598" s="3"/>
    </row>
    <row r="599" spans="1:26" ht="15.75" customHeight="1">
      <c r="A599" s="526"/>
      <c r="B599" s="754"/>
      <c r="C599" s="526"/>
      <c r="D599" s="526"/>
      <c r="E599" s="526"/>
      <c r="F599" s="526"/>
      <c r="G599" s="3"/>
      <c r="H599" s="3"/>
      <c r="I599" s="3"/>
      <c r="J599" s="3"/>
      <c r="K599" s="3"/>
      <c r="L599" s="3"/>
      <c r="M599" s="3"/>
      <c r="N599" s="3"/>
      <c r="O599" s="3"/>
      <c r="P599" s="3"/>
      <c r="Q599" s="3"/>
      <c r="R599" s="3"/>
      <c r="S599" s="3"/>
      <c r="T599" s="3"/>
      <c r="U599" s="3"/>
      <c r="V599" s="3"/>
      <c r="W599" s="3"/>
      <c r="X599" s="3"/>
      <c r="Y599" s="3"/>
      <c r="Z599" s="3"/>
    </row>
    <row r="600" spans="1:26" ht="15.75" customHeight="1">
      <c r="A600" s="526"/>
      <c r="B600" s="754"/>
      <c r="C600" s="526"/>
      <c r="D600" s="526"/>
      <c r="E600" s="526"/>
      <c r="F600" s="526"/>
      <c r="G600" s="3"/>
      <c r="H600" s="3"/>
      <c r="I600" s="3"/>
      <c r="J600" s="3"/>
      <c r="K600" s="3"/>
      <c r="L600" s="3"/>
      <c r="M600" s="3"/>
      <c r="N600" s="3"/>
      <c r="O600" s="3"/>
      <c r="P600" s="3"/>
      <c r="Q600" s="3"/>
      <c r="R600" s="3"/>
      <c r="S600" s="3"/>
      <c r="T600" s="3"/>
      <c r="U600" s="3"/>
      <c r="V600" s="3"/>
      <c r="W600" s="3"/>
      <c r="X600" s="3"/>
      <c r="Y600" s="3"/>
      <c r="Z600" s="3"/>
    </row>
    <row r="601" spans="1:26" ht="15.75" customHeight="1">
      <c r="A601" s="526"/>
      <c r="B601" s="754"/>
      <c r="C601" s="526"/>
      <c r="D601" s="526"/>
      <c r="E601" s="526"/>
      <c r="F601" s="526"/>
      <c r="G601" s="3"/>
      <c r="H601" s="3"/>
      <c r="I601" s="3"/>
      <c r="J601" s="3"/>
      <c r="K601" s="3"/>
      <c r="L601" s="3"/>
      <c r="M601" s="3"/>
      <c r="N601" s="3"/>
      <c r="O601" s="3"/>
      <c r="P601" s="3"/>
      <c r="Q601" s="3"/>
      <c r="R601" s="3"/>
      <c r="S601" s="3"/>
      <c r="T601" s="3"/>
      <c r="U601" s="3"/>
      <c r="V601" s="3"/>
      <c r="W601" s="3"/>
      <c r="X601" s="3"/>
      <c r="Y601" s="3"/>
      <c r="Z601" s="3"/>
    </row>
    <row r="602" spans="1:26" ht="15.75" customHeight="1">
      <c r="A602" s="526"/>
      <c r="B602" s="754"/>
      <c r="C602" s="526"/>
      <c r="D602" s="526"/>
      <c r="E602" s="526"/>
      <c r="F602" s="526"/>
      <c r="G602" s="3"/>
      <c r="H602" s="3"/>
      <c r="I602" s="3"/>
      <c r="J602" s="3"/>
      <c r="K602" s="3"/>
      <c r="L602" s="3"/>
      <c r="M602" s="3"/>
      <c r="N602" s="3"/>
      <c r="O602" s="3"/>
      <c r="P602" s="3"/>
      <c r="Q602" s="3"/>
      <c r="R602" s="3"/>
      <c r="S602" s="3"/>
      <c r="T602" s="3"/>
      <c r="U602" s="3"/>
      <c r="V602" s="3"/>
      <c r="W602" s="3"/>
      <c r="X602" s="3"/>
      <c r="Y602" s="3"/>
      <c r="Z602" s="3"/>
    </row>
    <row r="603" spans="1:26" ht="15.75" customHeight="1">
      <c r="A603" s="526"/>
      <c r="B603" s="754"/>
      <c r="C603" s="526"/>
      <c r="D603" s="526"/>
      <c r="E603" s="526"/>
      <c r="F603" s="526"/>
      <c r="G603" s="3"/>
      <c r="H603" s="3"/>
      <c r="I603" s="3"/>
      <c r="J603" s="3"/>
      <c r="K603" s="3"/>
      <c r="L603" s="3"/>
      <c r="M603" s="3"/>
      <c r="N603" s="3"/>
      <c r="O603" s="3"/>
      <c r="P603" s="3"/>
      <c r="Q603" s="3"/>
      <c r="R603" s="3"/>
      <c r="S603" s="3"/>
      <c r="T603" s="3"/>
      <c r="U603" s="3"/>
      <c r="V603" s="3"/>
      <c r="W603" s="3"/>
      <c r="X603" s="3"/>
      <c r="Y603" s="3"/>
      <c r="Z603" s="3"/>
    </row>
    <row r="604" spans="1:26" ht="15.75" customHeight="1">
      <c r="A604" s="526"/>
      <c r="B604" s="754"/>
      <c r="C604" s="526"/>
      <c r="D604" s="526"/>
      <c r="E604" s="526"/>
      <c r="F604" s="526"/>
      <c r="G604" s="3"/>
      <c r="H604" s="3"/>
      <c r="I604" s="3"/>
      <c r="J604" s="3"/>
      <c r="K604" s="3"/>
      <c r="L604" s="3"/>
      <c r="M604" s="3"/>
      <c r="N604" s="3"/>
      <c r="O604" s="3"/>
      <c r="P604" s="3"/>
      <c r="Q604" s="3"/>
      <c r="R604" s="3"/>
      <c r="S604" s="3"/>
      <c r="T604" s="3"/>
      <c r="U604" s="3"/>
      <c r="V604" s="3"/>
      <c r="W604" s="3"/>
      <c r="X604" s="3"/>
      <c r="Y604" s="3"/>
      <c r="Z604" s="3"/>
    </row>
    <row r="605" spans="1:26" ht="15.75" customHeight="1">
      <c r="A605" s="526"/>
      <c r="B605" s="754"/>
      <c r="C605" s="526"/>
      <c r="D605" s="526"/>
      <c r="E605" s="526"/>
      <c r="F605" s="526"/>
      <c r="G605" s="3"/>
      <c r="H605" s="3"/>
      <c r="I605" s="3"/>
      <c r="J605" s="3"/>
      <c r="K605" s="3"/>
      <c r="L605" s="3"/>
      <c r="M605" s="3"/>
      <c r="N605" s="3"/>
      <c r="O605" s="3"/>
      <c r="P605" s="3"/>
      <c r="Q605" s="3"/>
      <c r="R605" s="3"/>
      <c r="S605" s="3"/>
      <c r="T605" s="3"/>
      <c r="U605" s="3"/>
      <c r="V605" s="3"/>
      <c r="W605" s="3"/>
      <c r="X605" s="3"/>
      <c r="Y605" s="3"/>
      <c r="Z605" s="3"/>
    </row>
    <row r="606" spans="1:26" ht="15.75" customHeight="1">
      <c r="A606" s="526"/>
      <c r="B606" s="754"/>
      <c r="C606" s="526"/>
      <c r="D606" s="526"/>
      <c r="E606" s="526"/>
      <c r="F606" s="526"/>
      <c r="G606" s="3"/>
      <c r="H606" s="3"/>
      <c r="I606" s="3"/>
      <c r="J606" s="3"/>
      <c r="K606" s="3"/>
      <c r="L606" s="3"/>
      <c r="M606" s="3"/>
      <c r="N606" s="3"/>
      <c r="O606" s="3"/>
      <c r="P606" s="3"/>
      <c r="Q606" s="3"/>
      <c r="R606" s="3"/>
      <c r="S606" s="3"/>
      <c r="T606" s="3"/>
      <c r="U606" s="3"/>
      <c r="V606" s="3"/>
      <c r="W606" s="3"/>
      <c r="X606" s="3"/>
      <c r="Y606" s="3"/>
      <c r="Z606" s="3"/>
    </row>
    <row r="607" spans="1:26" ht="15.75" customHeight="1">
      <c r="A607" s="526"/>
      <c r="B607" s="754"/>
      <c r="C607" s="526"/>
      <c r="D607" s="526"/>
      <c r="E607" s="526"/>
      <c r="F607" s="526"/>
      <c r="G607" s="3"/>
      <c r="H607" s="3"/>
      <c r="I607" s="3"/>
      <c r="J607" s="3"/>
      <c r="K607" s="3"/>
      <c r="L607" s="3"/>
      <c r="M607" s="3"/>
      <c r="N607" s="3"/>
      <c r="O607" s="3"/>
      <c r="P607" s="3"/>
      <c r="Q607" s="3"/>
      <c r="R607" s="3"/>
      <c r="S607" s="3"/>
      <c r="T607" s="3"/>
      <c r="U607" s="3"/>
      <c r="V607" s="3"/>
      <c r="W607" s="3"/>
      <c r="X607" s="3"/>
      <c r="Y607" s="3"/>
      <c r="Z607" s="3"/>
    </row>
    <row r="608" spans="1:26" ht="15.75" customHeight="1">
      <c r="A608" s="526"/>
      <c r="B608" s="754"/>
      <c r="C608" s="526"/>
      <c r="D608" s="526"/>
      <c r="E608" s="526"/>
      <c r="F608" s="526"/>
      <c r="G608" s="3"/>
      <c r="H608" s="3"/>
      <c r="I608" s="3"/>
      <c r="J608" s="3"/>
      <c r="K608" s="3"/>
      <c r="L608" s="3"/>
      <c r="M608" s="3"/>
      <c r="N608" s="3"/>
      <c r="O608" s="3"/>
      <c r="P608" s="3"/>
      <c r="Q608" s="3"/>
      <c r="R608" s="3"/>
      <c r="S608" s="3"/>
      <c r="T608" s="3"/>
      <c r="U608" s="3"/>
      <c r="V608" s="3"/>
      <c r="W608" s="3"/>
      <c r="X608" s="3"/>
      <c r="Y608" s="3"/>
      <c r="Z608" s="3"/>
    </row>
    <row r="609" spans="1:26" ht="15.75" customHeight="1">
      <c r="A609" s="526"/>
      <c r="B609" s="754"/>
      <c r="C609" s="526"/>
      <c r="D609" s="526"/>
      <c r="E609" s="526"/>
      <c r="F609" s="526"/>
      <c r="G609" s="3"/>
      <c r="H609" s="3"/>
      <c r="I609" s="3"/>
      <c r="J609" s="3"/>
      <c r="K609" s="3"/>
      <c r="L609" s="3"/>
      <c r="M609" s="3"/>
      <c r="N609" s="3"/>
      <c r="O609" s="3"/>
      <c r="P609" s="3"/>
      <c r="Q609" s="3"/>
      <c r="R609" s="3"/>
      <c r="S609" s="3"/>
      <c r="T609" s="3"/>
      <c r="U609" s="3"/>
      <c r="V609" s="3"/>
      <c r="W609" s="3"/>
      <c r="X609" s="3"/>
      <c r="Y609" s="3"/>
      <c r="Z609" s="3"/>
    </row>
    <row r="610" spans="1:26" ht="15.75" customHeight="1">
      <c r="A610" s="526"/>
      <c r="B610" s="754"/>
      <c r="C610" s="526"/>
      <c r="D610" s="526"/>
      <c r="E610" s="526"/>
      <c r="F610" s="526"/>
      <c r="G610" s="3"/>
      <c r="H610" s="3"/>
      <c r="I610" s="3"/>
      <c r="J610" s="3"/>
      <c r="K610" s="3"/>
      <c r="L610" s="3"/>
      <c r="M610" s="3"/>
      <c r="N610" s="3"/>
      <c r="O610" s="3"/>
      <c r="P610" s="3"/>
      <c r="Q610" s="3"/>
      <c r="R610" s="3"/>
      <c r="S610" s="3"/>
      <c r="T610" s="3"/>
      <c r="U610" s="3"/>
      <c r="V610" s="3"/>
      <c r="W610" s="3"/>
      <c r="X610" s="3"/>
      <c r="Y610" s="3"/>
      <c r="Z610" s="3"/>
    </row>
    <row r="611" spans="1:26" ht="15.75" customHeight="1">
      <c r="A611" s="526"/>
      <c r="B611" s="754"/>
      <c r="C611" s="526"/>
      <c r="D611" s="526"/>
      <c r="E611" s="526"/>
      <c r="F611" s="526"/>
      <c r="G611" s="3"/>
      <c r="H611" s="3"/>
      <c r="I611" s="3"/>
      <c r="J611" s="3"/>
      <c r="K611" s="3"/>
      <c r="L611" s="3"/>
      <c r="M611" s="3"/>
      <c r="N611" s="3"/>
      <c r="O611" s="3"/>
      <c r="P611" s="3"/>
      <c r="Q611" s="3"/>
      <c r="R611" s="3"/>
      <c r="S611" s="3"/>
      <c r="T611" s="3"/>
      <c r="U611" s="3"/>
      <c r="V611" s="3"/>
      <c r="W611" s="3"/>
      <c r="X611" s="3"/>
      <c r="Y611" s="3"/>
      <c r="Z611" s="3"/>
    </row>
    <row r="612" spans="1:26" ht="15.75" customHeight="1">
      <c r="A612" s="526"/>
      <c r="B612" s="754"/>
      <c r="C612" s="526"/>
      <c r="D612" s="526"/>
      <c r="E612" s="526"/>
      <c r="F612" s="526"/>
      <c r="G612" s="3"/>
      <c r="H612" s="3"/>
      <c r="I612" s="3"/>
      <c r="J612" s="3"/>
      <c r="K612" s="3"/>
      <c r="L612" s="3"/>
      <c r="M612" s="3"/>
      <c r="N612" s="3"/>
      <c r="O612" s="3"/>
      <c r="P612" s="3"/>
      <c r="Q612" s="3"/>
      <c r="R612" s="3"/>
      <c r="S612" s="3"/>
      <c r="T612" s="3"/>
      <c r="U612" s="3"/>
      <c r="V612" s="3"/>
      <c r="W612" s="3"/>
      <c r="X612" s="3"/>
      <c r="Y612" s="3"/>
      <c r="Z612" s="3"/>
    </row>
    <row r="613" spans="1:26" ht="15.75" customHeight="1">
      <c r="A613" s="526"/>
      <c r="B613" s="754"/>
      <c r="C613" s="526"/>
      <c r="D613" s="526"/>
      <c r="E613" s="526"/>
      <c r="F613" s="526"/>
      <c r="G613" s="3"/>
      <c r="H613" s="3"/>
      <c r="I613" s="3"/>
      <c r="J613" s="3"/>
      <c r="K613" s="3"/>
      <c r="L613" s="3"/>
      <c r="M613" s="3"/>
      <c r="N613" s="3"/>
      <c r="O613" s="3"/>
      <c r="P613" s="3"/>
      <c r="Q613" s="3"/>
      <c r="R613" s="3"/>
      <c r="S613" s="3"/>
      <c r="T613" s="3"/>
      <c r="U613" s="3"/>
      <c r="V613" s="3"/>
      <c r="W613" s="3"/>
      <c r="X613" s="3"/>
      <c r="Y613" s="3"/>
      <c r="Z613" s="3"/>
    </row>
    <row r="614" spans="1:26" ht="15.75" customHeight="1">
      <c r="A614" s="526"/>
      <c r="B614" s="754"/>
      <c r="C614" s="526"/>
      <c r="D614" s="526"/>
      <c r="E614" s="526"/>
      <c r="F614" s="526"/>
      <c r="G614" s="3"/>
      <c r="H614" s="3"/>
      <c r="I614" s="3"/>
      <c r="J614" s="3"/>
      <c r="K614" s="3"/>
      <c r="L614" s="3"/>
      <c r="M614" s="3"/>
      <c r="N614" s="3"/>
      <c r="O614" s="3"/>
      <c r="P614" s="3"/>
      <c r="Q614" s="3"/>
      <c r="R614" s="3"/>
      <c r="S614" s="3"/>
      <c r="T614" s="3"/>
      <c r="U614" s="3"/>
      <c r="V614" s="3"/>
      <c r="W614" s="3"/>
      <c r="X614" s="3"/>
      <c r="Y614" s="3"/>
      <c r="Z614" s="3"/>
    </row>
    <row r="615" spans="1:26" ht="15.75" customHeight="1">
      <c r="A615" s="526"/>
      <c r="B615" s="754"/>
      <c r="C615" s="526"/>
      <c r="D615" s="526"/>
      <c r="E615" s="526"/>
      <c r="F615" s="526"/>
      <c r="G615" s="3"/>
      <c r="H615" s="3"/>
      <c r="I615" s="3"/>
      <c r="J615" s="3"/>
      <c r="K615" s="3"/>
      <c r="L615" s="3"/>
      <c r="M615" s="3"/>
      <c r="N615" s="3"/>
      <c r="O615" s="3"/>
      <c r="P615" s="3"/>
      <c r="Q615" s="3"/>
      <c r="R615" s="3"/>
      <c r="S615" s="3"/>
      <c r="T615" s="3"/>
      <c r="U615" s="3"/>
      <c r="V615" s="3"/>
      <c r="W615" s="3"/>
      <c r="X615" s="3"/>
      <c r="Y615" s="3"/>
      <c r="Z615" s="3"/>
    </row>
    <row r="616" spans="1:26" ht="15.75" customHeight="1">
      <c r="A616" s="526"/>
      <c r="B616" s="754"/>
      <c r="C616" s="526"/>
      <c r="D616" s="526"/>
      <c r="E616" s="526"/>
      <c r="F616" s="526"/>
      <c r="G616" s="3"/>
      <c r="H616" s="3"/>
      <c r="I616" s="3"/>
      <c r="J616" s="3"/>
      <c r="K616" s="3"/>
      <c r="L616" s="3"/>
      <c r="M616" s="3"/>
      <c r="N616" s="3"/>
      <c r="O616" s="3"/>
      <c r="P616" s="3"/>
      <c r="Q616" s="3"/>
      <c r="R616" s="3"/>
      <c r="S616" s="3"/>
      <c r="T616" s="3"/>
      <c r="U616" s="3"/>
      <c r="V616" s="3"/>
      <c r="W616" s="3"/>
      <c r="X616" s="3"/>
      <c r="Y616" s="3"/>
      <c r="Z616" s="3"/>
    </row>
    <row r="617" spans="1:26" ht="15.75" customHeight="1">
      <c r="A617" s="526"/>
      <c r="B617" s="754"/>
      <c r="C617" s="526"/>
      <c r="D617" s="526"/>
      <c r="E617" s="526"/>
      <c r="F617" s="526"/>
      <c r="G617" s="3"/>
      <c r="H617" s="3"/>
      <c r="I617" s="3"/>
      <c r="J617" s="3"/>
      <c r="K617" s="3"/>
      <c r="L617" s="3"/>
      <c r="M617" s="3"/>
      <c r="N617" s="3"/>
      <c r="O617" s="3"/>
      <c r="P617" s="3"/>
      <c r="Q617" s="3"/>
      <c r="R617" s="3"/>
      <c r="S617" s="3"/>
      <c r="T617" s="3"/>
      <c r="U617" s="3"/>
      <c r="V617" s="3"/>
      <c r="W617" s="3"/>
      <c r="X617" s="3"/>
      <c r="Y617" s="3"/>
      <c r="Z617" s="3"/>
    </row>
    <row r="618" spans="1:26" ht="15.75" customHeight="1">
      <c r="A618" s="526"/>
      <c r="B618" s="754"/>
      <c r="C618" s="526"/>
      <c r="D618" s="526"/>
      <c r="E618" s="526"/>
      <c r="F618" s="526"/>
      <c r="G618" s="3"/>
      <c r="H618" s="3"/>
      <c r="I618" s="3"/>
      <c r="J618" s="3"/>
      <c r="K618" s="3"/>
      <c r="L618" s="3"/>
      <c r="M618" s="3"/>
      <c r="N618" s="3"/>
      <c r="O618" s="3"/>
      <c r="P618" s="3"/>
      <c r="Q618" s="3"/>
      <c r="R618" s="3"/>
      <c r="S618" s="3"/>
      <c r="T618" s="3"/>
      <c r="U618" s="3"/>
      <c r="V618" s="3"/>
      <c r="W618" s="3"/>
      <c r="X618" s="3"/>
      <c r="Y618" s="3"/>
      <c r="Z618" s="3"/>
    </row>
    <row r="619" spans="1:26" ht="15.75" customHeight="1">
      <c r="A619" s="526"/>
      <c r="B619" s="754"/>
      <c r="C619" s="526"/>
      <c r="D619" s="526"/>
      <c r="E619" s="526"/>
      <c r="F619" s="526"/>
      <c r="G619" s="3"/>
      <c r="H619" s="3"/>
      <c r="I619" s="3"/>
      <c r="J619" s="3"/>
      <c r="K619" s="3"/>
      <c r="L619" s="3"/>
      <c r="M619" s="3"/>
      <c r="N619" s="3"/>
      <c r="O619" s="3"/>
      <c r="P619" s="3"/>
      <c r="Q619" s="3"/>
      <c r="R619" s="3"/>
      <c r="S619" s="3"/>
      <c r="T619" s="3"/>
      <c r="U619" s="3"/>
      <c r="V619" s="3"/>
      <c r="W619" s="3"/>
      <c r="X619" s="3"/>
      <c r="Y619" s="3"/>
      <c r="Z619" s="3"/>
    </row>
    <row r="620" spans="1:26" ht="15.75" customHeight="1">
      <c r="A620" s="526"/>
      <c r="B620" s="754"/>
      <c r="C620" s="526"/>
      <c r="D620" s="526"/>
      <c r="E620" s="526"/>
      <c r="F620" s="526"/>
      <c r="G620" s="3"/>
      <c r="H620" s="3"/>
      <c r="I620" s="3"/>
      <c r="J620" s="3"/>
      <c r="K620" s="3"/>
      <c r="L620" s="3"/>
      <c r="M620" s="3"/>
      <c r="N620" s="3"/>
      <c r="O620" s="3"/>
      <c r="P620" s="3"/>
      <c r="Q620" s="3"/>
      <c r="R620" s="3"/>
      <c r="S620" s="3"/>
      <c r="T620" s="3"/>
      <c r="U620" s="3"/>
      <c r="V620" s="3"/>
      <c r="W620" s="3"/>
      <c r="X620" s="3"/>
      <c r="Y620" s="3"/>
      <c r="Z620" s="3"/>
    </row>
    <row r="621" spans="1:26" ht="15.75" customHeight="1">
      <c r="A621" s="526"/>
      <c r="B621" s="754"/>
      <c r="C621" s="526"/>
      <c r="D621" s="526"/>
      <c r="E621" s="526"/>
      <c r="F621" s="526"/>
      <c r="G621" s="3"/>
      <c r="H621" s="3"/>
      <c r="I621" s="3"/>
      <c r="J621" s="3"/>
      <c r="K621" s="3"/>
      <c r="L621" s="3"/>
      <c r="M621" s="3"/>
      <c r="N621" s="3"/>
      <c r="O621" s="3"/>
      <c r="P621" s="3"/>
      <c r="Q621" s="3"/>
      <c r="R621" s="3"/>
      <c r="S621" s="3"/>
      <c r="T621" s="3"/>
      <c r="U621" s="3"/>
      <c r="V621" s="3"/>
      <c r="W621" s="3"/>
      <c r="X621" s="3"/>
      <c r="Y621" s="3"/>
      <c r="Z621" s="3"/>
    </row>
    <row r="622" spans="1:26" ht="15.75" customHeight="1">
      <c r="A622" s="526"/>
      <c r="B622" s="754"/>
      <c r="C622" s="526"/>
      <c r="D622" s="526"/>
      <c r="E622" s="526"/>
      <c r="F622" s="526"/>
      <c r="G622" s="3"/>
      <c r="H622" s="3"/>
      <c r="I622" s="3"/>
      <c r="J622" s="3"/>
      <c r="K622" s="3"/>
      <c r="L622" s="3"/>
      <c r="M622" s="3"/>
      <c r="N622" s="3"/>
      <c r="O622" s="3"/>
      <c r="P622" s="3"/>
      <c r="Q622" s="3"/>
      <c r="R622" s="3"/>
      <c r="S622" s="3"/>
      <c r="T622" s="3"/>
      <c r="U622" s="3"/>
      <c r="V622" s="3"/>
      <c r="W622" s="3"/>
      <c r="X622" s="3"/>
      <c r="Y622" s="3"/>
      <c r="Z622" s="3"/>
    </row>
    <row r="623" spans="1:26" ht="15.75" customHeight="1">
      <c r="A623" s="526"/>
      <c r="B623" s="754"/>
      <c r="C623" s="526"/>
      <c r="D623" s="526"/>
      <c r="E623" s="526"/>
      <c r="F623" s="526"/>
      <c r="G623" s="3"/>
      <c r="H623" s="3"/>
      <c r="I623" s="3"/>
      <c r="J623" s="3"/>
      <c r="K623" s="3"/>
      <c r="L623" s="3"/>
      <c r="M623" s="3"/>
      <c r="N623" s="3"/>
      <c r="O623" s="3"/>
      <c r="P623" s="3"/>
      <c r="Q623" s="3"/>
      <c r="R623" s="3"/>
      <c r="S623" s="3"/>
      <c r="T623" s="3"/>
      <c r="U623" s="3"/>
      <c r="V623" s="3"/>
      <c r="W623" s="3"/>
      <c r="X623" s="3"/>
      <c r="Y623" s="3"/>
      <c r="Z623" s="3"/>
    </row>
    <row r="624" spans="1:26" ht="15.75" customHeight="1">
      <c r="A624" s="526"/>
      <c r="B624" s="754"/>
      <c r="C624" s="526"/>
      <c r="D624" s="526"/>
      <c r="E624" s="526"/>
      <c r="F624" s="526"/>
      <c r="G624" s="3"/>
      <c r="H624" s="3"/>
      <c r="I624" s="3"/>
      <c r="J624" s="3"/>
      <c r="K624" s="3"/>
      <c r="L624" s="3"/>
      <c r="M624" s="3"/>
      <c r="N624" s="3"/>
      <c r="O624" s="3"/>
      <c r="P624" s="3"/>
      <c r="Q624" s="3"/>
      <c r="R624" s="3"/>
      <c r="S624" s="3"/>
      <c r="T624" s="3"/>
      <c r="U624" s="3"/>
      <c r="V624" s="3"/>
      <c r="W624" s="3"/>
      <c r="X624" s="3"/>
      <c r="Y624" s="3"/>
      <c r="Z624" s="3"/>
    </row>
    <row r="625" spans="1:26" ht="15.75" customHeight="1">
      <c r="A625" s="526"/>
      <c r="B625" s="754"/>
      <c r="C625" s="526"/>
      <c r="D625" s="526"/>
      <c r="E625" s="526"/>
      <c r="F625" s="526"/>
      <c r="G625" s="3"/>
      <c r="H625" s="3"/>
      <c r="I625" s="3"/>
      <c r="J625" s="3"/>
      <c r="K625" s="3"/>
      <c r="L625" s="3"/>
      <c r="M625" s="3"/>
      <c r="N625" s="3"/>
      <c r="O625" s="3"/>
      <c r="P625" s="3"/>
      <c r="Q625" s="3"/>
      <c r="R625" s="3"/>
      <c r="S625" s="3"/>
      <c r="T625" s="3"/>
      <c r="U625" s="3"/>
      <c r="V625" s="3"/>
      <c r="W625" s="3"/>
      <c r="X625" s="3"/>
      <c r="Y625" s="3"/>
      <c r="Z625" s="3"/>
    </row>
    <row r="626" spans="1:26" ht="15.75" customHeight="1">
      <c r="A626" s="526"/>
      <c r="B626" s="754"/>
      <c r="C626" s="526"/>
      <c r="D626" s="526"/>
      <c r="E626" s="526"/>
      <c r="F626" s="526"/>
      <c r="G626" s="3"/>
      <c r="H626" s="3"/>
      <c r="I626" s="3"/>
      <c r="J626" s="3"/>
      <c r="K626" s="3"/>
      <c r="L626" s="3"/>
      <c r="M626" s="3"/>
      <c r="N626" s="3"/>
      <c r="O626" s="3"/>
      <c r="P626" s="3"/>
      <c r="Q626" s="3"/>
      <c r="R626" s="3"/>
      <c r="S626" s="3"/>
      <c r="T626" s="3"/>
      <c r="U626" s="3"/>
      <c r="V626" s="3"/>
      <c r="W626" s="3"/>
      <c r="X626" s="3"/>
      <c r="Y626" s="3"/>
      <c r="Z626" s="3"/>
    </row>
    <row r="627" spans="1:26" ht="15.75" customHeight="1">
      <c r="A627" s="526"/>
      <c r="B627" s="754"/>
      <c r="C627" s="526"/>
      <c r="D627" s="526"/>
      <c r="E627" s="526"/>
      <c r="F627" s="526"/>
      <c r="G627" s="3"/>
      <c r="H627" s="3"/>
      <c r="I627" s="3"/>
      <c r="J627" s="3"/>
      <c r="K627" s="3"/>
      <c r="L627" s="3"/>
      <c r="M627" s="3"/>
      <c r="N627" s="3"/>
      <c r="O627" s="3"/>
      <c r="P627" s="3"/>
      <c r="Q627" s="3"/>
      <c r="R627" s="3"/>
      <c r="S627" s="3"/>
      <c r="T627" s="3"/>
      <c r="U627" s="3"/>
      <c r="V627" s="3"/>
      <c r="W627" s="3"/>
      <c r="X627" s="3"/>
      <c r="Y627" s="3"/>
      <c r="Z627" s="3"/>
    </row>
    <row r="628" spans="1:26" ht="15.75" customHeight="1">
      <c r="A628" s="526"/>
      <c r="B628" s="754"/>
      <c r="C628" s="526"/>
      <c r="D628" s="526"/>
      <c r="E628" s="526"/>
      <c r="F628" s="526"/>
      <c r="G628" s="3"/>
      <c r="H628" s="3"/>
      <c r="I628" s="3"/>
      <c r="J628" s="3"/>
      <c r="K628" s="3"/>
      <c r="L628" s="3"/>
      <c r="M628" s="3"/>
      <c r="N628" s="3"/>
      <c r="O628" s="3"/>
      <c r="P628" s="3"/>
      <c r="Q628" s="3"/>
      <c r="R628" s="3"/>
      <c r="S628" s="3"/>
      <c r="T628" s="3"/>
      <c r="U628" s="3"/>
      <c r="V628" s="3"/>
      <c r="W628" s="3"/>
      <c r="X628" s="3"/>
      <c r="Y628" s="3"/>
      <c r="Z628" s="3"/>
    </row>
    <row r="629" spans="1:26" ht="15.75" customHeight="1">
      <c r="A629" s="526"/>
      <c r="B629" s="754"/>
      <c r="C629" s="526"/>
      <c r="D629" s="526"/>
      <c r="E629" s="526"/>
      <c r="F629" s="526"/>
      <c r="G629" s="3"/>
      <c r="H629" s="3"/>
      <c r="I629" s="3"/>
      <c r="J629" s="3"/>
      <c r="K629" s="3"/>
      <c r="L629" s="3"/>
      <c r="M629" s="3"/>
      <c r="N629" s="3"/>
      <c r="O629" s="3"/>
      <c r="P629" s="3"/>
      <c r="Q629" s="3"/>
      <c r="R629" s="3"/>
      <c r="S629" s="3"/>
      <c r="T629" s="3"/>
      <c r="U629" s="3"/>
      <c r="V629" s="3"/>
      <c r="W629" s="3"/>
      <c r="X629" s="3"/>
      <c r="Y629" s="3"/>
      <c r="Z629" s="3"/>
    </row>
    <row r="630" spans="1:26" ht="15.75" customHeight="1">
      <c r="A630" s="526"/>
      <c r="B630" s="754"/>
      <c r="C630" s="526"/>
      <c r="D630" s="526"/>
      <c r="E630" s="526"/>
      <c r="F630" s="526"/>
      <c r="G630" s="3"/>
      <c r="H630" s="3"/>
      <c r="I630" s="3"/>
      <c r="J630" s="3"/>
      <c r="K630" s="3"/>
      <c r="L630" s="3"/>
      <c r="M630" s="3"/>
      <c r="N630" s="3"/>
      <c r="O630" s="3"/>
      <c r="P630" s="3"/>
      <c r="Q630" s="3"/>
      <c r="R630" s="3"/>
      <c r="S630" s="3"/>
      <c r="T630" s="3"/>
      <c r="U630" s="3"/>
      <c r="V630" s="3"/>
      <c r="W630" s="3"/>
      <c r="X630" s="3"/>
      <c r="Y630" s="3"/>
      <c r="Z630" s="3"/>
    </row>
    <row r="631" spans="1:26" ht="15.75" customHeight="1">
      <c r="A631" s="526"/>
      <c r="B631" s="754"/>
      <c r="C631" s="526"/>
      <c r="D631" s="526"/>
      <c r="E631" s="526"/>
      <c r="F631" s="526"/>
      <c r="G631" s="3"/>
      <c r="H631" s="3"/>
      <c r="I631" s="3"/>
      <c r="J631" s="3"/>
      <c r="K631" s="3"/>
      <c r="L631" s="3"/>
      <c r="M631" s="3"/>
      <c r="N631" s="3"/>
      <c r="O631" s="3"/>
      <c r="P631" s="3"/>
      <c r="Q631" s="3"/>
      <c r="R631" s="3"/>
      <c r="S631" s="3"/>
      <c r="T631" s="3"/>
      <c r="U631" s="3"/>
      <c r="V631" s="3"/>
      <c r="W631" s="3"/>
      <c r="X631" s="3"/>
      <c r="Y631" s="3"/>
      <c r="Z631" s="3"/>
    </row>
    <row r="632" spans="1:26" ht="15.75" customHeight="1">
      <c r="A632" s="526"/>
      <c r="B632" s="754"/>
      <c r="C632" s="526"/>
      <c r="D632" s="526"/>
      <c r="E632" s="526"/>
      <c r="F632" s="526"/>
      <c r="G632" s="3"/>
      <c r="H632" s="3"/>
      <c r="I632" s="3"/>
      <c r="J632" s="3"/>
      <c r="K632" s="3"/>
      <c r="L632" s="3"/>
      <c r="M632" s="3"/>
      <c r="N632" s="3"/>
      <c r="O632" s="3"/>
      <c r="P632" s="3"/>
      <c r="Q632" s="3"/>
      <c r="R632" s="3"/>
      <c r="S632" s="3"/>
      <c r="T632" s="3"/>
      <c r="U632" s="3"/>
      <c r="V632" s="3"/>
      <c r="W632" s="3"/>
      <c r="X632" s="3"/>
      <c r="Y632" s="3"/>
      <c r="Z632" s="3"/>
    </row>
    <row r="633" spans="1:26" ht="15.75" customHeight="1">
      <c r="A633" s="526"/>
      <c r="B633" s="754"/>
      <c r="C633" s="526"/>
      <c r="D633" s="526"/>
      <c r="E633" s="526"/>
      <c r="F633" s="526"/>
      <c r="G633" s="3"/>
      <c r="H633" s="3"/>
      <c r="I633" s="3"/>
      <c r="J633" s="3"/>
      <c r="K633" s="3"/>
      <c r="L633" s="3"/>
      <c r="M633" s="3"/>
      <c r="N633" s="3"/>
      <c r="O633" s="3"/>
      <c r="P633" s="3"/>
      <c r="Q633" s="3"/>
      <c r="R633" s="3"/>
      <c r="S633" s="3"/>
      <c r="T633" s="3"/>
      <c r="U633" s="3"/>
      <c r="V633" s="3"/>
      <c r="W633" s="3"/>
      <c r="X633" s="3"/>
      <c r="Y633" s="3"/>
      <c r="Z633" s="3"/>
    </row>
    <row r="634" spans="1:26" ht="15.75" customHeight="1">
      <c r="A634" s="526"/>
      <c r="B634" s="754"/>
      <c r="C634" s="526"/>
      <c r="D634" s="526"/>
      <c r="E634" s="526"/>
      <c r="F634" s="526"/>
      <c r="G634" s="3"/>
      <c r="H634" s="3"/>
      <c r="I634" s="3"/>
      <c r="J634" s="3"/>
      <c r="K634" s="3"/>
      <c r="L634" s="3"/>
      <c r="M634" s="3"/>
      <c r="N634" s="3"/>
      <c r="O634" s="3"/>
      <c r="P634" s="3"/>
      <c r="Q634" s="3"/>
      <c r="R634" s="3"/>
      <c r="S634" s="3"/>
      <c r="T634" s="3"/>
      <c r="U634" s="3"/>
      <c r="V634" s="3"/>
      <c r="W634" s="3"/>
      <c r="X634" s="3"/>
      <c r="Y634" s="3"/>
      <c r="Z634" s="3"/>
    </row>
    <row r="635" spans="1:26" ht="15.75" customHeight="1">
      <c r="A635" s="526"/>
      <c r="B635" s="754"/>
      <c r="C635" s="526"/>
      <c r="D635" s="526"/>
      <c r="E635" s="526"/>
      <c r="F635" s="526"/>
      <c r="G635" s="3"/>
      <c r="H635" s="3"/>
      <c r="I635" s="3"/>
      <c r="J635" s="3"/>
      <c r="K635" s="3"/>
      <c r="L635" s="3"/>
      <c r="M635" s="3"/>
      <c r="N635" s="3"/>
      <c r="O635" s="3"/>
      <c r="P635" s="3"/>
      <c r="Q635" s="3"/>
      <c r="R635" s="3"/>
      <c r="S635" s="3"/>
      <c r="T635" s="3"/>
      <c r="U635" s="3"/>
      <c r="V635" s="3"/>
      <c r="W635" s="3"/>
      <c r="X635" s="3"/>
      <c r="Y635" s="3"/>
      <c r="Z635" s="3"/>
    </row>
    <row r="636" spans="1:26" ht="15.75" customHeight="1">
      <c r="A636" s="526"/>
      <c r="B636" s="754"/>
      <c r="C636" s="526"/>
      <c r="D636" s="526"/>
      <c r="E636" s="526"/>
      <c r="F636" s="526"/>
      <c r="G636" s="3"/>
      <c r="H636" s="3"/>
      <c r="I636" s="3"/>
      <c r="J636" s="3"/>
      <c r="K636" s="3"/>
      <c r="L636" s="3"/>
      <c r="M636" s="3"/>
      <c r="N636" s="3"/>
      <c r="O636" s="3"/>
      <c r="P636" s="3"/>
      <c r="Q636" s="3"/>
      <c r="R636" s="3"/>
      <c r="S636" s="3"/>
      <c r="T636" s="3"/>
      <c r="U636" s="3"/>
      <c r="V636" s="3"/>
      <c r="W636" s="3"/>
      <c r="X636" s="3"/>
      <c r="Y636" s="3"/>
      <c r="Z636" s="3"/>
    </row>
    <row r="637" spans="1:26" ht="15.75" customHeight="1">
      <c r="A637" s="526"/>
      <c r="B637" s="754"/>
      <c r="C637" s="526"/>
      <c r="D637" s="526"/>
      <c r="E637" s="526"/>
      <c r="F637" s="526"/>
      <c r="G637" s="3"/>
      <c r="H637" s="3"/>
      <c r="I637" s="3"/>
      <c r="J637" s="3"/>
      <c r="K637" s="3"/>
      <c r="L637" s="3"/>
      <c r="M637" s="3"/>
      <c r="N637" s="3"/>
      <c r="O637" s="3"/>
      <c r="P637" s="3"/>
      <c r="Q637" s="3"/>
      <c r="R637" s="3"/>
      <c r="S637" s="3"/>
      <c r="T637" s="3"/>
      <c r="U637" s="3"/>
      <c r="V637" s="3"/>
      <c r="W637" s="3"/>
      <c r="X637" s="3"/>
      <c r="Y637" s="3"/>
      <c r="Z637" s="3"/>
    </row>
    <row r="638" spans="1:26" ht="15.75" customHeight="1">
      <c r="A638" s="526"/>
      <c r="B638" s="754"/>
      <c r="C638" s="526"/>
      <c r="D638" s="526"/>
      <c r="E638" s="526"/>
      <c r="F638" s="526"/>
      <c r="G638" s="3"/>
      <c r="H638" s="3"/>
      <c r="I638" s="3"/>
      <c r="J638" s="3"/>
      <c r="K638" s="3"/>
      <c r="L638" s="3"/>
      <c r="M638" s="3"/>
      <c r="N638" s="3"/>
      <c r="O638" s="3"/>
      <c r="P638" s="3"/>
      <c r="Q638" s="3"/>
      <c r="R638" s="3"/>
      <c r="S638" s="3"/>
      <c r="T638" s="3"/>
      <c r="U638" s="3"/>
      <c r="V638" s="3"/>
      <c r="W638" s="3"/>
      <c r="X638" s="3"/>
      <c r="Y638" s="3"/>
      <c r="Z638" s="3"/>
    </row>
    <row r="639" spans="1:26" ht="15.75" customHeight="1">
      <c r="A639" s="526"/>
      <c r="B639" s="754"/>
      <c r="C639" s="526"/>
      <c r="D639" s="526"/>
      <c r="E639" s="526"/>
      <c r="F639" s="526"/>
      <c r="G639" s="3"/>
      <c r="H639" s="3"/>
      <c r="I639" s="3"/>
      <c r="J639" s="3"/>
      <c r="K639" s="3"/>
      <c r="L639" s="3"/>
      <c r="M639" s="3"/>
      <c r="N639" s="3"/>
      <c r="O639" s="3"/>
      <c r="P639" s="3"/>
      <c r="Q639" s="3"/>
      <c r="R639" s="3"/>
      <c r="S639" s="3"/>
      <c r="T639" s="3"/>
      <c r="U639" s="3"/>
      <c r="V639" s="3"/>
      <c r="W639" s="3"/>
      <c r="X639" s="3"/>
      <c r="Y639" s="3"/>
      <c r="Z639" s="3"/>
    </row>
    <row r="640" spans="1:26" ht="15.75" customHeight="1">
      <c r="A640" s="526"/>
      <c r="B640" s="754"/>
      <c r="C640" s="526"/>
      <c r="D640" s="526"/>
      <c r="E640" s="526"/>
      <c r="F640" s="526"/>
      <c r="G640" s="3"/>
      <c r="H640" s="3"/>
      <c r="I640" s="3"/>
      <c r="J640" s="3"/>
      <c r="K640" s="3"/>
      <c r="L640" s="3"/>
      <c r="M640" s="3"/>
      <c r="N640" s="3"/>
      <c r="O640" s="3"/>
      <c r="P640" s="3"/>
      <c r="Q640" s="3"/>
      <c r="R640" s="3"/>
      <c r="S640" s="3"/>
      <c r="T640" s="3"/>
      <c r="U640" s="3"/>
      <c r="V640" s="3"/>
      <c r="W640" s="3"/>
      <c r="X640" s="3"/>
      <c r="Y640" s="3"/>
      <c r="Z640" s="3"/>
    </row>
    <row r="641" spans="1:26" ht="15.75" customHeight="1">
      <c r="A641" s="526"/>
      <c r="B641" s="754"/>
      <c r="C641" s="526"/>
      <c r="D641" s="526"/>
      <c r="E641" s="526"/>
      <c r="F641" s="526"/>
      <c r="G641" s="3"/>
      <c r="H641" s="3"/>
      <c r="I641" s="3"/>
      <c r="J641" s="3"/>
      <c r="K641" s="3"/>
      <c r="L641" s="3"/>
      <c r="M641" s="3"/>
      <c r="N641" s="3"/>
      <c r="O641" s="3"/>
      <c r="P641" s="3"/>
      <c r="Q641" s="3"/>
      <c r="R641" s="3"/>
      <c r="S641" s="3"/>
      <c r="T641" s="3"/>
      <c r="U641" s="3"/>
      <c r="V641" s="3"/>
      <c r="W641" s="3"/>
      <c r="X641" s="3"/>
      <c r="Y641" s="3"/>
      <c r="Z641" s="3"/>
    </row>
    <row r="642" spans="1:26" ht="15.75" customHeight="1">
      <c r="A642" s="526"/>
      <c r="B642" s="754"/>
      <c r="C642" s="526"/>
      <c r="D642" s="526"/>
      <c r="E642" s="526"/>
      <c r="F642" s="526"/>
      <c r="G642" s="3"/>
      <c r="H642" s="3"/>
      <c r="I642" s="3"/>
      <c r="J642" s="3"/>
      <c r="K642" s="3"/>
      <c r="L642" s="3"/>
      <c r="M642" s="3"/>
      <c r="N642" s="3"/>
      <c r="O642" s="3"/>
      <c r="P642" s="3"/>
      <c r="Q642" s="3"/>
      <c r="R642" s="3"/>
      <c r="S642" s="3"/>
      <c r="T642" s="3"/>
      <c r="U642" s="3"/>
      <c r="V642" s="3"/>
      <c r="W642" s="3"/>
      <c r="X642" s="3"/>
      <c r="Y642" s="3"/>
      <c r="Z642" s="3"/>
    </row>
    <row r="643" spans="1:26" ht="15.75" customHeight="1">
      <c r="A643" s="526"/>
      <c r="B643" s="754"/>
      <c r="C643" s="526"/>
      <c r="D643" s="526"/>
      <c r="E643" s="526"/>
      <c r="F643" s="526"/>
      <c r="G643" s="3"/>
      <c r="H643" s="3"/>
      <c r="I643" s="3"/>
      <c r="J643" s="3"/>
      <c r="K643" s="3"/>
      <c r="L643" s="3"/>
      <c r="M643" s="3"/>
      <c r="N643" s="3"/>
      <c r="O643" s="3"/>
      <c r="P643" s="3"/>
      <c r="Q643" s="3"/>
      <c r="R643" s="3"/>
      <c r="S643" s="3"/>
      <c r="T643" s="3"/>
      <c r="U643" s="3"/>
      <c r="V643" s="3"/>
      <c r="W643" s="3"/>
      <c r="X643" s="3"/>
      <c r="Y643" s="3"/>
      <c r="Z643" s="3"/>
    </row>
    <row r="644" spans="1:26" ht="15.75" customHeight="1">
      <c r="A644" s="526"/>
      <c r="B644" s="754"/>
      <c r="C644" s="526"/>
      <c r="D644" s="526"/>
      <c r="E644" s="526"/>
      <c r="F644" s="526"/>
      <c r="G644" s="3"/>
      <c r="H644" s="3"/>
      <c r="I644" s="3"/>
      <c r="J644" s="3"/>
      <c r="K644" s="3"/>
      <c r="L644" s="3"/>
      <c r="M644" s="3"/>
      <c r="N644" s="3"/>
      <c r="O644" s="3"/>
      <c r="P644" s="3"/>
      <c r="Q644" s="3"/>
      <c r="R644" s="3"/>
      <c r="S644" s="3"/>
      <c r="T644" s="3"/>
      <c r="U644" s="3"/>
      <c r="V644" s="3"/>
      <c r="W644" s="3"/>
      <c r="X644" s="3"/>
      <c r="Y644" s="3"/>
      <c r="Z644" s="3"/>
    </row>
    <row r="645" spans="1:26" ht="15.75" customHeight="1">
      <c r="A645" s="526"/>
      <c r="B645" s="754"/>
      <c r="C645" s="526"/>
      <c r="D645" s="526"/>
      <c r="E645" s="526"/>
      <c r="F645" s="526"/>
      <c r="G645" s="3"/>
      <c r="H645" s="3"/>
      <c r="I645" s="3"/>
      <c r="J645" s="3"/>
      <c r="K645" s="3"/>
      <c r="L645" s="3"/>
      <c r="M645" s="3"/>
      <c r="N645" s="3"/>
      <c r="O645" s="3"/>
      <c r="P645" s="3"/>
      <c r="Q645" s="3"/>
      <c r="R645" s="3"/>
      <c r="S645" s="3"/>
      <c r="T645" s="3"/>
      <c r="U645" s="3"/>
      <c r="V645" s="3"/>
      <c r="W645" s="3"/>
      <c r="X645" s="3"/>
      <c r="Y645" s="3"/>
      <c r="Z645" s="3"/>
    </row>
    <row r="646" spans="1:26" ht="15.75" customHeight="1">
      <c r="A646" s="526"/>
      <c r="B646" s="754"/>
      <c r="C646" s="526"/>
      <c r="D646" s="526"/>
      <c r="E646" s="526"/>
      <c r="F646" s="526"/>
      <c r="G646" s="3"/>
      <c r="H646" s="3"/>
      <c r="I646" s="3"/>
      <c r="J646" s="3"/>
      <c r="K646" s="3"/>
      <c r="L646" s="3"/>
      <c r="M646" s="3"/>
      <c r="N646" s="3"/>
      <c r="O646" s="3"/>
      <c r="P646" s="3"/>
      <c r="Q646" s="3"/>
      <c r="R646" s="3"/>
      <c r="S646" s="3"/>
      <c r="T646" s="3"/>
      <c r="U646" s="3"/>
      <c r="V646" s="3"/>
      <c r="W646" s="3"/>
      <c r="X646" s="3"/>
      <c r="Y646" s="3"/>
      <c r="Z646" s="3"/>
    </row>
    <row r="647" spans="1:26" ht="15.75" customHeight="1">
      <c r="A647" s="526"/>
      <c r="B647" s="754"/>
      <c r="C647" s="526"/>
      <c r="D647" s="526"/>
      <c r="E647" s="526"/>
      <c r="F647" s="526"/>
      <c r="G647" s="3"/>
      <c r="H647" s="3"/>
      <c r="I647" s="3"/>
      <c r="J647" s="3"/>
      <c r="K647" s="3"/>
      <c r="L647" s="3"/>
      <c r="M647" s="3"/>
      <c r="N647" s="3"/>
      <c r="O647" s="3"/>
      <c r="P647" s="3"/>
      <c r="Q647" s="3"/>
      <c r="R647" s="3"/>
      <c r="S647" s="3"/>
      <c r="T647" s="3"/>
      <c r="U647" s="3"/>
      <c r="V647" s="3"/>
      <c r="W647" s="3"/>
      <c r="X647" s="3"/>
      <c r="Y647" s="3"/>
      <c r="Z647" s="3"/>
    </row>
    <row r="648" spans="1:26" ht="15.75" customHeight="1">
      <c r="A648" s="526"/>
      <c r="B648" s="754"/>
      <c r="C648" s="526"/>
      <c r="D648" s="526"/>
      <c r="E648" s="526"/>
      <c r="F648" s="526"/>
      <c r="G648" s="3"/>
      <c r="H648" s="3"/>
      <c r="I648" s="3"/>
      <c r="J648" s="3"/>
      <c r="K648" s="3"/>
      <c r="L648" s="3"/>
      <c r="M648" s="3"/>
      <c r="N648" s="3"/>
      <c r="O648" s="3"/>
      <c r="P648" s="3"/>
      <c r="Q648" s="3"/>
      <c r="R648" s="3"/>
      <c r="S648" s="3"/>
      <c r="T648" s="3"/>
      <c r="U648" s="3"/>
      <c r="V648" s="3"/>
      <c r="W648" s="3"/>
      <c r="X648" s="3"/>
      <c r="Y648" s="3"/>
      <c r="Z648" s="3"/>
    </row>
    <row r="649" spans="1:26" ht="15.75" customHeight="1">
      <c r="A649" s="526"/>
      <c r="B649" s="754"/>
      <c r="C649" s="526"/>
      <c r="D649" s="526"/>
      <c r="E649" s="526"/>
      <c r="F649" s="526"/>
      <c r="G649" s="3"/>
      <c r="H649" s="3"/>
      <c r="I649" s="3"/>
      <c r="J649" s="3"/>
      <c r="K649" s="3"/>
      <c r="L649" s="3"/>
      <c r="M649" s="3"/>
      <c r="N649" s="3"/>
      <c r="O649" s="3"/>
      <c r="P649" s="3"/>
      <c r="Q649" s="3"/>
      <c r="R649" s="3"/>
      <c r="S649" s="3"/>
      <c r="T649" s="3"/>
      <c r="U649" s="3"/>
      <c r="V649" s="3"/>
      <c r="W649" s="3"/>
      <c r="X649" s="3"/>
      <c r="Y649" s="3"/>
      <c r="Z649" s="3"/>
    </row>
    <row r="650" spans="1:26" ht="15.75" customHeight="1">
      <c r="A650" s="526"/>
      <c r="B650" s="754"/>
      <c r="C650" s="526"/>
      <c r="D650" s="526"/>
      <c r="E650" s="526"/>
      <c r="F650" s="526"/>
      <c r="G650" s="3"/>
      <c r="H650" s="3"/>
      <c r="I650" s="3"/>
      <c r="J650" s="3"/>
      <c r="K650" s="3"/>
      <c r="L650" s="3"/>
      <c r="M650" s="3"/>
      <c r="N650" s="3"/>
      <c r="O650" s="3"/>
      <c r="P650" s="3"/>
      <c r="Q650" s="3"/>
      <c r="R650" s="3"/>
      <c r="S650" s="3"/>
      <c r="T650" s="3"/>
      <c r="U650" s="3"/>
      <c r="V650" s="3"/>
      <c r="W650" s="3"/>
      <c r="X650" s="3"/>
      <c r="Y650" s="3"/>
      <c r="Z650" s="3"/>
    </row>
    <row r="651" spans="1:26" ht="15.75" customHeight="1">
      <c r="A651" s="526"/>
      <c r="B651" s="754"/>
      <c r="C651" s="526"/>
      <c r="D651" s="526"/>
      <c r="E651" s="526"/>
      <c r="F651" s="526"/>
      <c r="G651" s="3"/>
      <c r="H651" s="3"/>
      <c r="I651" s="3"/>
      <c r="J651" s="3"/>
      <c r="K651" s="3"/>
      <c r="L651" s="3"/>
      <c r="M651" s="3"/>
      <c r="N651" s="3"/>
      <c r="O651" s="3"/>
      <c r="P651" s="3"/>
      <c r="Q651" s="3"/>
      <c r="R651" s="3"/>
      <c r="S651" s="3"/>
      <c r="T651" s="3"/>
      <c r="U651" s="3"/>
      <c r="V651" s="3"/>
      <c r="W651" s="3"/>
      <c r="X651" s="3"/>
      <c r="Y651" s="3"/>
      <c r="Z651" s="3"/>
    </row>
    <row r="652" spans="1:26" ht="15.75" customHeight="1">
      <c r="A652" s="526"/>
      <c r="B652" s="754"/>
      <c r="C652" s="526"/>
      <c r="D652" s="526"/>
      <c r="E652" s="526"/>
      <c r="F652" s="526"/>
      <c r="G652" s="3"/>
      <c r="H652" s="3"/>
      <c r="I652" s="3"/>
      <c r="J652" s="3"/>
      <c r="K652" s="3"/>
      <c r="L652" s="3"/>
      <c r="M652" s="3"/>
      <c r="N652" s="3"/>
      <c r="O652" s="3"/>
      <c r="P652" s="3"/>
      <c r="Q652" s="3"/>
      <c r="R652" s="3"/>
      <c r="S652" s="3"/>
      <c r="T652" s="3"/>
      <c r="U652" s="3"/>
      <c r="V652" s="3"/>
      <c r="W652" s="3"/>
      <c r="X652" s="3"/>
      <c r="Y652" s="3"/>
      <c r="Z652" s="3"/>
    </row>
    <row r="653" spans="1:26" ht="15.75" customHeight="1">
      <c r="A653" s="526"/>
      <c r="B653" s="754"/>
      <c r="C653" s="526"/>
      <c r="D653" s="526"/>
      <c r="E653" s="526"/>
      <c r="F653" s="526"/>
      <c r="G653" s="3"/>
      <c r="H653" s="3"/>
      <c r="I653" s="3"/>
      <c r="J653" s="3"/>
      <c r="K653" s="3"/>
      <c r="L653" s="3"/>
      <c r="M653" s="3"/>
      <c r="N653" s="3"/>
      <c r="O653" s="3"/>
      <c r="P653" s="3"/>
      <c r="Q653" s="3"/>
      <c r="R653" s="3"/>
      <c r="S653" s="3"/>
      <c r="T653" s="3"/>
      <c r="U653" s="3"/>
      <c r="V653" s="3"/>
      <c r="W653" s="3"/>
      <c r="X653" s="3"/>
      <c r="Y653" s="3"/>
      <c r="Z653" s="3"/>
    </row>
    <row r="654" spans="1:26" ht="15.75" customHeight="1">
      <c r="A654" s="526"/>
      <c r="B654" s="754"/>
      <c r="C654" s="526"/>
      <c r="D654" s="526"/>
      <c r="E654" s="526"/>
      <c r="F654" s="526"/>
      <c r="G654" s="3"/>
      <c r="H654" s="3"/>
      <c r="I654" s="3"/>
      <c r="J654" s="3"/>
      <c r="K654" s="3"/>
      <c r="L654" s="3"/>
      <c r="M654" s="3"/>
      <c r="N654" s="3"/>
      <c r="O654" s="3"/>
      <c r="P654" s="3"/>
      <c r="Q654" s="3"/>
      <c r="R654" s="3"/>
      <c r="S654" s="3"/>
      <c r="T654" s="3"/>
      <c r="U654" s="3"/>
      <c r="V654" s="3"/>
      <c r="W654" s="3"/>
      <c r="X654" s="3"/>
      <c r="Y654" s="3"/>
      <c r="Z654" s="3"/>
    </row>
    <row r="655" spans="1:26" ht="15.75" customHeight="1">
      <c r="A655" s="526"/>
      <c r="B655" s="754"/>
      <c r="C655" s="526"/>
      <c r="D655" s="526"/>
      <c r="E655" s="526"/>
      <c r="F655" s="526"/>
      <c r="G655" s="3"/>
      <c r="H655" s="3"/>
      <c r="I655" s="3"/>
      <c r="J655" s="3"/>
      <c r="K655" s="3"/>
      <c r="L655" s="3"/>
      <c r="M655" s="3"/>
      <c r="N655" s="3"/>
      <c r="O655" s="3"/>
      <c r="P655" s="3"/>
      <c r="Q655" s="3"/>
      <c r="R655" s="3"/>
      <c r="S655" s="3"/>
      <c r="T655" s="3"/>
      <c r="U655" s="3"/>
      <c r="V655" s="3"/>
      <c r="W655" s="3"/>
      <c r="X655" s="3"/>
      <c r="Y655" s="3"/>
      <c r="Z655" s="3"/>
    </row>
    <row r="656" spans="1:26" ht="15.75" customHeight="1">
      <c r="A656" s="526"/>
      <c r="B656" s="754"/>
      <c r="C656" s="526"/>
      <c r="D656" s="526"/>
      <c r="E656" s="526"/>
      <c r="F656" s="526"/>
      <c r="G656" s="3"/>
      <c r="H656" s="3"/>
      <c r="I656" s="3"/>
      <c r="J656" s="3"/>
      <c r="K656" s="3"/>
      <c r="L656" s="3"/>
      <c r="M656" s="3"/>
      <c r="N656" s="3"/>
      <c r="O656" s="3"/>
      <c r="P656" s="3"/>
      <c r="Q656" s="3"/>
      <c r="R656" s="3"/>
      <c r="S656" s="3"/>
      <c r="T656" s="3"/>
      <c r="U656" s="3"/>
      <c r="V656" s="3"/>
      <c r="W656" s="3"/>
      <c r="X656" s="3"/>
      <c r="Y656" s="3"/>
      <c r="Z656" s="3"/>
    </row>
    <row r="657" spans="1:26" ht="15.75" customHeight="1">
      <c r="A657" s="526"/>
      <c r="B657" s="754"/>
      <c r="C657" s="526"/>
      <c r="D657" s="526"/>
      <c r="E657" s="526"/>
      <c r="F657" s="526"/>
      <c r="G657" s="3"/>
      <c r="H657" s="3"/>
      <c r="I657" s="3"/>
      <c r="J657" s="3"/>
      <c r="K657" s="3"/>
      <c r="L657" s="3"/>
      <c r="M657" s="3"/>
      <c r="N657" s="3"/>
      <c r="O657" s="3"/>
      <c r="P657" s="3"/>
      <c r="Q657" s="3"/>
      <c r="R657" s="3"/>
      <c r="S657" s="3"/>
      <c r="T657" s="3"/>
      <c r="U657" s="3"/>
      <c r="V657" s="3"/>
      <c r="W657" s="3"/>
      <c r="X657" s="3"/>
      <c r="Y657" s="3"/>
      <c r="Z657" s="3"/>
    </row>
    <row r="658" spans="1:26" ht="15.75" customHeight="1">
      <c r="A658" s="526"/>
      <c r="B658" s="754"/>
      <c r="C658" s="526"/>
      <c r="D658" s="526"/>
      <c r="E658" s="526"/>
      <c r="F658" s="526"/>
      <c r="G658" s="3"/>
      <c r="H658" s="3"/>
      <c r="I658" s="3"/>
      <c r="J658" s="3"/>
      <c r="K658" s="3"/>
      <c r="L658" s="3"/>
      <c r="M658" s="3"/>
      <c r="N658" s="3"/>
      <c r="O658" s="3"/>
      <c r="P658" s="3"/>
      <c r="Q658" s="3"/>
      <c r="R658" s="3"/>
      <c r="S658" s="3"/>
      <c r="T658" s="3"/>
      <c r="U658" s="3"/>
      <c r="V658" s="3"/>
      <c r="W658" s="3"/>
      <c r="X658" s="3"/>
      <c r="Y658" s="3"/>
      <c r="Z658" s="3"/>
    </row>
    <row r="659" spans="1:26" ht="15.75" customHeight="1">
      <c r="A659" s="526"/>
      <c r="B659" s="754"/>
      <c r="C659" s="526"/>
      <c r="D659" s="526"/>
      <c r="E659" s="526"/>
      <c r="F659" s="526"/>
      <c r="G659" s="3"/>
      <c r="H659" s="3"/>
      <c r="I659" s="3"/>
      <c r="J659" s="3"/>
      <c r="K659" s="3"/>
      <c r="L659" s="3"/>
      <c r="M659" s="3"/>
      <c r="N659" s="3"/>
      <c r="O659" s="3"/>
      <c r="P659" s="3"/>
      <c r="Q659" s="3"/>
      <c r="R659" s="3"/>
      <c r="S659" s="3"/>
      <c r="T659" s="3"/>
      <c r="U659" s="3"/>
      <c r="V659" s="3"/>
      <c r="W659" s="3"/>
      <c r="X659" s="3"/>
      <c r="Y659" s="3"/>
      <c r="Z659" s="3"/>
    </row>
    <row r="660" spans="1:26" ht="15.75" customHeight="1">
      <c r="A660" s="526"/>
      <c r="B660" s="754"/>
      <c r="C660" s="526"/>
      <c r="D660" s="526"/>
      <c r="E660" s="526"/>
      <c r="F660" s="526"/>
      <c r="G660" s="3"/>
      <c r="H660" s="3"/>
      <c r="I660" s="3"/>
      <c r="J660" s="3"/>
      <c r="K660" s="3"/>
      <c r="L660" s="3"/>
      <c r="M660" s="3"/>
      <c r="N660" s="3"/>
      <c r="O660" s="3"/>
      <c r="P660" s="3"/>
      <c r="Q660" s="3"/>
      <c r="R660" s="3"/>
      <c r="S660" s="3"/>
      <c r="T660" s="3"/>
      <c r="U660" s="3"/>
      <c r="V660" s="3"/>
      <c r="W660" s="3"/>
      <c r="X660" s="3"/>
      <c r="Y660" s="3"/>
      <c r="Z660" s="3"/>
    </row>
    <row r="661" spans="1:26" ht="15.75" customHeight="1">
      <c r="A661" s="526"/>
      <c r="B661" s="754"/>
      <c r="C661" s="526"/>
      <c r="D661" s="526"/>
      <c r="E661" s="526"/>
      <c r="F661" s="526"/>
      <c r="G661" s="3"/>
      <c r="H661" s="3"/>
      <c r="I661" s="3"/>
      <c r="J661" s="3"/>
      <c r="K661" s="3"/>
      <c r="L661" s="3"/>
      <c r="M661" s="3"/>
      <c r="N661" s="3"/>
      <c r="O661" s="3"/>
      <c r="P661" s="3"/>
      <c r="Q661" s="3"/>
      <c r="R661" s="3"/>
      <c r="S661" s="3"/>
      <c r="T661" s="3"/>
      <c r="U661" s="3"/>
      <c r="V661" s="3"/>
      <c r="W661" s="3"/>
      <c r="X661" s="3"/>
      <c r="Y661" s="3"/>
      <c r="Z661" s="3"/>
    </row>
    <row r="662" spans="1:26" ht="15.75" customHeight="1">
      <c r="A662" s="526"/>
      <c r="B662" s="754"/>
      <c r="C662" s="526"/>
      <c r="D662" s="526"/>
      <c r="E662" s="526"/>
      <c r="F662" s="526"/>
      <c r="G662" s="3"/>
      <c r="H662" s="3"/>
      <c r="I662" s="3"/>
      <c r="J662" s="3"/>
      <c r="K662" s="3"/>
      <c r="L662" s="3"/>
      <c r="M662" s="3"/>
      <c r="N662" s="3"/>
      <c r="O662" s="3"/>
      <c r="P662" s="3"/>
      <c r="Q662" s="3"/>
      <c r="R662" s="3"/>
      <c r="S662" s="3"/>
      <c r="T662" s="3"/>
      <c r="U662" s="3"/>
      <c r="V662" s="3"/>
      <c r="W662" s="3"/>
      <c r="X662" s="3"/>
      <c r="Y662" s="3"/>
      <c r="Z662" s="3"/>
    </row>
    <row r="663" spans="1:26" ht="15.75" customHeight="1">
      <c r="A663" s="526"/>
      <c r="B663" s="754"/>
      <c r="C663" s="526"/>
      <c r="D663" s="526"/>
      <c r="E663" s="526"/>
      <c r="F663" s="526"/>
      <c r="G663" s="3"/>
      <c r="H663" s="3"/>
      <c r="I663" s="3"/>
      <c r="J663" s="3"/>
      <c r="K663" s="3"/>
      <c r="L663" s="3"/>
      <c r="M663" s="3"/>
      <c r="N663" s="3"/>
      <c r="O663" s="3"/>
      <c r="P663" s="3"/>
      <c r="Q663" s="3"/>
      <c r="R663" s="3"/>
      <c r="S663" s="3"/>
      <c r="T663" s="3"/>
      <c r="U663" s="3"/>
      <c r="V663" s="3"/>
      <c r="W663" s="3"/>
      <c r="X663" s="3"/>
      <c r="Y663" s="3"/>
      <c r="Z663" s="3"/>
    </row>
    <row r="664" spans="1:26" ht="15.75" customHeight="1">
      <c r="A664" s="526"/>
      <c r="B664" s="754"/>
      <c r="C664" s="526"/>
      <c r="D664" s="526"/>
      <c r="E664" s="526"/>
      <c r="F664" s="526"/>
      <c r="G664" s="3"/>
      <c r="H664" s="3"/>
      <c r="I664" s="3"/>
      <c r="J664" s="3"/>
      <c r="K664" s="3"/>
      <c r="L664" s="3"/>
      <c r="M664" s="3"/>
      <c r="N664" s="3"/>
      <c r="O664" s="3"/>
      <c r="P664" s="3"/>
      <c r="Q664" s="3"/>
      <c r="R664" s="3"/>
      <c r="S664" s="3"/>
      <c r="T664" s="3"/>
      <c r="U664" s="3"/>
      <c r="V664" s="3"/>
      <c r="W664" s="3"/>
      <c r="X664" s="3"/>
      <c r="Y664" s="3"/>
      <c r="Z664" s="3"/>
    </row>
    <row r="665" spans="1:26" ht="15.75" customHeight="1">
      <c r="A665" s="526"/>
      <c r="B665" s="754"/>
      <c r="C665" s="526"/>
      <c r="D665" s="526"/>
      <c r="E665" s="526"/>
      <c r="F665" s="526"/>
      <c r="G665" s="3"/>
      <c r="H665" s="3"/>
      <c r="I665" s="3"/>
      <c r="J665" s="3"/>
      <c r="K665" s="3"/>
      <c r="L665" s="3"/>
      <c r="M665" s="3"/>
      <c r="N665" s="3"/>
      <c r="O665" s="3"/>
      <c r="P665" s="3"/>
      <c r="Q665" s="3"/>
      <c r="R665" s="3"/>
      <c r="S665" s="3"/>
      <c r="T665" s="3"/>
      <c r="U665" s="3"/>
      <c r="V665" s="3"/>
      <c r="W665" s="3"/>
      <c r="X665" s="3"/>
      <c r="Y665" s="3"/>
      <c r="Z665" s="3"/>
    </row>
    <row r="666" spans="1:26" ht="15.75" customHeight="1">
      <c r="A666" s="526"/>
      <c r="B666" s="754"/>
      <c r="C666" s="526"/>
      <c r="D666" s="526"/>
      <c r="E666" s="526"/>
      <c r="F666" s="526"/>
      <c r="G666" s="3"/>
      <c r="H666" s="3"/>
      <c r="I666" s="3"/>
      <c r="J666" s="3"/>
      <c r="K666" s="3"/>
      <c r="L666" s="3"/>
      <c r="M666" s="3"/>
      <c r="N666" s="3"/>
      <c r="O666" s="3"/>
      <c r="P666" s="3"/>
      <c r="Q666" s="3"/>
      <c r="R666" s="3"/>
      <c r="S666" s="3"/>
      <c r="T666" s="3"/>
      <c r="U666" s="3"/>
      <c r="V666" s="3"/>
      <c r="W666" s="3"/>
      <c r="X666" s="3"/>
      <c r="Y666" s="3"/>
      <c r="Z666" s="3"/>
    </row>
    <row r="667" spans="1:26" ht="15.75" customHeight="1">
      <c r="A667" s="526"/>
      <c r="B667" s="754"/>
      <c r="C667" s="526"/>
      <c r="D667" s="526"/>
      <c r="E667" s="526"/>
      <c r="F667" s="526"/>
      <c r="G667" s="3"/>
      <c r="H667" s="3"/>
      <c r="I667" s="3"/>
      <c r="J667" s="3"/>
      <c r="K667" s="3"/>
      <c r="L667" s="3"/>
      <c r="M667" s="3"/>
      <c r="N667" s="3"/>
      <c r="O667" s="3"/>
      <c r="P667" s="3"/>
      <c r="Q667" s="3"/>
      <c r="R667" s="3"/>
      <c r="S667" s="3"/>
      <c r="T667" s="3"/>
      <c r="U667" s="3"/>
      <c r="V667" s="3"/>
      <c r="W667" s="3"/>
      <c r="X667" s="3"/>
      <c r="Y667" s="3"/>
      <c r="Z667" s="3"/>
    </row>
    <row r="668" spans="1:26" ht="15.75" customHeight="1">
      <c r="A668" s="526"/>
      <c r="B668" s="754"/>
      <c r="C668" s="526"/>
      <c r="D668" s="526"/>
      <c r="E668" s="526"/>
      <c r="F668" s="526"/>
      <c r="G668" s="3"/>
      <c r="H668" s="3"/>
      <c r="I668" s="3"/>
      <c r="J668" s="3"/>
      <c r="K668" s="3"/>
      <c r="L668" s="3"/>
      <c r="M668" s="3"/>
      <c r="N668" s="3"/>
      <c r="O668" s="3"/>
      <c r="P668" s="3"/>
      <c r="Q668" s="3"/>
      <c r="R668" s="3"/>
      <c r="S668" s="3"/>
      <c r="T668" s="3"/>
      <c r="U668" s="3"/>
      <c r="V668" s="3"/>
      <c r="W668" s="3"/>
      <c r="X668" s="3"/>
      <c r="Y668" s="3"/>
      <c r="Z668" s="3"/>
    </row>
    <row r="669" spans="1:26" ht="15.75" customHeight="1">
      <c r="A669" s="526"/>
      <c r="B669" s="754"/>
      <c r="C669" s="526"/>
      <c r="D669" s="526"/>
      <c r="E669" s="526"/>
      <c r="F669" s="526"/>
      <c r="G669" s="3"/>
      <c r="H669" s="3"/>
      <c r="I669" s="3"/>
      <c r="J669" s="3"/>
      <c r="K669" s="3"/>
      <c r="L669" s="3"/>
      <c r="M669" s="3"/>
      <c r="N669" s="3"/>
      <c r="O669" s="3"/>
      <c r="P669" s="3"/>
      <c r="Q669" s="3"/>
      <c r="R669" s="3"/>
      <c r="S669" s="3"/>
      <c r="T669" s="3"/>
      <c r="U669" s="3"/>
      <c r="V669" s="3"/>
      <c r="W669" s="3"/>
      <c r="X669" s="3"/>
      <c r="Y669" s="3"/>
      <c r="Z669" s="3"/>
    </row>
    <row r="670" spans="1:26" ht="15.75" customHeight="1">
      <c r="A670" s="526"/>
      <c r="B670" s="754"/>
      <c r="C670" s="526"/>
      <c r="D670" s="526"/>
      <c r="E670" s="526"/>
      <c r="F670" s="526"/>
      <c r="G670" s="3"/>
      <c r="H670" s="3"/>
      <c r="I670" s="3"/>
      <c r="J670" s="3"/>
      <c r="K670" s="3"/>
      <c r="L670" s="3"/>
      <c r="M670" s="3"/>
      <c r="N670" s="3"/>
      <c r="O670" s="3"/>
      <c r="P670" s="3"/>
      <c r="Q670" s="3"/>
      <c r="R670" s="3"/>
      <c r="S670" s="3"/>
      <c r="T670" s="3"/>
      <c r="U670" s="3"/>
      <c r="V670" s="3"/>
      <c r="W670" s="3"/>
      <c r="X670" s="3"/>
      <c r="Y670" s="3"/>
      <c r="Z670" s="3"/>
    </row>
    <row r="671" spans="1:26" ht="15.75" customHeight="1">
      <c r="A671" s="526"/>
      <c r="B671" s="754"/>
      <c r="C671" s="526"/>
      <c r="D671" s="526"/>
      <c r="E671" s="526"/>
      <c r="F671" s="526"/>
      <c r="G671" s="3"/>
      <c r="H671" s="3"/>
      <c r="I671" s="3"/>
      <c r="J671" s="3"/>
      <c r="K671" s="3"/>
      <c r="L671" s="3"/>
      <c r="M671" s="3"/>
      <c r="N671" s="3"/>
      <c r="O671" s="3"/>
      <c r="P671" s="3"/>
      <c r="Q671" s="3"/>
      <c r="R671" s="3"/>
      <c r="S671" s="3"/>
      <c r="T671" s="3"/>
      <c r="U671" s="3"/>
      <c r="V671" s="3"/>
      <c r="W671" s="3"/>
      <c r="X671" s="3"/>
      <c r="Y671" s="3"/>
      <c r="Z671" s="3"/>
    </row>
    <row r="672" spans="1:26" ht="15.75" customHeight="1">
      <c r="A672" s="526"/>
      <c r="B672" s="754"/>
      <c r="C672" s="526"/>
      <c r="D672" s="526"/>
      <c r="E672" s="526"/>
      <c r="F672" s="526"/>
      <c r="G672" s="3"/>
      <c r="H672" s="3"/>
      <c r="I672" s="3"/>
      <c r="J672" s="3"/>
      <c r="K672" s="3"/>
      <c r="L672" s="3"/>
      <c r="M672" s="3"/>
      <c r="N672" s="3"/>
      <c r="O672" s="3"/>
      <c r="P672" s="3"/>
      <c r="Q672" s="3"/>
      <c r="R672" s="3"/>
      <c r="S672" s="3"/>
      <c r="T672" s="3"/>
      <c r="U672" s="3"/>
      <c r="V672" s="3"/>
      <c r="W672" s="3"/>
      <c r="X672" s="3"/>
      <c r="Y672" s="3"/>
      <c r="Z672" s="3"/>
    </row>
    <row r="673" spans="1:26" ht="15.75" customHeight="1">
      <c r="A673" s="526"/>
      <c r="B673" s="754"/>
      <c r="C673" s="526"/>
      <c r="D673" s="526"/>
      <c r="E673" s="526"/>
      <c r="F673" s="526"/>
      <c r="G673" s="3"/>
      <c r="H673" s="3"/>
      <c r="I673" s="3"/>
      <c r="J673" s="3"/>
      <c r="K673" s="3"/>
      <c r="L673" s="3"/>
      <c r="M673" s="3"/>
      <c r="N673" s="3"/>
      <c r="O673" s="3"/>
      <c r="P673" s="3"/>
      <c r="Q673" s="3"/>
      <c r="R673" s="3"/>
      <c r="S673" s="3"/>
      <c r="T673" s="3"/>
      <c r="U673" s="3"/>
      <c r="V673" s="3"/>
      <c r="W673" s="3"/>
      <c r="X673" s="3"/>
      <c r="Y673" s="3"/>
      <c r="Z673" s="3"/>
    </row>
    <row r="674" spans="1:26" ht="15.75" customHeight="1">
      <c r="A674" s="526"/>
      <c r="B674" s="754"/>
      <c r="C674" s="526"/>
      <c r="D674" s="526"/>
      <c r="E674" s="526"/>
      <c r="F674" s="526"/>
      <c r="G674" s="3"/>
      <c r="H674" s="3"/>
      <c r="I674" s="3"/>
      <c r="J674" s="3"/>
      <c r="K674" s="3"/>
      <c r="L674" s="3"/>
      <c r="M674" s="3"/>
      <c r="N674" s="3"/>
      <c r="O674" s="3"/>
      <c r="P674" s="3"/>
      <c r="Q674" s="3"/>
      <c r="R674" s="3"/>
      <c r="S674" s="3"/>
      <c r="T674" s="3"/>
      <c r="U674" s="3"/>
      <c r="V674" s="3"/>
      <c r="W674" s="3"/>
      <c r="X674" s="3"/>
      <c r="Y674" s="3"/>
      <c r="Z674" s="3"/>
    </row>
    <row r="675" spans="1:26" ht="15.75" customHeight="1">
      <c r="A675" s="526"/>
      <c r="B675" s="754"/>
      <c r="C675" s="526"/>
      <c r="D675" s="526"/>
      <c r="E675" s="526"/>
      <c r="F675" s="526"/>
      <c r="G675" s="3"/>
      <c r="H675" s="3"/>
      <c r="I675" s="3"/>
      <c r="J675" s="3"/>
      <c r="K675" s="3"/>
      <c r="L675" s="3"/>
      <c r="M675" s="3"/>
      <c r="N675" s="3"/>
      <c r="O675" s="3"/>
      <c r="P675" s="3"/>
      <c r="Q675" s="3"/>
      <c r="R675" s="3"/>
      <c r="S675" s="3"/>
      <c r="T675" s="3"/>
      <c r="U675" s="3"/>
      <c r="V675" s="3"/>
      <c r="W675" s="3"/>
      <c r="X675" s="3"/>
      <c r="Y675" s="3"/>
      <c r="Z675" s="3"/>
    </row>
    <row r="676" spans="1:26" ht="15.75" customHeight="1">
      <c r="A676" s="526"/>
      <c r="B676" s="754"/>
      <c r="C676" s="526"/>
      <c r="D676" s="526"/>
      <c r="E676" s="526"/>
      <c r="F676" s="526"/>
      <c r="G676" s="3"/>
      <c r="H676" s="3"/>
      <c r="I676" s="3"/>
      <c r="J676" s="3"/>
      <c r="K676" s="3"/>
      <c r="L676" s="3"/>
      <c r="M676" s="3"/>
      <c r="N676" s="3"/>
      <c r="O676" s="3"/>
      <c r="P676" s="3"/>
      <c r="Q676" s="3"/>
      <c r="R676" s="3"/>
      <c r="S676" s="3"/>
      <c r="T676" s="3"/>
      <c r="U676" s="3"/>
      <c r="V676" s="3"/>
      <c r="W676" s="3"/>
      <c r="X676" s="3"/>
      <c r="Y676" s="3"/>
      <c r="Z676" s="3"/>
    </row>
    <row r="677" spans="1:26" ht="15.75" customHeight="1">
      <c r="A677" s="526"/>
      <c r="B677" s="754"/>
      <c r="C677" s="526"/>
      <c r="D677" s="526"/>
      <c r="E677" s="526"/>
      <c r="F677" s="526"/>
      <c r="G677" s="3"/>
      <c r="H677" s="3"/>
      <c r="I677" s="3"/>
      <c r="J677" s="3"/>
      <c r="K677" s="3"/>
      <c r="L677" s="3"/>
      <c r="M677" s="3"/>
      <c r="N677" s="3"/>
      <c r="O677" s="3"/>
      <c r="P677" s="3"/>
      <c r="Q677" s="3"/>
      <c r="R677" s="3"/>
      <c r="S677" s="3"/>
      <c r="T677" s="3"/>
      <c r="U677" s="3"/>
      <c r="V677" s="3"/>
      <c r="W677" s="3"/>
      <c r="X677" s="3"/>
      <c r="Y677" s="3"/>
      <c r="Z677" s="3"/>
    </row>
    <row r="678" spans="1:26" ht="15.75" customHeight="1">
      <c r="A678" s="526"/>
      <c r="B678" s="754"/>
      <c r="C678" s="526"/>
      <c r="D678" s="526"/>
      <c r="E678" s="526"/>
      <c r="F678" s="526"/>
      <c r="G678" s="3"/>
      <c r="H678" s="3"/>
      <c r="I678" s="3"/>
      <c r="J678" s="3"/>
      <c r="K678" s="3"/>
      <c r="L678" s="3"/>
      <c r="M678" s="3"/>
      <c r="N678" s="3"/>
      <c r="O678" s="3"/>
      <c r="P678" s="3"/>
      <c r="Q678" s="3"/>
      <c r="R678" s="3"/>
      <c r="S678" s="3"/>
      <c r="T678" s="3"/>
      <c r="U678" s="3"/>
      <c r="V678" s="3"/>
      <c r="W678" s="3"/>
      <c r="X678" s="3"/>
      <c r="Y678" s="3"/>
      <c r="Z678" s="3"/>
    </row>
    <row r="679" spans="1:26" ht="15.75" customHeight="1">
      <c r="A679" s="526"/>
      <c r="B679" s="754"/>
      <c r="C679" s="526"/>
      <c r="D679" s="526"/>
      <c r="E679" s="526"/>
      <c r="F679" s="526"/>
      <c r="G679" s="3"/>
      <c r="H679" s="3"/>
      <c r="I679" s="3"/>
      <c r="J679" s="3"/>
      <c r="K679" s="3"/>
      <c r="L679" s="3"/>
      <c r="M679" s="3"/>
      <c r="N679" s="3"/>
      <c r="O679" s="3"/>
      <c r="P679" s="3"/>
      <c r="Q679" s="3"/>
      <c r="R679" s="3"/>
      <c r="S679" s="3"/>
      <c r="T679" s="3"/>
      <c r="U679" s="3"/>
      <c r="V679" s="3"/>
      <c r="W679" s="3"/>
      <c r="X679" s="3"/>
      <c r="Y679" s="3"/>
      <c r="Z679" s="3"/>
    </row>
    <row r="680" spans="1:26" ht="15.75" customHeight="1">
      <c r="A680" s="526"/>
      <c r="B680" s="754"/>
      <c r="C680" s="526"/>
      <c r="D680" s="526"/>
      <c r="E680" s="526"/>
      <c r="F680" s="526"/>
      <c r="G680" s="3"/>
      <c r="H680" s="3"/>
      <c r="I680" s="3"/>
      <c r="J680" s="3"/>
      <c r="K680" s="3"/>
      <c r="L680" s="3"/>
      <c r="M680" s="3"/>
      <c r="N680" s="3"/>
      <c r="O680" s="3"/>
      <c r="P680" s="3"/>
      <c r="Q680" s="3"/>
      <c r="R680" s="3"/>
      <c r="S680" s="3"/>
      <c r="T680" s="3"/>
      <c r="U680" s="3"/>
      <c r="V680" s="3"/>
      <c r="W680" s="3"/>
      <c r="X680" s="3"/>
      <c r="Y680" s="3"/>
      <c r="Z680" s="3"/>
    </row>
    <row r="681" spans="1:26" ht="15.75" customHeight="1">
      <c r="A681" s="526"/>
      <c r="B681" s="754"/>
      <c r="C681" s="526"/>
      <c r="D681" s="526"/>
      <c r="E681" s="526"/>
      <c r="F681" s="526"/>
      <c r="G681" s="3"/>
      <c r="H681" s="3"/>
      <c r="I681" s="3"/>
      <c r="J681" s="3"/>
      <c r="K681" s="3"/>
      <c r="L681" s="3"/>
      <c r="M681" s="3"/>
      <c r="N681" s="3"/>
      <c r="O681" s="3"/>
      <c r="P681" s="3"/>
      <c r="Q681" s="3"/>
      <c r="R681" s="3"/>
      <c r="S681" s="3"/>
      <c r="T681" s="3"/>
      <c r="U681" s="3"/>
      <c r="V681" s="3"/>
      <c r="W681" s="3"/>
      <c r="X681" s="3"/>
      <c r="Y681" s="3"/>
      <c r="Z681" s="3"/>
    </row>
    <row r="682" spans="1:26" ht="15.75" customHeight="1">
      <c r="A682" s="526"/>
      <c r="B682" s="754"/>
      <c r="C682" s="526"/>
      <c r="D682" s="526"/>
      <c r="E682" s="526"/>
      <c r="F682" s="526"/>
      <c r="G682" s="3"/>
      <c r="H682" s="3"/>
      <c r="I682" s="3"/>
      <c r="J682" s="3"/>
      <c r="K682" s="3"/>
      <c r="L682" s="3"/>
      <c r="M682" s="3"/>
      <c r="N682" s="3"/>
      <c r="O682" s="3"/>
      <c r="P682" s="3"/>
      <c r="Q682" s="3"/>
      <c r="R682" s="3"/>
      <c r="S682" s="3"/>
      <c r="T682" s="3"/>
      <c r="U682" s="3"/>
      <c r="V682" s="3"/>
      <c r="W682" s="3"/>
      <c r="X682" s="3"/>
      <c r="Y682" s="3"/>
      <c r="Z682" s="3"/>
    </row>
    <row r="683" spans="1:26" ht="15.75" customHeight="1">
      <c r="A683" s="526"/>
      <c r="B683" s="754"/>
      <c r="C683" s="526"/>
      <c r="D683" s="526"/>
      <c r="E683" s="526"/>
      <c r="F683" s="526"/>
      <c r="G683" s="3"/>
      <c r="H683" s="3"/>
      <c r="I683" s="3"/>
      <c r="J683" s="3"/>
      <c r="K683" s="3"/>
      <c r="L683" s="3"/>
      <c r="M683" s="3"/>
      <c r="N683" s="3"/>
      <c r="O683" s="3"/>
      <c r="P683" s="3"/>
      <c r="Q683" s="3"/>
      <c r="R683" s="3"/>
      <c r="S683" s="3"/>
      <c r="T683" s="3"/>
      <c r="U683" s="3"/>
      <c r="V683" s="3"/>
      <c r="W683" s="3"/>
      <c r="X683" s="3"/>
      <c r="Y683" s="3"/>
      <c r="Z683" s="3"/>
    </row>
    <row r="684" spans="1:26" ht="15.75" customHeight="1">
      <c r="A684" s="526"/>
      <c r="B684" s="754"/>
      <c r="C684" s="526"/>
      <c r="D684" s="526"/>
      <c r="E684" s="526"/>
      <c r="F684" s="526"/>
      <c r="G684" s="3"/>
      <c r="H684" s="3"/>
      <c r="I684" s="3"/>
      <c r="J684" s="3"/>
      <c r="K684" s="3"/>
      <c r="L684" s="3"/>
      <c r="M684" s="3"/>
      <c r="N684" s="3"/>
      <c r="O684" s="3"/>
      <c r="P684" s="3"/>
      <c r="Q684" s="3"/>
      <c r="R684" s="3"/>
      <c r="S684" s="3"/>
      <c r="T684" s="3"/>
      <c r="U684" s="3"/>
      <c r="V684" s="3"/>
      <c r="W684" s="3"/>
      <c r="X684" s="3"/>
      <c r="Y684" s="3"/>
      <c r="Z684" s="3"/>
    </row>
    <row r="685" spans="1:26" ht="15.75" customHeight="1">
      <c r="A685" s="526"/>
      <c r="B685" s="754"/>
      <c r="C685" s="526"/>
      <c r="D685" s="526"/>
      <c r="E685" s="526"/>
      <c r="F685" s="526"/>
      <c r="G685" s="3"/>
      <c r="H685" s="3"/>
      <c r="I685" s="3"/>
      <c r="J685" s="3"/>
      <c r="K685" s="3"/>
      <c r="L685" s="3"/>
      <c r="M685" s="3"/>
      <c r="N685" s="3"/>
      <c r="O685" s="3"/>
      <c r="P685" s="3"/>
      <c r="Q685" s="3"/>
      <c r="R685" s="3"/>
      <c r="S685" s="3"/>
      <c r="T685" s="3"/>
      <c r="U685" s="3"/>
      <c r="V685" s="3"/>
      <c r="W685" s="3"/>
      <c r="X685" s="3"/>
      <c r="Y685" s="3"/>
      <c r="Z685" s="3"/>
    </row>
    <row r="686" spans="1:26" ht="15.75" customHeight="1">
      <c r="A686" s="526"/>
      <c r="B686" s="754"/>
      <c r="C686" s="526"/>
      <c r="D686" s="526"/>
      <c r="E686" s="526"/>
      <c r="F686" s="526"/>
      <c r="G686" s="3"/>
      <c r="H686" s="3"/>
      <c r="I686" s="3"/>
      <c r="J686" s="3"/>
      <c r="K686" s="3"/>
      <c r="L686" s="3"/>
      <c r="M686" s="3"/>
      <c r="N686" s="3"/>
      <c r="O686" s="3"/>
      <c r="P686" s="3"/>
      <c r="Q686" s="3"/>
      <c r="R686" s="3"/>
      <c r="S686" s="3"/>
      <c r="T686" s="3"/>
      <c r="U686" s="3"/>
      <c r="V686" s="3"/>
      <c r="W686" s="3"/>
      <c r="X686" s="3"/>
      <c r="Y686" s="3"/>
      <c r="Z686" s="3"/>
    </row>
    <row r="687" spans="1:26" ht="15.75" customHeight="1">
      <c r="A687" s="526"/>
      <c r="B687" s="754"/>
      <c r="C687" s="526"/>
      <c r="D687" s="526"/>
      <c r="E687" s="526"/>
      <c r="F687" s="526"/>
      <c r="G687" s="3"/>
      <c r="H687" s="3"/>
      <c r="I687" s="3"/>
      <c r="J687" s="3"/>
      <c r="K687" s="3"/>
      <c r="L687" s="3"/>
      <c r="M687" s="3"/>
      <c r="N687" s="3"/>
      <c r="O687" s="3"/>
      <c r="P687" s="3"/>
      <c r="Q687" s="3"/>
      <c r="R687" s="3"/>
      <c r="S687" s="3"/>
      <c r="T687" s="3"/>
      <c r="U687" s="3"/>
      <c r="V687" s="3"/>
      <c r="W687" s="3"/>
      <c r="X687" s="3"/>
      <c r="Y687" s="3"/>
      <c r="Z687" s="3"/>
    </row>
    <row r="688" spans="1:26" ht="15.75" customHeight="1">
      <c r="A688" s="526"/>
      <c r="B688" s="754"/>
      <c r="C688" s="526"/>
      <c r="D688" s="526"/>
      <c r="E688" s="526"/>
      <c r="F688" s="526"/>
      <c r="G688" s="3"/>
      <c r="H688" s="3"/>
      <c r="I688" s="3"/>
      <c r="J688" s="3"/>
      <c r="K688" s="3"/>
      <c r="L688" s="3"/>
      <c r="M688" s="3"/>
      <c r="N688" s="3"/>
      <c r="O688" s="3"/>
      <c r="P688" s="3"/>
      <c r="Q688" s="3"/>
      <c r="R688" s="3"/>
      <c r="S688" s="3"/>
      <c r="T688" s="3"/>
      <c r="U688" s="3"/>
      <c r="V688" s="3"/>
      <c r="W688" s="3"/>
      <c r="X688" s="3"/>
      <c r="Y688" s="3"/>
      <c r="Z688" s="3"/>
    </row>
    <row r="689" spans="1:26" ht="15.75" customHeight="1">
      <c r="A689" s="526"/>
      <c r="B689" s="754"/>
      <c r="C689" s="526"/>
      <c r="D689" s="526"/>
      <c r="E689" s="526"/>
      <c r="F689" s="526"/>
      <c r="G689" s="3"/>
      <c r="H689" s="3"/>
      <c r="I689" s="3"/>
      <c r="J689" s="3"/>
      <c r="K689" s="3"/>
      <c r="L689" s="3"/>
      <c r="M689" s="3"/>
      <c r="N689" s="3"/>
      <c r="O689" s="3"/>
      <c r="P689" s="3"/>
      <c r="Q689" s="3"/>
      <c r="R689" s="3"/>
      <c r="S689" s="3"/>
      <c r="T689" s="3"/>
      <c r="U689" s="3"/>
      <c r="V689" s="3"/>
      <c r="W689" s="3"/>
      <c r="X689" s="3"/>
      <c r="Y689" s="3"/>
      <c r="Z689" s="3"/>
    </row>
    <row r="690" spans="1:26" ht="15.75" customHeight="1">
      <c r="A690" s="526"/>
      <c r="B690" s="754"/>
      <c r="C690" s="526"/>
      <c r="D690" s="526"/>
      <c r="E690" s="526"/>
      <c r="F690" s="526"/>
      <c r="G690" s="3"/>
      <c r="H690" s="3"/>
      <c r="I690" s="3"/>
      <c r="J690" s="3"/>
      <c r="K690" s="3"/>
      <c r="L690" s="3"/>
      <c r="M690" s="3"/>
      <c r="N690" s="3"/>
      <c r="O690" s="3"/>
      <c r="P690" s="3"/>
      <c r="Q690" s="3"/>
      <c r="R690" s="3"/>
      <c r="S690" s="3"/>
      <c r="T690" s="3"/>
      <c r="U690" s="3"/>
      <c r="V690" s="3"/>
      <c r="W690" s="3"/>
      <c r="X690" s="3"/>
      <c r="Y690" s="3"/>
      <c r="Z690" s="3"/>
    </row>
    <row r="691" spans="1:26" ht="15.75" customHeight="1">
      <c r="A691" s="526"/>
      <c r="B691" s="754"/>
      <c r="C691" s="526"/>
      <c r="D691" s="526"/>
      <c r="E691" s="526"/>
      <c r="F691" s="526"/>
      <c r="G691" s="3"/>
      <c r="H691" s="3"/>
      <c r="I691" s="3"/>
      <c r="J691" s="3"/>
      <c r="K691" s="3"/>
      <c r="L691" s="3"/>
      <c r="M691" s="3"/>
      <c r="N691" s="3"/>
      <c r="O691" s="3"/>
      <c r="P691" s="3"/>
      <c r="Q691" s="3"/>
      <c r="R691" s="3"/>
      <c r="S691" s="3"/>
      <c r="T691" s="3"/>
      <c r="U691" s="3"/>
      <c r="V691" s="3"/>
      <c r="W691" s="3"/>
      <c r="X691" s="3"/>
      <c r="Y691" s="3"/>
      <c r="Z691" s="3"/>
    </row>
    <row r="692" spans="1:26" ht="15.75" customHeight="1">
      <c r="A692" s="526"/>
      <c r="B692" s="754"/>
      <c r="C692" s="526"/>
      <c r="D692" s="526"/>
      <c r="E692" s="526"/>
      <c r="F692" s="526"/>
      <c r="G692" s="3"/>
      <c r="H692" s="3"/>
      <c r="I692" s="3"/>
      <c r="J692" s="3"/>
      <c r="K692" s="3"/>
      <c r="L692" s="3"/>
      <c r="M692" s="3"/>
      <c r="N692" s="3"/>
      <c r="O692" s="3"/>
      <c r="P692" s="3"/>
      <c r="Q692" s="3"/>
      <c r="R692" s="3"/>
      <c r="S692" s="3"/>
      <c r="T692" s="3"/>
      <c r="U692" s="3"/>
      <c r="V692" s="3"/>
      <c r="W692" s="3"/>
      <c r="X692" s="3"/>
      <c r="Y692" s="3"/>
      <c r="Z692" s="3"/>
    </row>
    <row r="693" spans="1:26" ht="15.75" customHeight="1">
      <c r="A693" s="526"/>
      <c r="B693" s="754"/>
      <c r="C693" s="526"/>
      <c r="D693" s="526"/>
      <c r="E693" s="526"/>
      <c r="F693" s="526"/>
      <c r="G693" s="3"/>
      <c r="H693" s="3"/>
      <c r="I693" s="3"/>
      <c r="J693" s="3"/>
      <c r="K693" s="3"/>
      <c r="L693" s="3"/>
      <c r="M693" s="3"/>
      <c r="N693" s="3"/>
      <c r="O693" s="3"/>
      <c r="P693" s="3"/>
      <c r="Q693" s="3"/>
      <c r="R693" s="3"/>
      <c r="S693" s="3"/>
      <c r="T693" s="3"/>
      <c r="U693" s="3"/>
      <c r="V693" s="3"/>
      <c r="W693" s="3"/>
      <c r="X693" s="3"/>
      <c r="Y693" s="3"/>
      <c r="Z693" s="3"/>
    </row>
    <row r="694" spans="1:26" ht="15.75" customHeight="1">
      <c r="A694" s="526"/>
      <c r="B694" s="754"/>
      <c r="C694" s="526"/>
      <c r="D694" s="526"/>
      <c r="E694" s="526"/>
      <c r="F694" s="526"/>
      <c r="G694" s="3"/>
      <c r="H694" s="3"/>
      <c r="I694" s="3"/>
      <c r="J694" s="3"/>
      <c r="K694" s="3"/>
      <c r="L694" s="3"/>
      <c r="M694" s="3"/>
      <c r="N694" s="3"/>
      <c r="O694" s="3"/>
      <c r="P694" s="3"/>
      <c r="Q694" s="3"/>
      <c r="R694" s="3"/>
      <c r="S694" s="3"/>
      <c r="T694" s="3"/>
      <c r="U694" s="3"/>
      <c r="V694" s="3"/>
      <c r="W694" s="3"/>
      <c r="X694" s="3"/>
      <c r="Y694" s="3"/>
      <c r="Z694" s="3"/>
    </row>
    <row r="695" spans="1:26" ht="15.75" customHeight="1">
      <c r="A695" s="526"/>
      <c r="B695" s="754"/>
      <c r="C695" s="526"/>
      <c r="D695" s="526"/>
      <c r="E695" s="526"/>
      <c r="F695" s="526"/>
      <c r="G695" s="3"/>
      <c r="H695" s="3"/>
      <c r="I695" s="3"/>
      <c r="J695" s="3"/>
      <c r="K695" s="3"/>
      <c r="L695" s="3"/>
      <c r="M695" s="3"/>
      <c r="N695" s="3"/>
      <c r="O695" s="3"/>
      <c r="P695" s="3"/>
      <c r="Q695" s="3"/>
      <c r="R695" s="3"/>
      <c r="S695" s="3"/>
      <c r="T695" s="3"/>
      <c r="U695" s="3"/>
      <c r="V695" s="3"/>
      <c r="W695" s="3"/>
      <c r="X695" s="3"/>
      <c r="Y695" s="3"/>
      <c r="Z695" s="3"/>
    </row>
    <row r="696" spans="1:26" ht="15.75" customHeight="1">
      <c r="A696" s="526"/>
      <c r="B696" s="754"/>
      <c r="C696" s="526"/>
      <c r="D696" s="526"/>
      <c r="E696" s="526"/>
      <c r="F696" s="526"/>
      <c r="G696" s="3"/>
      <c r="H696" s="3"/>
      <c r="I696" s="3"/>
      <c r="J696" s="3"/>
      <c r="K696" s="3"/>
      <c r="L696" s="3"/>
      <c r="M696" s="3"/>
      <c r="N696" s="3"/>
      <c r="O696" s="3"/>
      <c r="P696" s="3"/>
      <c r="Q696" s="3"/>
      <c r="R696" s="3"/>
      <c r="S696" s="3"/>
      <c r="T696" s="3"/>
      <c r="U696" s="3"/>
      <c r="V696" s="3"/>
      <c r="W696" s="3"/>
      <c r="X696" s="3"/>
      <c r="Y696" s="3"/>
      <c r="Z696" s="3"/>
    </row>
    <row r="697" spans="1:26" ht="15.75" customHeight="1">
      <c r="A697" s="526"/>
      <c r="B697" s="754"/>
      <c r="C697" s="526"/>
      <c r="D697" s="526"/>
      <c r="E697" s="526"/>
      <c r="F697" s="526"/>
      <c r="G697" s="3"/>
      <c r="H697" s="3"/>
      <c r="I697" s="3"/>
      <c r="J697" s="3"/>
      <c r="K697" s="3"/>
      <c r="L697" s="3"/>
      <c r="M697" s="3"/>
      <c r="N697" s="3"/>
      <c r="O697" s="3"/>
      <c r="P697" s="3"/>
      <c r="Q697" s="3"/>
      <c r="R697" s="3"/>
      <c r="S697" s="3"/>
      <c r="T697" s="3"/>
      <c r="U697" s="3"/>
      <c r="V697" s="3"/>
      <c r="W697" s="3"/>
      <c r="X697" s="3"/>
      <c r="Y697" s="3"/>
      <c r="Z697" s="3"/>
    </row>
    <row r="698" spans="1:26" ht="15.75" customHeight="1">
      <c r="A698" s="526"/>
      <c r="B698" s="754"/>
      <c r="C698" s="526"/>
      <c r="D698" s="526"/>
      <c r="E698" s="526"/>
      <c r="F698" s="526"/>
      <c r="G698" s="3"/>
      <c r="H698" s="3"/>
      <c r="I698" s="3"/>
      <c r="J698" s="3"/>
      <c r="K698" s="3"/>
      <c r="L698" s="3"/>
      <c r="M698" s="3"/>
      <c r="N698" s="3"/>
      <c r="O698" s="3"/>
      <c r="P698" s="3"/>
      <c r="Q698" s="3"/>
      <c r="R698" s="3"/>
      <c r="S698" s="3"/>
      <c r="T698" s="3"/>
      <c r="U698" s="3"/>
      <c r="V698" s="3"/>
      <c r="W698" s="3"/>
      <c r="X698" s="3"/>
      <c r="Y698" s="3"/>
      <c r="Z698" s="3"/>
    </row>
    <row r="699" spans="1:26" ht="15.75" customHeight="1">
      <c r="A699" s="526"/>
      <c r="B699" s="754"/>
      <c r="C699" s="526"/>
      <c r="D699" s="526"/>
      <c r="E699" s="526"/>
      <c r="F699" s="526"/>
      <c r="G699" s="3"/>
      <c r="H699" s="3"/>
      <c r="I699" s="3"/>
      <c r="J699" s="3"/>
      <c r="K699" s="3"/>
      <c r="L699" s="3"/>
      <c r="M699" s="3"/>
      <c r="N699" s="3"/>
      <c r="O699" s="3"/>
      <c r="P699" s="3"/>
      <c r="Q699" s="3"/>
      <c r="R699" s="3"/>
      <c r="S699" s="3"/>
      <c r="T699" s="3"/>
      <c r="U699" s="3"/>
      <c r="V699" s="3"/>
      <c r="W699" s="3"/>
      <c r="X699" s="3"/>
      <c r="Y699" s="3"/>
      <c r="Z699" s="3"/>
    </row>
    <row r="700" spans="1:26" ht="15.75" customHeight="1">
      <c r="A700" s="526"/>
      <c r="B700" s="754"/>
      <c r="C700" s="526"/>
      <c r="D700" s="526"/>
      <c r="E700" s="526"/>
      <c r="F700" s="526"/>
      <c r="G700" s="3"/>
      <c r="H700" s="3"/>
      <c r="I700" s="3"/>
      <c r="J700" s="3"/>
      <c r="K700" s="3"/>
      <c r="L700" s="3"/>
      <c r="M700" s="3"/>
      <c r="N700" s="3"/>
      <c r="O700" s="3"/>
      <c r="P700" s="3"/>
      <c r="Q700" s="3"/>
      <c r="R700" s="3"/>
      <c r="S700" s="3"/>
      <c r="T700" s="3"/>
      <c r="U700" s="3"/>
      <c r="V700" s="3"/>
      <c r="W700" s="3"/>
      <c r="X700" s="3"/>
      <c r="Y700" s="3"/>
      <c r="Z700" s="3"/>
    </row>
    <row r="701" spans="1:26" ht="15.75" customHeight="1">
      <c r="A701" s="526"/>
      <c r="B701" s="754"/>
      <c r="C701" s="526"/>
      <c r="D701" s="526"/>
      <c r="E701" s="526"/>
      <c r="F701" s="526"/>
      <c r="G701" s="3"/>
      <c r="H701" s="3"/>
      <c r="I701" s="3"/>
      <c r="J701" s="3"/>
      <c r="K701" s="3"/>
      <c r="L701" s="3"/>
      <c r="M701" s="3"/>
      <c r="N701" s="3"/>
      <c r="O701" s="3"/>
      <c r="P701" s="3"/>
      <c r="Q701" s="3"/>
      <c r="R701" s="3"/>
      <c r="S701" s="3"/>
      <c r="T701" s="3"/>
      <c r="U701" s="3"/>
      <c r="V701" s="3"/>
      <c r="W701" s="3"/>
      <c r="X701" s="3"/>
      <c r="Y701" s="3"/>
      <c r="Z701" s="3"/>
    </row>
    <row r="702" spans="1:26" ht="15.75" customHeight="1">
      <c r="A702" s="526"/>
      <c r="B702" s="754"/>
      <c r="C702" s="526"/>
      <c r="D702" s="526"/>
      <c r="E702" s="526"/>
      <c r="F702" s="526"/>
      <c r="G702" s="3"/>
      <c r="H702" s="3"/>
      <c r="I702" s="3"/>
      <c r="J702" s="3"/>
      <c r="K702" s="3"/>
      <c r="L702" s="3"/>
      <c r="M702" s="3"/>
      <c r="N702" s="3"/>
      <c r="O702" s="3"/>
      <c r="P702" s="3"/>
      <c r="Q702" s="3"/>
      <c r="R702" s="3"/>
      <c r="S702" s="3"/>
      <c r="T702" s="3"/>
      <c r="U702" s="3"/>
      <c r="V702" s="3"/>
      <c r="W702" s="3"/>
      <c r="X702" s="3"/>
      <c r="Y702" s="3"/>
      <c r="Z702" s="3"/>
    </row>
    <row r="703" spans="1:26" ht="15.75" customHeight="1">
      <c r="A703" s="526"/>
      <c r="B703" s="754"/>
      <c r="C703" s="526"/>
      <c r="D703" s="526"/>
      <c r="E703" s="526"/>
      <c r="F703" s="526"/>
      <c r="G703" s="3"/>
      <c r="H703" s="3"/>
      <c r="I703" s="3"/>
      <c r="J703" s="3"/>
      <c r="K703" s="3"/>
      <c r="L703" s="3"/>
      <c r="M703" s="3"/>
      <c r="N703" s="3"/>
      <c r="O703" s="3"/>
      <c r="P703" s="3"/>
      <c r="Q703" s="3"/>
      <c r="R703" s="3"/>
      <c r="S703" s="3"/>
      <c r="T703" s="3"/>
      <c r="U703" s="3"/>
      <c r="V703" s="3"/>
      <c r="W703" s="3"/>
      <c r="X703" s="3"/>
      <c r="Y703" s="3"/>
      <c r="Z703" s="3"/>
    </row>
    <row r="704" spans="1:26" ht="15.75" customHeight="1">
      <c r="A704" s="526"/>
      <c r="B704" s="754"/>
      <c r="C704" s="526"/>
      <c r="D704" s="526"/>
      <c r="E704" s="526"/>
      <c r="F704" s="526"/>
      <c r="G704" s="3"/>
      <c r="H704" s="3"/>
      <c r="I704" s="3"/>
      <c r="J704" s="3"/>
      <c r="K704" s="3"/>
      <c r="L704" s="3"/>
      <c r="M704" s="3"/>
      <c r="N704" s="3"/>
      <c r="O704" s="3"/>
      <c r="P704" s="3"/>
      <c r="Q704" s="3"/>
      <c r="R704" s="3"/>
      <c r="S704" s="3"/>
      <c r="T704" s="3"/>
      <c r="U704" s="3"/>
      <c r="V704" s="3"/>
      <c r="W704" s="3"/>
      <c r="X704" s="3"/>
      <c r="Y704" s="3"/>
      <c r="Z704" s="3"/>
    </row>
    <row r="705" spans="1:26" ht="15.75" customHeight="1">
      <c r="A705" s="526"/>
      <c r="B705" s="754"/>
      <c r="C705" s="526"/>
      <c r="D705" s="526"/>
      <c r="E705" s="526"/>
      <c r="F705" s="526"/>
      <c r="G705" s="3"/>
      <c r="H705" s="3"/>
      <c r="I705" s="3"/>
      <c r="J705" s="3"/>
      <c r="K705" s="3"/>
      <c r="L705" s="3"/>
      <c r="M705" s="3"/>
      <c r="N705" s="3"/>
      <c r="O705" s="3"/>
      <c r="P705" s="3"/>
      <c r="Q705" s="3"/>
      <c r="R705" s="3"/>
      <c r="S705" s="3"/>
      <c r="T705" s="3"/>
      <c r="U705" s="3"/>
      <c r="V705" s="3"/>
      <c r="W705" s="3"/>
      <c r="X705" s="3"/>
      <c r="Y705" s="3"/>
      <c r="Z705" s="3"/>
    </row>
    <row r="706" spans="1:26" ht="15.75" customHeight="1">
      <c r="A706" s="526"/>
      <c r="B706" s="754"/>
      <c r="C706" s="526"/>
      <c r="D706" s="526"/>
      <c r="E706" s="526"/>
      <c r="F706" s="526"/>
      <c r="G706" s="3"/>
      <c r="H706" s="3"/>
      <c r="I706" s="3"/>
      <c r="J706" s="3"/>
      <c r="K706" s="3"/>
      <c r="L706" s="3"/>
      <c r="M706" s="3"/>
      <c r="N706" s="3"/>
      <c r="O706" s="3"/>
      <c r="P706" s="3"/>
      <c r="Q706" s="3"/>
      <c r="R706" s="3"/>
      <c r="S706" s="3"/>
      <c r="T706" s="3"/>
      <c r="U706" s="3"/>
      <c r="V706" s="3"/>
      <c r="W706" s="3"/>
      <c r="X706" s="3"/>
      <c r="Y706" s="3"/>
      <c r="Z706" s="3"/>
    </row>
    <row r="707" spans="1:26" ht="15.75" customHeight="1">
      <c r="A707" s="526"/>
      <c r="B707" s="754"/>
      <c r="C707" s="526"/>
      <c r="D707" s="526"/>
      <c r="E707" s="526"/>
      <c r="F707" s="526"/>
      <c r="G707" s="3"/>
      <c r="H707" s="3"/>
      <c r="I707" s="3"/>
      <c r="J707" s="3"/>
      <c r="K707" s="3"/>
      <c r="L707" s="3"/>
      <c r="M707" s="3"/>
      <c r="N707" s="3"/>
      <c r="O707" s="3"/>
      <c r="P707" s="3"/>
      <c r="Q707" s="3"/>
      <c r="R707" s="3"/>
      <c r="S707" s="3"/>
      <c r="T707" s="3"/>
      <c r="U707" s="3"/>
      <c r="V707" s="3"/>
      <c r="W707" s="3"/>
      <c r="X707" s="3"/>
      <c r="Y707" s="3"/>
      <c r="Z707" s="3"/>
    </row>
    <row r="708" spans="1:26" ht="15.75" customHeight="1">
      <c r="A708" s="526"/>
      <c r="B708" s="754"/>
      <c r="C708" s="526"/>
      <c r="D708" s="526"/>
      <c r="E708" s="526"/>
      <c r="F708" s="526"/>
      <c r="G708" s="3"/>
      <c r="H708" s="3"/>
      <c r="I708" s="3"/>
      <c r="J708" s="3"/>
      <c r="K708" s="3"/>
      <c r="L708" s="3"/>
      <c r="M708" s="3"/>
      <c r="N708" s="3"/>
      <c r="O708" s="3"/>
      <c r="P708" s="3"/>
      <c r="Q708" s="3"/>
      <c r="R708" s="3"/>
      <c r="S708" s="3"/>
      <c r="T708" s="3"/>
      <c r="U708" s="3"/>
      <c r="V708" s="3"/>
      <c r="W708" s="3"/>
      <c r="X708" s="3"/>
      <c r="Y708" s="3"/>
      <c r="Z708" s="3"/>
    </row>
    <row r="709" spans="1:26" ht="15.75" customHeight="1">
      <c r="A709" s="526"/>
      <c r="B709" s="754"/>
      <c r="C709" s="526"/>
      <c r="D709" s="526"/>
      <c r="E709" s="526"/>
      <c r="F709" s="526"/>
      <c r="G709" s="3"/>
      <c r="H709" s="3"/>
      <c r="I709" s="3"/>
      <c r="J709" s="3"/>
      <c r="K709" s="3"/>
      <c r="L709" s="3"/>
      <c r="M709" s="3"/>
      <c r="N709" s="3"/>
      <c r="O709" s="3"/>
      <c r="P709" s="3"/>
      <c r="Q709" s="3"/>
      <c r="R709" s="3"/>
      <c r="S709" s="3"/>
      <c r="T709" s="3"/>
      <c r="U709" s="3"/>
      <c r="V709" s="3"/>
      <c r="W709" s="3"/>
      <c r="X709" s="3"/>
      <c r="Y709" s="3"/>
      <c r="Z709" s="3"/>
    </row>
    <row r="710" spans="1:26" ht="15.75" customHeight="1">
      <c r="A710" s="526"/>
      <c r="B710" s="754"/>
      <c r="C710" s="526"/>
      <c r="D710" s="526"/>
      <c r="E710" s="526"/>
      <c r="F710" s="526"/>
      <c r="G710" s="3"/>
      <c r="H710" s="3"/>
      <c r="I710" s="3"/>
      <c r="J710" s="3"/>
      <c r="K710" s="3"/>
      <c r="L710" s="3"/>
      <c r="M710" s="3"/>
      <c r="N710" s="3"/>
      <c r="O710" s="3"/>
      <c r="P710" s="3"/>
      <c r="Q710" s="3"/>
      <c r="R710" s="3"/>
      <c r="S710" s="3"/>
      <c r="T710" s="3"/>
      <c r="U710" s="3"/>
      <c r="V710" s="3"/>
      <c r="W710" s="3"/>
      <c r="X710" s="3"/>
      <c r="Y710" s="3"/>
      <c r="Z710" s="3"/>
    </row>
    <row r="711" spans="1:26" ht="15.75" customHeight="1">
      <c r="A711" s="526"/>
      <c r="B711" s="754"/>
      <c r="C711" s="526"/>
      <c r="D711" s="526"/>
      <c r="E711" s="526"/>
      <c r="F711" s="526"/>
      <c r="G711" s="3"/>
      <c r="H711" s="3"/>
      <c r="I711" s="3"/>
      <c r="J711" s="3"/>
      <c r="K711" s="3"/>
      <c r="L711" s="3"/>
      <c r="M711" s="3"/>
      <c r="N711" s="3"/>
      <c r="O711" s="3"/>
      <c r="P711" s="3"/>
      <c r="Q711" s="3"/>
      <c r="R711" s="3"/>
      <c r="S711" s="3"/>
      <c r="T711" s="3"/>
      <c r="U711" s="3"/>
      <c r="V711" s="3"/>
      <c r="W711" s="3"/>
      <c r="X711" s="3"/>
      <c r="Y711" s="3"/>
      <c r="Z711" s="3"/>
    </row>
    <row r="712" spans="1:26" ht="15.75" customHeight="1">
      <c r="A712" s="526"/>
      <c r="B712" s="754"/>
      <c r="C712" s="526"/>
      <c r="D712" s="526"/>
      <c r="E712" s="526"/>
      <c r="F712" s="526"/>
      <c r="G712" s="3"/>
      <c r="H712" s="3"/>
      <c r="I712" s="3"/>
      <c r="J712" s="3"/>
      <c r="K712" s="3"/>
      <c r="L712" s="3"/>
      <c r="M712" s="3"/>
      <c r="N712" s="3"/>
      <c r="O712" s="3"/>
      <c r="P712" s="3"/>
      <c r="Q712" s="3"/>
      <c r="R712" s="3"/>
      <c r="S712" s="3"/>
      <c r="T712" s="3"/>
      <c r="U712" s="3"/>
      <c r="V712" s="3"/>
      <c r="W712" s="3"/>
      <c r="X712" s="3"/>
      <c r="Y712" s="3"/>
      <c r="Z712" s="3"/>
    </row>
    <row r="713" spans="1:26" ht="15.75" customHeight="1">
      <c r="A713" s="526"/>
      <c r="B713" s="754"/>
      <c r="C713" s="526"/>
      <c r="D713" s="526"/>
      <c r="E713" s="526"/>
      <c r="F713" s="526"/>
      <c r="G713" s="3"/>
      <c r="H713" s="3"/>
      <c r="I713" s="3"/>
      <c r="J713" s="3"/>
      <c r="K713" s="3"/>
      <c r="L713" s="3"/>
      <c r="M713" s="3"/>
      <c r="N713" s="3"/>
      <c r="O713" s="3"/>
      <c r="P713" s="3"/>
      <c r="Q713" s="3"/>
      <c r="R713" s="3"/>
      <c r="S713" s="3"/>
      <c r="T713" s="3"/>
      <c r="U713" s="3"/>
      <c r="V713" s="3"/>
      <c r="W713" s="3"/>
      <c r="X713" s="3"/>
      <c r="Y713" s="3"/>
      <c r="Z713" s="3"/>
    </row>
    <row r="714" spans="1:26" ht="15.75" customHeight="1">
      <c r="A714" s="526"/>
      <c r="B714" s="754"/>
      <c r="C714" s="526"/>
      <c r="D714" s="526"/>
      <c r="E714" s="526"/>
      <c r="F714" s="526"/>
      <c r="G714" s="3"/>
      <c r="H714" s="3"/>
      <c r="I714" s="3"/>
      <c r="J714" s="3"/>
      <c r="K714" s="3"/>
      <c r="L714" s="3"/>
      <c r="M714" s="3"/>
      <c r="N714" s="3"/>
      <c r="O714" s="3"/>
      <c r="P714" s="3"/>
      <c r="Q714" s="3"/>
      <c r="R714" s="3"/>
      <c r="S714" s="3"/>
      <c r="T714" s="3"/>
      <c r="U714" s="3"/>
      <c r="V714" s="3"/>
      <c r="W714" s="3"/>
      <c r="X714" s="3"/>
      <c r="Y714" s="3"/>
      <c r="Z714" s="3"/>
    </row>
    <row r="715" spans="1:26" ht="15.75" customHeight="1">
      <c r="A715" s="526"/>
      <c r="B715" s="754"/>
      <c r="C715" s="526"/>
      <c r="D715" s="526"/>
      <c r="E715" s="526"/>
      <c r="F715" s="526"/>
      <c r="G715" s="3"/>
      <c r="H715" s="3"/>
      <c r="I715" s="3"/>
      <c r="J715" s="3"/>
      <c r="K715" s="3"/>
      <c r="L715" s="3"/>
      <c r="M715" s="3"/>
      <c r="N715" s="3"/>
      <c r="O715" s="3"/>
      <c r="P715" s="3"/>
      <c r="Q715" s="3"/>
      <c r="R715" s="3"/>
      <c r="S715" s="3"/>
      <c r="T715" s="3"/>
      <c r="U715" s="3"/>
      <c r="V715" s="3"/>
      <c r="W715" s="3"/>
      <c r="X715" s="3"/>
      <c r="Y715" s="3"/>
      <c r="Z715" s="3"/>
    </row>
    <row r="716" spans="1:26" ht="15.75" customHeight="1">
      <c r="A716" s="526"/>
      <c r="B716" s="754"/>
      <c r="C716" s="526"/>
      <c r="D716" s="526"/>
      <c r="E716" s="526"/>
      <c r="F716" s="526"/>
      <c r="G716" s="3"/>
      <c r="H716" s="3"/>
      <c r="I716" s="3"/>
      <c r="J716" s="3"/>
      <c r="K716" s="3"/>
      <c r="L716" s="3"/>
      <c r="M716" s="3"/>
      <c r="N716" s="3"/>
      <c r="O716" s="3"/>
      <c r="P716" s="3"/>
      <c r="Q716" s="3"/>
      <c r="R716" s="3"/>
      <c r="S716" s="3"/>
      <c r="T716" s="3"/>
      <c r="U716" s="3"/>
      <c r="V716" s="3"/>
      <c r="W716" s="3"/>
      <c r="X716" s="3"/>
      <c r="Y716" s="3"/>
      <c r="Z716" s="3"/>
    </row>
    <row r="717" spans="1:26" ht="15.75" customHeight="1">
      <c r="A717" s="526"/>
      <c r="B717" s="754"/>
      <c r="C717" s="526"/>
      <c r="D717" s="526"/>
      <c r="E717" s="526"/>
      <c r="F717" s="526"/>
      <c r="G717" s="3"/>
      <c r="H717" s="3"/>
      <c r="I717" s="3"/>
      <c r="J717" s="3"/>
      <c r="K717" s="3"/>
      <c r="L717" s="3"/>
      <c r="M717" s="3"/>
      <c r="N717" s="3"/>
      <c r="O717" s="3"/>
      <c r="P717" s="3"/>
      <c r="Q717" s="3"/>
      <c r="R717" s="3"/>
      <c r="S717" s="3"/>
      <c r="T717" s="3"/>
      <c r="U717" s="3"/>
      <c r="V717" s="3"/>
      <c r="W717" s="3"/>
      <c r="X717" s="3"/>
      <c r="Y717" s="3"/>
      <c r="Z717" s="3"/>
    </row>
    <row r="718" spans="1:26" ht="15.75" customHeight="1">
      <c r="A718" s="526"/>
      <c r="B718" s="754"/>
      <c r="C718" s="526"/>
      <c r="D718" s="526"/>
      <c r="E718" s="526"/>
      <c r="F718" s="526"/>
      <c r="G718" s="3"/>
      <c r="H718" s="3"/>
      <c r="I718" s="3"/>
      <c r="J718" s="3"/>
      <c r="K718" s="3"/>
      <c r="L718" s="3"/>
      <c r="M718" s="3"/>
      <c r="N718" s="3"/>
      <c r="O718" s="3"/>
      <c r="P718" s="3"/>
      <c r="Q718" s="3"/>
      <c r="R718" s="3"/>
      <c r="S718" s="3"/>
      <c r="T718" s="3"/>
      <c r="U718" s="3"/>
      <c r="V718" s="3"/>
      <c r="W718" s="3"/>
      <c r="X718" s="3"/>
      <c r="Y718" s="3"/>
      <c r="Z718" s="3"/>
    </row>
    <row r="719" spans="1:26" ht="15.75" customHeight="1">
      <c r="A719" s="526"/>
      <c r="B719" s="754"/>
      <c r="C719" s="526"/>
      <c r="D719" s="526"/>
      <c r="E719" s="526"/>
      <c r="F719" s="526"/>
      <c r="G719" s="3"/>
      <c r="H719" s="3"/>
      <c r="I719" s="3"/>
      <c r="J719" s="3"/>
      <c r="K719" s="3"/>
      <c r="L719" s="3"/>
      <c r="M719" s="3"/>
      <c r="N719" s="3"/>
      <c r="O719" s="3"/>
      <c r="P719" s="3"/>
      <c r="Q719" s="3"/>
      <c r="R719" s="3"/>
      <c r="S719" s="3"/>
      <c r="T719" s="3"/>
      <c r="U719" s="3"/>
      <c r="V719" s="3"/>
      <c r="W719" s="3"/>
      <c r="X719" s="3"/>
      <c r="Y719" s="3"/>
      <c r="Z719" s="3"/>
    </row>
    <row r="720" spans="1:26" ht="15.75" customHeight="1">
      <c r="A720" s="526"/>
      <c r="B720" s="754"/>
      <c r="C720" s="526"/>
      <c r="D720" s="526"/>
      <c r="E720" s="526"/>
      <c r="F720" s="526"/>
      <c r="G720" s="3"/>
      <c r="H720" s="3"/>
      <c r="I720" s="3"/>
      <c r="J720" s="3"/>
      <c r="K720" s="3"/>
      <c r="L720" s="3"/>
      <c r="M720" s="3"/>
      <c r="N720" s="3"/>
      <c r="O720" s="3"/>
      <c r="P720" s="3"/>
      <c r="Q720" s="3"/>
      <c r="R720" s="3"/>
      <c r="S720" s="3"/>
      <c r="T720" s="3"/>
      <c r="U720" s="3"/>
      <c r="V720" s="3"/>
      <c r="W720" s="3"/>
      <c r="X720" s="3"/>
      <c r="Y720" s="3"/>
      <c r="Z720" s="3"/>
    </row>
    <row r="721" spans="1:26" ht="15.75" customHeight="1">
      <c r="A721" s="526"/>
      <c r="B721" s="754"/>
      <c r="C721" s="526"/>
      <c r="D721" s="526"/>
      <c r="E721" s="526"/>
      <c r="F721" s="526"/>
      <c r="G721" s="3"/>
      <c r="H721" s="3"/>
      <c r="I721" s="3"/>
      <c r="J721" s="3"/>
      <c r="K721" s="3"/>
      <c r="L721" s="3"/>
      <c r="M721" s="3"/>
      <c r="N721" s="3"/>
      <c r="O721" s="3"/>
      <c r="P721" s="3"/>
      <c r="Q721" s="3"/>
      <c r="R721" s="3"/>
      <c r="S721" s="3"/>
      <c r="T721" s="3"/>
      <c r="U721" s="3"/>
      <c r="V721" s="3"/>
      <c r="W721" s="3"/>
      <c r="X721" s="3"/>
      <c r="Y721" s="3"/>
      <c r="Z721" s="3"/>
    </row>
    <row r="722" spans="1:26" ht="15.75" customHeight="1">
      <c r="A722" s="526"/>
      <c r="B722" s="754"/>
      <c r="C722" s="526"/>
      <c r="D722" s="526"/>
      <c r="E722" s="526"/>
      <c r="F722" s="526"/>
      <c r="G722" s="3"/>
      <c r="H722" s="3"/>
      <c r="I722" s="3"/>
      <c r="J722" s="3"/>
      <c r="K722" s="3"/>
      <c r="L722" s="3"/>
      <c r="M722" s="3"/>
      <c r="N722" s="3"/>
      <c r="O722" s="3"/>
      <c r="P722" s="3"/>
      <c r="Q722" s="3"/>
      <c r="R722" s="3"/>
      <c r="S722" s="3"/>
      <c r="T722" s="3"/>
      <c r="U722" s="3"/>
      <c r="V722" s="3"/>
      <c r="W722" s="3"/>
      <c r="X722" s="3"/>
      <c r="Y722" s="3"/>
      <c r="Z722" s="3"/>
    </row>
    <row r="723" spans="1:26" ht="15.75" customHeight="1">
      <c r="A723" s="526"/>
      <c r="B723" s="754"/>
      <c r="C723" s="526"/>
      <c r="D723" s="526"/>
      <c r="E723" s="526"/>
      <c r="F723" s="526"/>
      <c r="G723" s="3"/>
      <c r="H723" s="3"/>
      <c r="I723" s="3"/>
      <c r="J723" s="3"/>
      <c r="K723" s="3"/>
      <c r="L723" s="3"/>
      <c r="M723" s="3"/>
      <c r="N723" s="3"/>
      <c r="O723" s="3"/>
      <c r="P723" s="3"/>
      <c r="Q723" s="3"/>
      <c r="R723" s="3"/>
      <c r="S723" s="3"/>
      <c r="T723" s="3"/>
      <c r="U723" s="3"/>
      <c r="V723" s="3"/>
      <c r="W723" s="3"/>
      <c r="X723" s="3"/>
      <c r="Y723" s="3"/>
      <c r="Z723" s="3"/>
    </row>
    <row r="724" spans="1:26" ht="15.75" customHeight="1">
      <c r="A724" s="526"/>
      <c r="B724" s="754"/>
      <c r="C724" s="526"/>
      <c r="D724" s="526"/>
      <c r="E724" s="526"/>
      <c r="F724" s="526"/>
      <c r="G724" s="3"/>
      <c r="H724" s="3"/>
      <c r="I724" s="3"/>
      <c r="J724" s="3"/>
      <c r="K724" s="3"/>
      <c r="L724" s="3"/>
      <c r="M724" s="3"/>
      <c r="N724" s="3"/>
      <c r="O724" s="3"/>
      <c r="P724" s="3"/>
      <c r="Q724" s="3"/>
      <c r="R724" s="3"/>
      <c r="S724" s="3"/>
      <c r="T724" s="3"/>
      <c r="U724" s="3"/>
      <c r="V724" s="3"/>
      <c r="W724" s="3"/>
      <c r="X724" s="3"/>
      <c r="Y724" s="3"/>
      <c r="Z724" s="3"/>
    </row>
    <row r="725" spans="1:26" ht="15.75" customHeight="1">
      <c r="A725" s="526"/>
      <c r="B725" s="754"/>
      <c r="C725" s="526"/>
      <c r="D725" s="526"/>
      <c r="E725" s="526"/>
      <c r="F725" s="526"/>
      <c r="G725" s="3"/>
      <c r="H725" s="3"/>
      <c r="I725" s="3"/>
      <c r="J725" s="3"/>
      <c r="K725" s="3"/>
      <c r="L725" s="3"/>
      <c r="M725" s="3"/>
      <c r="N725" s="3"/>
      <c r="O725" s="3"/>
      <c r="P725" s="3"/>
      <c r="Q725" s="3"/>
      <c r="R725" s="3"/>
      <c r="S725" s="3"/>
      <c r="T725" s="3"/>
      <c r="U725" s="3"/>
      <c r="V725" s="3"/>
      <c r="W725" s="3"/>
      <c r="X725" s="3"/>
      <c r="Y725" s="3"/>
      <c r="Z725" s="3"/>
    </row>
    <row r="726" spans="1:26" ht="15.75" customHeight="1">
      <c r="A726" s="526"/>
      <c r="B726" s="754"/>
      <c r="C726" s="526"/>
      <c r="D726" s="526"/>
      <c r="E726" s="526"/>
      <c r="F726" s="526"/>
      <c r="G726" s="3"/>
      <c r="H726" s="3"/>
      <c r="I726" s="3"/>
      <c r="J726" s="3"/>
      <c r="K726" s="3"/>
      <c r="L726" s="3"/>
      <c r="M726" s="3"/>
      <c r="N726" s="3"/>
      <c r="O726" s="3"/>
      <c r="P726" s="3"/>
      <c r="Q726" s="3"/>
      <c r="R726" s="3"/>
      <c r="S726" s="3"/>
      <c r="T726" s="3"/>
      <c r="U726" s="3"/>
      <c r="V726" s="3"/>
      <c r="W726" s="3"/>
      <c r="X726" s="3"/>
      <c r="Y726" s="3"/>
      <c r="Z726" s="3"/>
    </row>
    <row r="727" spans="1:26" ht="15.75" customHeight="1">
      <c r="A727" s="526"/>
      <c r="B727" s="754"/>
      <c r="C727" s="526"/>
      <c r="D727" s="526"/>
      <c r="E727" s="526"/>
      <c r="F727" s="526"/>
      <c r="G727" s="3"/>
      <c r="H727" s="3"/>
      <c r="I727" s="3"/>
      <c r="J727" s="3"/>
      <c r="K727" s="3"/>
      <c r="L727" s="3"/>
      <c r="M727" s="3"/>
      <c r="N727" s="3"/>
      <c r="O727" s="3"/>
      <c r="P727" s="3"/>
      <c r="Q727" s="3"/>
      <c r="R727" s="3"/>
      <c r="S727" s="3"/>
      <c r="T727" s="3"/>
      <c r="U727" s="3"/>
      <c r="V727" s="3"/>
      <c r="W727" s="3"/>
      <c r="X727" s="3"/>
      <c r="Y727" s="3"/>
      <c r="Z727" s="3"/>
    </row>
    <row r="728" spans="1:26" ht="15.75" customHeight="1">
      <c r="A728" s="526"/>
      <c r="B728" s="754"/>
      <c r="C728" s="526"/>
      <c r="D728" s="526"/>
      <c r="E728" s="526"/>
      <c r="F728" s="526"/>
      <c r="G728" s="3"/>
      <c r="H728" s="3"/>
      <c r="I728" s="3"/>
      <c r="J728" s="3"/>
      <c r="K728" s="3"/>
      <c r="L728" s="3"/>
      <c r="M728" s="3"/>
      <c r="N728" s="3"/>
      <c r="O728" s="3"/>
      <c r="P728" s="3"/>
      <c r="Q728" s="3"/>
      <c r="R728" s="3"/>
      <c r="S728" s="3"/>
      <c r="T728" s="3"/>
      <c r="U728" s="3"/>
      <c r="V728" s="3"/>
      <c r="W728" s="3"/>
      <c r="X728" s="3"/>
      <c r="Y728" s="3"/>
      <c r="Z728" s="3"/>
    </row>
    <row r="729" spans="1:26" ht="15.75" customHeight="1">
      <c r="A729" s="526"/>
      <c r="B729" s="754"/>
      <c r="C729" s="526"/>
      <c r="D729" s="526"/>
      <c r="E729" s="526"/>
      <c r="F729" s="526"/>
      <c r="G729" s="3"/>
      <c r="H729" s="3"/>
      <c r="I729" s="3"/>
      <c r="J729" s="3"/>
      <c r="K729" s="3"/>
      <c r="L729" s="3"/>
      <c r="M729" s="3"/>
      <c r="N729" s="3"/>
      <c r="O729" s="3"/>
      <c r="P729" s="3"/>
      <c r="Q729" s="3"/>
      <c r="R729" s="3"/>
      <c r="S729" s="3"/>
      <c r="T729" s="3"/>
      <c r="U729" s="3"/>
      <c r="V729" s="3"/>
      <c r="W729" s="3"/>
      <c r="X729" s="3"/>
      <c r="Y729" s="3"/>
      <c r="Z729" s="3"/>
    </row>
    <row r="730" spans="1:26" ht="15.75" customHeight="1">
      <c r="A730" s="526"/>
      <c r="B730" s="754"/>
      <c r="C730" s="526"/>
      <c r="D730" s="526"/>
      <c r="E730" s="526"/>
      <c r="F730" s="526"/>
      <c r="G730" s="3"/>
      <c r="H730" s="3"/>
      <c r="I730" s="3"/>
      <c r="J730" s="3"/>
      <c r="K730" s="3"/>
      <c r="L730" s="3"/>
      <c r="M730" s="3"/>
      <c r="N730" s="3"/>
      <c r="O730" s="3"/>
      <c r="P730" s="3"/>
      <c r="Q730" s="3"/>
      <c r="R730" s="3"/>
      <c r="S730" s="3"/>
      <c r="T730" s="3"/>
      <c r="U730" s="3"/>
      <c r="V730" s="3"/>
      <c r="W730" s="3"/>
      <c r="X730" s="3"/>
      <c r="Y730" s="3"/>
      <c r="Z730" s="3"/>
    </row>
    <row r="731" spans="1:26" ht="15.75" customHeight="1">
      <c r="A731" s="526"/>
      <c r="B731" s="754"/>
      <c r="C731" s="526"/>
      <c r="D731" s="526"/>
      <c r="E731" s="526"/>
      <c r="F731" s="526"/>
      <c r="G731" s="3"/>
      <c r="H731" s="3"/>
      <c r="I731" s="3"/>
      <c r="J731" s="3"/>
      <c r="K731" s="3"/>
      <c r="L731" s="3"/>
      <c r="M731" s="3"/>
      <c r="N731" s="3"/>
      <c r="O731" s="3"/>
      <c r="P731" s="3"/>
      <c r="Q731" s="3"/>
      <c r="R731" s="3"/>
      <c r="S731" s="3"/>
      <c r="T731" s="3"/>
      <c r="U731" s="3"/>
      <c r="V731" s="3"/>
      <c r="W731" s="3"/>
      <c r="X731" s="3"/>
      <c r="Y731" s="3"/>
      <c r="Z731" s="3"/>
    </row>
    <row r="732" spans="1:26" ht="15.75" customHeight="1">
      <c r="A732" s="526"/>
      <c r="B732" s="754"/>
      <c r="C732" s="526"/>
      <c r="D732" s="526"/>
      <c r="E732" s="526"/>
      <c r="F732" s="526"/>
      <c r="G732" s="3"/>
      <c r="H732" s="3"/>
      <c r="I732" s="3"/>
      <c r="J732" s="3"/>
      <c r="K732" s="3"/>
      <c r="L732" s="3"/>
      <c r="M732" s="3"/>
      <c r="N732" s="3"/>
      <c r="O732" s="3"/>
      <c r="P732" s="3"/>
      <c r="Q732" s="3"/>
      <c r="R732" s="3"/>
      <c r="S732" s="3"/>
      <c r="T732" s="3"/>
      <c r="U732" s="3"/>
      <c r="V732" s="3"/>
      <c r="W732" s="3"/>
      <c r="X732" s="3"/>
      <c r="Y732" s="3"/>
      <c r="Z732" s="3"/>
    </row>
    <row r="733" spans="1:26" ht="15.75" customHeight="1">
      <c r="A733" s="526"/>
      <c r="B733" s="754"/>
      <c r="C733" s="526"/>
      <c r="D733" s="526"/>
      <c r="E733" s="526"/>
      <c r="F733" s="526"/>
      <c r="G733" s="3"/>
      <c r="H733" s="3"/>
      <c r="I733" s="3"/>
      <c r="J733" s="3"/>
      <c r="K733" s="3"/>
      <c r="L733" s="3"/>
      <c r="M733" s="3"/>
      <c r="N733" s="3"/>
      <c r="O733" s="3"/>
      <c r="P733" s="3"/>
      <c r="Q733" s="3"/>
      <c r="R733" s="3"/>
      <c r="S733" s="3"/>
      <c r="T733" s="3"/>
      <c r="U733" s="3"/>
      <c r="V733" s="3"/>
      <c r="W733" s="3"/>
      <c r="X733" s="3"/>
      <c r="Y733" s="3"/>
      <c r="Z733" s="3"/>
    </row>
    <row r="734" spans="1:26" ht="15.75" customHeight="1">
      <c r="A734" s="526"/>
      <c r="B734" s="754"/>
      <c r="C734" s="526"/>
      <c r="D734" s="526"/>
      <c r="E734" s="526"/>
      <c r="F734" s="526"/>
      <c r="G734" s="3"/>
      <c r="H734" s="3"/>
      <c r="I734" s="3"/>
      <c r="J734" s="3"/>
      <c r="K734" s="3"/>
      <c r="L734" s="3"/>
      <c r="M734" s="3"/>
      <c r="N734" s="3"/>
      <c r="O734" s="3"/>
      <c r="P734" s="3"/>
      <c r="Q734" s="3"/>
      <c r="R734" s="3"/>
      <c r="S734" s="3"/>
      <c r="T734" s="3"/>
      <c r="U734" s="3"/>
      <c r="V734" s="3"/>
      <c r="W734" s="3"/>
      <c r="X734" s="3"/>
      <c r="Y734" s="3"/>
      <c r="Z734" s="3"/>
    </row>
    <row r="735" spans="1:26" ht="15.75" customHeight="1">
      <c r="A735" s="526"/>
      <c r="B735" s="754"/>
      <c r="C735" s="526"/>
      <c r="D735" s="526"/>
      <c r="E735" s="526"/>
      <c r="F735" s="526"/>
      <c r="G735" s="3"/>
      <c r="H735" s="3"/>
      <c r="I735" s="3"/>
      <c r="J735" s="3"/>
      <c r="K735" s="3"/>
      <c r="L735" s="3"/>
      <c r="M735" s="3"/>
      <c r="N735" s="3"/>
      <c r="O735" s="3"/>
      <c r="P735" s="3"/>
      <c r="Q735" s="3"/>
      <c r="R735" s="3"/>
      <c r="S735" s="3"/>
      <c r="T735" s="3"/>
      <c r="U735" s="3"/>
      <c r="V735" s="3"/>
      <c r="W735" s="3"/>
      <c r="X735" s="3"/>
      <c r="Y735" s="3"/>
      <c r="Z735" s="3"/>
    </row>
    <row r="736" spans="1:26" ht="15.75" customHeight="1">
      <c r="A736" s="526"/>
      <c r="B736" s="754"/>
      <c r="C736" s="526"/>
      <c r="D736" s="526"/>
      <c r="E736" s="526"/>
      <c r="F736" s="526"/>
      <c r="G736" s="3"/>
      <c r="H736" s="3"/>
      <c r="I736" s="3"/>
      <c r="J736" s="3"/>
      <c r="K736" s="3"/>
      <c r="L736" s="3"/>
      <c r="M736" s="3"/>
      <c r="N736" s="3"/>
      <c r="O736" s="3"/>
      <c r="P736" s="3"/>
      <c r="Q736" s="3"/>
      <c r="R736" s="3"/>
      <c r="S736" s="3"/>
      <c r="T736" s="3"/>
      <c r="U736" s="3"/>
      <c r="V736" s="3"/>
      <c r="W736" s="3"/>
      <c r="X736" s="3"/>
      <c r="Y736" s="3"/>
      <c r="Z736" s="3"/>
    </row>
    <row r="737" spans="1:26" ht="15.75" customHeight="1">
      <c r="A737" s="526"/>
      <c r="B737" s="754"/>
      <c r="C737" s="526"/>
      <c r="D737" s="526"/>
      <c r="E737" s="526"/>
      <c r="F737" s="526"/>
      <c r="G737" s="3"/>
      <c r="H737" s="3"/>
      <c r="I737" s="3"/>
      <c r="J737" s="3"/>
      <c r="K737" s="3"/>
      <c r="L737" s="3"/>
      <c r="M737" s="3"/>
      <c r="N737" s="3"/>
      <c r="O737" s="3"/>
      <c r="P737" s="3"/>
      <c r="Q737" s="3"/>
      <c r="R737" s="3"/>
      <c r="S737" s="3"/>
      <c r="T737" s="3"/>
      <c r="U737" s="3"/>
      <c r="V737" s="3"/>
      <c r="W737" s="3"/>
      <c r="X737" s="3"/>
      <c r="Y737" s="3"/>
      <c r="Z737" s="3"/>
    </row>
    <row r="738" spans="1:26" ht="15.75" customHeight="1">
      <c r="A738" s="526"/>
      <c r="B738" s="754"/>
      <c r="C738" s="526"/>
      <c r="D738" s="526"/>
      <c r="E738" s="526"/>
      <c r="F738" s="526"/>
      <c r="G738" s="3"/>
      <c r="H738" s="3"/>
      <c r="I738" s="3"/>
      <c r="J738" s="3"/>
      <c r="K738" s="3"/>
      <c r="L738" s="3"/>
      <c r="M738" s="3"/>
      <c r="N738" s="3"/>
      <c r="O738" s="3"/>
      <c r="P738" s="3"/>
      <c r="Q738" s="3"/>
      <c r="R738" s="3"/>
      <c r="S738" s="3"/>
      <c r="T738" s="3"/>
      <c r="U738" s="3"/>
      <c r="V738" s="3"/>
      <c r="W738" s="3"/>
      <c r="X738" s="3"/>
      <c r="Y738" s="3"/>
      <c r="Z738" s="3"/>
    </row>
    <row r="739" spans="1:26" ht="15.75" customHeight="1">
      <c r="A739" s="526"/>
      <c r="B739" s="754"/>
      <c r="C739" s="526"/>
      <c r="D739" s="526"/>
      <c r="E739" s="526"/>
      <c r="F739" s="526"/>
      <c r="G739" s="3"/>
      <c r="H739" s="3"/>
      <c r="I739" s="3"/>
      <c r="J739" s="3"/>
      <c r="K739" s="3"/>
      <c r="L739" s="3"/>
      <c r="M739" s="3"/>
      <c r="N739" s="3"/>
      <c r="O739" s="3"/>
      <c r="P739" s="3"/>
      <c r="Q739" s="3"/>
      <c r="R739" s="3"/>
      <c r="S739" s="3"/>
      <c r="T739" s="3"/>
      <c r="U739" s="3"/>
      <c r="V739" s="3"/>
      <c r="W739" s="3"/>
      <c r="X739" s="3"/>
      <c r="Y739" s="3"/>
      <c r="Z739" s="3"/>
    </row>
    <row r="740" spans="1:26" ht="15.75" customHeight="1">
      <c r="A740" s="526"/>
      <c r="B740" s="754"/>
      <c r="C740" s="526"/>
      <c r="D740" s="526"/>
      <c r="E740" s="526"/>
      <c r="F740" s="526"/>
      <c r="G740" s="3"/>
      <c r="H740" s="3"/>
      <c r="I740" s="3"/>
      <c r="J740" s="3"/>
      <c r="K740" s="3"/>
      <c r="L740" s="3"/>
      <c r="M740" s="3"/>
      <c r="N740" s="3"/>
      <c r="O740" s="3"/>
      <c r="P740" s="3"/>
      <c r="Q740" s="3"/>
      <c r="R740" s="3"/>
      <c r="S740" s="3"/>
      <c r="T740" s="3"/>
      <c r="U740" s="3"/>
      <c r="V740" s="3"/>
      <c r="W740" s="3"/>
      <c r="X740" s="3"/>
      <c r="Y740" s="3"/>
      <c r="Z740" s="3"/>
    </row>
    <row r="741" spans="1:26" ht="15.75" customHeight="1">
      <c r="A741" s="526"/>
      <c r="B741" s="754"/>
      <c r="C741" s="526"/>
      <c r="D741" s="526"/>
      <c r="E741" s="526"/>
      <c r="F741" s="526"/>
      <c r="G741" s="3"/>
      <c r="H741" s="3"/>
      <c r="I741" s="3"/>
      <c r="J741" s="3"/>
      <c r="K741" s="3"/>
      <c r="L741" s="3"/>
      <c r="M741" s="3"/>
      <c r="N741" s="3"/>
      <c r="O741" s="3"/>
      <c r="P741" s="3"/>
      <c r="Q741" s="3"/>
      <c r="R741" s="3"/>
      <c r="S741" s="3"/>
      <c r="T741" s="3"/>
      <c r="U741" s="3"/>
      <c r="V741" s="3"/>
      <c r="W741" s="3"/>
      <c r="X741" s="3"/>
      <c r="Y741" s="3"/>
      <c r="Z741" s="3"/>
    </row>
    <row r="742" spans="1:26" ht="15.75" customHeight="1">
      <c r="A742" s="526"/>
      <c r="B742" s="754"/>
      <c r="C742" s="526"/>
      <c r="D742" s="526"/>
      <c r="E742" s="526"/>
      <c r="F742" s="526"/>
      <c r="G742" s="3"/>
      <c r="H742" s="3"/>
      <c r="I742" s="3"/>
      <c r="J742" s="3"/>
      <c r="K742" s="3"/>
      <c r="L742" s="3"/>
      <c r="M742" s="3"/>
      <c r="N742" s="3"/>
      <c r="O742" s="3"/>
      <c r="P742" s="3"/>
      <c r="Q742" s="3"/>
      <c r="R742" s="3"/>
      <c r="S742" s="3"/>
      <c r="T742" s="3"/>
      <c r="U742" s="3"/>
      <c r="V742" s="3"/>
      <c r="W742" s="3"/>
      <c r="X742" s="3"/>
      <c r="Y742" s="3"/>
      <c r="Z742" s="3"/>
    </row>
    <row r="743" spans="1:26" ht="15.75" customHeight="1">
      <c r="A743" s="526"/>
      <c r="B743" s="754"/>
      <c r="C743" s="526"/>
      <c r="D743" s="526"/>
      <c r="E743" s="526"/>
      <c r="F743" s="526"/>
      <c r="G743" s="3"/>
      <c r="H743" s="3"/>
      <c r="I743" s="3"/>
      <c r="J743" s="3"/>
      <c r="K743" s="3"/>
      <c r="L743" s="3"/>
      <c r="M743" s="3"/>
      <c r="N743" s="3"/>
      <c r="O743" s="3"/>
      <c r="P743" s="3"/>
      <c r="Q743" s="3"/>
      <c r="R743" s="3"/>
      <c r="S743" s="3"/>
      <c r="T743" s="3"/>
      <c r="U743" s="3"/>
      <c r="V743" s="3"/>
      <c r="W743" s="3"/>
      <c r="X743" s="3"/>
      <c r="Y743" s="3"/>
      <c r="Z743" s="3"/>
    </row>
    <row r="744" spans="1:26" ht="15.75" customHeight="1">
      <c r="A744" s="526"/>
      <c r="B744" s="754"/>
      <c r="C744" s="526"/>
      <c r="D744" s="526"/>
      <c r="E744" s="526"/>
      <c r="F744" s="526"/>
      <c r="G744" s="3"/>
      <c r="H744" s="3"/>
      <c r="I744" s="3"/>
      <c r="J744" s="3"/>
      <c r="K744" s="3"/>
      <c r="L744" s="3"/>
      <c r="M744" s="3"/>
      <c r="N744" s="3"/>
      <c r="O744" s="3"/>
      <c r="P744" s="3"/>
      <c r="Q744" s="3"/>
      <c r="R744" s="3"/>
      <c r="S744" s="3"/>
      <c r="T744" s="3"/>
      <c r="U744" s="3"/>
      <c r="V744" s="3"/>
      <c r="W744" s="3"/>
      <c r="X744" s="3"/>
      <c r="Y744" s="3"/>
      <c r="Z744" s="3"/>
    </row>
    <row r="745" spans="1:26" ht="15.75" customHeight="1">
      <c r="A745" s="526"/>
      <c r="B745" s="754"/>
      <c r="C745" s="526"/>
      <c r="D745" s="526"/>
      <c r="E745" s="526"/>
      <c r="F745" s="526"/>
      <c r="G745" s="3"/>
      <c r="H745" s="3"/>
      <c r="I745" s="3"/>
      <c r="J745" s="3"/>
      <c r="K745" s="3"/>
      <c r="L745" s="3"/>
      <c r="M745" s="3"/>
      <c r="N745" s="3"/>
      <c r="O745" s="3"/>
      <c r="P745" s="3"/>
      <c r="Q745" s="3"/>
      <c r="R745" s="3"/>
      <c r="S745" s="3"/>
      <c r="T745" s="3"/>
      <c r="U745" s="3"/>
      <c r="V745" s="3"/>
      <c r="W745" s="3"/>
      <c r="X745" s="3"/>
      <c r="Y745" s="3"/>
      <c r="Z745" s="3"/>
    </row>
    <row r="746" spans="1:26" ht="15.75" customHeight="1">
      <c r="A746" s="526"/>
      <c r="B746" s="754"/>
      <c r="C746" s="526"/>
      <c r="D746" s="526"/>
      <c r="E746" s="526"/>
      <c r="F746" s="526"/>
      <c r="G746" s="3"/>
      <c r="H746" s="3"/>
      <c r="I746" s="3"/>
      <c r="J746" s="3"/>
      <c r="K746" s="3"/>
      <c r="L746" s="3"/>
      <c r="M746" s="3"/>
      <c r="N746" s="3"/>
      <c r="O746" s="3"/>
      <c r="P746" s="3"/>
      <c r="Q746" s="3"/>
      <c r="R746" s="3"/>
      <c r="S746" s="3"/>
      <c r="T746" s="3"/>
      <c r="U746" s="3"/>
      <c r="V746" s="3"/>
      <c r="W746" s="3"/>
      <c r="X746" s="3"/>
      <c r="Y746" s="3"/>
      <c r="Z746" s="3"/>
    </row>
    <row r="747" spans="1:26" ht="15.75" customHeight="1">
      <c r="A747" s="526"/>
      <c r="B747" s="754"/>
      <c r="C747" s="526"/>
      <c r="D747" s="526"/>
      <c r="E747" s="526"/>
      <c r="F747" s="526"/>
      <c r="G747" s="3"/>
      <c r="H747" s="3"/>
      <c r="I747" s="3"/>
      <c r="J747" s="3"/>
      <c r="K747" s="3"/>
      <c r="L747" s="3"/>
      <c r="M747" s="3"/>
      <c r="N747" s="3"/>
      <c r="O747" s="3"/>
      <c r="P747" s="3"/>
      <c r="Q747" s="3"/>
      <c r="R747" s="3"/>
      <c r="S747" s="3"/>
      <c r="T747" s="3"/>
      <c r="U747" s="3"/>
      <c r="V747" s="3"/>
      <c r="W747" s="3"/>
      <c r="X747" s="3"/>
      <c r="Y747" s="3"/>
      <c r="Z747" s="3"/>
    </row>
    <row r="748" spans="1:26" ht="15.75" customHeight="1">
      <c r="A748" s="526"/>
      <c r="B748" s="754"/>
      <c r="C748" s="526"/>
      <c r="D748" s="526"/>
      <c r="E748" s="526"/>
      <c r="F748" s="526"/>
      <c r="G748" s="3"/>
      <c r="H748" s="3"/>
      <c r="I748" s="3"/>
      <c r="J748" s="3"/>
      <c r="K748" s="3"/>
      <c r="L748" s="3"/>
      <c r="M748" s="3"/>
      <c r="N748" s="3"/>
      <c r="O748" s="3"/>
      <c r="P748" s="3"/>
      <c r="Q748" s="3"/>
      <c r="R748" s="3"/>
      <c r="S748" s="3"/>
      <c r="T748" s="3"/>
      <c r="U748" s="3"/>
      <c r="V748" s="3"/>
      <c r="W748" s="3"/>
      <c r="X748" s="3"/>
      <c r="Y748" s="3"/>
      <c r="Z748" s="3"/>
    </row>
    <row r="749" spans="1:26" ht="15.75" customHeight="1">
      <c r="A749" s="526"/>
      <c r="B749" s="754"/>
      <c r="C749" s="526"/>
      <c r="D749" s="526"/>
      <c r="E749" s="526"/>
      <c r="F749" s="526"/>
      <c r="G749" s="3"/>
      <c r="H749" s="3"/>
      <c r="I749" s="3"/>
      <c r="J749" s="3"/>
      <c r="K749" s="3"/>
      <c r="L749" s="3"/>
      <c r="M749" s="3"/>
      <c r="N749" s="3"/>
      <c r="O749" s="3"/>
      <c r="P749" s="3"/>
      <c r="Q749" s="3"/>
      <c r="R749" s="3"/>
      <c r="S749" s="3"/>
      <c r="T749" s="3"/>
      <c r="U749" s="3"/>
      <c r="V749" s="3"/>
      <c r="W749" s="3"/>
      <c r="X749" s="3"/>
      <c r="Y749" s="3"/>
      <c r="Z749" s="3"/>
    </row>
    <row r="750" spans="1:26" ht="15.75" customHeight="1">
      <c r="A750" s="526"/>
      <c r="B750" s="754"/>
      <c r="C750" s="526"/>
      <c r="D750" s="526"/>
      <c r="E750" s="526"/>
      <c r="F750" s="526"/>
      <c r="G750" s="3"/>
      <c r="H750" s="3"/>
      <c r="I750" s="3"/>
      <c r="J750" s="3"/>
      <c r="K750" s="3"/>
      <c r="L750" s="3"/>
      <c r="M750" s="3"/>
      <c r="N750" s="3"/>
      <c r="O750" s="3"/>
      <c r="P750" s="3"/>
      <c r="Q750" s="3"/>
      <c r="R750" s="3"/>
      <c r="S750" s="3"/>
      <c r="T750" s="3"/>
      <c r="U750" s="3"/>
      <c r="V750" s="3"/>
      <c r="W750" s="3"/>
      <c r="X750" s="3"/>
      <c r="Y750" s="3"/>
      <c r="Z750" s="3"/>
    </row>
    <row r="751" spans="1:26" ht="15.75" customHeight="1">
      <c r="A751" s="526"/>
      <c r="B751" s="754"/>
      <c r="C751" s="526"/>
      <c r="D751" s="526"/>
      <c r="E751" s="526"/>
      <c r="F751" s="526"/>
      <c r="G751" s="3"/>
      <c r="H751" s="3"/>
      <c r="I751" s="3"/>
      <c r="J751" s="3"/>
      <c r="K751" s="3"/>
      <c r="L751" s="3"/>
      <c r="M751" s="3"/>
      <c r="N751" s="3"/>
      <c r="O751" s="3"/>
      <c r="P751" s="3"/>
      <c r="Q751" s="3"/>
      <c r="R751" s="3"/>
      <c r="S751" s="3"/>
      <c r="T751" s="3"/>
      <c r="U751" s="3"/>
      <c r="V751" s="3"/>
      <c r="W751" s="3"/>
      <c r="X751" s="3"/>
      <c r="Y751" s="3"/>
      <c r="Z751" s="3"/>
    </row>
    <row r="752" spans="1:26" ht="15.75" customHeight="1">
      <c r="A752" s="526"/>
      <c r="B752" s="754"/>
      <c r="C752" s="526"/>
      <c r="D752" s="526"/>
      <c r="E752" s="526"/>
      <c r="F752" s="526"/>
      <c r="G752" s="3"/>
      <c r="H752" s="3"/>
      <c r="I752" s="3"/>
      <c r="J752" s="3"/>
      <c r="K752" s="3"/>
      <c r="L752" s="3"/>
      <c r="M752" s="3"/>
      <c r="N752" s="3"/>
      <c r="O752" s="3"/>
      <c r="P752" s="3"/>
      <c r="Q752" s="3"/>
      <c r="R752" s="3"/>
      <c r="S752" s="3"/>
      <c r="T752" s="3"/>
      <c r="U752" s="3"/>
      <c r="V752" s="3"/>
      <c r="W752" s="3"/>
      <c r="X752" s="3"/>
      <c r="Y752" s="3"/>
      <c r="Z752" s="3"/>
    </row>
    <row r="753" spans="1:26" ht="15.75" customHeight="1">
      <c r="A753" s="526"/>
      <c r="B753" s="754"/>
      <c r="C753" s="526"/>
      <c r="D753" s="526"/>
      <c r="E753" s="526"/>
      <c r="F753" s="526"/>
      <c r="G753" s="3"/>
      <c r="H753" s="3"/>
      <c r="I753" s="3"/>
      <c r="J753" s="3"/>
      <c r="K753" s="3"/>
      <c r="L753" s="3"/>
      <c r="M753" s="3"/>
      <c r="N753" s="3"/>
      <c r="O753" s="3"/>
      <c r="P753" s="3"/>
      <c r="Q753" s="3"/>
      <c r="R753" s="3"/>
      <c r="S753" s="3"/>
      <c r="T753" s="3"/>
      <c r="U753" s="3"/>
      <c r="V753" s="3"/>
      <c r="W753" s="3"/>
      <c r="X753" s="3"/>
      <c r="Y753" s="3"/>
      <c r="Z753" s="3"/>
    </row>
    <row r="754" spans="1:26" ht="15.75" customHeight="1">
      <c r="A754" s="526"/>
      <c r="B754" s="754"/>
      <c r="C754" s="526"/>
      <c r="D754" s="526"/>
      <c r="E754" s="526"/>
      <c r="F754" s="526"/>
      <c r="G754" s="3"/>
      <c r="H754" s="3"/>
      <c r="I754" s="3"/>
      <c r="J754" s="3"/>
      <c r="K754" s="3"/>
      <c r="L754" s="3"/>
      <c r="M754" s="3"/>
      <c r="N754" s="3"/>
      <c r="O754" s="3"/>
      <c r="P754" s="3"/>
      <c r="Q754" s="3"/>
      <c r="R754" s="3"/>
      <c r="S754" s="3"/>
      <c r="T754" s="3"/>
      <c r="U754" s="3"/>
      <c r="V754" s="3"/>
      <c r="W754" s="3"/>
      <c r="X754" s="3"/>
      <c r="Y754" s="3"/>
      <c r="Z754" s="3"/>
    </row>
    <row r="755" spans="1:26" ht="15.75" customHeight="1">
      <c r="A755" s="526"/>
      <c r="B755" s="754"/>
      <c r="C755" s="526"/>
      <c r="D755" s="526"/>
      <c r="E755" s="526"/>
      <c r="F755" s="526"/>
      <c r="G755" s="3"/>
      <c r="H755" s="3"/>
      <c r="I755" s="3"/>
      <c r="J755" s="3"/>
      <c r="K755" s="3"/>
      <c r="L755" s="3"/>
      <c r="M755" s="3"/>
      <c r="N755" s="3"/>
      <c r="O755" s="3"/>
      <c r="P755" s="3"/>
      <c r="Q755" s="3"/>
      <c r="R755" s="3"/>
      <c r="S755" s="3"/>
      <c r="T755" s="3"/>
      <c r="U755" s="3"/>
      <c r="V755" s="3"/>
      <c r="W755" s="3"/>
      <c r="X755" s="3"/>
      <c r="Y755" s="3"/>
      <c r="Z755" s="3"/>
    </row>
    <row r="756" spans="1:26" ht="15.75" customHeight="1">
      <c r="A756" s="526"/>
      <c r="B756" s="754"/>
      <c r="C756" s="526"/>
      <c r="D756" s="526"/>
      <c r="E756" s="526"/>
      <c r="F756" s="526"/>
      <c r="G756" s="3"/>
      <c r="H756" s="3"/>
      <c r="I756" s="3"/>
      <c r="J756" s="3"/>
      <c r="K756" s="3"/>
      <c r="L756" s="3"/>
      <c r="M756" s="3"/>
      <c r="N756" s="3"/>
      <c r="O756" s="3"/>
      <c r="P756" s="3"/>
      <c r="Q756" s="3"/>
      <c r="R756" s="3"/>
      <c r="S756" s="3"/>
      <c r="T756" s="3"/>
      <c r="U756" s="3"/>
      <c r="V756" s="3"/>
      <c r="W756" s="3"/>
      <c r="X756" s="3"/>
      <c r="Y756" s="3"/>
      <c r="Z756" s="3"/>
    </row>
    <row r="757" spans="1:26" ht="15.75" customHeight="1">
      <c r="A757" s="526"/>
      <c r="B757" s="754"/>
      <c r="C757" s="526"/>
      <c r="D757" s="526"/>
      <c r="E757" s="526"/>
      <c r="F757" s="526"/>
      <c r="G757" s="3"/>
      <c r="H757" s="3"/>
      <c r="I757" s="3"/>
      <c r="J757" s="3"/>
      <c r="K757" s="3"/>
      <c r="L757" s="3"/>
      <c r="M757" s="3"/>
      <c r="N757" s="3"/>
      <c r="O757" s="3"/>
      <c r="P757" s="3"/>
      <c r="Q757" s="3"/>
      <c r="R757" s="3"/>
      <c r="S757" s="3"/>
      <c r="T757" s="3"/>
      <c r="U757" s="3"/>
      <c r="V757" s="3"/>
      <c r="W757" s="3"/>
      <c r="X757" s="3"/>
      <c r="Y757" s="3"/>
      <c r="Z757" s="3"/>
    </row>
    <row r="758" spans="1:26" ht="15.75" customHeight="1">
      <c r="A758" s="526"/>
      <c r="B758" s="754"/>
      <c r="C758" s="526"/>
      <c r="D758" s="526"/>
      <c r="E758" s="526"/>
      <c r="F758" s="526"/>
      <c r="G758" s="3"/>
      <c r="H758" s="3"/>
      <c r="I758" s="3"/>
      <c r="J758" s="3"/>
      <c r="K758" s="3"/>
      <c r="L758" s="3"/>
      <c r="M758" s="3"/>
      <c r="N758" s="3"/>
      <c r="O758" s="3"/>
      <c r="P758" s="3"/>
      <c r="Q758" s="3"/>
      <c r="R758" s="3"/>
      <c r="S758" s="3"/>
      <c r="T758" s="3"/>
      <c r="U758" s="3"/>
      <c r="V758" s="3"/>
      <c r="W758" s="3"/>
      <c r="X758" s="3"/>
      <c r="Y758" s="3"/>
      <c r="Z758" s="3"/>
    </row>
    <row r="759" spans="1:26" ht="15.75" customHeight="1">
      <c r="A759" s="526"/>
      <c r="B759" s="754"/>
      <c r="C759" s="526"/>
      <c r="D759" s="526"/>
      <c r="E759" s="526"/>
      <c r="F759" s="526"/>
      <c r="G759" s="3"/>
      <c r="H759" s="3"/>
      <c r="I759" s="3"/>
      <c r="J759" s="3"/>
      <c r="K759" s="3"/>
      <c r="L759" s="3"/>
      <c r="M759" s="3"/>
      <c r="N759" s="3"/>
      <c r="O759" s="3"/>
      <c r="P759" s="3"/>
      <c r="Q759" s="3"/>
      <c r="R759" s="3"/>
      <c r="S759" s="3"/>
      <c r="T759" s="3"/>
      <c r="U759" s="3"/>
      <c r="V759" s="3"/>
      <c r="W759" s="3"/>
      <c r="X759" s="3"/>
      <c r="Y759" s="3"/>
      <c r="Z759" s="3"/>
    </row>
    <row r="760" spans="1:26" ht="15.75" customHeight="1">
      <c r="A760" s="526"/>
      <c r="B760" s="754"/>
      <c r="C760" s="526"/>
      <c r="D760" s="526"/>
      <c r="E760" s="526"/>
      <c r="F760" s="526"/>
      <c r="G760" s="3"/>
      <c r="H760" s="3"/>
      <c r="I760" s="3"/>
      <c r="J760" s="3"/>
      <c r="K760" s="3"/>
      <c r="L760" s="3"/>
      <c r="M760" s="3"/>
      <c r="N760" s="3"/>
      <c r="O760" s="3"/>
      <c r="P760" s="3"/>
      <c r="Q760" s="3"/>
      <c r="R760" s="3"/>
      <c r="S760" s="3"/>
      <c r="T760" s="3"/>
      <c r="U760" s="3"/>
      <c r="V760" s="3"/>
      <c r="W760" s="3"/>
      <c r="X760" s="3"/>
      <c r="Y760" s="3"/>
      <c r="Z760" s="3"/>
    </row>
    <row r="761" spans="1:26" ht="15.75" customHeight="1">
      <c r="A761" s="526"/>
      <c r="B761" s="754"/>
      <c r="C761" s="526"/>
      <c r="D761" s="526"/>
      <c r="E761" s="526"/>
      <c r="F761" s="526"/>
      <c r="G761" s="3"/>
      <c r="H761" s="3"/>
      <c r="I761" s="3"/>
      <c r="J761" s="3"/>
      <c r="K761" s="3"/>
      <c r="L761" s="3"/>
      <c r="M761" s="3"/>
      <c r="N761" s="3"/>
      <c r="O761" s="3"/>
      <c r="P761" s="3"/>
      <c r="Q761" s="3"/>
      <c r="R761" s="3"/>
      <c r="S761" s="3"/>
      <c r="T761" s="3"/>
      <c r="U761" s="3"/>
      <c r="V761" s="3"/>
      <c r="W761" s="3"/>
      <c r="X761" s="3"/>
      <c r="Y761" s="3"/>
      <c r="Z761" s="3"/>
    </row>
    <row r="762" spans="1:26" ht="15.75" customHeight="1">
      <c r="A762" s="526"/>
      <c r="B762" s="754"/>
      <c r="C762" s="526"/>
      <c r="D762" s="526"/>
      <c r="E762" s="526"/>
      <c r="F762" s="526"/>
      <c r="G762" s="3"/>
      <c r="H762" s="3"/>
      <c r="I762" s="3"/>
      <c r="J762" s="3"/>
      <c r="K762" s="3"/>
      <c r="L762" s="3"/>
      <c r="M762" s="3"/>
      <c r="N762" s="3"/>
      <c r="O762" s="3"/>
      <c r="P762" s="3"/>
      <c r="Q762" s="3"/>
      <c r="R762" s="3"/>
      <c r="S762" s="3"/>
      <c r="T762" s="3"/>
      <c r="U762" s="3"/>
      <c r="V762" s="3"/>
      <c r="W762" s="3"/>
      <c r="X762" s="3"/>
      <c r="Y762" s="3"/>
      <c r="Z762" s="3"/>
    </row>
    <row r="763" spans="1:26" ht="15.75" customHeight="1">
      <c r="A763" s="526"/>
      <c r="B763" s="754"/>
      <c r="C763" s="526"/>
      <c r="D763" s="526"/>
      <c r="E763" s="526"/>
      <c r="F763" s="526"/>
      <c r="G763" s="3"/>
      <c r="H763" s="3"/>
      <c r="I763" s="3"/>
      <c r="J763" s="3"/>
      <c r="K763" s="3"/>
      <c r="L763" s="3"/>
      <c r="M763" s="3"/>
      <c r="N763" s="3"/>
      <c r="O763" s="3"/>
      <c r="P763" s="3"/>
      <c r="Q763" s="3"/>
      <c r="R763" s="3"/>
      <c r="S763" s="3"/>
      <c r="T763" s="3"/>
      <c r="U763" s="3"/>
      <c r="V763" s="3"/>
      <c r="W763" s="3"/>
      <c r="X763" s="3"/>
      <c r="Y763" s="3"/>
      <c r="Z763" s="3"/>
    </row>
    <row r="764" spans="1:26" ht="15.75" customHeight="1">
      <c r="A764" s="526"/>
      <c r="B764" s="754"/>
      <c r="C764" s="526"/>
      <c r="D764" s="526"/>
      <c r="E764" s="526"/>
      <c r="F764" s="526"/>
      <c r="G764" s="3"/>
      <c r="H764" s="3"/>
      <c r="I764" s="3"/>
      <c r="J764" s="3"/>
      <c r="K764" s="3"/>
      <c r="L764" s="3"/>
      <c r="M764" s="3"/>
      <c r="N764" s="3"/>
      <c r="O764" s="3"/>
      <c r="P764" s="3"/>
      <c r="Q764" s="3"/>
      <c r="R764" s="3"/>
      <c r="S764" s="3"/>
      <c r="T764" s="3"/>
      <c r="U764" s="3"/>
      <c r="V764" s="3"/>
      <c r="W764" s="3"/>
      <c r="X764" s="3"/>
      <c r="Y764" s="3"/>
      <c r="Z764" s="3"/>
    </row>
    <row r="765" spans="1:26" ht="15.75" customHeight="1">
      <c r="A765" s="526"/>
      <c r="B765" s="754"/>
      <c r="C765" s="526"/>
      <c r="D765" s="526"/>
      <c r="E765" s="526"/>
      <c r="F765" s="526"/>
      <c r="G765" s="3"/>
      <c r="H765" s="3"/>
      <c r="I765" s="3"/>
      <c r="J765" s="3"/>
      <c r="K765" s="3"/>
      <c r="L765" s="3"/>
      <c r="M765" s="3"/>
      <c r="N765" s="3"/>
      <c r="O765" s="3"/>
      <c r="P765" s="3"/>
      <c r="Q765" s="3"/>
      <c r="R765" s="3"/>
      <c r="S765" s="3"/>
      <c r="T765" s="3"/>
      <c r="U765" s="3"/>
      <c r="V765" s="3"/>
      <c r="W765" s="3"/>
      <c r="X765" s="3"/>
      <c r="Y765" s="3"/>
      <c r="Z765" s="3"/>
    </row>
    <row r="766" spans="1:26" ht="15.75" customHeight="1">
      <c r="A766" s="526"/>
      <c r="B766" s="754"/>
      <c r="C766" s="526"/>
      <c r="D766" s="526"/>
      <c r="E766" s="526"/>
      <c r="F766" s="526"/>
      <c r="G766" s="3"/>
      <c r="H766" s="3"/>
      <c r="I766" s="3"/>
      <c r="J766" s="3"/>
      <c r="K766" s="3"/>
      <c r="L766" s="3"/>
      <c r="M766" s="3"/>
      <c r="N766" s="3"/>
      <c r="O766" s="3"/>
      <c r="P766" s="3"/>
      <c r="Q766" s="3"/>
      <c r="R766" s="3"/>
      <c r="S766" s="3"/>
      <c r="T766" s="3"/>
      <c r="U766" s="3"/>
      <c r="V766" s="3"/>
      <c r="W766" s="3"/>
      <c r="X766" s="3"/>
      <c r="Y766" s="3"/>
      <c r="Z766" s="3"/>
    </row>
    <row r="767" spans="1:26" ht="15.75" customHeight="1">
      <c r="A767" s="526"/>
      <c r="B767" s="754"/>
      <c r="C767" s="526"/>
      <c r="D767" s="526"/>
      <c r="E767" s="526"/>
      <c r="F767" s="526"/>
      <c r="G767" s="3"/>
      <c r="H767" s="3"/>
      <c r="I767" s="3"/>
      <c r="J767" s="3"/>
      <c r="K767" s="3"/>
      <c r="L767" s="3"/>
      <c r="M767" s="3"/>
      <c r="N767" s="3"/>
      <c r="O767" s="3"/>
      <c r="P767" s="3"/>
      <c r="Q767" s="3"/>
      <c r="R767" s="3"/>
      <c r="S767" s="3"/>
      <c r="T767" s="3"/>
      <c r="U767" s="3"/>
      <c r="V767" s="3"/>
      <c r="W767" s="3"/>
      <c r="X767" s="3"/>
      <c r="Y767" s="3"/>
      <c r="Z767" s="3"/>
    </row>
    <row r="768" spans="1:26" ht="15.75" customHeight="1">
      <c r="A768" s="526"/>
      <c r="B768" s="754"/>
      <c r="C768" s="526"/>
      <c r="D768" s="526"/>
      <c r="E768" s="526"/>
      <c r="F768" s="526"/>
      <c r="G768" s="3"/>
      <c r="H768" s="3"/>
      <c r="I768" s="3"/>
      <c r="J768" s="3"/>
      <c r="K768" s="3"/>
      <c r="L768" s="3"/>
      <c r="M768" s="3"/>
      <c r="N768" s="3"/>
      <c r="O768" s="3"/>
      <c r="P768" s="3"/>
      <c r="Q768" s="3"/>
      <c r="R768" s="3"/>
      <c r="S768" s="3"/>
      <c r="T768" s="3"/>
      <c r="U768" s="3"/>
      <c r="V768" s="3"/>
      <c r="W768" s="3"/>
      <c r="X768" s="3"/>
      <c r="Y768" s="3"/>
      <c r="Z768" s="3"/>
    </row>
    <row r="769" spans="1:26" ht="15.75" customHeight="1">
      <c r="A769" s="526"/>
      <c r="B769" s="754"/>
      <c r="C769" s="526"/>
      <c r="D769" s="526"/>
      <c r="E769" s="526"/>
      <c r="F769" s="526"/>
      <c r="G769" s="3"/>
      <c r="H769" s="3"/>
      <c r="I769" s="3"/>
      <c r="J769" s="3"/>
      <c r="K769" s="3"/>
      <c r="L769" s="3"/>
      <c r="M769" s="3"/>
      <c r="N769" s="3"/>
      <c r="O769" s="3"/>
      <c r="P769" s="3"/>
      <c r="Q769" s="3"/>
      <c r="R769" s="3"/>
      <c r="S769" s="3"/>
      <c r="T769" s="3"/>
      <c r="U769" s="3"/>
      <c r="V769" s="3"/>
      <c r="W769" s="3"/>
      <c r="X769" s="3"/>
      <c r="Y769" s="3"/>
      <c r="Z769" s="3"/>
    </row>
    <row r="770" spans="1:26" ht="15.75" customHeight="1">
      <c r="A770" s="526"/>
      <c r="B770" s="754"/>
      <c r="C770" s="526"/>
      <c r="D770" s="526"/>
      <c r="E770" s="526"/>
      <c r="F770" s="526"/>
      <c r="G770" s="3"/>
      <c r="H770" s="3"/>
      <c r="I770" s="3"/>
      <c r="J770" s="3"/>
      <c r="K770" s="3"/>
      <c r="L770" s="3"/>
      <c r="M770" s="3"/>
      <c r="N770" s="3"/>
      <c r="O770" s="3"/>
      <c r="P770" s="3"/>
      <c r="Q770" s="3"/>
      <c r="R770" s="3"/>
      <c r="S770" s="3"/>
      <c r="T770" s="3"/>
      <c r="U770" s="3"/>
      <c r="V770" s="3"/>
      <c r="W770" s="3"/>
      <c r="X770" s="3"/>
      <c r="Y770" s="3"/>
      <c r="Z770" s="3"/>
    </row>
    <row r="771" spans="1:26" ht="15.75" customHeight="1">
      <c r="A771" s="526"/>
      <c r="B771" s="754"/>
      <c r="C771" s="526"/>
      <c r="D771" s="526"/>
      <c r="E771" s="526"/>
      <c r="F771" s="526"/>
      <c r="G771" s="3"/>
      <c r="H771" s="3"/>
      <c r="I771" s="3"/>
      <c r="J771" s="3"/>
      <c r="K771" s="3"/>
      <c r="L771" s="3"/>
      <c r="M771" s="3"/>
      <c r="N771" s="3"/>
      <c r="O771" s="3"/>
      <c r="P771" s="3"/>
      <c r="Q771" s="3"/>
      <c r="R771" s="3"/>
      <c r="S771" s="3"/>
      <c r="T771" s="3"/>
      <c r="U771" s="3"/>
      <c r="V771" s="3"/>
      <c r="W771" s="3"/>
      <c r="X771" s="3"/>
      <c r="Y771" s="3"/>
      <c r="Z771" s="3"/>
    </row>
    <row r="772" spans="1:26" ht="15.75" customHeight="1">
      <c r="A772" s="526"/>
      <c r="B772" s="754"/>
      <c r="C772" s="526"/>
      <c r="D772" s="526"/>
      <c r="E772" s="526"/>
      <c r="F772" s="526"/>
      <c r="G772" s="3"/>
      <c r="H772" s="3"/>
      <c r="I772" s="3"/>
      <c r="J772" s="3"/>
      <c r="K772" s="3"/>
      <c r="L772" s="3"/>
      <c r="M772" s="3"/>
      <c r="N772" s="3"/>
      <c r="O772" s="3"/>
      <c r="P772" s="3"/>
      <c r="Q772" s="3"/>
      <c r="R772" s="3"/>
      <c r="S772" s="3"/>
      <c r="T772" s="3"/>
      <c r="U772" s="3"/>
      <c r="V772" s="3"/>
      <c r="W772" s="3"/>
      <c r="X772" s="3"/>
      <c r="Y772" s="3"/>
      <c r="Z772" s="3"/>
    </row>
    <row r="773" spans="1:26" ht="15.75" customHeight="1">
      <c r="A773" s="526"/>
      <c r="B773" s="754"/>
      <c r="C773" s="526"/>
      <c r="D773" s="526"/>
      <c r="E773" s="526"/>
      <c r="F773" s="526"/>
      <c r="G773" s="3"/>
      <c r="H773" s="3"/>
      <c r="I773" s="3"/>
      <c r="J773" s="3"/>
      <c r="K773" s="3"/>
      <c r="L773" s="3"/>
      <c r="M773" s="3"/>
      <c r="N773" s="3"/>
      <c r="O773" s="3"/>
      <c r="P773" s="3"/>
      <c r="Q773" s="3"/>
      <c r="R773" s="3"/>
      <c r="S773" s="3"/>
      <c r="T773" s="3"/>
      <c r="U773" s="3"/>
      <c r="V773" s="3"/>
      <c r="W773" s="3"/>
      <c r="X773" s="3"/>
      <c r="Y773" s="3"/>
      <c r="Z773" s="3"/>
    </row>
    <row r="774" spans="1:26" ht="15.75" customHeight="1">
      <c r="A774" s="526"/>
      <c r="B774" s="754"/>
      <c r="C774" s="526"/>
      <c r="D774" s="526"/>
      <c r="E774" s="526"/>
      <c r="F774" s="526"/>
      <c r="G774" s="3"/>
      <c r="H774" s="3"/>
      <c r="I774" s="3"/>
      <c r="J774" s="3"/>
      <c r="K774" s="3"/>
      <c r="L774" s="3"/>
      <c r="M774" s="3"/>
      <c r="N774" s="3"/>
      <c r="O774" s="3"/>
      <c r="P774" s="3"/>
      <c r="Q774" s="3"/>
      <c r="R774" s="3"/>
      <c r="S774" s="3"/>
      <c r="T774" s="3"/>
      <c r="U774" s="3"/>
      <c r="V774" s="3"/>
      <c r="W774" s="3"/>
      <c r="X774" s="3"/>
      <c r="Y774" s="3"/>
      <c r="Z774" s="3"/>
    </row>
    <row r="775" spans="1:26" ht="15.75" customHeight="1">
      <c r="A775" s="526"/>
      <c r="B775" s="754"/>
      <c r="C775" s="526"/>
      <c r="D775" s="526"/>
      <c r="E775" s="526"/>
      <c r="F775" s="526"/>
      <c r="G775" s="3"/>
      <c r="H775" s="3"/>
      <c r="I775" s="3"/>
      <c r="J775" s="3"/>
      <c r="K775" s="3"/>
      <c r="L775" s="3"/>
      <c r="M775" s="3"/>
      <c r="N775" s="3"/>
      <c r="O775" s="3"/>
      <c r="P775" s="3"/>
      <c r="Q775" s="3"/>
      <c r="R775" s="3"/>
      <c r="S775" s="3"/>
      <c r="T775" s="3"/>
      <c r="U775" s="3"/>
      <c r="V775" s="3"/>
      <c r="W775" s="3"/>
      <c r="X775" s="3"/>
      <c r="Y775" s="3"/>
      <c r="Z775" s="3"/>
    </row>
    <row r="776" spans="1:26" ht="15.75" customHeight="1">
      <c r="A776" s="526"/>
      <c r="B776" s="754"/>
      <c r="C776" s="526"/>
      <c r="D776" s="526"/>
      <c r="E776" s="526"/>
      <c r="F776" s="526"/>
      <c r="G776" s="3"/>
      <c r="H776" s="3"/>
      <c r="I776" s="3"/>
      <c r="J776" s="3"/>
      <c r="K776" s="3"/>
      <c r="L776" s="3"/>
      <c r="M776" s="3"/>
      <c r="N776" s="3"/>
      <c r="O776" s="3"/>
      <c r="P776" s="3"/>
      <c r="Q776" s="3"/>
      <c r="R776" s="3"/>
      <c r="S776" s="3"/>
      <c r="T776" s="3"/>
      <c r="U776" s="3"/>
      <c r="V776" s="3"/>
      <c r="W776" s="3"/>
      <c r="X776" s="3"/>
      <c r="Y776" s="3"/>
      <c r="Z776" s="3"/>
    </row>
    <row r="777" spans="1:26" ht="15.75" customHeight="1">
      <c r="A777" s="526"/>
      <c r="B777" s="754"/>
      <c r="C777" s="526"/>
      <c r="D777" s="526"/>
      <c r="E777" s="526"/>
      <c r="F777" s="526"/>
      <c r="G777" s="3"/>
      <c r="H777" s="3"/>
      <c r="I777" s="3"/>
      <c r="J777" s="3"/>
      <c r="K777" s="3"/>
      <c r="L777" s="3"/>
      <c r="M777" s="3"/>
      <c r="N777" s="3"/>
      <c r="O777" s="3"/>
      <c r="P777" s="3"/>
      <c r="Q777" s="3"/>
      <c r="R777" s="3"/>
      <c r="S777" s="3"/>
      <c r="T777" s="3"/>
      <c r="U777" s="3"/>
      <c r="V777" s="3"/>
      <c r="W777" s="3"/>
      <c r="X777" s="3"/>
      <c r="Y777" s="3"/>
      <c r="Z777" s="3"/>
    </row>
    <row r="778" spans="1:26" ht="15.75" customHeight="1">
      <c r="A778" s="526"/>
      <c r="B778" s="754"/>
      <c r="C778" s="526"/>
      <c r="D778" s="526"/>
      <c r="E778" s="526"/>
      <c r="F778" s="526"/>
      <c r="G778" s="3"/>
      <c r="H778" s="3"/>
      <c r="I778" s="3"/>
      <c r="J778" s="3"/>
      <c r="K778" s="3"/>
      <c r="L778" s="3"/>
      <c r="M778" s="3"/>
      <c r="N778" s="3"/>
      <c r="O778" s="3"/>
      <c r="P778" s="3"/>
      <c r="Q778" s="3"/>
      <c r="R778" s="3"/>
      <c r="S778" s="3"/>
      <c r="T778" s="3"/>
      <c r="U778" s="3"/>
      <c r="V778" s="3"/>
      <c r="W778" s="3"/>
      <c r="X778" s="3"/>
      <c r="Y778" s="3"/>
      <c r="Z778" s="3"/>
    </row>
    <row r="779" spans="1:26" ht="15.75" customHeight="1">
      <c r="A779" s="526"/>
      <c r="B779" s="754"/>
      <c r="C779" s="526"/>
      <c r="D779" s="526"/>
      <c r="E779" s="526"/>
      <c r="F779" s="526"/>
      <c r="G779" s="3"/>
      <c r="H779" s="3"/>
      <c r="I779" s="3"/>
      <c r="J779" s="3"/>
      <c r="K779" s="3"/>
      <c r="L779" s="3"/>
      <c r="M779" s="3"/>
      <c r="N779" s="3"/>
      <c r="O779" s="3"/>
      <c r="P779" s="3"/>
      <c r="Q779" s="3"/>
      <c r="R779" s="3"/>
      <c r="S779" s="3"/>
      <c r="T779" s="3"/>
      <c r="U779" s="3"/>
      <c r="V779" s="3"/>
      <c r="W779" s="3"/>
      <c r="X779" s="3"/>
      <c r="Y779" s="3"/>
      <c r="Z779" s="3"/>
    </row>
    <row r="780" spans="1:26" ht="15.75" customHeight="1">
      <c r="A780" s="526"/>
      <c r="B780" s="754"/>
      <c r="C780" s="526"/>
      <c r="D780" s="526"/>
      <c r="E780" s="526"/>
      <c r="F780" s="526"/>
      <c r="G780" s="3"/>
      <c r="H780" s="3"/>
      <c r="I780" s="3"/>
      <c r="J780" s="3"/>
      <c r="K780" s="3"/>
      <c r="L780" s="3"/>
      <c r="M780" s="3"/>
      <c r="N780" s="3"/>
      <c r="O780" s="3"/>
      <c r="P780" s="3"/>
      <c r="Q780" s="3"/>
      <c r="R780" s="3"/>
      <c r="S780" s="3"/>
      <c r="T780" s="3"/>
      <c r="U780" s="3"/>
      <c r="V780" s="3"/>
      <c r="W780" s="3"/>
      <c r="X780" s="3"/>
      <c r="Y780" s="3"/>
      <c r="Z780" s="3"/>
    </row>
    <row r="781" spans="1:26" ht="15.75" customHeight="1">
      <c r="A781" s="526"/>
      <c r="B781" s="754"/>
      <c r="C781" s="526"/>
      <c r="D781" s="526"/>
      <c r="E781" s="526"/>
      <c r="F781" s="526"/>
      <c r="G781" s="3"/>
      <c r="H781" s="3"/>
      <c r="I781" s="3"/>
      <c r="J781" s="3"/>
      <c r="K781" s="3"/>
      <c r="L781" s="3"/>
      <c r="M781" s="3"/>
      <c r="N781" s="3"/>
      <c r="O781" s="3"/>
      <c r="P781" s="3"/>
      <c r="Q781" s="3"/>
      <c r="R781" s="3"/>
      <c r="S781" s="3"/>
      <c r="T781" s="3"/>
      <c r="U781" s="3"/>
      <c r="V781" s="3"/>
      <c r="W781" s="3"/>
      <c r="X781" s="3"/>
      <c r="Y781" s="3"/>
      <c r="Z781" s="3"/>
    </row>
    <row r="782" spans="1:26" ht="15.75" customHeight="1">
      <c r="A782" s="526"/>
      <c r="B782" s="754"/>
      <c r="C782" s="526"/>
      <c r="D782" s="526"/>
      <c r="E782" s="526"/>
      <c r="F782" s="526"/>
      <c r="G782" s="3"/>
      <c r="H782" s="3"/>
      <c r="I782" s="3"/>
      <c r="J782" s="3"/>
      <c r="K782" s="3"/>
      <c r="L782" s="3"/>
      <c r="M782" s="3"/>
      <c r="N782" s="3"/>
      <c r="O782" s="3"/>
      <c r="P782" s="3"/>
      <c r="Q782" s="3"/>
      <c r="R782" s="3"/>
      <c r="S782" s="3"/>
      <c r="T782" s="3"/>
      <c r="U782" s="3"/>
      <c r="V782" s="3"/>
      <c r="W782" s="3"/>
      <c r="X782" s="3"/>
      <c r="Y782" s="3"/>
      <c r="Z782" s="3"/>
    </row>
    <row r="783" spans="1:26" ht="15.75" customHeight="1">
      <c r="A783" s="526"/>
      <c r="B783" s="754"/>
      <c r="C783" s="526"/>
      <c r="D783" s="526"/>
      <c r="E783" s="526"/>
      <c r="F783" s="526"/>
      <c r="G783" s="3"/>
      <c r="H783" s="3"/>
      <c r="I783" s="3"/>
      <c r="J783" s="3"/>
      <c r="K783" s="3"/>
      <c r="L783" s="3"/>
      <c r="M783" s="3"/>
      <c r="N783" s="3"/>
      <c r="O783" s="3"/>
      <c r="P783" s="3"/>
      <c r="Q783" s="3"/>
      <c r="R783" s="3"/>
      <c r="S783" s="3"/>
      <c r="T783" s="3"/>
      <c r="U783" s="3"/>
      <c r="V783" s="3"/>
      <c r="W783" s="3"/>
      <c r="X783" s="3"/>
      <c r="Y783" s="3"/>
      <c r="Z783" s="3"/>
    </row>
    <row r="784" spans="1:26" ht="15.75" customHeight="1">
      <c r="A784" s="526"/>
      <c r="B784" s="754"/>
      <c r="C784" s="526"/>
      <c r="D784" s="526"/>
      <c r="E784" s="526"/>
      <c r="F784" s="526"/>
      <c r="G784" s="3"/>
      <c r="H784" s="3"/>
      <c r="I784" s="3"/>
      <c r="J784" s="3"/>
      <c r="K784" s="3"/>
      <c r="L784" s="3"/>
      <c r="M784" s="3"/>
      <c r="N784" s="3"/>
      <c r="O784" s="3"/>
      <c r="P784" s="3"/>
      <c r="Q784" s="3"/>
      <c r="R784" s="3"/>
      <c r="S784" s="3"/>
      <c r="T784" s="3"/>
      <c r="U784" s="3"/>
      <c r="V784" s="3"/>
      <c r="W784" s="3"/>
      <c r="X784" s="3"/>
      <c r="Y784" s="3"/>
      <c r="Z784" s="3"/>
    </row>
    <row r="785" spans="1:26" ht="15.75" customHeight="1">
      <c r="A785" s="526"/>
      <c r="B785" s="754"/>
      <c r="C785" s="526"/>
      <c r="D785" s="526"/>
      <c r="E785" s="526"/>
      <c r="F785" s="526"/>
      <c r="G785" s="3"/>
      <c r="H785" s="3"/>
      <c r="I785" s="3"/>
      <c r="J785" s="3"/>
      <c r="K785" s="3"/>
      <c r="L785" s="3"/>
      <c r="M785" s="3"/>
      <c r="N785" s="3"/>
      <c r="O785" s="3"/>
      <c r="P785" s="3"/>
      <c r="Q785" s="3"/>
      <c r="R785" s="3"/>
      <c r="S785" s="3"/>
      <c r="T785" s="3"/>
      <c r="U785" s="3"/>
      <c r="V785" s="3"/>
      <c r="W785" s="3"/>
      <c r="X785" s="3"/>
      <c r="Y785" s="3"/>
      <c r="Z785" s="3"/>
    </row>
    <row r="786" spans="1:26" ht="15.75" customHeight="1">
      <c r="A786" s="526"/>
      <c r="B786" s="754"/>
      <c r="C786" s="526"/>
      <c r="D786" s="526"/>
      <c r="E786" s="526"/>
      <c r="F786" s="526"/>
      <c r="G786" s="3"/>
      <c r="H786" s="3"/>
      <c r="I786" s="3"/>
      <c r="J786" s="3"/>
      <c r="K786" s="3"/>
      <c r="L786" s="3"/>
      <c r="M786" s="3"/>
      <c r="N786" s="3"/>
      <c r="O786" s="3"/>
      <c r="P786" s="3"/>
      <c r="Q786" s="3"/>
      <c r="R786" s="3"/>
      <c r="S786" s="3"/>
      <c r="T786" s="3"/>
      <c r="U786" s="3"/>
      <c r="V786" s="3"/>
      <c r="W786" s="3"/>
      <c r="X786" s="3"/>
      <c r="Y786" s="3"/>
      <c r="Z786" s="3"/>
    </row>
    <row r="787" spans="1:26" ht="15.75" customHeight="1">
      <c r="A787" s="526"/>
      <c r="B787" s="754"/>
      <c r="C787" s="526"/>
      <c r="D787" s="526"/>
      <c r="E787" s="526"/>
      <c r="F787" s="526"/>
      <c r="G787" s="3"/>
      <c r="H787" s="3"/>
      <c r="I787" s="3"/>
      <c r="J787" s="3"/>
      <c r="K787" s="3"/>
      <c r="L787" s="3"/>
      <c r="M787" s="3"/>
      <c r="N787" s="3"/>
      <c r="O787" s="3"/>
      <c r="P787" s="3"/>
      <c r="Q787" s="3"/>
      <c r="R787" s="3"/>
      <c r="S787" s="3"/>
      <c r="T787" s="3"/>
      <c r="U787" s="3"/>
      <c r="V787" s="3"/>
      <c r="W787" s="3"/>
      <c r="X787" s="3"/>
      <c r="Y787" s="3"/>
      <c r="Z787" s="3"/>
    </row>
    <row r="788" spans="1:26" ht="15.75" customHeight="1">
      <c r="A788" s="526"/>
      <c r="B788" s="754"/>
      <c r="C788" s="526"/>
      <c r="D788" s="526"/>
      <c r="E788" s="526"/>
      <c r="F788" s="526"/>
      <c r="G788" s="3"/>
      <c r="H788" s="3"/>
      <c r="I788" s="3"/>
      <c r="J788" s="3"/>
      <c r="K788" s="3"/>
      <c r="L788" s="3"/>
      <c r="M788" s="3"/>
      <c r="N788" s="3"/>
      <c r="O788" s="3"/>
      <c r="P788" s="3"/>
      <c r="Q788" s="3"/>
      <c r="R788" s="3"/>
      <c r="S788" s="3"/>
      <c r="T788" s="3"/>
      <c r="U788" s="3"/>
      <c r="V788" s="3"/>
      <c r="W788" s="3"/>
      <c r="X788" s="3"/>
      <c r="Y788" s="3"/>
      <c r="Z788" s="3"/>
    </row>
    <row r="789" spans="1:26" ht="15.75" customHeight="1">
      <c r="A789" s="526"/>
      <c r="B789" s="754"/>
      <c r="C789" s="526"/>
      <c r="D789" s="526"/>
      <c r="E789" s="526"/>
      <c r="F789" s="526"/>
      <c r="G789" s="3"/>
      <c r="H789" s="3"/>
      <c r="I789" s="3"/>
      <c r="J789" s="3"/>
      <c r="K789" s="3"/>
      <c r="L789" s="3"/>
      <c r="M789" s="3"/>
      <c r="N789" s="3"/>
      <c r="O789" s="3"/>
      <c r="P789" s="3"/>
      <c r="Q789" s="3"/>
      <c r="R789" s="3"/>
      <c r="S789" s="3"/>
      <c r="T789" s="3"/>
      <c r="U789" s="3"/>
      <c r="V789" s="3"/>
      <c r="W789" s="3"/>
      <c r="X789" s="3"/>
      <c r="Y789" s="3"/>
      <c r="Z789" s="3"/>
    </row>
    <row r="790" spans="1:26" ht="15.75" customHeight="1">
      <c r="A790" s="526"/>
      <c r="B790" s="754"/>
      <c r="C790" s="526"/>
      <c r="D790" s="526"/>
      <c r="E790" s="526"/>
      <c r="F790" s="526"/>
      <c r="G790" s="3"/>
      <c r="H790" s="3"/>
      <c r="I790" s="3"/>
      <c r="J790" s="3"/>
      <c r="K790" s="3"/>
      <c r="L790" s="3"/>
      <c r="M790" s="3"/>
      <c r="N790" s="3"/>
      <c r="O790" s="3"/>
      <c r="P790" s="3"/>
      <c r="Q790" s="3"/>
      <c r="R790" s="3"/>
      <c r="S790" s="3"/>
      <c r="T790" s="3"/>
      <c r="U790" s="3"/>
      <c r="V790" s="3"/>
      <c r="W790" s="3"/>
      <c r="X790" s="3"/>
      <c r="Y790" s="3"/>
      <c r="Z790" s="3"/>
    </row>
    <row r="791" spans="1:26" ht="15.75" customHeight="1">
      <c r="A791" s="526"/>
      <c r="B791" s="754"/>
      <c r="C791" s="526"/>
      <c r="D791" s="526"/>
      <c r="E791" s="526"/>
      <c r="F791" s="526"/>
      <c r="G791" s="3"/>
      <c r="H791" s="3"/>
      <c r="I791" s="3"/>
      <c r="J791" s="3"/>
      <c r="K791" s="3"/>
      <c r="L791" s="3"/>
      <c r="M791" s="3"/>
      <c r="N791" s="3"/>
      <c r="O791" s="3"/>
      <c r="P791" s="3"/>
      <c r="Q791" s="3"/>
      <c r="R791" s="3"/>
      <c r="S791" s="3"/>
      <c r="T791" s="3"/>
      <c r="U791" s="3"/>
      <c r="V791" s="3"/>
      <c r="W791" s="3"/>
      <c r="X791" s="3"/>
      <c r="Y791" s="3"/>
      <c r="Z791" s="3"/>
    </row>
    <row r="792" spans="1:26" ht="15.75" customHeight="1">
      <c r="A792" s="526"/>
      <c r="B792" s="754"/>
      <c r="C792" s="526"/>
      <c r="D792" s="526"/>
      <c r="E792" s="526"/>
      <c r="F792" s="526"/>
      <c r="G792" s="3"/>
      <c r="H792" s="3"/>
      <c r="I792" s="3"/>
      <c r="J792" s="3"/>
      <c r="K792" s="3"/>
      <c r="L792" s="3"/>
      <c r="M792" s="3"/>
      <c r="N792" s="3"/>
      <c r="O792" s="3"/>
      <c r="P792" s="3"/>
      <c r="Q792" s="3"/>
      <c r="R792" s="3"/>
      <c r="S792" s="3"/>
      <c r="T792" s="3"/>
      <c r="U792" s="3"/>
      <c r="V792" s="3"/>
      <c r="W792" s="3"/>
      <c r="X792" s="3"/>
      <c r="Y792" s="3"/>
      <c r="Z792" s="3"/>
    </row>
    <row r="793" spans="1:26" ht="15.75" customHeight="1">
      <c r="A793" s="526"/>
      <c r="B793" s="754"/>
      <c r="C793" s="526"/>
      <c r="D793" s="526"/>
      <c r="E793" s="526"/>
      <c r="F793" s="526"/>
      <c r="G793" s="3"/>
      <c r="H793" s="3"/>
      <c r="I793" s="3"/>
      <c r="J793" s="3"/>
      <c r="K793" s="3"/>
      <c r="L793" s="3"/>
      <c r="M793" s="3"/>
      <c r="N793" s="3"/>
      <c r="O793" s="3"/>
      <c r="P793" s="3"/>
      <c r="Q793" s="3"/>
      <c r="R793" s="3"/>
      <c r="S793" s="3"/>
      <c r="T793" s="3"/>
      <c r="U793" s="3"/>
      <c r="V793" s="3"/>
      <c r="W793" s="3"/>
      <c r="X793" s="3"/>
      <c r="Y793" s="3"/>
      <c r="Z793" s="3"/>
    </row>
    <row r="794" spans="1:26" ht="15.75" customHeight="1">
      <c r="A794" s="526"/>
      <c r="B794" s="754"/>
      <c r="C794" s="526"/>
      <c r="D794" s="526"/>
      <c r="E794" s="526"/>
      <c r="F794" s="526"/>
      <c r="G794" s="3"/>
      <c r="H794" s="3"/>
      <c r="I794" s="3"/>
      <c r="J794" s="3"/>
      <c r="K794" s="3"/>
      <c r="L794" s="3"/>
      <c r="M794" s="3"/>
      <c r="N794" s="3"/>
      <c r="O794" s="3"/>
      <c r="P794" s="3"/>
      <c r="Q794" s="3"/>
      <c r="R794" s="3"/>
      <c r="S794" s="3"/>
      <c r="T794" s="3"/>
      <c r="U794" s="3"/>
      <c r="V794" s="3"/>
      <c r="W794" s="3"/>
      <c r="X794" s="3"/>
      <c r="Y794" s="3"/>
      <c r="Z794" s="3"/>
    </row>
    <row r="795" spans="1:26" ht="15.75" customHeight="1">
      <c r="A795" s="526"/>
      <c r="B795" s="754"/>
      <c r="C795" s="526"/>
      <c r="D795" s="526"/>
      <c r="E795" s="526"/>
      <c r="F795" s="526"/>
      <c r="G795" s="3"/>
      <c r="H795" s="3"/>
      <c r="I795" s="3"/>
      <c r="J795" s="3"/>
      <c r="K795" s="3"/>
      <c r="L795" s="3"/>
      <c r="M795" s="3"/>
      <c r="N795" s="3"/>
      <c r="O795" s="3"/>
      <c r="P795" s="3"/>
      <c r="Q795" s="3"/>
      <c r="R795" s="3"/>
      <c r="S795" s="3"/>
      <c r="T795" s="3"/>
      <c r="U795" s="3"/>
      <c r="V795" s="3"/>
      <c r="W795" s="3"/>
      <c r="X795" s="3"/>
      <c r="Y795" s="3"/>
      <c r="Z795" s="3"/>
    </row>
    <row r="796" spans="1:26" ht="15.75" customHeight="1">
      <c r="A796" s="526"/>
      <c r="B796" s="754"/>
      <c r="C796" s="526"/>
      <c r="D796" s="526"/>
      <c r="E796" s="526"/>
      <c r="F796" s="526"/>
      <c r="G796" s="3"/>
      <c r="H796" s="3"/>
      <c r="I796" s="3"/>
      <c r="J796" s="3"/>
      <c r="K796" s="3"/>
      <c r="L796" s="3"/>
      <c r="M796" s="3"/>
      <c r="N796" s="3"/>
      <c r="O796" s="3"/>
      <c r="P796" s="3"/>
      <c r="Q796" s="3"/>
      <c r="R796" s="3"/>
      <c r="S796" s="3"/>
      <c r="T796" s="3"/>
      <c r="U796" s="3"/>
      <c r="V796" s="3"/>
      <c r="W796" s="3"/>
      <c r="X796" s="3"/>
      <c r="Y796" s="3"/>
      <c r="Z796" s="3"/>
    </row>
    <row r="797" spans="1:26" ht="15.75" customHeight="1">
      <c r="A797" s="526"/>
      <c r="B797" s="754"/>
      <c r="C797" s="526"/>
      <c r="D797" s="526"/>
      <c r="E797" s="526"/>
      <c r="F797" s="526"/>
      <c r="G797" s="3"/>
      <c r="H797" s="3"/>
      <c r="I797" s="3"/>
      <c r="J797" s="3"/>
      <c r="K797" s="3"/>
      <c r="L797" s="3"/>
      <c r="M797" s="3"/>
      <c r="N797" s="3"/>
      <c r="O797" s="3"/>
      <c r="P797" s="3"/>
      <c r="Q797" s="3"/>
      <c r="R797" s="3"/>
      <c r="S797" s="3"/>
      <c r="T797" s="3"/>
      <c r="U797" s="3"/>
      <c r="V797" s="3"/>
      <c r="W797" s="3"/>
      <c r="X797" s="3"/>
      <c r="Y797" s="3"/>
      <c r="Z797" s="3"/>
    </row>
    <row r="798" spans="1:26" ht="15.75" customHeight="1">
      <c r="A798" s="526"/>
      <c r="B798" s="754"/>
      <c r="C798" s="526"/>
      <c r="D798" s="526"/>
      <c r="E798" s="526"/>
      <c r="F798" s="526"/>
      <c r="G798" s="3"/>
      <c r="H798" s="3"/>
      <c r="I798" s="3"/>
      <c r="J798" s="3"/>
      <c r="K798" s="3"/>
      <c r="L798" s="3"/>
      <c r="M798" s="3"/>
      <c r="N798" s="3"/>
      <c r="O798" s="3"/>
      <c r="P798" s="3"/>
      <c r="Q798" s="3"/>
      <c r="R798" s="3"/>
      <c r="S798" s="3"/>
      <c r="T798" s="3"/>
      <c r="U798" s="3"/>
      <c r="V798" s="3"/>
      <c r="W798" s="3"/>
      <c r="X798" s="3"/>
      <c r="Y798" s="3"/>
      <c r="Z798" s="3"/>
    </row>
    <row r="799" spans="1:26" ht="15.75" customHeight="1">
      <c r="A799" s="526"/>
      <c r="B799" s="754"/>
      <c r="C799" s="526"/>
      <c r="D799" s="526"/>
      <c r="E799" s="526"/>
      <c r="F799" s="526"/>
      <c r="G799" s="3"/>
      <c r="H799" s="3"/>
      <c r="I799" s="3"/>
      <c r="J799" s="3"/>
      <c r="K799" s="3"/>
      <c r="L799" s="3"/>
      <c r="M799" s="3"/>
      <c r="N799" s="3"/>
      <c r="O799" s="3"/>
      <c r="P799" s="3"/>
      <c r="Q799" s="3"/>
      <c r="R799" s="3"/>
      <c r="S799" s="3"/>
      <c r="T799" s="3"/>
      <c r="U799" s="3"/>
      <c r="V799" s="3"/>
      <c r="W799" s="3"/>
      <c r="X799" s="3"/>
      <c r="Y799" s="3"/>
      <c r="Z799" s="3"/>
    </row>
    <row r="800" spans="1:26" ht="15.75" customHeight="1">
      <c r="A800" s="526"/>
      <c r="B800" s="754"/>
      <c r="C800" s="526"/>
      <c r="D800" s="526"/>
      <c r="E800" s="526"/>
      <c r="F800" s="526"/>
      <c r="G800" s="3"/>
      <c r="H800" s="3"/>
      <c r="I800" s="3"/>
      <c r="J800" s="3"/>
      <c r="K800" s="3"/>
      <c r="L800" s="3"/>
      <c r="M800" s="3"/>
      <c r="N800" s="3"/>
      <c r="O800" s="3"/>
      <c r="P800" s="3"/>
      <c r="Q800" s="3"/>
      <c r="R800" s="3"/>
      <c r="S800" s="3"/>
      <c r="T800" s="3"/>
      <c r="U800" s="3"/>
      <c r="V800" s="3"/>
      <c r="W800" s="3"/>
      <c r="X800" s="3"/>
      <c r="Y800" s="3"/>
      <c r="Z800" s="3"/>
    </row>
    <row r="801" spans="1:26" ht="15.75" customHeight="1">
      <c r="A801" s="526"/>
      <c r="B801" s="754"/>
      <c r="C801" s="526"/>
      <c r="D801" s="526"/>
      <c r="E801" s="526"/>
      <c r="F801" s="526"/>
      <c r="G801" s="3"/>
      <c r="H801" s="3"/>
      <c r="I801" s="3"/>
      <c r="J801" s="3"/>
      <c r="K801" s="3"/>
      <c r="L801" s="3"/>
      <c r="M801" s="3"/>
      <c r="N801" s="3"/>
      <c r="O801" s="3"/>
      <c r="P801" s="3"/>
      <c r="Q801" s="3"/>
      <c r="R801" s="3"/>
      <c r="S801" s="3"/>
      <c r="T801" s="3"/>
      <c r="U801" s="3"/>
      <c r="V801" s="3"/>
      <c r="W801" s="3"/>
      <c r="X801" s="3"/>
      <c r="Y801" s="3"/>
      <c r="Z801" s="3"/>
    </row>
    <row r="802" spans="1:26" ht="15.75" customHeight="1">
      <c r="A802" s="526"/>
      <c r="B802" s="754"/>
      <c r="C802" s="526"/>
      <c r="D802" s="526"/>
      <c r="E802" s="526"/>
      <c r="F802" s="526"/>
      <c r="G802" s="3"/>
      <c r="H802" s="3"/>
      <c r="I802" s="3"/>
      <c r="J802" s="3"/>
      <c r="K802" s="3"/>
      <c r="L802" s="3"/>
      <c r="M802" s="3"/>
      <c r="N802" s="3"/>
      <c r="O802" s="3"/>
      <c r="P802" s="3"/>
      <c r="Q802" s="3"/>
      <c r="R802" s="3"/>
      <c r="S802" s="3"/>
      <c r="T802" s="3"/>
      <c r="U802" s="3"/>
      <c r="V802" s="3"/>
      <c r="W802" s="3"/>
      <c r="X802" s="3"/>
      <c r="Y802" s="3"/>
      <c r="Z802" s="3"/>
    </row>
    <row r="803" spans="1:26" ht="15.75" customHeight="1">
      <c r="A803" s="526"/>
      <c r="B803" s="754"/>
      <c r="C803" s="526"/>
      <c r="D803" s="526"/>
      <c r="E803" s="526"/>
      <c r="F803" s="526"/>
      <c r="G803" s="3"/>
      <c r="H803" s="3"/>
      <c r="I803" s="3"/>
      <c r="J803" s="3"/>
      <c r="K803" s="3"/>
      <c r="L803" s="3"/>
      <c r="M803" s="3"/>
      <c r="N803" s="3"/>
      <c r="O803" s="3"/>
      <c r="P803" s="3"/>
      <c r="Q803" s="3"/>
      <c r="R803" s="3"/>
      <c r="S803" s="3"/>
      <c r="T803" s="3"/>
      <c r="U803" s="3"/>
      <c r="V803" s="3"/>
      <c r="W803" s="3"/>
      <c r="X803" s="3"/>
      <c r="Y803" s="3"/>
      <c r="Z803" s="3"/>
    </row>
    <row r="804" spans="1:26" ht="15.75" customHeight="1">
      <c r="A804" s="526"/>
      <c r="B804" s="754"/>
      <c r="C804" s="526"/>
      <c r="D804" s="526"/>
      <c r="E804" s="526"/>
      <c r="F804" s="526"/>
      <c r="G804" s="3"/>
      <c r="H804" s="3"/>
      <c r="I804" s="3"/>
      <c r="J804" s="3"/>
      <c r="K804" s="3"/>
      <c r="L804" s="3"/>
      <c r="M804" s="3"/>
      <c r="N804" s="3"/>
      <c r="O804" s="3"/>
      <c r="P804" s="3"/>
      <c r="Q804" s="3"/>
      <c r="R804" s="3"/>
      <c r="S804" s="3"/>
      <c r="T804" s="3"/>
      <c r="U804" s="3"/>
      <c r="V804" s="3"/>
      <c r="W804" s="3"/>
      <c r="X804" s="3"/>
      <c r="Y804" s="3"/>
      <c r="Z804" s="3"/>
    </row>
    <row r="805" spans="1:26" ht="15.75" customHeight="1">
      <c r="A805" s="526"/>
      <c r="B805" s="754"/>
      <c r="C805" s="526"/>
      <c r="D805" s="526"/>
      <c r="E805" s="526"/>
      <c r="F805" s="526"/>
      <c r="G805" s="3"/>
      <c r="H805" s="3"/>
      <c r="I805" s="3"/>
      <c r="J805" s="3"/>
      <c r="K805" s="3"/>
      <c r="L805" s="3"/>
      <c r="M805" s="3"/>
      <c r="N805" s="3"/>
      <c r="O805" s="3"/>
      <c r="P805" s="3"/>
      <c r="Q805" s="3"/>
      <c r="R805" s="3"/>
      <c r="S805" s="3"/>
      <c r="T805" s="3"/>
      <c r="U805" s="3"/>
      <c r="V805" s="3"/>
      <c r="W805" s="3"/>
      <c r="X805" s="3"/>
      <c r="Y805" s="3"/>
      <c r="Z805" s="3"/>
    </row>
    <row r="806" spans="1:26" ht="15.75" customHeight="1">
      <c r="A806" s="526"/>
      <c r="B806" s="754"/>
      <c r="C806" s="526"/>
      <c r="D806" s="526"/>
      <c r="E806" s="526"/>
      <c r="F806" s="526"/>
      <c r="G806" s="3"/>
      <c r="H806" s="3"/>
      <c r="I806" s="3"/>
      <c r="J806" s="3"/>
      <c r="K806" s="3"/>
      <c r="L806" s="3"/>
      <c r="M806" s="3"/>
      <c r="N806" s="3"/>
      <c r="O806" s="3"/>
      <c r="P806" s="3"/>
      <c r="Q806" s="3"/>
      <c r="R806" s="3"/>
      <c r="S806" s="3"/>
      <c r="T806" s="3"/>
      <c r="U806" s="3"/>
      <c r="V806" s="3"/>
      <c r="W806" s="3"/>
      <c r="X806" s="3"/>
      <c r="Y806" s="3"/>
      <c r="Z806" s="3"/>
    </row>
    <row r="807" spans="1:26" ht="15.75" customHeight="1">
      <c r="A807" s="526"/>
      <c r="B807" s="754"/>
      <c r="C807" s="526"/>
      <c r="D807" s="526"/>
      <c r="E807" s="526"/>
      <c r="F807" s="526"/>
      <c r="G807" s="3"/>
      <c r="H807" s="3"/>
      <c r="I807" s="3"/>
      <c r="J807" s="3"/>
      <c r="K807" s="3"/>
      <c r="L807" s="3"/>
      <c r="M807" s="3"/>
      <c r="N807" s="3"/>
      <c r="O807" s="3"/>
      <c r="P807" s="3"/>
      <c r="Q807" s="3"/>
      <c r="R807" s="3"/>
      <c r="S807" s="3"/>
      <c r="T807" s="3"/>
      <c r="U807" s="3"/>
      <c r="V807" s="3"/>
      <c r="W807" s="3"/>
      <c r="X807" s="3"/>
      <c r="Y807" s="3"/>
      <c r="Z807" s="3"/>
    </row>
    <row r="808" spans="1:26" ht="15.75" customHeight="1">
      <c r="A808" s="526"/>
      <c r="B808" s="754"/>
      <c r="C808" s="526"/>
      <c r="D808" s="526"/>
      <c r="E808" s="526"/>
      <c r="F808" s="526"/>
      <c r="G808" s="3"/>
      <c r="H808" s="3"/>
      <c r="I808" s="3"/>
      <c r="J808" s="3"/>
      <c r="K808" s="3"/>
      <c r="L808" s="3"/>
      <c r="M808" s="3"/>
      <c r="N808" s="3"/>
      <c r="O808" s="3"/>
      <c r="P808" s="3"/>
      <c r="Q808" s="3"/>
      <c r="R808" s="3"/>
      <c r="S808" s="3"/>
      <c r="T808" s="3"/>
      <c r="U808" s="3"/>
      <c r="V808" s="3"/>
      <c r="W808" s="3"/>
      <c r="X808" s="3"/>
      <c r="Y808" s="3"/>
      <c r="Z808" s="3"/>
    </row>
    <row r="809" spans="1:26" ht="15.75" customHeight="1">
      <c r="A809" s="526"/>
      <c r="B809" s="754"/>
      <c r="C809" s="526"/>
      <c r="D809" s="526"/>
      <c r="E809" s="526"/>
      <c r="F809" s="526"/>
      <c r="G809" s="3"/>
      <c r="H809" s="3"/>
      <c r="I809" s="3"/>
      <c r="J809" s="3"/>
      <c r="K809" s="3"/>
      <c r="L809" s="3"/>
      <c r="M809" s="3"/>
      <c r="N809" s="3"/>
      <c r="O809" s="3"/>
      <c r="P809" s="3"/>
      <c r="Q809" s="3"/>
      <c r="R809" s="3"/>
      <c r="S809" s="3"/>
      <c r="T809" s="3"/>
      <c r="U809" s="3"/>
      <c r="V809" s="3"/>
      <c r="W809" s="3"/>
      <c r="X809" s="3"/>
      <c r="Y809" s="3"/>
      <c r="Z809" s="3"/>
    </row>
    <row r="810" spans="1:26" ht="15.75" customHeight="1">
      <c r="A810" s="526"/>
      <c r="B810" s="754"/>
      <c r="C810" s="526"/>
      <c r="D810" s="526"/>
      <c r="E810" s="526"/>
      <c r="F810" s="526"/>
      <c r="G810" s="3"/>
      <c r="H810" s="3"/>
      <c r="I810" s="3"/>
      <c r="J810" s="3"/>
      <c r="K810" s="3"/>
      <c r="L810" s="3"/>
      <c r="M810" s="3"/>
      <c r="N810" s="3"/>
      <c r="O810" s="3"/>
      <c r="P810" s="3"/>
      <c r="Q810" s="3"/>
      <c r="R810" s="3"/>
      <c r="S810" s="3"/>
      <c r="T810" s="3"/>
      <c r="U810" s="3"/>
      <c r="V810" s="3"/>
      <c r="W810" s="3"/>
      <c r="X810" s="3"/>
      <c r="Y810" s="3"/>
      <c r="Z810" s="3"/>
    </row>
    <row r="811" spans="1:26" ht="15.75" customHeight="1">
      <c r="A811" s="526"/>
      <c r="B811" s="754"/>
      <c r="C811" s="526"/>
      <c r="D811" s="526"/>
      <c r="E811" s="526"/>
      <c r="F811" s="526"/>
      <c r="G811" s="3"/>
      <c r="H811" s="3"/>
      <c r="I811" s="3"/>
      <c r="J811" s="3"/>
      <c r="K811" s="3"/>
      <c r="L811" s="3"/>
      <c r="M811" s="3"/>
      <c r="N811" s="3"/>
      <c r="O811" s="3"/>
      <c r="P811" s="3"/>
      <c r="Q811" s="3"/>
      <c r="R811" s="3"/>
      <c r="S811" s="3"/>
      <c r="T811" s="3"/>
      <c r="U811" s="3"/>
      <c r="V811" s="3"/>
      <c r="W811" s="3"/>
      <c r="X811" s="3"/>
      <c r="Y811" s="3"/>
      <c r="Z811" s="3"/>
    </row>
    <row r="812" spans="1:26" ht="15.75" customHeight="1">
      <c r="A812" s="526"/>
      <c r="B812" s="754"/>
      <c r="C812" s="526"/>
      <c r="D812" s="526"/>
      <c r="E812" s="526"/>
      <c r="F812" s="526"/>
      <c r="G812" s="3"/>
      <c r="H812" s="3"/>
      <c r="I812" s="3"/>
      <c r="J812" s="3"/>
      <c r="K812" s="3"/>
      <c r="L812" s="3"/>
      <c r="M812" s="3"/>
      <c r="N812" s="3"/>
      <c r="O812" s="3"/>
      <c r="P812" s="3"/>
      <c r="Q812" s="3"/>
      <c r="R812" s="3"/>
      <c r="S812" s="3"/>
      <c r="T812" s="3"/>
      <c r="U812" s="3"/>
      <c r="V812" s="3"/>
      <c r="W812" s="3"/>
      <c r="X812" s="3"/>
      <c r="Y812" s="3"/>
      <c r="Z812" s="3"/>
    </row>
    <row r="813" spans="1:26" ht="15.75" customHeight="1">
      <c r="A813" s="526"/>
      <c r="B813" s="754"/>
      <c r="C813" s="526"/>
      <c r="D813" s="526"/>
      <c r="E813" s="526"/>
      <c r="F813" s="526"/>
      <c r="G813" s="3"/>
      <c r="H813" s="3"/>
      <c r="I813" s="3"/>
      <c r="J813" s="3"/>
      <c r="K813" s="3"/>
      <c r="L813" s="3"/>
      <c r="M813" s="3"/>
      <c r="N813" s="3"/>
      <c r="O813" s="3"/>
      <c r="P813" s="3"/>
      <c r="Q813" s="3"/>
      <c r="R813" s="3"/>
      <c r="S813" s="3"/>
      <c r="T813" s="3"/>
      <c r="U813" s="3"/>
      <c r="V813" s="3"/>
      <c r="W813" s="3"/>
      <c r="X813" s="3"/>
      <c r="Y813" s="3"/>
      <c r="Z813" s="3"/>
    </row>
    <row r="814" spans="1:26" ht="15.75" customHeight="1">
      <c r="A814" s="526"/>
      <c r="B814" s="754"/>
      <c r="C814" s="526"/>
      <c r="D814" s="526"/>
      <c r="E814" s="526"/>
      <c r="F814" s="526"/>
      <c r="G814" s="3"/>
      <c r="H814" s="3"/>
      <c r="I814" s="3"/>
      <c r="J814" s="3"/>
      <c r="K814" s="3"/>
      <c r="L814" s="3"/>
      <c r="M814" s="3"/>
      <c r="N814" s="3"/>
      <c r="O814" s="3"/>
      <c r="P814" s="3"/>
      <c r="Q814" s="3"/>
      <c r="R814" s="3"/>
      <c r="S814" s="3"/>
      <c r="T814" s="3"/>
      <c r="U814" s="3"/>
      <c r="V814" s="3"/>
      <c r="W814" s="3"/>
      <c r="X814" s="3"/>
      <c r="Y814" s="3"/>
      <c r="Z814" s="3"/>
    </row>
    <row r="815" spans="1:26" ht="15.75" customHeight="1">
      <c r="A815" s="526"/>
      <c r="B815" s="754"/>
      <c r="C815" s="526"/>
      <c r="D815" s="526"/>
      <c r="E815" s="526"/>
      <c r="F815" s="526"/>
      <c r="G815" s="3"/>
      <c r="H815" s="3"/>
      <c r="I815" s="3"/>
      <c r="J815" s="3"/>
      <c r="K815" s="3"/>
      <c r="L815" s="3"/>
      <c r="M815" s="3"/>
      <c r="N815" s="3"/>
      <c r="O815" s="3"/>
      <c r="P815" s="3"/>
      <c r="Q815" s="3"/>
      <c r="R815" s="3"/>
      <c r="S815" s="3"/>
      <c r="T815" s="3"/>
      <c r="U815" s="3"/>
      <c r="V815" s="3"/>
      <c r="W815" s="3"/>
      <c r="X815" s="3"/>
      <c r="Y815" s="3"/>
      <c r="Z815" s="3"/>
    </row>
    <row r="816" spans="1:26" ht="15.75" customHeight="1">
      <c r="A816" s="526"/>
      <c r="B816" s="754"/>
      <c r="C816" s="526"/>
      <c r="D816" s="526"/>
      <c r="E816" s="526"/>
      <c r="F816" s="526"/>
      <c r="G816" s="3"/>
      <c r="H816" s="3"/>
      <c r="I816" s="3"/>
      <c r="J816" s="3"/>
      <c r="K816" s="3"/>
      <c r="L816" s="3"/>
      <c r="M816" s="3"/>
      <c r="N816" s="3"/>
      <c r="O816" s="3"/>
      <c r="P816" s="3"/>
      <c r="Q816" s="3"/>
      <c r="R816" s="3"/>
      <c r="S816" s="3"/>
      <c r="T816" s="3"/>
      <c r="U816" s="3"/>
      <c r="V816" s="3"/>
      <c r="W816" s="3"/>
      <c r="X816" s="3"/>
      <c r="Y816" s="3"/>
      <c r="Z816" s="3"/>
    </row>
    <row r="817" spans="1:26" ht="15.75" customHeight="1">
      <c r="A817" s="526"/>
      <c r="B817" s="754"/>
      <c r="C817" s="526"/>
      <c r="D817" s="526"/>
      <c r="E817" s="526"/>
      <c r="F817" s="526"/>
      <c r="G817" s="3"/>
      <c r="H817" s="3"/>
      <c r="I817" s="3"/>
      <c r="J817" s="3"/>
      <c r="K817" s="3"/>
      <c r="L817" s="3"/>
      <c r="M817" s="3"/>
      <c r="N817" s="3"/>
      <c r="O817" s="3"/>
      <c r="P817" s="3"/>
      <c r="Q817" s="3"/>
      <c r="R817" s="3"/>
      <c r="S817" s="3"/>
      <c r="T817" s="3"/>
      <c r="U817" s="3"/>
      <c r="V817" s="3"/>
      <c r="W817" s="3"/>
      <c r="X817" s="3"/>
      <c r="Y817" s="3"/>
      <c r="Z817" s="3"/>
    </row>
    <row r="818" spans="1:26" ht="15.75" customHeight="1">
      <c r="A818" s="526"/>
      <c r="B818" s="754"/>
      <c r="C818" s="526"/>
      <c r="D818" s="526"/>
      <c r="E818" s="526"/>
      <c r="F818" s="526"/>
      <c r="G818" s="3"/>
      <c r="H818" s="3"/>
      <c r="I818" s="3"/>
      <c r="J818" s="3"/>
      <c r="K818" s="3"/>
      <c r="L818" s="3"/>
      <c r="M818" s="3"/>
      <c r="N818" s="3"/>
      <c r="O818" s="3"/>
      <c r="P818" s="3"/>
      <c r="Q818" s="3"/>
      <c r="R818" s="3"/>
      <c r="S818" s="3"/>
      <c r="T818" s="3"/>
      <c r="U818" s="3"/>
      <c r="V818" s="3"/>
      <c r="W818" s="3"/>
      <c r="X818" s="3"/>
      <c r="Y818" s="3"/>
      <c r="Z818" s="3"/>
    </row>
    <row r="819" spans="1:26" ht="15.75" customHeight="1">
      <c r="A819" s="526"/>
      <c r="B819" s="754"/>
      <c r="C819" s="526"/>
      <c r="D819" s="526"/>
      <c r="E819" s="526"/>
      <c r="F819" s="526"/>
      <c r="G819" s="3"/>
      <c r="H819" s="3"/>
      <c r="I819" s="3"/>
      <c r="J819" s="3"/>
      <c r="K819" s="3"/>
      <c r="L819" s="3"/>
      <c r="M819" s="3"/>
      <c r="N819" s="3"/>
      <c r="O819" s="3"/>
      <c r="P819" s="3"/>
      <c r="Q819" s="3"/>
      <c r="R819" s="3"/>
      <c r="S819" s="3"/>
      <c r="T819" s="3"/>
      <c r="U819" s="3"/>
      <c r="V819" s="3"/>
      <c r="W819" s="3"/>
      <c r="X819" s="3"/>
      <c r="Y819" s="3"/>
      <c r="Z819" s="3"/>
    </row>
    <row r="820" spans="1:26" ht="15.75" customHeight="1">
      <c r="A820" s="526"/>
      <c r="B820" s="754"/>
      <c r="C820" s="526"/>
      <c r="D820" s="526"/>
      <c r="E820" s="526"/>
      <c r="F820" s="526"/>
      <c r="G820" s="3"/>
      <c r="H820" s="3"/>
      <c r="I820" s="3"/>
      <c r="J820" s="3"/>
      <c r="K820" s="3"/>
      <c r="L820" s="3"/>
      <c r="M820" s="3"/>
      <c r="N820" s="3"/>
      <c r="O820" s="3"/>
      <c r="P820" s="3"/>
      <c r="Q820" s="3"/>
      <c r="R820" s="3"/>
      <c r="S820" s="3"/>
      <c r="T820" s="3"/>
      <c r="U820" s="3"/>
      <c r="V820" s="3"/>
      <c r="W820" s="3"/>
      <c r="X820" s="3"/>
      <c r="Y820" s="3"/>
      <c r="Z820" s="3"/>
    </row>
    <row r="821" spans="1:26" ht="15.75" customHeight="1">
      <c r="A821" s="526"/>
      <c r="B821" s="754"/>
      <c r="C821" s="526"/>
      <c r="D821" s="526"/>
      <c r="E821" s="526"/>
      <c r="F821" s="526"/>
      <c r="G821" s="3"/>
      <c r="H821" s="3"/>
      <c r="I821" s="3"/>
      <c r="J821" s="3"/>
      <c r="K821" s="3"/>
      <c r="L821" s="3"/>
      <c r="M821" s="3"/>
      <c r="N821" s="3"/>
      <c r="O821" s="3"/>
      <c r="P821" s="3"/>
      <c r="Q821" s="3"/>
      <c r="R821" s="3"/>
      <c r="S821" s="3"/>
      <c r="T821" s="3"/>
      <c r="U821" s="3"/>
      <c r="V821" s="3"/>
      <c r="W821" s="3"/>
      <c r="X821" s="3"/>
      <c r="Y821" s="3"/>
      <c r="Z821" s="3"/>
    </row>
    <row r="822" spans="1:26" ht="15.75" customHeight="1">
      <c r="A822" s="526"/>
      <c r="B822" s="754"/>
      <c r="C822" s="526"/>
      <c r="D822" s="526"/>
      <c r="E822" s="526"/>
      <c r="F822" s="526"/>
      <c r="G822" s="3"/>
      <c r="H822" s="3"/>
      <c r="I822" s="3"/>
      <c r="J822" s="3"/>
      <c r="K822" s="3"/>
      <c r="L822" s="3"/>
      <c r="M822" s="3"/>
      <c r="N822" s="3"/>
      <c r="O822" s="3"/>
      <c r="P822" s="3"/>
      <c r="Q822" s="3"/>
      <c r="R822" s="3"/>
      <c r="S822" s="3"/>
      <c r="T822" s="3"/>
      <c r="U822" s="3"/>
      <c r="V822" s="3"/>
      <c r="W822" s="3"/>
      <c r="X822" s="3"/>
      <c r="Y822" s="3"/>
      <c r="Z822" s="3"/>
    </row>
    <row r="823" spans="1:26" ht="15.75" customHeight="1">
      <c r="A823" s="526"/>
      <c r="B823" s="754"/>
      <c r="C823" s="526"/>
      <c r="D823" s="526"/>
      <c r="E823" s="526"/>
      <c r="F823" s="526"/>
      <c r="G823" s="3"/>
      <c r="H823" s="3"/>
      <c r="I823" s="3"/>
      <c r="J823" s="3"/>
      <c r="K823" s="3"/>
      <c r="L823" s="3"/>
      <c r="M823" s="3"/>
      <c r="N823" s="3"/>
      <c r="O823" s="3"/>
      <c r="P823" s="3"/>
      <c r="Q823" s="3"/>
      <c r="R823" s="3"/>
      <c r="S823" s="3"/>
      <c r="T823" s="3"/>
      <c r="U823" s="3"/>
      <c r="V823" s="3"/>
      <c r="W823" s="3"/>
      <c r="X823" s="3"/>
      <c r="Y823" s="3"/>
      <c r="Z823" s="3"/>
    </row>
    <row r="824" spans="1:26" ht="15.75" customHeight="1">
      <c r="A824" s="526"/>
      <c r="B824" s="754"/>
      <c r="C824" s="526"/>
      <c r="D824" s="526"/>
      <c r="E824" s="526"/>
      <c r="F824" s="526"/>
      <c r="G824" s="3"/>
      <c r="H824" s="3"/>
      <c r="I824" s="3"/>
      <c r="J824" s="3"/>
      <c r="K824" s="3"/>
      <c r="L824" s="3"/>
      <c r="M824" s="3"/>
      <c r="N824" s="3"/>
      <c r="O824" s="3"/>
      <c r="P824" s="3"/>
      <c r="Q824" s="3"/>
      <c r="R824" s="3"/>
      <c r="S824" s="3"/>
      <c r="T824" s="3"/>
      <c r="U824" s="3"/>
      <c r="V824" s="3"/>
      <c r="W824" s="3"/>
      <c r="X824" s="3"/>
      <c r="Y824" s="3"/>
      <c r="Z824" s="3"/>
    </row>
    <row r="825" spans="1:26" ht="15.75" customHeight="1">
      <c r="A825" s="526"/>
      <c r="B825" s="754"/>
      <c r="C825" s="526"/>
      <c r="D825" s="526"/>
      <c r="E825" s="526"/>
      <c r="F825" s="526"/>
      <c r="G825" s="3"/>
      <c r="H825" s="3"/>
      <c r="I825" s="3"/>
      <c r="J825" s="3"/>
      <c r="K825" s="3"/>
      <c r="L825" s="3"/>
      <c r="M825" s="3"/>
      <c r="N825" s="3"/>
      <c r="O825" s="3"/>
      <c r="P825" s="3"/>
      <c r="Q825" s="3"/>
      <c r="R825" s="3"/>
      <c r="S825" s="3"/>
      <c r="T825" s="3"/>
      <c r="U825" s="3"/>
      <c r="V825" s="3"/>
      <c r="W825" s="3"/>
      <c r="X825" s="3"/>
      <c r="Y825" s="3"/>
      <c r="Z825" s="3"/>
    </row>
    <row r="826" spans="1:26" ht="15.75" customHeight="1">
      <c r="A826" s="526"/>
      <c r="B826" s="754"/>
      <c r="C826" s="526"/>
      <c r="D826" s="526"/>
      <c r="E826" s="526"/>
      <c r="F826" s="526"/>
      <c r="G826" s="3"/>
      <c r="H826" s="3"/>
      <c r="I826" s="3"/>
      <c r="J826" s="3"/>
      <c r="K826" s="3"/>
      <c r="L826" s="3"/>
      <c r="M826" s="3"/>
      <c r="N826" s="3"/>
      <c r="O826" s="3"/>
      <c r="P826" s="3"/>
      <c r="Q826" s="3"/>
      <c r="R826" s="3"/>
      <c r="S826" s="3"/>
      <c r="T826" s="3"/>
      <c r="U826" s="3"/>
      <c r="V826" s="3"/>
      <c r="W826" s="3"/>
      <c r="X826" s="3"/>
      <c r="Y826" s="3"/>
      <c r="Z826" s="3"/>
    </row>
    <row r="827" spans="1:26" ht="15.75" customHeight="1">
      <c r="A827" s="526"/>
      <c r="B827" s="754"/>
      <c r="C827" s="526"/>
      <c r="D827" s="526"/>
      <c r="E827" s="526"/>
      <c r="F827" s="526"/>
      <c r="G827" s="3"/>
      <c r="H827" s="3"/>
      <c r="I827" s="3"/>
      <c r="J827" s="3"/>
      <c r="K827" s="3"/>
      <c r="L827" s="3"/>
      <c r="M827" s="3"/>
      <c r="N827" s="3"/>
      <c r="O827" s="3"/>
      <c r="P827" s="3"/>
      <c r="Q827" s="3"/>
      <c r="R827" s="3"/>
      <c r="S827" s="3"/>
      <c r="T827" s="3"/>
      <c r="U827" s="3"/>
      <c r="V827" s="3"/>
      <c r="W827" s="3"/>
      <c r="X827" s="3"/>
      <c r="Y827" s="3"/>
      <c r="Z827" s="3"/>
    </row>
    <row r="828" spans="1:26" ht="15.75" customHeight="1">
      <c r="A828" s="526"/>
      <c r="B828" s="754"/>
      <c r="C828" s="526"/>
      <c r="D828" s="526"/>
      <c r="E828" s="526"/>
      <c r="F828" s="526"/>
      <c r="G828" s="3"/>
      <c r="H828" s="3"/>
      <c r="I828" s="3"/>
      <c r="J828" s="3"/>
      <c r="K828" s="3"/>
      <c r="L828" s="3"/>
      <c r="M828" s="3"/>
      <c r="N828" s="3"/>
      <c r="O828" s="3"/>
      <c r="P828" s="3"/>
      <c r="Q828" s="3"/>
      <c r="R828" s="3"/>
      <c r="S828" s="3"/>
      <c r="T828" s="3"/>
      <c r="U828" s="3"/>
      <c r="V828" s="3"/>
      <c r="W828" s="3"/>
      <c r="X828" s="3"/>
      <c r="Y828" s="3"/>
      <c r="Z828" s="3"/>
    </row>
    <row r="829" spans="1:26" ht="15.75" customHeight="1">
      <c r="A829" s="526"/>
      <c r="B829" s="754"/>
      <c r="C829" s="526"/>
      <c r="D829" s="526"/>
      <c r="E829" s="526"/>
      <c r="F829" s="526"/>
      <c r="G829" s="3"/>
      <c r="H829" s="3"/>
      <c r="I829" s="3"/>
      <c r="J829" s="3"/>
      <c r="K829" s="3"/>
      <c r="L829" s="3"/>
      <c r="M829" s="3"/>
      <c r="N829" s="3"/>
      <c r="O829" s="3"/>
      <c r="P829" s="3"/>
      <c r="Q829" s="3"/>
      <c r="R829" s="3"/>
      <c r="S829" s="3"/>
      <c r="T829" s="3"/>
      <c r="U829" s="3"/>
      <c r="V829" s="3"/>
      <c r="W829" s="3"/>
      <c r="X829" s="3"/>
      <c r="Y829" s="3"/>
      <c r="Z829" s="3"/>
    </row>
    <row r="830" spans="1:26" ht="15.75" customHeight="1">
      <c r="A830" s="526"/>
      <c r="B830" s="754"/>
      <c r="C830" s="526"/>
      <c r="D830" s="526"/>
      <c r="E830" s="526"/>
      <c r="F830" s="526"/>
      <c r="G830" s="3"/>
      <c r="H830" s="3"/>
      <c r="I830" s="3"/>
      <c r="J830" s="3"/>
      <c r="K830" s="3"/>
      <c r="L830" s="3"/>
      <c r="M830" s="3"/>
      <c r="N830" s="3"/>
      <c r="O830" s="3"/>
      <c r="P830" s="3"/>
      <c r="Q830" s="3"/>
      <c r="R830" s="3"/>
      <c r="S830" s="3"/>
      <c r="T830" s="3"/>
      <c r="U830" s="3"/>
      <c r="V830" s="3"/>
      <c r="W830" s="3"/>
      <c r="X830" s="3"/>
      <c r="Y830" s="3"/>
      <c r="Z830" s="3"/>
    </row>
    <row r="831" spans="1:26" ht="15.75" customHeight="1">
      <c r="A831" s="526"/>
      <c r="B831" s="754"/>
      <c r="C831" s="526"/>
      <c r="D831" s="526"/>
      <c r="E831" s="526"/>
      <c r="F831" s="526"/>
      <c r="G831" s="3"/>
      <c r="H831" s="3"/>
      <c r="I831" s="3"/>
      <c r="J831" s="3"/>
      <c r="K831" s="3"/>
      <c r="L831" s="3"/>
      <c r="M831" s="3"/>
      <c r="N831" s="3"/>
      <c r="O831" s="3"/>
      <c r="P831" s="3"/>
      <c r="Q831" s="3"/>
      <c r="R831" s="3"/>
      <c r="S831" s="3"/>
      <c r="T831" s="3"/>
      <c r="U831" s="3"/>
      <c r="V831" s="3"/>
      <c r="W831" s="3"/>
      <c r="X831" s="3"/>
      <c r="Y831" s="3"/>
      <c r="Z831" s="3"/>
    </row>
    <row r="832" spans="1:26" ht="15.75" customHeight="1">
      <c r="A832" s="526"/>
      <c r="B832" s="754"/>
      <c r="C832" s="526"/>
      <c r="D832" s="526"/>
      <c r="E832" s="526"/>
      <c r="F832" s="526"/>
      <c r="G832" s="3"/>
      <c r="H832" s="3"/>
      <c r="I832" s="3"/>
      <c r="J832" s="3"/>
      <c r="K832" s="3"/>
      <c r="L832" s="3"/>
      <c r="M832" s="3"/>
      <c r="N832" s="3"/>
      <c r="O832" s="3"/>
      <c r="P832" s="3"/>
      <c r="Q832" s="3"/>
      <c r="R832" s="3"/>
      <c r="S832" s="3"/>
      <c r="T832" s="3"/>
      <c r="U832" s="3"/>
      <c r="V832" s="3"/>
      <c r="W832" s="3"/>
      <c r="X832" s="3"/>
      <c r="Y832" s="3"/>
      <c r="Z832" s="3"/>
    </row>
    <row r="833" spans="1:26" ht="15.75" customHeight="1">
      <c r="A833" s="526"/>
      <c r="B833" s="754"/>
      <c r="C833" s="526"/>
      <c r="D833" s="526"/>
      <c r="E833" s="526"/>
      <c r="F833" s="526"/>
      <c r="G833" s="3"/>
      <c r="H833" s="3"/>
      <c r="I833" s="3"/>
      <c r="J833" s="3"/>
      <c r="K833" s="3"/>
      <c r="L833" s="3"/>
      <c r="M833" s="3"/>
      <c r="N833" s="3"/>
      <c r="O833" s="3"/>
      <c r="P833" s="3"/>
      <c r="Q833" s="3"/>
      <c r="R833" s="3"/>
      <c r="S833" s="3"/>
      <c r="T833" s="3"/>
      <c r="U833" s="3"/>
      <c r="V833" s="3"/>
      <c r="W833" s="3"/>
      <c r="X833" s="3"/>
      <c r="Y833" s="3"/>
      <c r="Z833" s="3"/>
    </row>
    <row r="834" spans="1:26" ht="15.75" customHeight="1">
      <c r="A834" s="526"/>
      <c r="B834" s="754"/>
      <c r="C834" s="526"/>
      <c r="D834" s="526"/>
      <c r="E834" s="526"/>
      <c r="F834" s="526"/>
      <c r="G834" s="3"/>
      <c r="H834" s="3"/>
      <c r="I834" s="3"/>
      <c r="J834" s="3"/>
      <c r="K834" s="3"/>
      <c r="L834" s="3"/>
      <c r="M834" s="3"/>
      <c r="N834" s="3"/>
      <c r="O834" s="3"/>
      <c r="P834" s="3"/>
      <c r="Q834" s="3"/>
      <c r="R834" s="3"/>
      <c r="S834" s="3"/>
      <c r="T834" s="3"/>
      <c r="U834" s="3"/>
      <c r="V834" s="3"/>
      <c r="W834" s="3"/>
      <c r="X834" s="3"/>
      <c r="Y834" s="3"/>
      <c r="Z834" s="3"/>
    </row>
    <row r="835" spans="1:26" ht="15.75" customHeight="1">
      <c r="A835" s="526"/>
      <c r="B835" s="754"/>
      <c r="C835" s="526"/>
      <c r="D835" s="526"/>
      <c r="E835" s="526"/>
      <c r="F835" s="526"/>
      <c r="G835" s="3"/>
      <c r="H835" s="3"/>
      <c r="I835" s="3"/>
      <c r="J835" s="3"/>
      <c r="K835" s="3"/>
      <c r="L835" s="3"/>
      <c r="M835" s="3"/>
      <c r="N835" s="3"/>
      <c r="O835" s="3"/>
      <c r="P835" s="3"/>
      <c r="Q835" s="3"/>
      <c r="R835" s="3"/>
      <c r="S835" s="3"/>
      <c r="T835" s="3"/>
      <c r="U835" s="3"/>
      <c r="V835" s="3"/>
      <c r="W835" s="3"/>
      <c r="X835" s="3"/>
      <c r="Y835" s="3"/>
      <c r="Z835" s="3"/>
    </row>
    <row r="836" spans="1:26" ht="15.75" customHeight="1">
      <c r="A836" s="526"/>
      <c r="B836" s="754"/>
      <c r="C836" s="526"/>
      <c r="D836" s="526"/>
      <c r="E836" s="526"/>
      <c r="F836" s="526"/>
      <c r="G836" s="3"/>
      <c r="H836" s="3"/>
      <c r="I836" s="3"/>
      <c r="J836" s="3"/>
      <c r="K836" s="3"/>
      <c r="L836" s="3"/>
      <c r="M836" s="3"/>
      <c r="N836" s="3"/>
      <c r="O836" s="3"/>
      <c r="P836" s="3"/>
      <c r="Q836" s="3"/>
      <c r="R836" s="3"/>
      <c r="S836" s="3"/>
      <c r="T836" s="3"/>
      <c r="U836" s="3"/>
      <c r="V836" s="3"/>
      <c r="W836" s="3"/>
      <c r="X836" s="3"/>
      <c r="Y836" s="3"/>
      <c r="Z836" s="3"/>
    </row>
    <row r="837" spans="1:26" ht="15.75" customHeight="1">
      <c r="A837" s="526"/>
      <c r="B837" s="754"/>
      <c r="C837" s="526"/>
      <c r="D837" s="526"/>
      <c r="E837" s="526"/>
      <c r="F837" s="526"/>
      <c r="G837" s="3"/>
      <c r="H837" s="3"/>
      <c r="I837" s="3"/>
      <c r="J837" s="3"/>
      <c r="K837" s="3"/>
      <c r="L837" s="3"/>
      <c r="M837" s="3"/>
      <c r="N837" s="3"/>
      <c r="O837" s="3"/>
      <c r="P837" s="3"/>
      <c r="Q837" s="3"/>
      <c r="R837" s="3"/>
      <c r="S837" s="3"/>
      <c r="T837" s="3"/>
      <c r="U837" s="3"/>
      <c r="V837" s="3"/>
      <c r="W837" s="3"/>
      <c r="X837" s="3"/>
      <c r="Y837" s="3"/>
      <c r="Z837" s="3"/>
    </row>
    <row r="838" spans="1:26" ht="15.75" customHeight="1">
      <c r="A838" s="526"/>
      <c r="B838" s="754"/>
      <c r="C838" s="526"/>
      <c r="D838" s="526"/>
      <c r="E838" s="526"/>
      <c r="F838" s="526"/>
      <c r="G838" s="3"/>
      <c r="H838" s="3"/>
      <c r="I838" s="3"/>
      <c r="J838" s="3"/>
      <c r="K838" s="3"/>
      <c r="L838" s="3"/>
      <c r="M838" s="3"/>
      <c r="N838" s="3"/>
      <c r="O838" s="3"/>
      <c r="P838" s="3"/>
      <c r="Q838" s="3"/>
      <c r="R838" s="3"/>
      <c r="S838" s="3"/>
      <c r="T838" s="3"/>
      <c r="U838" s="3"/>
      <c r="V838" s="3"/>
      <c r="W838" s="3"/>
      <c r="X838" s="3"/>
      <c r="Y838" s="3"/>
      <c r="Z838" s="3"/>
    </row>
    <row r="839" spans="1:26" ht="15.75" customHeight="1">
      <c r="A839" s="526"/>
      <c r="B839" s="754"/>
      <c r="C839" s="526"/>
      <c r="D839" s="526"/>
      <c r="E839" s="526"/>
      <c r="F839" s="526"/>
      <c r="G839" s="3"/>
      <c r="H839" s="3"/>
      <c r="I839" s="3"/>
      <c r="J839" s="3"/>
      <c r="K839" s="3"/>
      <c r="L839" s="3"/>
      <c r="M839" s="3"/>
      <c r="N839" s="3"/>
      <c r="O839" s="3"/>
      <c r="P839" s="3"/>
      <c r="Q839" s="3"/>
      <c r="R839" s="3"/>
      <c r="S839" s="3"/>
      <c r="T839" s="3"/>
      <c r="U839" s="3"/>
      <c r="V839" s="3"/>
      <c r="W839" s="3"/>
      <c r="X839" s="3"/>
      <c r="Y839" s="3"/>
      <c r="Z839" s="3"/>
    </row>
    <row r="840" spans="1:26" ht="15.75" customHeight="1">
      <c r="A840" s="526"/>
      <c r="B840" s="754"/>
      <c r="C840" s="526"/>
      <c r="D840" s="526"/>
      <c r="E840" s="526"/>
      <c r="F840" s="526"/>
      <c r="G840" s="3"/>
      <c r="H840" s="3"/>
      <c r="I840" s="3"/>
      <c r="J840" s="3"/>
      <c r="K840" s="3"/>
      <c r="L840" s="3"/>
      <c r="M840" s="3"/>
      <c r="N840" s="3"/>
      <c r="O840" s="3"/>
      <c r="P840" s="3"/>
      <c r="Q840" s="3"/>
      <c r="R840" s="3"/>
      <c r="S840" s="3"/>
      <c r="T840" s="3"/>
      <c r="U840" s="3"/>
      <c r="V840" s="3"/>
      <c r="W840" s="3"/>
      <c r="X840" s="3"/>
      <c r="Y840" s="3"/>
      <c r="Z840" s="3"/>
    </row>
    <row r="841" spans="1:26" ht="15.75" customHeight="1">
      <c r="A841" s="526"/>
      <c r="B841" s="754"/>
      <c r="C841" s="526"/>
      <c r="D841" s="526"/>
      <c r="E841" s="526"/>
      <c r="F841" s="526"/>
      <c r="G841" s="3"/>
      <c r="H841" s="3"/>
      <c r="I841" s="3"/>
      <c r="J841" s="3"/>
      <c r="K841" s="3"/>
      <c r="L841" s="3"/>
      <c r="M841" s="3"/>
      <c r="N841" s="3"/>
      <c r="O841" s="3"/>
      <c r="P841" s="3"/>
      <c r="Q841" s="3"/>
      <c r="R841" s="3"/>
      <c r="S841" s="3"/>
      <c r="T841" s="3"/>
      <c r="U841" s="3"/>
      <c r="V841" s="3"/>
      <c r="W841" s="3"/>
      <c r="X841" s="3"/>
      <c r="Y841" s="3"/>
      <c r="Z841" s="3"/>
    </row>
    <row r="842" spans="1:26" ht="15.75" customHeight="1">
      <c r="A842" s="526"/>
      <c r="B842" s="754"/>
      <c r="C842" s="526"/>
      <c r="D842" s="526"/>
      <c r="E842" s="526"/>
      <c r="F842" s="526"/>
      <c r="G842" s="3"/>
      <c r="H842" s="3"/>
      <c r="I842" s="3"/>
      <c r="J842" s="3"/>
      <c r="K842" s="3"/>
      <c r="L842" s="3"/>
      <c r="M842" s="3"/>
      <c r="N842" s="3"/>
      <c r="O842" s="3"/>
      <c r="P842" s="3"/>
      <c r="Q842" s="3"/>
      <c r="R842" s="3"/>
      <c r="S842" s="3"/>
      <c r="T842" s="3"/>
      <c r="U842" s="3"/>
      <c r="V842" s="3"/>
      <c r="W842" s="3"/>
      <c r="X842" s="3"/>
      <c r="Y842" s="3"/>
      <c r="Z842" s="3"/>
    </row>
    <row r="843" spans="1:26" ht="15.75" customHeight="1">
      <c r="A843" s="526"/>
      <c r="B843" s="754"/>
      <c r="C843" s="526"/>
      <c r="D843" s="526"/>
      <c r="E843" s="526"/>
      <c r="F843" s="526"/>
      <c r="G843" s="3"/>
      <c r="H843" s="3"/>
      <c r="I843" s="3"/>
      <c r="J843" s="3"/>
      <c r="K843" s="3"/>
      <c r="L843" s="3"/>
      <c r="M843" s="3"/>
      <c r="N843" s="3"/>
      <c r="O843" s="3"/>
      <c r="P843" s="3"/>
      <c r="Q843" s="3"/>
      <c r="R843" s="3"/>
      <c r="S843" s="3"/>
      <c r="T843" s="3"/>
      <c r="U843" s="3"/>
      <c r="V843" s="3"/>
      <c r="W843" s="3"/>
      <c r="X843" s="3"/>
      <c r="Y843" s="3"/>
      <c r="Z843" s="3"/>
    </row>
    <row r="844" spans="1:26" ht="15.75" customHeight="1">
      <c r="A844" s="526"/>
      <c r="B844" s="754"/>
      <c r="C844" s="526"/>
      <c r="D844" s="526"/>
      <c r="E844" s="526"/>
      <c r="F844" s="526"/>
      <c r="G844" s="3"/>
      <c r="H844" s="3"/>
      <c r="I844" s="3"/>
      <c r="J844" s="3"/>
      <c r="K844" s="3"/>
      <c r="L844" s="3"/>
      <c r="M844" s="3"/>
      <c r="N844" s="3"/>
      <c r="O844" s="3"/>
      <c r="P844" s="3"/>
      <c r="Q844" s="3"/>
      <c r="R844" s="3"/>
      <c r="S844" s="3"/>
      <c r="T844" s="3"/>
      <c r="U844" s="3"/>
      <c r="V844" s="3"/>
      <c r="W844" s="3"/>
      <c r="X844" s="3"/>
      <c r="Y844" s="3"/>
      <c r="Z844" s="3"/>
    </row>
    <row r="845" spans="1:26" ht="15.75" customHeight="1">
      <c r="A845" s="526"/>
      <c r="B845" s="754"/>
      <c r="C845" s="526"/>
      <c r="D845" s="526"/>
      <c r="E845" s="526"/>
      <c r="F845" s="526"/>
      <c r="G845" s="3"/>
      <c r="H845" s="3"/>
      <c r="I845" s="3"/>
      <c r="J845" s="3"/>
      <c r="K845" s="3"/>
      <c r="L845" s="3"/>
      <c r="M845" s="3"/>
      <c r="N845" s="3"/>
      <c r="O845" s="3"/>
      <c r="P845" s="3"/>
      <c r="Q845" s="3"/>
      <c r="R845" s="3"/>
      <c r="S845" s="3"/>
      <c r="T845" s="3"/>
      <c r="U845" s="3"/>
      <c r="V845" s="3"/>
      <c r="W845" s="3"/>
      <c r="X845" s="3"/>
      <c r="Y845" s="3"/>
      <c r="Z845" s="3"/>
    </row>
    <row r="846" spans="1:26" ht="15.75" customHeight="1">
      <c r="A846" s="526"/>
      <c r="B846" s="754"/>
      <c r="C846" s="526"/>
      <c r="D846" s="526"/>
      <c r="E846" s="526"/>
      <c r="F846" s="526"/>
      <c r="G846" s="3"/>
      <c r="H846" s="3"/>
      <c r="I846" s="3"/>
      <c r="J846" s="3"/>
      <c r="K846" s="3"/>
      <c r="L846" s="3"/>
      <c r="M846" s="3"/>
      <c r="N846" s="3"/>
      <c r="O846" s="3"/>
      <c r="P846" s="3"/>
      <c r="Q846" s="3"/>
      <c r="R846" s="3"/>
      <c r="S846" s="3"/>
      <c r="T846" s="3"/>
      <c r="U846" s="3"/>
      <c r="V846" s="3"/>
      <c r="W846" s="3"/>
      <c r="X846" s="3"/>
      <c r="Y846" s="3"/>
      <c r="Z846" s="3"/>
    </row>
    <row r="847" spans="1:26" ht="15.75" customHeight="1">
      <c r="A847" s="526"/>
      <c r="B847" s="754"/>
      <c r="C847" s="526"/>
      <c r="D847" s="526"/>
      <c r="E847" s="526"/>
      <c r="F847" s="526"/>
      <c r="G847" s="3"/>
      <c r="H847" s="3"/>
      <c r="I847" s="3"/>
      <c r="J847" s="3"/>
      <c r="K847" s="3"/>
      <c r="L847" s="3"/>
      <c r="M847" s="3"/>
      <c r="N847" s="3"/>
      <c r="O847" s="3"/>
      <c r="P847" s="3"/>
      <c r="Q847" s="3"/>
      <c r="R847" s="3"/>
      <c r="S847" s="3"/>
      <c r="T847" s="3"/>
      <c r="U847" s="3"/>
      <c r="V847" s="3"/>
      <c r="W847" s="3"/>
      <c r="X847" s="3"/>
      <c r="Y847" s="3"/>
      <c r="Z847" s="3"/>
    </row>
    <row r="848" spans="1:26" ht="15.75" customHeight="1">
      <c r="A848" s="526"/>
      <c r="B848" s="754"/>
      <c r="C848" s="526"/>
      <c r="D848" s="526"/>
      <c r="E848" s="526"/>
      <c r="F848" s="526"/>
      <c r="G848" s="3"/>
      <c r="H848" s="3"/>
      <c r="I848" s="3"/>
      <c r="J848" s="3"/>
      <c r="K848" s="3"/>
      <c r="L848" s="3"/>
      <c r="M848" s="3"/>
      <c r="N848" s="3"/>
      <c r="O848" s="3"/>
      <c r="P848" s="3"/>
      <c r="Q848" s="3"/>
      <c r="R848" s="3"/>
      <c r="S848" s="3"/>
      <c r="T848" s="3"/>
      <c r="U848" s="3"/>
      <c r="V848" s="3"/>
      <c r="W848" s="3"/>
      <c r="X848" s="3"/>
      <c r="Y848" s="3"/>
      <c r="Z848" s="3"/>
    </row>
    <row r="849" spans="1:26" ht="15.75" customHeight="1">
      <c r="A849" s="526"/>
      <c r="B849" s="754"/>
      <c r="C849" s="526"/>
      <c r="D849" s="526"/>
      <c r="E849" s="526"/>
      <c r="F849" s="526"/>
      <c r="G849" s="3"/>
      <c r="H849" s="3"/>
      <c r="I849" s="3"/>
      <c r="J849" s="3"/>
      <c r="K849" s="3"/>
      <c r="L849" s="3"/>
      <c r="M849" s="3"/>
      <c r="N849" s="3"/>
      <c r="O849" s="3"/>
      <c r="P849" s="3"/>
      <c r="Q849" s="3"/>
      <c r="R849" s="3"/>
      <c r="S849" s="3"/>
      <c r="T849" s="3"/>
      <c r="U849" s="3"/>
      <c r="V849" s="3"/>
      <c r="W849" s="3"/>
      <c r="X849" s="3"/>
      <c r="Y849" s="3"/>
      <c r="Z849" s="3"/>
    </row>
    <row r="850" spans="1:26" ht="15.75" customHeight="1">
      <c r="A850" s="526"/>
      <c r="B850" s="754"/>
      <c r="C850" s="526"/>
      <c r="D850" s="526"/>
      <c r="E850" s="526"/>
      <c r="F850" s="526"/>
      <c r="G850" s="3"/>
      <c r="H850" s="3"/>
      <c r="I850" s="3"/>
      <c r="J850" s="3"/>
      <c r="K850" s="3"/>
      <c r="L850" s="3"/>
      <c r="M850" s="3"/>
      <c r="N850" s="3"/>
      <c r="O850" s="3"/>
      <c r="P850" s="3"/>
      <c r="Q850" s="3"/>
      <c r="R850" s="3"/>
      <c r="S850" s="3"/>
      <c r="T850" s="3"/>
      <c r="U850" s="3"/>
      <c r="V850" s="3"/>
      <c r="W850" s="3"/>
      <c r="X850" s="3"/>
      <c r="Y850" s="3"/>
      <c r="Z850" s="3"/>
    </row>
    <row r="851" spans="1:26" ht="15.75" customHeight="1">
      <c r="A851" s="526"/>
      <c r="B851" s="754"/>
      <c r="C851" s="526"/>
      <c r="D851" s="526"/>
      <c r="E851" s="526"/>
      <c r="F851" s="526"/>
      <c r="G851" s="3"/>
      <c r="H851" s="3"/>
      <c r="I851" s="3"/>
      <c r="J851" s="3"/>
      <c r="K851" s="3"/>
      <c r="L851" s="3"/>
      <c r="M851" s="3"/>
      <c r="N851" s="3"/>
      <c r="O851" s="3"/>
      <c r="P851" s="3"/>
      <c r="Q851" s="3"/>
      <c r="R851" s="3"/>
      <c r="S851" s="3"/>
      <c r="T851" s="3"/>
      <c r="U851" s="3"/>
      <c r="V851" s="3"/>
      <c r="W851" s="3"/>
      <c r="X851" s="3"/>
      <c r="Y851" s="3"/>
      <c r="Z851" s="3"/>
    </row>
    <row r="852" spans="1:26" ht="15.75" customHeight="1">
      <c r="A852" s="526"/>
      <c r="B852" s="754"/>
      <c r="C852" s="526"/>
      <c r="D852" s="526"/>
      <c r="E852" s="526"/>
      <c r="F852" s="526"/>
      <c r="G852" s="3"/>
      <c r="H852" s="3"/>
      <c r="I852" s="3"/>
      <c r="J852" s="3"/>
      <c r="K852" s="3"/>
      <c r="L852" s="3"/>
      <c r="M852" s="3"/>
      <c r="N852" s="3"/>
      <c r="O852" s="3"/>
      <c r="P852" s="3"/>
      <c r="Q852" s="3"/>
      <c r="R852" s="3"/>
      <c r="S852" s="3"/>
      <c r="T852" s="3"/>
      <c r="U852" s="3"/>
      <c r="V852" s="3"/>
      <c r="W852" s="3"/>
      <c r="X852" s="3"/>
      <c r="Y852" s="3"/>
      <c r="Z852" s="3"/>
    </row>
    <row r="853" spans="1:26" ht="15.75" customHeight="1">
      <c r="A853" s="526"/>
      <c r="B853" s="754"/>
      <c r="C853" s="526"/>
      <c r="D853" s="526"/>
      <c r="E853" s="526"/>
      <c r="F853" s="526"/>
      <c r="G853" s="3"/>
      <c r="H853" s="3"/>
      <c r="I853" s="3"/>
      <c r="J853" s="3"/>
      <c r="K853" s="3"/>
      <c r="L853" s="3"/>
      <c r="M853" s="3"/>
      <c r="N853" s="3"/>
      <c r="O853" s="3"/>
      <c r="P853" s="3"/>
      <c r="Q853" s="3"/>
      <c r="R853" s="3"/>
      <c r="S853" s="3"/>
      <c r="T853" s="3"/>
      <c r="U853" s="3"/>
      <c r="V853" s="3"/>
      <c r="W853" s="3"/>
      <c r="X853" s="3"/>
      <c r="Y853" s="3"/>
      <c r="Z853" s="3"/>
    </row>
    <row r="854" spans="1:26" ht="15.75" customHeight="1">
      <c r="A854" s="526"/>
      <c r="B854" s="754"/>
      <c r="C854" s="526"/>
      <c r="D854" s="526"/>
      <c r="E854" s="526"/>
      <c r="F854" s="526"/>
      <c r="G854" s="3"/>
      <c r="H854" s="3"/>
      <c r="I854" s="3"/>
      <c r="J854" s="3"/>
      <c r="K854" s="3"/>
      <c r="L854" s="3"/>
      <c r="M854" s="3"/>
      <c r="N854" s="3"/>
      <c r="O854" s="3"/>
      <c r="P854" s="3"/>
      <c r="Q854" s="3"/>
      <c r="R854" s="3"/>
      <c r="S854" s="3"/>
      <c r="T854" s="3"/>
      <c r="U854" s="3"/>
      <c r="V854" s="3"/>
      <c r="W854" s="3"/>
      <c r="X854" s="3"/>
      <c r="Y854" s="3"/>
      <c r="Z854" s="3"/>
    </row>
    <row r="855" spans="1:26" ht="15.75" customHeight="1">
      <c r="A855" s="526"/>
      <c r="B855" s="754"/>
      <c r="C855" s="526"/>
      <c r="D855" s="526"/>
      <c r="E855" s="526"/>
      <c r="F855" s="526"/>
      <c r="G855" s="3"/>
      <c r="H855" s="3"/>
      <c r="I855" s="3"/>
      <c r="J855" s="3"/>
      <c r="K855" s="3"/>
      <c r="L855" s="3"/>
      <c r="M855" s="3"/>
      <c r="N855" s="3"/>
      <c r="O855" s="3"/>
      <c r="P855" s="3"/>
      <c r="Q855" s="3"/>
      <c r="R855" s="3"/>
      <c r="S855" s="3"/>
      <c r="T855" s="3"/>
      <c r="U855" s="3"/>
      <c r="V855" s="3"/>
      <c r="W855" s="3"/>
      <c r="X855" s="3"/>
      <c r="Y855" s="3"/>
      <c r="Z855" s="3"/>
    </row>
    <row r="856" spans="1:26" ht="15.75" customHeight="1">
      <c r="A856" s="526"/>
      <c r="B856" s="754"/>
      <c r="C856" s="526"/>
      <c r="D856" s="526"/>
      <c r="E856" s="526"/>
      <c r="F856" s="526"/>
      <c r="G856" s="3"/>
      <c r="H856" s="3"/>
      <c r="I856" s="3"/>
      <c r="J856" s="3"/>
      <c r="K856" s="3"/>
      <c r="L856" s="3"/>
      <c r="M856" s="3"/>
      <c r="N856" s="3"/>
      <c r="O856" s="3"/>
      <c r="P856" s="3"/>
      <c r="Q856" s="3"/>
      <c r="R856" s="3"/>
      <c r="S856" s="3"/>
      <c r="T856" s="3"/>
      <c r="U856" s="3"/>
      <c r="V856" s="3"/>
      <c r="W856" s="3"/>
      <c r="X856" s="3"/>
      <c r="Y856" s="3"/>
      <c r="Z856" s="3"/>
    </row>
    <row r="857" spans="1:26" ht="15.75" customHeight="1">
      <c r="A857" s="526"/>
      <c r="B857" s="754"/>
      <c r="C857" s="526"/>
      <c r="D857" s="526"/>
      <c r="E857" s="526"/>
      <c r="F857" s="526"/>
      <c r="G857" s="3"/>
      <c r="H857" s="3"/>
      <c r="I857" s="3"/>
      <c r="J857" s="3"/>
      <c r="K857" s="3"/>
      <c r="L857" s="3"/>
      <c r="M857" s="3"/>
      <c r="N857" s="3"/>
      <c r="O857" s="3"/>
      <c r="P857" s="3"/>
      <c r="Q857" s="3"/>
      <c r="R857" s="3"/>
      <c r="S857" s="3"/>
      <c r="T857" s="3"/>
      <c r="U857" s="3"/>
      <c r="V857" s="3"/>
      <c r="W857" s="3"/>
      <c r="X857" s="3"/>
      <c r="Y857" s="3"/>
      <c r="Z857" s="3"/>
    </row>
    <row r="858" spans="1:26" ht="15.75" customHeight="1">
      <c r="A858" s="526"/>
      <c r="B858" s="754"/>
      <c r="C858" s="526"/>
      <c r="D858" s="526"/>
      <c r="E858" s="526"/>
      <c r="F858" s="526"/>
      <c r="G858" s="3"/>
      <c r="H858" s="3"/>
      <c r="I858" s="3"/>
      <c r="J858" s="3"/>
      <c r="K858" s="3"/>
      <c r="L858" s="3"/>
      <c r="M858" s="3"/>
      <c r="N858" s="3"/>
      <c r="O858" s="3"/>
      <c r="P858" s="3"/>
      <c r="Q858" s="3"/>
      <c r="R858" s="3"/>
      <c r="S858" s="3"/>
      <c r="T858" s="3"/>
      <c r="U858" s="3"/>
      <c r="V858" s="3"/>
      <c r="W858" s="3"/>
      <c r="X858" s="3"/>
      <c r="Y858" s="3"/>
      <c r="Z858" s="3"/>
    </row>
    <row r="859" spans="1:26" ht="15.75" customHeight="1">
      <c r="A859" s="526"/>
      <c r="B859" s="754"/>
      <c r="C859" s="526"/>
      <c r="D859" s="526"/>
      <c r="E859" s="526"/>
      <c r="F859" s="526"/>
      <c r="G859" s="3"/>
      <c r="H859" s="3"/>
      <c r="I859" s="3"/>
      <c r="J859" s="3"/>
      <c r="K859" s="3"/>
      <c r="L859" s="3"/>
      <c r="M859" s="3"/>
      <c r="N859" s="3"/>
      <c r="O859" s="3"/>
      <c r="P859" s="3"/>
      <c r="Q859" s="3"/>
      <c r="R859" s="3"/>
      <c r="S859" s="3"/>
      <c r="T859" s="3"/>
      <c r="U859" s="3"/>
      <c r="V859" s="3"/>
      <c r="W859" s="3"/>
      <c r="X859" s="3"/>
      <c r="Y859" s="3"/>
      <c r="Z859" s="3"/>
    </row>
    <row r="860" spans="1:26" ht="15.75" customHeight="1">
      <c r="A860" s="526"/>
      <c r="B860" s="754"/>
      <c r="C860" s="526"/>
      <c r="D860" s="526"/>
      <c r="E860" s="526"/>
      <c r="F860" s="526"/>
      <c r="G860" s="3"/>
      <c r="H860" s="3"/>
      <c r="I860" s="3"/>
      <c r="J860" s="3"/>
      <c r="K860" s="3"/>
      <c r="L860" s="3"/>
      <c r="M860" s="3"/>
      <c r="N860" s="3"/>
      <c r="O860" s="3"/>
      <c r="P860" s="3"/>
      <c r="Q860" s="3"/>
      <c r="R860" s="3"/>
      <c r="S860" s="3"/>
      <c r="T860" s="3"/>
      <c r="U860" s="3"/>
      <c r="V860" s="3"/>
      <c r="W860" s="3"/>
      <c r="X860" s="3"/>
      <c r="Y860" s="3"/>
      <c r="Z860" s="3"/>
    </row>
    <row r="861" spans="1:26" ht="15.75" customHeight="1">
      <c r="A861" s="526"/>
      <c r="B861" s="754"/>
      <c r="C861" s="526"/>
      <c r="D861" s="526"/>
      <c r="E861" s="526"/>
      <c r="F861" s="526"/>
      <c r="G861" s="3"/>
      <c r="H861" s="3"/>
      <c r="I861" s="3"/>
      <c r="J861" s="3"/>
      <c r="K861" s="3"/>
      <c r="L861" s="3"/>
      <c r="M861" s="3"/>
      <c r="N861" s="3"/>
      <c r="O861" s="3"/>
      <c r="P861" s="3"/>
      <c r="Q861" s="3"/>
      <c r="R861" s="3"/>
      <c r="S861" s="3"/>
      <c r="T861" s="3"/>
      <c r="U861" s="3"/>
      <c r="V861" s="3"/>
      <c r="W861" s="3"/>
      <c r="X861" s="3"/>
      <c r="Y861" s="3"/>
      <c r="Z861" s="3"/>
    </row>
    <row r="862" spans="1:26" ht="15.75" customHeight="1">
      <c r="A862" s="526"/>
      <c r="B862" s="754"/>
      <c r="C862" s="526"/>
      <c r="D862" s="526"/>
      <c r="E862" s="526"/>
      <c r="F862" s="526"/>
      <c r="G862" s="3"/>
      <c r="H862" s="3"/>
      <c r="I862" s="3"/>
      <c r="J862" s="3"/>
      <c r="K862" s="3"/>
      <c r="L862" s="3"/>
      <c r="M862" s="3"/>
      <c r="N862" s="3"/>
      <c r="O862" s="3"/>
      <c r="P862" s="3"/>
      <c r="Q862" s="3"/>
      <c r="R862" s="3"/>
      <c r="S862" s="3"/>
      <c r="T862" s="3"/>
      <c r="U862" s="3"/>
      <c r="V862" s="3"/>
      <c r="W862" s="3"/>
      <c r="X862" s="3"/>
      <c r="Y862" s="3"/>
      <c r="Z862" s="3"/>
    </row>
    <row r="863" spans="1:26" ht="15.75" customHeight="1">
      <c r="A863" s="526"/>
      <c r="B863" s="754"/>
      <c r="C863" s="526"/>
      <c r="D863" s="526"/>
      <c r="E863" s="526"/>
      <c r="F863" s="526"/>
      <c r="G863" s="3"/>
      <c r="H863" s="3"/>
      <c r="I863" s="3"/>
      <c r="J863" s="3"/>
      <c r="K863" s="3"/>
      <c r="L863" s="3"/>
      <c r="M863" s="3"/>
      <c r="N863" s="3"/>
      <c r="O863" s="3"/>
      <c r="P863" s="3"/>
      <c r="Q863" s="3"/>
      <c r="R863" s="3"/>
      <c r="S863" s="3"/>
      <c r="T863" s="3"/>
      <c r="U863" s="3"/>
      <c r="V863" s="3"/>
      <c r="W863" s="3"/>
      <c r="X863" s="3"/>
      <c r="Y863" s="3"/>
      <c r="Z863" s="3"/>
    </row>
    <row r="864" spans="1:26" ht="15.75" customHeight="1">
      <c r="A864" s="526"/>
      <c r="B864" s="754"/>
      <c r="C864" s="526"/>
      <c r="D864" s="526"/>
      <c r="E864" s="526"/>
      <c r="F864" s="526"/>
      <c r="G864" s="3"/>
      <c r="H864" s="3"/>
      <c r="I864" s="3"/>
      <c r="J864" s="3"/>
      <c r="K864" s="3"/>
      <c r="L864" s="3"/>
      <c r="M864" s="3"/>
      <c r="N864" s="3"/>
      <c r="O864" s="3"/>
      <c r="P864" s="3"/>
      <c r="Q864" s="3"/>
      <c r="R864" s="3"/>
      <c r="S864" s="3"/>
      <c r="T864" s="3"/>
      <c r="U864" s="3"/>
      <c r="V864" s="3"/>
      <c r="W864" s="3"/>
      <c r="X864" s="3"/>
      <c r="Y864" s="3"/>
      <c r="Z864" s="3"/>
    </row>
    <row r="865" spans="1:26" ht="15.75" customHeight="1">
      <c r="A865" s="526"/>
      <c r="B865" s="754"/>
      <c r="C865" s="526"/>
      <c r="D865" s="526"/>
      <c r="E865" s="526"/>
      <c r="F865" s="526"/>
      <c r="G865" s="3"/>
      <c r="H865" s="3"/>
      <c r="I865" s="3"/>
      <c r="J865" s="3"/>
      <c r="K865" s="3"/>
      <c r="L865" s="3"/>
      <c r="M865" s="3"/>
      <c r="N865" s="3"/>
      <c r="O865" s="3"/>
      <c r="P865" s="3"/>
      <c r="Q865" s="3"/>
      <c r="R865" s="3"/>
      <c r="S865" s="3"/>
      <c r="T865" s="3"/>
      <c r="U865" s="3"/>
      <c r="V865" s="3"/>
      <c r="W865" s="3"/>
      <c r="X865" s="3"/>
      <c r="Y865" s="3"/>
      <c r="Z865" s="3"/>
    </row>
    <row r="866" spans="1:26" ht="15.75" customHeight="1">
      <c r="A866" s="526"/>
      <c r="B866" s="754"/>
      <c r="C866" s="526"/>
      <c r="D866" s="526"/>
      <c r="E866" s="526"/>
      <c r="F866" s="526"/>
      <c r="G866" s="3"/>
      <c r="H866" s="3"/>
      <c r="I866" s="3"/>
      <c r="J866" s="3"/>
      <c r="K866" s="3"/>
      <c r="L866" s="3"/>
      <c r="M866" s="3"/>
      <c r="N866" s="3"/>
      <c r="O866" s="3"/>
      <c r="P866" s="3"/>
      <c r="Q866" s="3"/>
      <c r="R866" s="3"/>
      <c r="S866" s="3"/>
      <c r="T866" s="3"/>
      <c r="U866" s="3"/>
      <c r="V866" s="3"/>
      <c r="W866" s="3"/>
      <c r="X866" s="3"/>
      <c r="Y866" s="3"/>
      <c r="Z866" s="3"/>
    </row>
    <row r="867" spans="1:26" ht="15.75" customHeight="1">
      <c r="A867" s="526"/>
      <c r="B867" s="754"/>
      <c r="C867" s="526"/>
      <c r="D867" s="526"/>
      <c r="E867" s="526"/>
      <c r="F867" s="526"/>
      <c r="G867" s="3"/>
      <c r="H867" s="3"/>
      <c r="I867" s="3"/>
      <c r="J867" s="3"/>
      <c r="K867" s="3"/>
      <c r="L867" s="3"/>
      <c r="M867" s="3"/>
      <c r="N867" s="3"/>
      <c r="O867" s="3"/>
      <c r="P867" s="3"/>
      <c r="Q867" s="3"/>
      <c r="R867" s="3"/>
      <c r="S867" s="3"/>
      <c r="T867" s="3"/>
      <c r="U867" s="3"/>
      <c r="V867" s="3"/>
      <c r="W867" s="3"/>
      <c r="X867" s="3"/>
      <c r="Y867" s="3"/>
      <c r="Z867" s="3"/>
    </row>
    <row r="868" spans="1:26" ht="15.75" customHeight="1">
      <c r="A868" s="526"/>
      <c r="B868" s="754"/>
      <c r="C868" s="526"/>
      <c r="D868" s="526"/>
      <c r="E868" s="526"/>
      <c r="F868" s="526"/>
      <c r="G868" s="3"/>
      <c r="H868" s="3"/>
      <c r="I868" s="3"/>
      <c r="J868" s="3"/>
      <c r="K868" s="3"/>
      <c r="L868" s="3"/>
      <c r="M868" s="3"/>
      <c r="N868" s="3"/>
      <c r="O868" s="3"/>
      <c r="P868" s="3"/>
      <c r="Q868" s="3"/>
      <c r="R868" s="3"/>
      <c r="S868" s="3"/>
      <c r="T868" s="3"/>
      <c r="U868" s="3"/>
      <c r="V868" s="3"/>
      <c r="W868" s="3"/>
      <c r="X868" s="3"/>
      <c r="Y868" s="3"/>
      <c r="Z868" s="3"/>
    </row>
    <row r="869" spans="1:26" ht="15.75" customHeight="1">
      <c r="A869" s="526"/>
      <c r="B869" s="754"/>
      <c r="C869" s="526"/>
      <c r="D869" s="526"/>
      <c r="E869" s="526"/>
      <c r="F869" s="526"/>
      <c r="G869" s="3"/>
      <c r="H869" s="3"/>
      <c r="I869" s="3"/>
      <c r="J869" s="3"/>
      <c r="K869" s="3"/>
      <c r="L869" s="3"/>
      <c r="M869" s="3"/>
      <c r="N869" s="3"/>
      <c r="O869" s="3"/>
      <c r="P869" s="3"/>
      <c r="Q869" s="3"/>
      <c r="R869" s="3"/>
      <c r="S869" s="3"/>
      <c r="T869" s="3"/>
      <c r="U869" s="3"/>
      <c r="V869" s="3"/>
      <c r="W869" s="3"/>
      <c r="X869" s="3"/>
      <c r="Y869" s="3"/>
      <c r="Z869" s="3"/>
    </row>
    <row r="870" spans="1:26" ht="15.75" customHeight="1">
      <c r="A870" s="526"/>
      <c r="B870" s="754"/>
      <c r="C870" s="526"/>
      <c r="D870" s="526"/>
      <c r="E870" s="526"/>
      <c r="F870" s="526"/>
      <c r="G870" s="3"/>
      <c r="H870" s="3"/>
      <c r="I870" s="3"/>
      <c r="J870" s="3"/>
      <c r="K870" s="3"/>
      <c r="L870" s="3"/>
      <c r="M870" s="3"/>
      <c r="N870" s="3"/>
      <c r="O870" s="3"/>
      <c r="P870" s="3"/>
      <c r="Q870" s="3"/>
      <c r="R870" s="3"/>
      <c r="S870" s="3"/>
      <c r="T870" s="3"/>
      <c r="U870" s="3"/>
      <c r="V870" s="3"/>
      <c r="W870" s="3"/>
      <c r="X870" s="3"/>
      <c r="Y870" s="3"/>
      <c r="Z870" s="3"/>
    </row>
    <row r="871" spans="1:26" ht="15.75" customHeight="1">
      <c r="A871" s="526"/>
      <c r="B871" s="754"/>
      <c r="C871" s="526"/>
      <c r="D871" s="526"/>
      <c r="E871" s="526"/>
      <c r="F871" s="526"/>
      <c r="G871" s="3"/>
      <c r="H871" s="3"/>
      <c r="I871" s="3"/>
      <c r="J871" s="3"/>
      <c r="K871" s="3"/>
      <c r="L871" s="3"/>
      <c r="M871" s="3"/>
      <c r="N871" s="3"/>
      <c r="O871" s="3"/>
      <c r="P871" s="3"/>
      <c r="Q871" s="3"/>
      <c r="R871" s="3"/>
      <c r="S871" s="3"/>
      <c r="T871" s="3"/>
      <c r="U871" s="3"/>
      <c r="V871" s="3"/>
      <c r="W871" s="3"/>
      <c r="X871" s="3"/>
      <c r="Y871" s="3"/>
      <c r="Z871" s="3"/>
    </row>
    <row r="872" spans="1:26" ht="15.75" customHeight="1">
      <c r="A872" s="526"/>
      <c r="B872" s="754"/>
      <c r="C872" s="526"/>
      <c r="D872" s="526"/>
      <c r="E872" s="526"/>
      <c r="F872" s="526"/>
      <c r="G872" s="3"/>
      <c r="H872" s="3"/>
      <c r="I872" s="3"/>
      <c r="J872" s="3"/>
      <c r="K872" s="3"/>
      <c r="L872" s="3"/>
      <c r="M872" s="3"/>
      <c r="N872" s="3"/>
      <c r="O872" s="3"/>
      <c r="P872" s="3"/>
      <c r="Q872" s="3"/>
      <c r="R872" s="3"/>
      <c r="S872" s="3"/>
      <c r="T872" s="3"/>
      <c r="U872" s="3"/>
      <c r="V872" s="3"/>
      <c r="W872" s="3"/>
      <c r="X872" s="3"/>
      <c r="Y872" s="3"/>
      <c r="Z872" s="3"/>
    </row>
    <row r="873" spans="1:26" ht="15.75" customHeight="1">
      <c r="A873" s="526"/>
      <c r="B873" s="754"/>
      <c r="C873" s="526"/>
      <c r="D873" s="526"/>
      <c r="E873" s="526"/>
      <c r="F873" s="526"/>
      <c r="G873" s="3"/>
      <c r="H873" s="3"/>
      <c r="I873" s="3"/>
      <c r="J873" s="3"/>
      <c r="K873" s="3"/>
      <c r="L873" s="3"/>
      <c r="M873" s="3"/>
      <c r="N873" s="3"/>
      <c r="O873" s="3"/>
      <c r="P873" s="3"/>
      <c r="Q873" s="3"/>
      <c r="R873" s="3"/>
      <c r="S873" s="3"/>
      <c r="T873" s="3"/>
      <c r="U873" s="3"/>
      <c r="V873" s="3"/>
      <c r="W873" s="3"/>
      <c r="X873" s="3"/>
      <c r="Y873" s="3"/>
      <c r="Z873" s="3"/>
    </row>
    <row r="874" spans="1:26" ht="15.75" customHeight="1">
      <c r="A874" s="526"/>
      <c r="B874" s="754"/>
      <c r="C874" s="526"/>
      <c r="D874" s="526"/>
      <c r="E874" s="526"/>
      <c r="F874" s="526"/>
      <c r="G874" s="3"/>
      <c r="H874" s="3"/>
      <c r="I874" s="3"/>
      <c r="J874" s="3"/>
      <c r="K874" s="3"/>
      <c r="L874" s="3"/>
      <c r="M874" s="3"/>
      <c r="N874" s="3"/>
      <c r="O874" s="3"/>
      <c r="P874" s="3"/>
      <c r="Q874" s="3"/>
      <c r="R874" s="3"/>
      <c r="S874" s="3"/>
      <c r="T874" s="3"/>
      <c r="U874" s="3"/>
      <c r="V874" s="3"/>
      <c r="W874" s="3"/>
      <c r="X874" s="3"/>
      <c r="Y874" s="3"/>
      <c r="Z874" s="3"/>
    </row>
    <row r="875" spans="1:26" ht="15.75" customHeight="1">
      <c r="A875" s="526"/>
      <c r="B875" s="754"/>
      <c r="C875" s="526"/>
      <c r="D875" s="526"/>
      <c r="E875" s="526"/>
      <c r="F875" s="526"/>
      <c r="G875" s="3"/>
      <c r="H875" s="3"/>
      <c r="I875" s="3"/>
      <c r="J875" s="3"/>
      <c r="K875" s="3"/>
      <c r="L875" s="3"/>
      <c r="M875" s="3"/>
      <c r="N875" s="3"/>
      <c r="O875" s="3"/>
      <c r="P875" s="3"/>
      <c r="Q875" s="3"/>
      <c r="R875" s="3"/>
      <c r="S875" s="3"/>
      <c r="T875" s="3"/>
      <c r="U875" s="3"/>
      <c r="V875" s="3"/>
      <c r="W875" s="3"/>
      <c r="X875" s="3"/>
      <c r="Y875" s="3"/>
      <c r="Z875" s="3"/>
    </row>
    <row r="876" spans="1:26" ht="15.75" customHeight="1">
      <c r="A876" s="526"/>
      <c r="B876" s="754"/>
      <c r="C876" s="526"/>
      <c r="D876" s="526"/>
      <c r="E876" s="526"/>
      <c r="F876" s="526"/>
      <c r="G876" s="3"/>
      <c r="H876" s="3"/>
      <c r="I876" s="3"/>
      <c r="J876" s="3"/>
      <c r="K876" s="3"/>
      <c r="L876" s="3"/>
      <c r="M876" s="3"/>
      <c r="N876" s="3"/>
      <c r="O876" s="3"/>
      <c r="P876" s="3"/>
      <c r="Q876" s="3"/>
      <c r="R876" s="3"/>
      <c r="S876" s="3"/>
      <c r="T876" s="3"/>
      <c r="U876" s="3"/>
      <c r="V876" s="3"/>
      <c r="W876" s="3"/>
      <c r="X876" s="3"/>
      <c r="Y876" s="3"/>
      <c r="Z876" s="3"/>
    </row>
    <row r="877" spans="1:26" ht="15.75" customHeight="1">
      <c r="A877" s="526"/>
      <c r="B877" s="754"/>
      <c r="C877" s="526"/>
      <c r="D877" s="526"/>
      <c r="E877" s="526"/>
      <c r="F877" s="526"/>
      <c r="G877" s="3"/>
      <c r="H877" s="3"/>
      <c r="I877" s="3"/>
      <c r="J877" s="3"/>
      <c r="K877" s="3"/>
      <c r="L877" s="3"/>
      <c r="M877" s="3"/>
      <c r="N877" s="3"/>
      <c r="O877" s="3"/>
      <c r="P877" s="3"/>
      <c r="Q877" s="3"/>
      <c r="R877" s="3"/>
      <c r="S877" s="3"/>
      <c r="T877" s="3"/>
      <c r="U877" s="3"/>
      <c r="V877" s="3"/>
      <c r="W877" s="3"/>
      <c r="X877" s="3"/>
      <c r="Y877" s="3"/>
      <c r="Z877" s="3"/>
    </row>
    <row r="878" spans="1:26" ht="15.75" customHeight="1">
      <c r="A878" s="526"/>
      <c r="B878" s="754"/>
      <c r="C878" s="526"/>
      <c r="D878" s="526"/>
      <c r="E878" s="526"/>
      <c r="F878" s="526"/>
      <c r="G878" s="3"/>
      <c r="H878" s="3"/>
      <c r="I878" s="3"/>
      <c r="J878" s="3"/>
      <c r="K878" s="3"/>
      <c r="L878" s="3"/>
      <c r="M878" s="3"/>
      <c r="N878" s="3"/>
      <c r="O878" s="3"/>
      <c r="P878" s="3"/>
      <c r="Q878" s="3"/>
      <c r="R878" s="3"/>
      <c r="S878" s="3"/>
      <c r="T878" s="3"/>
      <c r="U878" s="3"/>
      <c r="V878" s="3"/>
      <c r="W878" s="3"/>
      <c r="X878" s="3"/>
      <c r="Y878" s="3"/>
      <c r="Z878" s="3"/>
    </row>
    <row r="879" spans="1:26" ht="15.75" customHeight="1">
      <c r="A879" s="526"/>
      <c r="B879" s="754"/>
      <c r="C879" s="526"/>
      <c r="D879" s="526"/>
      <c r="E879" s="526"/>
      <c r="F879" s="526"/>
      <c r="G879" s="3"/>
      <c r="H879" s="3"/>
      <c r="I879" s="3"/>
      <c r="J879" s="3"/>
      <c r="K879" s="3"/>
      <c r="L879" s="3"/>
      <c r="M879" s="3"/>
      <c r="N879" s="3"/>
      <c r="O879" s="3"/>
      <c r="P879" s="3"/>
      <c r="Q879" s="3"/>
      <c r="R879" s="3"/>
      <c r="S879" s="3"/>
      <c r="T879" s="3"/>
      <c r="U879" s="3"/>
      <c r="V879" s="3"/>
      <c r="W879" s="3"/>
      <c r="X879" s="3"/>
      <c r="Y879" s="3"/>
      <c r="Z879" s="3"/>
    </row>
    <row r="880" spans="1:26" ht="15.75" customHeight="1">
      <c r="A880" s="526"/>
      <c r="B880" s="754"/>
      <c r="C880" s="526"/>
      <c r="D880" s="526"/>
      <c r="E880" s="526"/>
      <c r="F880" s="526"/>
      <c r="G880" s="3"/>
      <c r="H880" s="3"/>
      <c r="I880" s="3"/>
      <c r="J880" s="3"/>
      <c r="K880" s="3"/>
      <c r="L880" s="3"/>
      <c r="M880" s="3"/>
      <c r="N880" s="3"/>
      <c r="O880" s="3"/>
      <c r="P880" s="3"/>
      <c r="Q880" s="3"/>
      <c r="R880" s="3"/>
      <c r="S880" s="3"/>
      <c r="T880" s="3"/>
      <c r="U880" s="3"/>
      <c r="V880" s="3"/>
      <c r="W880" s="3"/>
      <c r="X880" s="3"/>
      <c r="Y880" s="3"/>
      <c r="Z880" s="3"/>
    </row>
    <row r="881" spans="1:26" ht="15.75" customHeight="1">
      <c r="A881" s="526"/>
      <c r="B881" s="754"/>
      <c r="C881" s="526"/>
      <c r="D881" s="526"/>
      <c r="E881" s="526"/>
      <c r="F881" s="526"/>
      <c r="G881" s="3"/>
      <c r="H881" s="3"/>
      <c r="I881" s="3"/>
      <c r="J881" s="3"/>
      <c r="K881" s="3"/>
      <c r="L881" s="3"/>
      <c r="M881" s="3"/>
      <c r="N881" s="3"/>
      <c r="O881" s="3"/>
      <c r="P881" s="3"/>
      <c r="Q881" s="3"/>
      <c r="R881" s="3"/>
      <c r="S881" s="3"/>
      <c r="T881" s="3"/>
      <c r="U881" s="3"/>
      <c r="V881" s="3"/>
      <c r="W881" s="3"/>
      <c r="X881" s="3"/>
      <c r="Y881" s="3"/>
      <c r="Z881" s="3"/>
    </row>
    <row r="882" spans="1:26" ht="15.75" customHeight="1">
      <c r="A882" s="526"/>
      <c r="B882" s="754"/>
      <c r="C882" s="526"/>
      <c r="D882" s="526"/>
      <c r="E882" s="526"/>
      <c r="F882" s="526"/>
      <c r="G882" s="3"/>
      <c r="H882" s="3"/>
      <c r="I882" s="3"/>
      <c r="J882" s="3"/>
      <c r="K882" s="3"/>
      <c r="L882" s="3"/>
      <c r="M882" s="3"/>
      <c r="N882" s="3"/>
      <c r="O882" s="3"/>
      <c r="P882" s="3"/>
      <c r="Q882" s="3"/>
      <c r="R882" s="3"/>
      <c r="S882" s="3"/>
      <c r="T882" s="3"/>
      <c r="U882" s="3"/>
      <c r="V882" s="3"/>
      <c r="W882" s="3"/>
      <c r="X882" s="3"/>
      <c r="Y882" s="3"/>
      <c r="Z882" s="3"/>
    </row>
    <row r="883" spans="1:26" ht="15.75" customHeight="1">
      <c r="A883" s="526"/>
      <c r="B883" s="754"/>
      <c r="C883" s="526"/>
      <c r="D883" s="526"/>
      <c r="E883" s="526"/>
      <c r="F883" s="526"/>
      <c r="G883" s="3"/>
      <c r="H883" s="3"/>
      <c r="I883" s="3"/>
      <c r="J883" s="3"/>
      <c r="K883" s="3"/>
      <c r="L883" s="3"/>
      <c r="M883" s="3"/>
      <c r="N883" s="3"/>
      <c r="O883" s="3"/>
      <c r="P883" s="3"/>
      <c r="Q883" s="3"/>
      <c r="R883" s="3"/>
      <c r="S883" s="3"/>
      <c r="T883" s="3"/>
      <c r="U883" s="3"/>
      <c r="V883" s="3"/>
      <c r="W883" s="3"/>
      <c r="X883" s="3"/>
      <c r="Y883" s="3"/>
      <c r="Z883" s="3"/>
    </row>
    <row r="884" spans="1:26" ht="15.75" customHeight="1">
      <c r="A884" s="526"/>
      <c r="B884" s="754"/>
      <c r="C884" s="526"/>
      <c r="D884" s="526"/>
      <c r="E884" s="526"/>
      <c r="F884" s="526"/>
      <c r="G884" s="3"/>
      <c r="H884" s="3"/>
      <c r="I884" s="3"/>
      <c r="J884" s="3"/>
      <c r="K884" s="3"/>
      <c r="L884" s="3"/>
      <c r="M884" s="3"/>
      <c r="N884" s="3"/>
      <c r="O884" s="3"/>
      <c r="P884" s="3"/>
      <c r="Q884" s="3"/>
      <c r="R884" s="3"/>
      <c r="S884" s="3"/>
      <c r="T884" s="3"/>
      <c r="U884" s="3"/>
      <c r="V884" s="3"/>
      <c r="W884" s="3"/>
      <c r="X884" s="3"/>
      <c r="Y884" s="3"/>
      <c r="Z884" s="3"/>
    </row>
    <row r="885" spans="1:26" ht="15.75" customHeight="1">
      <c r="A885" s="526"/>
      <c r="B885" s="754"/>
      <c r="C885" s="526"/>
      <c r="D885" s="526"/>
      <c r="E885" s="526"/>
      <c r="F885" s="526"/>
      <c r="G885" s="3"/>
      <c r="H885" s="3"/>
      <c r="I885" s="3"/>
      <c r="J885" s="3"/>
      <c r="K885" s="3"/>
      <c r="L885" s="3"/>
      <c r="M885" s="3"/>
      <c r="N885" s="3"/>
      <c r="O885" s="3"/>
      <c r="P885" s="3"/>
      <c r="Q885" s="3"/>
      <c r="R885" s="3"/>
      <c r="S885" s="3"/>
      <c r="T885" s="3"/>
      <c r="U885" s="3"/>
      <c r="V885" s="3"/>
      <c r="W885" s="3"/>
      <c r="X885" s="3"/>
      <c r="Y885" s="3"/>
      <c r="Z885" s="3"/>
    </row>
    <row r="886" spans="1:26" ht="15.75" customHeight="1">
      <c r="A886" s="526"/>
      <c r="B886" s="754"/>
      <c r="C886" s="526"/>
      <c r="D886" s="526"/>
      <c r="E886" s="526"/>
      <c r="F886" s="526"/>
      <c r="G886" s="3"/>
      <c r="H886" s="3"/>
      <c r="I886" s="3"/>
      <c r="J886" s="3"/>
      <c r="K886" s="3"/>
      <c r="L886" s="3"/>
      <c r="M886" s="3"/>
      <c r="N886" s="3"/>
      <c r="O886" s="3"/>
      <c r="P886" s="3"/>
      <c r="Q886" s="3"/>
      <c r="R886" s="3"/>
      <c r="S886" s="3"/>
      <c r="T886" s="3"/>
      <c r="U886" s="3"/>
      <c r="V886" s="3"/>
      <c r="W886" s="3"/>
      <c r="X886" s="3"/>
      <c r="Y886" s="3"/>
      <c r="Z886" s="3"/>
    </row>
    <row r="887" spans="1:26" ht="15.75" customHeight="1">
      <c r="A887" s="526"/>
      <c r="B887" s="754"/>
      <c r="C887" s="526"/>
      <c r="D887" s="526"/>
      <c r="E887" s="526"/>
      <c r="F887" s="526"/>
      <c r="G887" s="3"/>
      <c r="H887" s="3"/>
      <c r="I887" s="3"/>
      <c r="J887" s="3"/>
      <c r="K887" s="3"/>
      <c r="L887" s="3"/>
      <c r="M887" s="3"/>
      <c r="N887" s="3"/>
      <c r="O887" s="3"/>
      <c r="P887" s="3"/>
      <c r="Q887" s="3"/>
      <c r="R887" s="3"/>
      <c r="S887" s="3"/>
      <c r="T887" s="3"/>
      <c r="U887" s="3"/>
      <c r="V887" s="3"/>
      <c r="W887" s="3"/>
      <c r="X887" s="3"/>
      <c r="Y887" s="3"/>
      <c r="Z887" s="3"/>
    </row>
    <row r="888" spans="1:26" ht="15.75" customHeight="1">
      <c r="A888" s="526"/>
      <c r="B888" s="754"/>
      <c r="C888" s="526"/>
      <c r="D888" s="526"/>
      <c r="E888" s="526"/>
      <c r="F888" s="526"/>
      <c r="G888" s="3"/>
      <c r="H888" s="3"/>
      <c r="I888" s="3"/>
      <c r="J888" s="3"/>
      <c r="K888" s="3"/>
      <c r="L888" s="3"/>
      <c r="M888" s="3"/>
      <c r="N888" s="3"/>
      <c r="O888" s="3"/>
      <c r="P888" s="3"/>
      <c r="Q888" s="3"/>
      <c r="R888" s="3"/>
      <c r="S888" s="3"/>
      <c r="T888" s="3"/>
      <c r="U888" s="3"/>
      <c r="V888" s="3"/>
      <c r="W888" s="3"/>
      <c r="X888" s="3"/>
      <c r="Y888" s="3"/>
      <c r="Z888" s="3"/>
    </row>
    <row r="889" spans="1:26" ht="15.75" customHeight="1">
      <c r="A889" s="526"/>
      <c r="B889" s="754"/>
      <c r="C889" s="526"/>
      <c r="D889" s="526"/>
      <c r="E889" s="526"/>
      <c r="F889" s="526"/>
      <c r="G889" s="3"/>
      <c r="H889" s="3"/>
      <c r="I889" s="3"/>
      <c r="J889" s="3"/>
      <c r="K889" s="3"/>
      <c r="L889" s="3"/>
      <c r="M889" s="3"/>
      <c r="N889" s="3"/>
      <c r="O889" s="3"/>
      <c r="P889" s="3"/>
      <c r="Q889" s="3"/>
      <c r="R889" s="3"/>
      <c r="S889" s="3"/>
      <c r="T889" s="3"/>
      <c r="U889" s="3"/>
      <c r="V889" s="3"/>
      <c r="W889" s="3"/>
      <c r="X889" s="3"/>
      <c r="Y889" s="3"/>
      <c r="Z889" s="3"/>
    </row>
    <row r="890" spans="1:26" ht="15.75" customHeight="1">
      <c r="A890" s="526"/>
      <c r="B890" s="754"/>
      <c r="C890" s="526"/>
      <c r="D890" s="526"/>
      <c r="E890" s="526"/>
      <c r="F890" s="526"/>
      <c r="G890" s="3"/>
      <c r="H890" s="3"/>
      <c r="I890" s="3"/>
      <c r="J890" s="3"/>
      <c r="K890" s="3"/>
      <c r="L890" s="3"/>
      <c r="M890" s="3"/>
      <c r="N890" s="3"/>
      <c r="O890" s="3"/>
      <c r="P890" s="3"/>
      <c r="Q890" s="3"/>
      <c r="R890" s="3"/>
      <c r="S890" s="3"/>
      <c r="T890" s="3"/>
      <c r="U890" s="3"/>
      <c r="V890" s="3"/>
      <c r="W890" s="3"/>
      <c r="X890" s="3"/>
      <c r="Y890" s="3"/>
      <c r="Z890" s="3"/>
    </row>
    <row r="891" spans="1:26" ht="15.75" customHeight="1">
      <c r="A891" s="526"/>
      <c r="B891" s="754"/>
      <c r="C891" s="526"/>
      <c r="D891" s="526"/>
      <c r="E891" s="526"/>
      <c r="F891" s="526"/>
      <c r="G891" s="3"/>
      <c r="H891" s="3"/>
      <c r="I891" s="3"/>
      <c r="J891" s="3"/>
      <c r="K891" s="3"/>
      <c r="L891" s="3"/>
      <c r="M891" s="3"/>
      <c r="N891" s="3"/>
      <c r="O891" s="3"/>
      <c r="P891" s="3"/>
      <c r="Q891" s="3"/>
      <c r="R891" s="3"/>
      <c r="S891" s="3"/>
      <c r="T891" s="3"/>
      <c r="U891" s="3"/>
      <c r="V891" s="3"/>
      <c r="W891" s="3"/>
      <c r="X891" s="3"/>
      <c r="Y891" s="3"/>
      <c r="Z891" s="3"/>
    </row>
    <row r="892" spans="1:26" ht="15.75" customHeight="1">
      <c r="A892" s="526"/>
      <c r="B892" s="754"/>
      <c r="C892" s="526"/>
      <c r="D892" s="526"/>
      <c r="E892" s="526"/>
      <c r="F892" s="526"/>
      <c r="G892" s="3"/>
      <c r="H892" s="3"/>
      <c r="I892" s="3"/>
      <c r="J892" s="3"/>
      <c r="K892" s="3"/>
      <c r="L892" s="3"/>
      <c r="M892" s="3"/>
      <c r="N892" s="3"/>
      <c r="O892" s="3"/>
      <c r="P892" s="3"/>
      <c r="Q892" s="3"/>
      <c r="R892" s="3"/>
      <c r="S892" s="3"/>
      <c r="T892" s="3"/>
      <c r="U892" s="3"/>
      <c r="V892" s="3"/>
      <c r="W892" s="3"/>
      <c r="X892" s="3"/>
      <c r="Y892" s="3"/>
      <c r="Z892" s="3"/>
    </row>
    <row r="893" spans="1:26" ht="15.75" customHeight="1">
      <c r="A893" s="526"/>
      <c r="B893" s="754"/>
      <c r="C893" s="526"/>
      <c r="D893" s="526"/>
      <c r="E893" s="526"/>
      <c r="F893" s="526"/>
      <c r="G893" s="3"/>
      <c r="H893" s="3"/>
      <c r="I893" s="3"/>
      <c r="J893" s="3"/>
      <c r="K893" s="3"/>
      <c r="L893" s="3"/>
      <c r="M893" s="3"/>
      <c r="N893" s="3"/>
      <c r="O893" s="3"/>
      <c r="P893" s="3"/>
      <c r="Q893" s="3"/>
      <c r="R893" s="3"/>
      <c r="S893" s="3"/>
      <c r="T893" s="3"/>
      <c r="U893" s="3"/>
      <c r="V893" s="3"/>
      <c r="W893" s="3"/>
      <c r="X893" s="3"/>
      <c r="Y893" s="3"/>
      <c r="Z893" s="3"/>
    </row>
    <row r="894" spans="1:26" ht="15.75" customHeight="1">
      <c r="A894" s="526"/>
      <c r="B894" s="754"/>
      <c r="C894" s="526"/>
      <c r="D894" s="526"/>
      <c r="E894" s="526"/>
      <c r="F894" s="526"/>
      <c r="G894" s="3"/>
      <c r="H894" s="3"/>
      <c r="I894" s="3"/>
      <c r="J894" s="3"/>
      <c r="K894" s="3"/>
      <c r="L894" s="3"/>
      <c r="M894" s="3"/>
      <c r="N894" s="3"/>
      <c r="O894" s="3"/>
      <c r="P894" s="3"/>
      <c r="Q894" s="3"/>
      <c r="R894" s="3"/>
      <c r="S894" s="3"/>
      <c r="T894" s="3"/>
      <c r="U894" s="3"/>
      <c r="V894" s="3"/>
      <c r="W894" s="3"/>
      <c r="X894" s="3"/>
      <c r="Y894" s="3"/>
      <c r="Z894" s="3"/>
    </row>
    <row r="895" spans="1:26" ht="15.75" customHeight="1">
      <c r="A895" s="526"/>
      <c r="B895" s="754"/>
      <c r="C895" s="526"/>
      <c r="D895" s="526"/>
      <c r="E895" s="526"/>
      <c r="F895" s="526"/>
      <c r="G895" s="3"/>
      <c r="H895" s="3"/>
      <c r="I895" s="3"/>
      <c r="J895" s="3"/>
      <c r="K895" s="3"/>
      <c r="L895" s="3"/>
      <c r="M895" s="3"/>
      <c r="N895" s="3"/>
      <c r="O895" s="3"/>
      <c r="P895" s="3"/>
      <c r="Q895" s="3"/>
      <c r="R895" s="3"/>
      <c r="S895" s="3"/>
      <c r="T895" s="3"/>
      <c r="U895" s="3"/>
      <c r="V895" s="3"/>
      <c r="W895" s="3"/>
      <c r="X895" s="3"/>
      <c r="Y895" s="3"/>
      <c r="Z895" s="3"/>
    </row>
    <row r="896" spans="1:26" ht="15.75" customHeight="1">
      <c r="A896" s="526"/>
      <c r="B896" s="754"/>
      <c r="C896" s="526"/>
      <c r="D896" s="526"/>
      <c r="E896" s="526"/>
      <c r="F896" s="526"/>
      <c r="G896" s="3"/>
      <c r="H896" s="3"/>
      <c r="I896" s="3"/>
      <c r="J896" s="3"/>
      <c r="K896" s="3"/>
      <c r="L896" s="3"/>
      <c r="M896" s="3"/>
      <c r="N896" s="3"/>
      <c r="O896" s="3"/>
      <c r="P896" s="3"/>
      <c r="Q896" s="3"/>
      <c r="R896" s="3"/>
      <c r="S896" s="3"/>
      <c r="T896" s="3"/>
      <c r="U896" s="3"/>
      <c r="V896" s="3"/>
      <c r="W896" s="3"/>
      <c r="X896" s="3"/>
      <c r="Y896" s="3"/>
      <c r="Z896" s="3"/>
    </row>
    <row r="897" spans="1:26" ht="15.75" customHeight="1">
      <c r="A897" s="526"/>
      <c r="B897" s="754"/>
      <c r="C897" s="526"/>
      <c r="D897" s="526"/>
      <c r="E897" s="526"/>
      <c r="F897" s="526"/>
      <c r="G897" s="3"/>
      <c r="H897" s="3"/>
      <c r="I897" s="3"/>
      <c r="J897" s="3"/>
      <c r="K897" s="3"/>
      <c r="L897" s="3"/>
      <c r="M897" s="3"/>
      <c r="N897" s="3"/>
      <c r="O897" s="3"/>
      <c r="P897" s="3"/>
      <c r="Q897" s="3"/>
      <c r="R897" s="3"/>
      <c r="S897" s="3"/>
      <c r="T897" s="3"/>
      <c r="U897" s="3"/>
      <c r="V897" s="3"/>
      <c r="W897" s="3"/>
      <c r="X897" s="3"/>
      <c r="Y897" s="3"/>
      <c r="Z897" s="3"/>
    </row>
    <row r="898" spans="1:26" ht="15.75" customHeight="1">
      <c r="A898" s="526"/>
      <c r="B898" s="754"/>
      <c r="C898" s="526"/>
      <c r="D898" s="526"/>
      <c r="E898" s="526"/>
      <c r="F898" s="526"/>
      <c r="G898" s="3"/>
      <c r="H898" s="3"/>
      <c r="I898" s="3"/>
      <c r="J898" s="3"/>
      <c r="K898" s="3"/>
      <c r="L898" s="3"/>
      <c r="M898" s="3"/>
      <c r="N898" s="3"/>
      <c r="O898" s="3"/>
      <c r="P898" s="3"/>
      <c r="Q898" s="3"/>
      <c r="R898" s="3"/>
      <c r="S898" s="3"/>
      <c r="T898" s="3"/>
      <c r="U898" s="3"/>
      <c r="V898" s="3"/>
      <c r="W898" s="3"/>
      <c r="X898" s="3"/>
      <c r="Y898" s="3"/>
      <c r="Z898" s="3"/>
    </row>
    <row r="899" spans="1:26" ht="15.75" customHeight="1">
      <c r="A899" s="526"/>
      <c r="B899" s="754"/>
      <c r="C899" s="526"/>
      <c r="D899" s="526"/>
      <c r="E899" s="526"/>
      <c r="F899" s="526"/>
      <c r="G899" s="3"/>
      <c r="H899" s="3"/>
      <c r="I899" s="3"/>
      <c r="J899" s="3"/>
      <c r="K899" s="3"/>
      <c r="L899" s="3"/>
      <c r="M899" s="3"/>
      <c r="N899" s="3"/>
      <c r="O899" s="3"/>
      <c r="P899" s="3"/>
      <c r="Q899" s="3"/>
      <c r="R899" s="3"/>
      <c r="S899" s="3"/>
      <c r="T899" s="3"/>
      <c r="U899" s="3"/>
      <c r="V899" s="3"/>
      <c r="W899" s="3"/>
      <c r="X899" s="3"/>
      <c r="Y899" s="3"/>
      <c r="Z899" s="3"/>
    </row>
    <row r="900" spans="1:26" ht="15.75" customHeight="1">
      <c r="A900" s="526"/>
      <c r="B900" s="754"/>
      <c r="C900" s="526"/>
      <c r="D900" s="526"/>
      <c r="E900" s="526"/>
      <c r="F900" s="526"/>
      <c r="G900" s="3"/>
      <c r="H900" s="3"/>
      <c r="I900" s="3"/>
      <c r="J900" s="3"/>
      <c r="K900" s="3"/>
      <c r="L900" s="3"/>
      <c r="M900" s="3"/>
      <c r="N900" s="3"/>
      <c r="O900" s="3"/>
      <c r="P900" s="3"/>
      <c r="Q900" s="3"/>
      <c r="R900" s="3"/>
      <c r="S900" s="3"/>
      <c r="T900" s="3"/>
      <c r="U900" s="3"/>
      <c r="V900" s="3"/>
      <c r="W900" s="3"/>
      <c r="X900" s="3"/>
      <c r="Y900" s="3"/>
      <c r="Z900" s="3"/>
    </row>
    <row r="901" spans="1:26" ht="15.75" customHeight="1">
      <c r="A901" s="526"/>
      <c r="B901" s="754"/>
      <c r="C901" s="526"/>
      <c r="D901" s="526"/>
      <c r="E901" s="526"/>
      <c r="F901" s="526"/>
      <c r="G901" s="3"/>
      <c r="H901" s="3"/>
      <c r="I901" s="3"/>
      <c r="J901" s="3"/>
      <c r="K901" s="3"/>
      <c r="L901" s="3"/>
      <c r="M901" s="3"/>
      <c r="N901" s="3"/>
      <c r="O901" s="3"/>
      <c r="P901" s="3"/>
      <c r="Q901" s="3"/>
      <c r="R901" s="3"/>
      <c r="S901" s="3"/>
      <c r="T901" s="3"/>
      <c r="U901" s="3"/>
      <c r="V901" s="3"/>
      <c r="W901" s="3"/>
      <c r="X901" s="3"/>
      <c r="Y901" s="3"/>
      <c r="Z901" s="3"/>
    </row>
    <row r="902" spans="1:26" ht="15.75" customHeight="1">
      <c r="A902" s="526"/>
      <c r="B902" s="754"/>
      <c r="C902" s="526"/>
      <c r="D902" s="526"/>
      <c r="E902" s="526"/>
      <c r="F902" s="526"/>
      <c r="G902" s="3"/>
      <c r="H902" s="3"/>
      <c r="I902" s="3"/>
      <c r="J902" s="3"/>
      <c r="K902" s="3"/>
      <c r="L902" s="3"/>
      <c r="M902" s="3"/>
      <c r="N902" s="3"/>
      <c r="O902" s="3"/>
      <c r="P902" s="3"/>
      <c r="Q902" s="3"/>
      <c r="R902" s="3"/>
      <c r="S902" s="3"/>
      <c r="T902" s="3"/>
      <c r="U902" s="3"/>
      <c r="V902" s="3"/>
      <c r="W902" s="3"/>
      <c r="X902" s="3"/>
      <c r="Y902" s="3"/>
      <c r="Z902" s="3"/>
    </row>
    <row r="903" spans="1:26" ht="15.75" customHeight="1">
      <c r="A903" s="526"/>
      <c r="B903" s="754"/>
      <c r="C903" s="526"/>
      <c r="D903" s="526"/>
      <c r="E903" s="526"/>
      <c r="F903" s="526"/>
      <c r="G903" s="3"/>
      <c r="H903" s="3"/>
      <c r="I903" s="3"/>
      <c r="J903" s="3"/>
      <c r="K903" s="3"/>
      <c r="L903" s="3"/>
      <c r="M903" s="3"/>
      <c r="N903" s="3"/>
      <c r="O903" s="3"/>
      <c r="P903" s="3"/>
      <c r="Q903" s="3"/>
      <c r="R903" s="3"/>
      <c r="S903" s="3"/>
      <c r="T903" s="3"/>
      <c r="U903" s="3"/>
      <c r="V903" s="3"/>
      <c r="W903" s="3"/>
      <c r="X903" s="3"/>
      <c r="Y903" s="3"/>
      <c r="Z903" s="3"/>
    </row>
    <row r="904" spans="1:26" ht="15.75" customHeight="1">
      <c r="A904" s="526"/>
      <c r="B904" s="754"/>
      <c r="C904" s="526"/>
      <c r="D904" s="526"/>
      <c r="E904" s="526"/>
      <c r="F904" s="526"/>
      <c r="G904" s="3"/>
      <c r="H904" s="3"/>
      <c r="I904" s="3"/>
      <c r="J904" s="3"/>
      <c r="K904" s="3"/>
      <c r="L904" s="3"/>
      <c r="M904" s="3"/>
      <c r="N904" s="3"/>
      <c r="O904" s="3"/>
      <c r="P904" s="3"/>
      <c r="Q904" s="3"/>
      <c r="R904" s="3"/>
      <c r="S904" s="3"/>
      <c r="T904" s="3"/>
      <c r="U904" s="3"/>
      <c r="V904" s="3"/>
      <c r="W904" s="3"/>
      <c r="X904" s="3"/>
      <c r="Y904" s="3"/>
      <c r="Z904" s="3"/>
    </row>
    <row r="905" spans="1:26" ht="15.75" customHeight="1">
      <c r="A905" s="526"/>
      <c r="B905" s="754"/>
      <c r="C905" s="526"/>
      <c r="D905" s="526"/>
      <c r="E905" s="526"/>
      <c r="F905" s="526"/>
      <c r="G905" s="3"/>
      <c r="H905" s="3"/>
      <c r="I905" s="3"/>
      <c r="J905" s="3"/>
      <c r="K905" s="3"/>
      <c r="L905" s="3"/>
      <c r="M905" s="3"/>
      <c r="N905" s="3"/>
      <c r="O905" s="3"/>
      <c r="P905" s="3"/>
      <c r="Q905" s="3"/>
      <c r="R905" s="3"/>
      <c r="S905" s="3"/>
      <c r="T905" s="3"/>
      <c r="U905" s="3"/>
      <c r="V905" s="3"/>
      <c r="W905" s="3"/>
      <c r="X905" s="3"/>
      <c r="Y905" s="3"/>
      <c r="Z905" s="3"/>
    </row>
    <row r="906" spans="1:26" ht="15.75" customHeight="1">
      <c r="A906" s="526"/>
      <c r="B906" s="754"/>
      <c r="C906" s="526"/>
      <c r="D906" s="526"/>
      <c r="E906" s="526"/>
      <c r="F906" s="526"/>
      <c r="G906" s="3"/>
      <c r="H906" s="3"/>
      <c r="I906" s="3"/>
      <c r="J906" s="3"/>
      <c r="K906" s="3"/>
      <c r="L906" s="3"/>
      <c r="M906" s="3"/>
      <c r="N906" s="3"/>
      <c r="O906" s="3"/>
      <c r="P906" s="3"/>
      <c r="Q906" s="3"/>
      <c r="R906" s="3"/>
      <c r="S906" s="3"/>
      <c r="T906" s="3"/>
      <c r="U906" s="3"/>
      <c r="V906" s="3"/>
      <c r="W906" s="3"/>
      <c r="X906" s="3"/>
      <c r="Y906" s="3"/>
      <c r="Z906" s="3"/>
    </row>
    <row r="907" spans="1:26" ht="15.75" customHeight="1">
      <c r="A907" s="526"/>
      <c r="B907" s="754"/>
      <c r="C907" s="526"/>
      <c r="D907" s="526"/>
      <c r="E907" s="526"/>
      <c r="F907" s="526"/>
      <c r="G907" s="3"/>
      <c r="H907" s="3"/>
      <c r="I907" s="3"/>
      <c r="J907" s="3"/>
      <c r="K907" s="3"/>
      <c r="L907" s="3"/>
      <c r="M907" s="3"/>
      <c r="N907" s="3"/>
      <c r="O907" s="3"/>
      <c r="P907" s="3"/>
      <c r="Q907" s="3"/>
      <c r="R907" s="3"/>
      <c r="S907" s="3"/>
      <c r="T907" s="3"/>
      <c r="U907" s="3"/>
      <c r="V907" s="3"/>
      <c r="W907" s="3"/>
      <c r="X907" s="3"/>
      <c r="Y907" s="3"/>
      <c r="Z907" s="3"/>
    </row>
    <row r="908" spans="1:26" ht="15.75" customHeight="1">
      <c r="A908" s="526"/>
      <c r="B908" s="754"/>
      <c r="C908" s="526"/>
      <c r="D908" s="526"/>
      <c r="E908" s="526"/>
      <c r="F908" s="526"/>
      <c r="G908" s="3"/>
      <c r="H908" s="3"/>
      <c r="I908" s="3"/>
      <c r="J908" s="3"/>
      <c r="K908" s="3"/>
      <c r="L908" s="3"/>
      <c r="M908" s="3"/>
      <c r="N908" s="3"/>
      <c r="O908" s="3"/>
      <c r="P908" s="3"/>
      <c r="Q908" s="3"/>
      <c r="R908" s="3"/>
      <c r="S908" s="3"/>
      <c r="T908" s="3"/>
      <c r="U908" s="3"/>
      <c r="V908" s="3"/>
      <c r="W908" s="3"/>
      <c r="X908" s="3"/>
      <c r="Y908" s="3"/>
      <c r="Z908" s="3"/>
    </row>
    <row r="909" spans="1:26" ht="15.75" customHeight="1">
      <c r="A909" s="526"/>
      <c r="B909" s="754"/>
      <c r="C909" s="526"/>
      <c r="D909" s="526"/>
      <c r="E909" s="526"/>
      <c r="F909" s="526"/>
      <c r="G909" s="3"/>
      <c r="H909" s="3"/>
      <c r="I909" s="3"/>
      <c r="J909" s="3"/>
      <c r="K909" s="3"/>
      <c r="L909" s="3"/>
      <c r="M909" s="3"/>
      <c r="N909" s="3"/>
      <c r="O909" s="3"/>
      <c r="P909" s="3"/>
      <c r="Q909" s="3"/>
      <c r="R909" s="3"/>
      <c r="S909" s="3"/>
      <c r="T909" s="3"/>
      <c r="U909" s="3"/>
      <c r="V909" s="3"/>
      <c r="W909" s="3"/>
      <c r="X909" s="3"/>
      <c r="Y909" s="3"/>
      <c r="Z909" s="3"/>
    </row>
    <row r="910" spans="1:26" ht="15.75" customHeight="1">
      <c r="A910" s="526"/>
      <c r="B910" s="754"/>
      <c r="C910" s="526"/>
      <c r="D910" s="526"/>
      <c r="E910" s="526"/>
      <c r="F910" s="526"/>
      <c r="G910" s="3"/>
      <c r="H910" s="3"/>
      <c r="I910" s="3"/>
      <c r="J910" s="3"/>
      <c r="K910" s="3"/>
      <c r="L910" s="3"/>
      <c r="M910" s="3"/>
      <c r="N910" s="3"/>
      <c r="O910" s="3"/>
      <c r="P910" s="3"/>
      <c r="Q910" s="3"/>
      <c r="R910" s="3"/>
      <c r="S910" s="3"/>
      <c r="T910" s="3"/>
      <c r="U910" s="3"/>
      <c r="V910" s="3"/>
      <c r="W910" s="3"/>
      <c r="X910" s="3"/>
      <c r="Y910" s="3"/>
      <c r="Z910" s="3"/>
    </row>
    <row r="911" spans="1:26" ht="15.75" customHeight="1">
      <c r="A911" s="526"/>
      <c r="B911" s="754"/>
      <c r="C911" s="526"/>
      <c r="D911" s="526"/>
      <c r="E911" s="526"/>
      <c r="F911" s="526"/>
      <c r="G911" s="3"/>
      <c r="H911" s="3"/>
      <c r="I911" s="3"/>
      <c r="J911" s="3"/>
      <c r="K911" s="3"/>
      <c r="L911" s="3"/>
      <c r="M911" s="3"/>
      <c r="N911" s="3"/>
      <c r="O911" s="3"/>
      <c r="P911" s="3"/>
      <c r="Q911" s="3"/>
      <c r="R911" s="3"/>
      <c r="S911" s="3"/>
      <c r="T911" s="3"/>
      <c r="U911" s="3"/>
      <c r="V911" s="3"/>
      <c r="W911" s="3"/>
      <c r="X911" s="3"/>
      <c r="Y911" s="3"/>
      <c r="Z911" s="3"/>
    </row>
    <row r="912" spans="1:26" ht="15.75" customHeight="1">
      <c r="A912" s="526"/>
      <c r="B912" s="754"/>
      <c r="C912" s="526"/>
      <c r="D912" s="526"/>
      <c r="E912" s="526"/>
      <c r="F912" s="526"/>
      <c r="G912" s="3"/>
      <c r="H912" s="3"/>
      <c r="I912" s="3"/>
      <c r="J912" s="3"/>
      <c r="K912" s="3"/>
      <c r="L912" s="3"/>
      <c r="M912" s="3"/>
      <c r="N912" s="3"/>
      <c r="O912" s="3"/>
      <c r="P912" s="3"/>
      <c r="Q912" s="3"/>
      <c r="R912" s="3"/>
      <c r="S912" s="3"/>
      <c r="T912" s="3"/>
      <c r="U912" s="3"/>
      <c r="V912" s="3"/>
      <c r="W912" s="3"/>
      <c r="X912" s="3"/>
      <c r="Y912" s="3"/>
      <c r="Z912" s="3"/>
    </row>
    <row r="913" spans="1:26" ht="15.75" customHeight="1">
      <c r="A913" s="526"/>
      <c r="B913" s="754"/>
      <c r="C913" s="526"/>
      <c r="D913" s="526"/>
      <c r="E913" s="526"/>
      <c r="F913" s="526"/>
      <c r="G913" s="3"/>
      <c r="H913" s="3"/>
      <c r="I913" s="3"/>
      <c r="J913" s="3"/>
      <c r="K913" s="3"/>
      <c r="L913" s="3"/>
      <c r="M913" s="3"/>
      <c r="N913" s="3"/>
      <c r="O913" s="3"/>
      <c r="P913" s="3"/>
      <c r="Q913" s="3"/>
      <c r="R913" s="3"/>
      <c r="S913" s="3"/>
      <c r="T913" s="3"/>
      <c r="U913" s="3"/>
      <c r="V913" s="3"/>
      <c r="W913" s="3"/>
      <c r="X913" s="3"/>
      <c r="Y913" s="3"/>
      <c r="Z913" s="3"/>
    </row>
    <row r="914" spans="1:26" ht="15.75" customHeight="1">
      <c r="A914" s="526"/>
      <c r="B914" s="754"/>
      <c r="C914" s="526"/>
      <c r="D914" s="526"/>
      <c r="E914" s="526"/>
      <c r="F914" s="526"/>
      <c r="G914" s="3"/>
      <c r="H914" s="3"/>
      <c r="I914" s="3"/>
      <c r="J914" s="3"/>
      <c r="K914" s="3"/>
      <c r="L914" s="3"/>
      <c r="M914" s="3"/>
      <c r="N914" s="3"/>
      <c r="O914" s="3"/>
      <c r="P914" s="3"/>
      <c r="Q914" s="3"/>
      <c r="R914" s="3"/>
      <c r="S914" s="3"/>
      <c r="T914" s="3"/>
      <c r="U914" s="3"/>
      <c r="V914" s="3"/>
      <c r="W914" s="3"/>
      <c r="X914" s="3"/>
      <c r="Y914" s="3"/>
      <c r="Z914" s="3"/>
    </row>
    <row r="915" spans="1:26" ht="15.75" customHeight="1">
      <c r="A915" s="526"/>
      <c r="B915" s="754"/>
      <c r="C915" s="526"/>
      <c r="D915" s="526"/>
      <c r="E915" s="526"/>
      <c r="F915" s="526"/>
      <c r="G915" s="3"/>
      <c r="H915" s="3"/>
      <c r="I915" s="3"/>
      <c r="J915" s="3"/>
      <c r="K915" s="3"/>
      <c r="L915" s="3"/>
      <c r="M915" s="3"/>
      <c r="N915" s="3"/>
      <c r="O915" s="3"/>
      <c r="P915" s="3"/>
      <c r="Q915" s="3"/>
      <c r="R915" s="3"/>
      <c r="S915" s="3"/>
      <c r="T915" s="3"/>
      <c r="U915" s="3"/>
      <c r="V915" s="3"/>
      <c r="W915" s="3"/>
      <c r="X915" s="3"/>
      <c r="Y915" s="3"/>
      <c r="Z915" s="3"/>
    </row>
    <row r="916" spans="1:26" ht="15.75" customHeight="1">
      <c r="A916" s="526"/>
      <c r="B916" s="754"/>
      <c r="C916" s="526"/>
      <c r="D916" s="526"/>
      <c r="E916" s="526"/>
      <c r="F916" s="526"/>
      <c r="G916" s="3"/>
      <c r="H916" s="3"/>
      <c r="I916" s="3"/>
      <c r="J916" s="3"/>
      <c r="K916" s="3"/>
      <c r="L916" s="3"/>
      <c r="M916" s="3"/>
      <c r="N916" s="3"/>
      <c r="O916" s="3"/>
      <c r="P916" s="3"/>
      <c r="Q916" s="3"/>
      <c r="R916" s="3"/>
      <c r="S916" s="3"/>
      <c r="T916" s="3"/>
      <c r="U916" s="3"/>
      <c r="V916" s="3"/>
      <c r="W916" s="3"/>
      <c r="X916" s="3"/>
      <c r="Y916" s="3"/>
      <c r="Z916" s="3"/>
    </row>
    <row r="917" spans="1:26" ht="15.75" customHeight="1">
      <c r="A917" s="526"/>
      <c r="B917" s="754"/>
      <c r="C917" s="526"/>
      <c r="D917" s="526"/>
      <c r="E917" s="526"/>
      <c r="F917" s="526"/>
      <c r="G917" s="3"/>
      <c r="H917" s="3"/>
      <c r="I917" s="3"/>
      <c r="J917" s="3"/>
      <c r="K917" s="3"/>
      <c r="L917" s="3"/>
      <c r="M917" s="3"/>
      <c r="N917" s="3"/>
      <c r="O917" s="3"/>
      <c r="P917" s="3"/>
      <c r="Q917" s="3"/>
      <c r="R917" s="3"/>
      <c r="S917" s="3"/>
      <c r="T917" s="3"/>
      <c r="U917" s="3"/>
      <c r="V917" s="3"/>
      <c r="W917" s="3"/>
      <c r="X917" s="3"/>
      <c r="Y917" s="3"/>
      <c r="Z917" s="3"/>
    </row>
    <row r="918" spans="1:26" ht="15.75" customHeight="1">
      <c r="A918" s="526"/>
      <c r="B918" s="754"/>
      <c r="C918" s="526"/>
      <c r="D918" s="526"/>
      <c r="E918" s="526"/>
      <c r="F918" s="526"/>
      <c r="G918" s="3"/>
      <c r="H918" s="3"/>
      <c r="I918" s="3"/>
      <c r="J918" s="3"/>
      <c r="K918" s="3"/>
      <c r="L918" s="3"/>
      <c r="M918" s="3"/>
      <c r="N918" s="3"/>
      <c r="O918" s="3"/>
      <c r="P918" s="3"/>
      <c r="Q918" s="3"/>
      <c r="R918" s="3"/>
      <c r="S918" s="3"/>
      <c r="T918" s="3"/>
      <c r="U918" s="3"/>
      <c r="V918" s="3"/>
      <c r="W918" s="3"/>
      <c r="X918" s="3"/>
      <c r="Y918" s="3"/>
      <c r="Z918" s="3"/>
    </row>
    <row r="919" spans="1:26" ht="15.75" customHeight="1">
      <c r="A919" s="526"/>
      <c r="B919" s="754"/>
      <c r="C919" s="526"/>
      <c r="D919" s="526"/>
      <c r="E919" s="526"/>
      <c r="F919" s="526"/>
      <c r="G919" s="3"/>
      <c r="H919" s="3"/>
      <c r="I919" s="3"/>
      <c r="J919" s="3"/>
      <c r="K919" s="3"/>
      <c r="L919" s="3"/>
      <c r="M919" s="3"/>
      <c r="N919" s="3"/>
      <c r="O919" s="3"/>
      <c r="P919" s="3"/>
      <c r="Q919" s="3"/>
      <c r="R919" s="3"/>
      <c r="S919" s="3"/>
      <c r="T919" s="3"/>
      <c r="U919" s="3"/>
      <c r="V919" s="3"/>
      <c r="W919" s="3"/>
      <c r="X919" s="3"/>
      <c r="Y919" s="3"/>
      <c r="Z919" s="3"/>
    </row>
    <row r="920" spans="1:26" ht="15.75" customHeight="1">
      <c r="A920" s="526"/>
      <c r="B920" s="754"/>
      <c r="C920" s="526"/>
      <c r="D920" s="526"/>
      <c r="E920" s="526"/>
      <c r="F920" s="526"/>
      <c r="G920" s="3"/>
      <c r="H920" s="3"/>
      <c r="I920" s="3"/>
      <c r="J920" s="3"/>
      <c r="K920" s="3"/>
      <c r="L920" s="3"/>
      <c r="M920" s="3"/>
      <c r="N920" s="3"/>
      <c r="O920" s="3"/>
      <c r="P920" s="3"/>
      <c r="Q920" s="3"/>
      <c r="R920" s="3"/>
      <c r="S920" s="3"/>
      <c r="T920" s="3"/>
      <c r="U920" s="3"/>
      <c r="V920" s="3"/>
      <c r="W920" s="3"/>
      <c r="X920" s="3"/>
      <c r="Y920" s="3"/>
      <c r="Z920" s="3"/>
    </row>
    <row r="921" spans="1:26" ht="15.75" customHeight="1">
      <c r="A921" s="526"/>
      <c r="B921" s="754"/>
      <c r="C921" s="526"/>
      <c r="D921" s="526"/>
      <c r="E921" s="526"/>
      <c r="F921" s="526"/>
      <c r="G921" s="3"/>
      <c r="H921" s="3"/>
      <c r="I921" s="3"/>
      <c r="J921" s="3"/>
      <c r="K921" s="3"/>
      <c r="L921" s="3"/>
      <c r="M921" s="3"/>
      <c r="N921" s="3"/>
      <c r="O921" s="3"/>
      <c r="P921" s="3"/>
      <c r="Q921" s="3"/>
      <c r="R921" s="3"/>
      <c r="S921" s="3"/>
      <c r="T921" s="3"/>
      <c r="U921" s="3"/>
      <c r="V921" s="3"/>
      <c r="W921" s="3"/>
      <c r="X921" s="3"/>
      <c r="Y921" s="3"/>
      <c r="Z921" s="3"/>
    </row>
    <row r="922" spans="1:26" ht="15.75" customHeight="1">
      <c r="A922" s="526"/>
      <c r="B922" s="754"/>
      <c r="C922" s="526"/>
      <c r="D922" s="526"/>
      <c r="E922" s="526"/>
      <c r="F922" s="526"/>
      <c r="G922" s="3"/>
      <c r="H922" s="3"/>
      <c r="I922" s="3"/>
      <c r="J922" s="3"/>
      <c r="K922" s="3"/>
      <c r="L922" s="3"/>
      <c r="M922" s="3"/>
      <c r="N922" s="3"/>
      <c r="O922" s="3"/>
      <c r="P922" s="3"/>
      <c r="Q922" s="3"/>
      <c r="R922" s="3"/>
      <c r="S922" s="3"/>
      <c r="T922" s="3"/>
      <c r="U922" s="3"/>
      <c r="V922" s="3"/>
      <c r="W922" s="3"/>
      <c r="X922" s="3"/>
      <c r="Y922" s="3"/>
      <c r="Z922" s="3"/>
    </row>
    <row r="923" spans="1:26" ht="15.75" customHeight="1">
      <c r="A923" s="526"/>
      <c r="B923" s="754"/>
      <c r="C923" s="526"/>
      <c r="D923" s="526"/>
      <c r="E923" s="526"/>
      <c r="F923" s="526"/>
      <c r="G923" s="3"/>
      <c r="H923" s="3"/>
      <c r="I923" s="3"/>
      <c r="J923" s="3"/>
      <c r="K923" s="3"/>
      <c r="L923" s="3"/>
      <c r="M923" s="3"/>
      <c r="N923" s="3"/>
      <c r="O923" s="3"/>
      <c r="P923" s="3"/>
      <c r="Q923" s="3"/>
      <c r="R923" s="3"/>
      <c r="S923" s="3"/>
      <c r="T923" s="3"/>
      <c r="U923" s="3"/>
      <c r="V923" s="3"/>
      <c r="W923" s="3"/>
      <c r="X923" s="3"/>
      <c r="Y923" s="3"/>
      <c r="Z923" s="3"/>
    </row>
    <row r="924" spans="1:26" ht="15.75" customHeight="1">
      <c r="A924" s="526"/>
      <c r="B924" s="754"/>
      <c r="C924" s="526"/>
      <c r="D924" s="526"/>
      <c r="E924" s="526"/>
      <c r="F924" s="526"/>
      <c r="G924" s="3"/>
      <c r="H924" s="3"/>
      <c r="I924" s="3"/>
      <c r="J924" s="3"/>
      <c r="K924" s="3"/>
      <c r="L924" s="3"/>
      <c r="M924" s="3"/>
      <c r="N924" s="3"/>
      <c r="O924" s="3"/>
      <c r="P924" s="3"/>
      <c r="Q924" s="3"/>
      <c r="R924" s="3"/>
      <c r="S924" s="3"/>
      <c r="T924" s="3"/>
      <c r="U924" s="3"/>
      <c r="V924" s="3"/>
      <c r="W924" s="3"/>
      <c r="X924" s="3"/>
      <c r="Y924" s="3"/>
      <c r="Z924" s="3"/>
    </row>
    <row r="925" spans="1:26" ht="15.75" customHeight="1">
      <c r="A925" s="526"/>
      <c r="B925" s="754"/>
      <c r="C925" s="526"/>
      <c r="D925" s="526"/>
      <c r="E925" s="526"/>
      <c r="F925" s="526"/>
      <c r="G925" s="3"/>
      <c r="H925" s="3"/>
      <c r="I925" s="3"/>
      <c r="J925" s="3"/>
      <c r="K925" s="3"/>
      <c r="L925" s="3"/>
      <c r="M925" s="3"/>
      <c r="N925" s="3"/>
      <c r="O925" s="3"/>
      <c r="P925" s="3"/>
      <c r="Q925" s="3"/>
      <c r="R925" s="3"/>
      <c r="S925" s="3"/>
      <c r="T925" s="3"/>
      <c r="U925" s="3"/>
      <c r="V925" s="3"/>
      <c r="W925" s="3"/>
      <c r="X925" s="3"/>
      <c r="Y925" s="3"/>
      <c r="Z925" s="3"/>
    </row>
    <row r="926" spans="1:26" ht="15.75" customHeight="1">
      <c r="A926" s="526"/>
      <c r="B926" s="754"/>
      <c r="C926" s="526"/>
      <c r="D926" s="526"/>
      <c r="E926" s="526"/>
      <c r="F926" s="526"/>
      <c r="G926" s="3"/>
      <c r="H926" s="3"/>
      <c r="I926" s="3"/>
      <c r="J926" s="3"/>
      <c r="K926" s="3"/>
      <c r="L926" s="3"/>
      <c r="M926" s="3"/>
      <c r="N926" s="3"/>
      <c r="O926" s="3"/>
      <c r="P926" s="3"/>
      <c r="Q926" s="3"/>
      <c r="R926" s="3"/>
      <c r="S926" s="3"/>
      <c r="T926" s="3"/>
      <c r="U926" s="3"/>
      <c r="V926" s="3"/>
      <c r="W926" s="3"/>
      <c r="X926" s="3"/>
      <c r="Y926" s="3"/>
      <c r="Z926" s="3"/>
    </row>
    <row r="927" spans="1:26" ht="15.75" customHeight="1">
      <c r="A927" s="526"/>
      <c r="B927" s="754"/>
      <c r="C927" s="526"/>
      <c r="D927" s="526"/>
      <c r="E927" s="526"/>
      <c r="F927" s="526"/>
      <c r="G927" s="3"/>
      <c r="H927" s="3"/>
      <c r="I927" s="3"/>
      <c r="J927" s="3"/>
      <c r="K927" s="3"/>
      <c r="L927" s="3"/>
      <c r="M927" s="3"/>
      <c r="N927" s="3"/>
      <c r="O927" s="3"/>
      <c r="P927" s="3"/>
      <c r="Q927" s="3"/>
      <c r="R927" s="3"/>
      <c r="S927" s="3"/>
      <c r="T927" s="3"/>
      <c r="U927" s="3"/>
      <c r="V927" s="3"/>
      <c r="W927" s="3"/>
      <c r="X927" s="3"/>
      <c r="Y927" s="3"/>
      <c r="Z927" s="3"/>
    </row>
    <row r="928" spans="1:26" ht="15.75" customHeight="1">
      <c r="A928" s="526"/>
      <c r="B928" s="754"/>
      <c r="C928" s="526"/>
      <c r="D928" s="526"/>
      <c r="E928" s="526"/>
      <c r="F928" s="526"/>
      <c r="G928" s="3"/>
      <c r="H928" s="3"/>
      <c r="I928" s="3"/>
      <c r="J928" s="3"/>
      <c r="K928" s="3"/>
      <c r="L928" s="3"/>
      <c r="M928" s="3"/>
      <c r="N928" s="3"/>
      <c r="O928" s="3"/>
      <c r="P928" s="3"/>
      <c r="Q928" s="3"/>
      <c r="R928" s="3"/>
      <c r="S928" s="3"/>
      <c r="T928" s="3"/>
      <c r="U928" s="3"/>
      <c r="V928" s="3"/>
      <c r="W928" s="3"/>
      <c r="X928" s="3"/>
      <c r="Y928" s="3"/>
      <c r="Z928" s="3"/>
    </row>
    <row r="929" spans="1:26" ht="15.75" customHeight="1">
      <c r="A929" s="526"/>
      <c r="B929" s="754"/>
      <c r="C929" s="526"/>
      <c r="D929" s="526"/>
      <c r="E929" s="526"/>
      <c r="F929" s="526"/>
      <c r="G929" s="3"/>
      <c r="H929" s="3"/>
      <c r="I929" s="3"/>
      <c r="J929" s="3"/>
      <c r="K929" s="3"/>
      <c r="L929" s="3"/>
      <c r="M929" s="3"/>
      <c r="N929" s="3"/>
      <c r="O929" s="3"/>
      <c r="P929" s="3"/>
      <c r="Q929" s="3"/>
      <c r="R929" s="3"/>
      <c r="S929" s="3"/>
      <c r="T929" s="3"/>
      <c r="U929" s="3"/>
      <c r="V929" s="3"/>
      <c r="W929" s="3"/>
      <c r="X929" s="3"/>
      <c r="Y929" s="3"/>
      <c r="Z929" s="3"/>
    </row>
    <row r="930" spans="1:26" ht="15.75" customHeight="1">
      <c r="A930" s="526"/>
      <c r="B930" s="754"/>
      <c r="C930" s="526"/>
      <c r="D930" s="526"/>
      <c r="E930" s="526"/>
      <c r="F930" s="526"/>
      <c r="G930" s="3"/>
      <c r="H930" s="3"/>
      <c r="I930" s="3"/>
      <c r="J930" s="3"/>
      <c r="K930" s="3"/>
      <c r="L930" s="3"/>
      <c r="M930" s="3"/>
      <c r="N930" s="3"/>
      <c r="O930" s="3"/>
      <c r="P930" s="3"/>
      <c r="Q930" s="3"/>
      <c r="R930" s="3"/>
      <c r="S930" s="3"/>
      <c r="T930" s="3"/>
      <c r="U930" s="3"/>
      <c r="V930" s="3"/>
      <c r="W930" s="3"/>
      <c r="X930" s="3"/>
      <c r="Y930" s="3"/>
      <c r="Z930" s="3"/>
    </row>
    <row r="931" spans="1:26" ht="15.75" customHeight="1">
      <c r="A931" s="526"/>
      <c r="B931" s="754"/>
      <c r="C931" s="526"/>
      <c r="D931" s="526"/>
      <c r="E931" s="526"/>
      <c r="F931" s="526"/>
      <c r="G931" s="3"/>
      <c r="H931" s="3"/>
      <c r="I931" s="3"/>
      <c r="J931" s="3"/>
      <c r="K931" s="3"/>
      <c r="L931" s="3"/>
      <c r="M931" s="3"/>
      <c r="N931" s="3"/>
      <c r="O931" s="3"/>
      <c r="P931" s="3"/>
      <c r="Q931" s="3"/>
      <c r="R931" s="3"/>
      <c r="S931" s="3"/>
      <c r="T931" s="3"/>
      <c r="U931" s="3"/>
      <c r="V931" s="3"/>
      <c r="W931" s="3"/>
      <c r="X931" s="3"/>
      <c r="Y931" s="3"/>
      <c r="Z931" s="3"/>
    </row>
    <row r="932" spans="1:26" ht="15.75" customHeight="1">
      <c r="A932" s="526"/>
      <c r="B932" s="754"/>
      <c r="C932" s="526"/>
      <c r="D932" s="526"/>
      <c r="E932" s="526"/>
      <c r="F932" s="526"/>
      <c r="G932" s="3"/>
      <c r="H932" s="3"/>
      <c r="I932" s="3"/>
      <c r="J932" s="3"/>
      <c r="K932" s="3"/>
      <c r="L932" s="3"/>
      <c r="M932" s="3"/>
      <c r="N932" s="3"/>
      <c r="O932" s="3"/>
      <c r="P932" s="3"/>
      <c r="Q932" s="3"/>
      <c r="R932" s="3"/>
      <c r="S932" s="3"/>
      <c r="T932" s="3"/>
      <c r="U932" s="3"/>
      <c r="V932" s="3"/>
      <c r="W932" s="3"/>
      <c r="X932" s="3"/>
      <c r="Y932" s="3"/>
      <c r="Z932" s="3"/>
    </row>
    <row r="933" spans="1:26" ht="15.75" customHeight="1">
      <c r="A933" s="526"/>
      <c r="B933" s="754"/>
      <c r="C933" s="526"/>
      <c r="D933" s="526"/>
      <c r="E933" s="526"/>
      <c r="F933" s="526"/>
      <c r="G933" s="3"/>
      <c r="H933" s="3"/>
      <c r="I933" s="3"/>
      <c r="J933" s="3"/>
      <c r="K933" s="3"/>
      <c r="L933" s="3"/>
      <c r="M933" s="3"/>
      <c r="N933" s="3"/>
      <c r="O933" s="3"/>
      <c r="P933" s="3"/>
      <c r="Q933" s="3"/>
      <c r="R933" s="3"/>
      <c r="S933" s="3"/>
      <c r="T933" s="3"/>
      <c r="U933" s="3"/>
      <c r="V933" s="3"/>
      <c r="W933" s="3"/>
      <c r="X933" s="3"/>
      <c r="Y933" s="3"/>
      <c r="Z933" s="3"/>
    </row>
    <row r="934" spans="1:26" ht="15.75" customHeight="1">
      <c r="A934" s="526"/>
      <c r="B934" s="754"/>
      <c r="C934" s="526"/>
      <c r="D934" s="526"/>
      <c r="E934" s="526"/>
      <c r="F934" s="526"/>
      <c r="G934" s="3"/>
      <c r="H934" s="3"/>
      <c r="I934" s="3"/>
      <c r="J934" s="3"/>
      <c r="K934" s="3"/>
      <c r="L934" s="3"/>
      <c r="M934" s="3"/>
      <c r="N934" s="3"/>
      <c r="O934" s="3"/>
      <c r="P934" s="3"/>
      <c r="Q934" s="3"/>
      <c r="R934" s="3"/>
      <c r="S934" s="3"/>
      <c r="T934" s="3"/>
      <c r="U934" s="3"/>
      <c r="V934" s="3"/>
      <c r="W934" s="3"/>
      <c r="X934" s="3"/>
      <c r="Y934" s="3"/>
      <c r="Z934" s="3"/>
    </row>
    <row r="935" spans="1:26" ht="15.75" customHeight="1">
      <c r="A935" s="526"/>
      <c r="B935" s="754"/>
      <c r="C935" s="526"/>
      <c r="D935" s="526"/>
      <c r="E935" s="526"/>
      <c r="F935" s="526"/>
      <c r="G935" s="3"/>
      <c r="H935" s="3"/>
      <c r="I935" s="3"/>
      <c r="J935" s="3"/>
      <c r="K935" s="3"/>
      <c r="L935" s="3"/>
      <c r="M935" s="3"/>
      <c r="N935" s="3"/>
      <c r="O935" s="3"/>
      <c r="P935" s="3"/>
      <c r="Q935" s="3"/>
      <c r="R935" s="3"/>
      <c r="S935" s="3"/>
      <c r="T935" s="3"/>
      <c r="U935" s="3"/>
      <c r="V935" s="3"/>
      <c r="W935" s="3"/>
      <c r="X935" s="3"/>
      <c r="Y935" s="3"/>
      <c r="Z935" s="3"/>
    </row>
    <row r="936" spans="1:26" ht="15.75" customHeight="1">
      <c r="A936" s="526"/>
      <c r="B936" s="754"/>
      <c r="C936" s="526"/>
      <c r="D936" s="526"/>
      <c r="E936" s="526"/>
      <c r="F936" s="526"/>
      <c r="G936" s="3"/>
      <c r="H936" s="3"/>
      <c r="I936" s="3"/>
      <c r="J936" s="3"/>
      <c r="K936" s="3"/>
      <c r="L936" s="3"/>
      <c r="M936" s="3"/>
      <c r="N936" s="3"/>
      <c r="O936" s="3"/>
      <c r="P936" s="3"/>
      <c r="Q936" s="3"/>
      <c r="R936" s="3"/>
      <c r="S936" s="3"/>
      <c r="T936" s="3"/>
      <c r="U936" s="3"/>
      <c r="V936" s="3"/>
      <c r="W936" s="3"/>
      <c r="X936" s="3"/>
      <c r="Y936" s="3"/>
      <c r="Z936" s="3"/>
    </row>
    <row r="937" spans="1:26" ht="15.75" customHeight="1">
      <c r="A937" s="526"/>
      <c r="B937" s="754"/>
      <c r="C937" s="526"/>
      <c r="D937" s="526"/>
      <c r="E937" s="526"/>
      <c r="F937" s="526"/>
      <c r="G937" s="3"/>
      <c r="H937" s="3"/>
      <c r="I937" s="3"/>
      <c r="J937" s="3"/>
      <c r="K937" s="3"/>
      <c r="L937" s="3"/>
      <c r="M937" s="3"/>
      <c r="N937" s="3"/>
      <c r="O937" s="3"/>
      <c r="P937" s="3"/>
      <c r="Q937" s="3"/>
      <c r="R937" s="3"/>
      <c r="S937" s="3"/>
      <c r="T937" s="3"/>
      <c r="U937" s="3"/>
      <c r="V937" s="3"/>
      <c r="W937" s="3"/>
      <c r="X937" s="3"/>
      <c r="Y937" s="3"/>
      <c r="Z937" s="3"/>
    </row>
    <row r="938" spans="1:26" ht="15.75" customHeight="1">
      <c r="A938" s="526"/>
      <c r="B938" s="754"/>
      <c r="C938" s="526"/>
      <c r="D938" s="526"/>
      <c r="E938" s="526"/>
      <c r="F938" s="526"/>
      <c r="G938" s="3"/>
      <c r="H938" s="3"/>
      <c r="I938" s="3"/>
      <c r="J938" s="3"/>
      <c r="K938" s="3"/>
      <c r="L938" s="3"/>
      <c r="M938" s="3"/>
      <c r="N938" s="3"/>
      <c r="O938" s="3"/>
      <c r="P938" s="3"/>
      <c r="Q938" s="3"/>
      <c r="R938" s="3"/>
      <c r="S938" s="3"/>
      <c r="T938" s="3"/>
      <c r="U938" s="3"/>
      <c r="V938" s="3"/>
      <c r="W938" s="3"/>
      <c r="X938" s="3"/>
      <c r="Y938" s="3"/>
      <c r="Z938" s="3"/>
    </row>
    <row r="939" spans="1:26" ht="15.75" customHeight="1">
      <c r="A939" s="526"/>
      <c r="B939" s="754"/>
      <c r="C939" s="526"/>
      <c r="D939" s="526"/>
      <c r="E939" s="526"/>
      <c r="F939" s="526"/>
      <c r="G939" s="3"/>
      <c r="H939" s="3"/>
      <c r="I939" s="3"/>
      <c r="J939" s="3"/>
      <c r="K939" s="3"/>
      <c r="L939" s="3"/>
      <c r="M939" s="3"/>
      <c r="N939" s="3"/>
      <c r="O939" s="3"/>
      <c r="P939" s="3"/>
      <c r="Q939" s="3"/>
      <c r="R939" s="3"/>
      <c r="S939" s="3"/>
      <c r="T939" s="3"/>
      <c r="U939" s="3"/>
      <c r="V939" s="3"/>
      <c r="W939" s="3"/>
      <c r="X939" s="3"/>
      <c r="Y939" s="3"/>
      <c r="Z939" s="3"/>
    </row>
    <row r="940" spans="1:26" ht="15.75" customHeight="1">
      <c r="A940" s="526"/>
      <c r="B940" s="754"/>
      <c r="C940" s="526"/>
      <c r="D940" s="526"/>
      <c r="E940" s="526"/>
      <c r="F940" s="526"/>
      <c r="G940" s="3"/>
      <c r="H940" s="3"/>
      <c r="I940" s="3"/>
      <c r="J940" s="3"/>
      <c r="K940" s="3"/>
      <c r="L940" s="3"/>
      <c r="M940" s="3"/>
      <c r="N940" s="3"/>
      <c r="O940" s="3"/>
      <c r="P940" s="3"/>
      <c r="Q940" s="3"/>
      <c r="R940" s="3"/>
      <c r="S940" s="3"/>
      <c r="T940" s="3"/>
      <c r="U940" s="3"/>
      <c r="V940" s="3"/>
      <c r="W940" s="3"/>
      <c r="X940" s="3"/>
      <c r="Y940" s="3"/>
      <c r="Z940" s="3"/>
    </row>
    <row r="941" spans="1:26" ht="15.75" customHeight="1">
      <c r="A941" s="526"/>
      <c r="B941" s="754"/>
      <c r="C941" s="526"/>
      <c r="D941" s="526"/>
      <c r="E941" s="526"/>
      <c r="F941" s="526"/>
      <c r="G941" s="3"/>
      <c r="H941" s="3"/>
      <c r="I941" s="3"/>
      <c r="J941" s="3"/>
      <c r="K941" s="3"/>
      <c r="L941" s="3"/>
      <c r="M941" s="3"/>
      <c r="N941" s="3"/>
      <c r="O941" s="3"/>
      <c r="P941" s="3"/>
      <c r="Q941" s="3"/>
      <c r="R941" s="3"/>
      <c r="S941" s="3"/>
      <c r="T941" s="3"/>
      <c r="U941" s="3"/>
      <c r="V941" s="3"/>
      <c r="W941" s="3"/>
      <c r="X941" s="3"/>
      <c r="Y941" s="3"/>
      <c r="Z941" s="3"/>
    </row>
    <row r="942" spans="1:26" ht="15.75" customHeight="1">
      <c r="A942" s="526"/>
      <c r="B942" s="754"/>
      <c r="C942" s="526"/>
      <c r="D942" s="526"/>
      <c r="E942" s="526"/>
      <c r="F942" s="526"/>
      <c r="G942" s="3"/>
      <c r="H942" s="3"/>
      <c r="I942" s="3"/>
      <c r="J942" s="3"/>
      <c r="K942" s="3"/>
      <c r="L942" s="3"/>
      <c r="M942" s="3"/>
      <c r="N942" s="3"/>
      <c r="O942" s="3"/>
      <c r="P942" s="3"/>
      <c r="Q942" s="3"/>
      <c r="R942" s="3"/>
      <c r="S942" s="3"/>
      <c r="T942" s="3"/>
      <c r="U942" s="3"/>
      <c r="V942" s="3"/>
      <c r="W942" s="3"/>
      <c r="X942" s="3"/>
      <c r="Y942" s="3"/>
      <c r="Z942" s="3"/>
    </row>
    <row r="943" spans="1:26" ht="15.75" customHeight="1">
      <c r="A943" s="526"/>
      <c r="B943" s="754"/>
      <c r="C943" s="526"/>
      <c r="D943" s="526"/>
      <c r="E943" s="526"/>
      <c r="F943" s="526"/>
      <c r="G943" s="3"/>
      <c r="H943" s="3"/>
      <c r="I943" s="3"/>
      <c r="J943" s="3"/>
      <c r="K943" s="3"/>
      <c r="L943" s="3"/>
      <c r="M943" s="3"/>
      <c r="N943" s="3"/>
      <c r="O943" s="3"/>
      <c r="P943" s="3"/>
      <c r="Q943" s="3"/>
      <c r="R943" s="3"/>
      <c r="S943" s="3"/>
      <c r="T943" s="3"/>
      <c r="U943" s="3"/>
      <c r="V943" s="3"/>
      <c r="W943" s="3"/>
      <c r="X943" s="3"/>
      <c r="Y943" s="3"/>
      <c r="Z943" s="3"/>
    </row>
    <row r="944" spans="1:26" ht="15.75" customHeight="1">
      <c r="A944" s="526"/>
      <c r="B944" s="754"/>
      <c r="C944" s="526"/>
      <c r="D944" s="526"/>
      <c r="E944" s="526"/>
      <c r="F944" s="526"/>
      <c r="G944" s="3"/>
      <c r="H944" s="3"/>
      <c r="I944" s="3"/>
      <c r="J944" s="3"/>
      <c r="K944" s="3"/>
      <c r="L944" s="3"/>
      <c r="M944" s="3"/>
      <c r="N944" s="3"/>
      <c r="O944" s="3"/>
      <c r="P944" s="3"/>
      <c r="Q944" s="3"/>
      <c r="R944" s="3"/>
      <c r="S944" s="3"/>
      <c r="T944" s="3"/>
      <c r="U944" s="3"/>
      <c r="V944" s="3"/>
      <c r="W944" s="3"/>
      <c r="X944" s="3"/>
      <c r="Y944" s="3"/>
      <c r="Z944" s="3"/>
    </row>
    <row r="945" spans="1:26" ht="15.75" customHeight="1">
      <c r="A945" s="526"/>
      <c r="B945" s="754"/>
      <c r="C945" s="526"/>
      <c r="D945" s="526"/>
      <c r="E945" s="526"/>
      <c r="F945" s="526"/>
      <c r="G945" s="3"/>
      <c r="H945" s="3"/>
      <c r="I945" s="3"/>
      <c r="J945" s="3"/>
      <c r="K945" s="3"/>
      <c r="L945" s="3"/>
      <c r="M945" s="3"/>
      <c r="N945" s="3"/>
      <c r="O945" s="3"/>
      <c r="P945" s="3"/>
      <c r="Q945" s="3"/>
      <c r="R945" s="3"/>
      <c r="S945" s="3"/>
      <c r="T945" s="3"/>
      <c r="U945" s="3"/>
      <c r="V945" s="3"/>
      <c r="W945" s="3"/>
      <c r="X945" s="3"/>
      <c r="Y945" s="3"/>
      <c r="Z945" s="3"/>
    </row>
    <row r="946" spans="1:26" ht="15.75" customHeight="1">
      <c r="A946" s="526"/>
      <c r="B946" s="754"/>
      <c r="C946" s="526"/>
      <c r="D946" s="526"/>
      <c r="E946" s="526"/>
      <c r="F946" s="526"/>
      <c r="G946" s="3"/>
      <c r="H946" s="3"/>
      <c r="I946" s="3"/>
      <c r="J946" s="3"/>
      <c r="K946" s="3"/>
      <c r="L946" s="3"/>
      <c r="M946" s="3"/>
      <c r="N946" s="3"/>
      <c r="O946" s="3"/>
      <c r="P946" s="3"/>
      <c r="Q946" s="3"/>
      <c r="R946" s="3"/>
      <c r="S946" s="3"/>
      <c r="T946" s="3"/>
      <c r="U946" s="3"/>
      <c r="V946" s="3"/>
      <c r="W946" s="3"/>
      <c r="X946" s="3"/>
      <c r="Y946" s="3"/>
      <c r="Z946" s="3"/>
    </row>
    <row r="947" spans="1:26" ht="15.75" customHeight="1">
      <c r="A947" s="526"/>
      <c r="B947" s="754"/>
      <c r="C947" s="526"/>
      <c r="D947" s="526"/>
      <c r="E947" s="526"/>
      <c r="F947" s="526"/>
      <c r="G947" s="3"/>
      <c r="H947" s="3"/>
      <c r="I947" s="3"/>
      <c r="J947" s="3"/>
      <c r="K947" s="3"/>
      <c r="L947" s="3"/>
      <c r="M947" s="3"/>
      <c r="N947" s="3"/>
      <c r="O947" s="3"/>
      <c r="P947" s="3"/>
      <c r="Q947" s="3"/>
      <c r="R947" s="3"/>
      <c r="S947" s="3"/>
      <c r="T947" s="3"/>
      <c r="U947" s="3"/>
      <c r="V947" s="3"/>
      <c r="W947" s="3"/>
      <c r="X947" s="3"/>
      <c r="Y947" s="3"/>
      <c r="Z947" s="3"/>
    </row>
    <row r="948" spans="1:26" ht="15.75" customHeight="1">
      <c r="A948" s="526"/>
      <c r="B948" s="754"/>
      <c r="C948" s="526"/>
      <c r="D948" s="526"/>
      <c r="E948" s="526"/>
      <c r="F948" s="526"/>
      <c r="G948" s="3"/>
      <c r="H948" s="3"/>
      <c r="I948" s="3"/>
      <c r="J948" s="3"/>
      <c r="K948" s="3"/>
      <c r="L948" s="3"/>
      <c r="M948" s="3"/>
      <c r="N948" s="3"/>
      <c r="O948" s="3"/>
      <c r="P948" s="3"/>
      <c r="Q948" s="3"/>
      <c r="R948" s="3"/>
      <c r="S948" s="3"/>
      <c r="T948" s="3"/>
      <c r="U948" s="3"/>
      <c r="V948" s="3"/>
      <c r="W948" s="3"/>
      <c r="X948" s="3"/>
      <c r="Y948" s="3"/>
      <c r="Z948" s="3"/>
    </row>
    <row r="949" spans="1:26" ht="15.75" customHeight="1">
      <c r="A949" s="526"/>
      <c r="B949" s="754"/>
      <c r="C949" s="526"/>
      <c r="D949" s="526"/>
      <c r="E949" s="526"/>
      <c r="F949" s="526"/>
      <c r="G949" s="3"/>
      <c r="H949" s="3"/>
      <c r="I949" s="3"/>
      <c r="J949" s="3"/>
      <c r="K949" s="3"/>
      <c r="L949" s="3"/>
      <c r="M949" s="3"/>
      <c r="N949" s="3"/>
      <c r="O949" s="3"/>
      <c r="P949" s="3"/>
      <c r="Q949" s="3"/>
      <c r="R949" s="3"/>
      <c r="S949" s="3"/>
      <c r="T949" s="3"/>
      <c r="U949" s="3"/>
      <c r="V949" s="3"/>
      <c r="W949" s="3"/>
      <c r="X949" s="3"/>
      <c r="Y949" s="3"/>
      <c r="Z949" s="3"/>
    </row>
    <row r="950" spans="1:26" ht="15.75" customHeight="1">
      <c r="A950" s="526"/>
      <c r="B950" s="754"/>
      <c r="C950" s="526"/>
      <c r="D950" s="526"/>
      <c r="E950" s="526"/>
      <c r="F950" s="526"/>
      <c r="G950" s="3"/>
      <c r="H950" s="3"/>
      <c r="I950" s="3"/>
      <c r="J950" s="3"/>
      <c r="K950" s="3"/>
      <c r="L950" s="3"/>
      <c r="M950" s="3"/>
      <c r="N950" s="3"/>
      <c r="O950" s="3"/>
      <c r="P950" s="3"/>
      <c r="Q950" s="3"/>
      <c r="R950" s="3"/>
      <c r="S950" s="3"/>
      <c r="T950" s="3"/>
      <c r="U950" s="3"/>
      <c r="V950" s="3"/>
      <c r="W950" s="3"/>
      <c r="X950" s="3"/>
      <c r="Y950" s="3"/>
      <c r="Z950" s="3"/>
    </row>
    <row r="951" spans="1:26" ht="15.75" customHeight="1">
      <c r="A951" s="526"/>
      <c r="B951" s="754"/>
      <c r="C951" s="526"/>
      <c r="D951" s="526"/>
      <c r="E951" s="526"/>
      <c r="F951" s="526"/>
      <c r="G951" s="3"/>
      <c r="H951" s="3"/>
      <c r="I951" s="3"/>
      <c r="J951" s="3"/>
      <c r="K951" s="3"/>
      <c r="L951" s="3"/>
      <c r="M951" s="3"/>
      <c r="N951" s="3"/>
      <c r="O951" s="3"/>
      <c r="P951" s="3"/>
      <c r="Q951" s="3"/>
      <c r="R951" s="3"/>
      <c r="S951" s="3"/>
      <c r="T951" s="3"/>
      <c r="U951" s="3"/>
      <c r="V951" s="3"/>
      <c r="W951" s="3"/>
      <c r="X951" s="3"/>
      <c r="Y951" s="3"/>
      <c r="Z951" s="3"/>
    </row>
    <row r="952" spans="1:26" ht="15.75" customHeight="1">
      <c r="A952" s="526"/>
      <c r="B952" s="754"/>
      <c r="C952" s="526"/>
      <c r="D952" s="526"/>
      <c r="E952" s="526"/>
      <c r="F952" s="526"/>
      <c r="G952" s="3"/>
      <c r="H952" s="3"/>
      <c r="I952" s="3"/>
      <c r="J952" s="3"/>
      <c r="K952" s="3"/>
      <c r="L952" s="3"/>
      <c r="M952" s="3"/>
      <c r="N952" s="3"/>
      <c r="O952" s="3"/>
      <c r="P952" s="3"/>
      <c r="Q952" s="3"/>
      <c r="R952" s="3"/>
      <c r="S952" s="3"/>
      <c r="T952" s="3"/>
      <c r="U952" s="3"/>
      <c r="V952" s="3"/>
      <c r="W952" s="3"/>
      <c r="X952" s="3"/>
      <c r="Y952" s="3"/>
      <c r="Z952" s="3"/>
    </row>
    <row r="953" spans="1:26" ht="15.75" customHeight="1">
      <c r="A953" s="526"/>
      <c r="B953" s="754"/>
      <c r="C953" s="526"/>
      <c r="D953" s="526"/>
      <c r="E953" s="526"/>
      <c r="F953" s="526"/>
      <c r="G953" s="3"/>
      <c r="H953" s="3"/>
      <c r="I953" s="3"/>
      <c r="J953" s="3"/>
      <c r="K953" s="3"/>
      <c r="L953" s="3"/>
      <c r="M953" s="3"/>
      <c r="N953" s="3"/>
      <c r="O953" s="3"/>
      <c r="P953" s="3"/>
      <c r="Q953" s="3"/>
      <c r="R953" s="3"/>
      <c r="S953" s="3"/>
      <c r="T953" s="3"/>
      <c r="U953" s="3"/>
      <c r="V953" s="3"/>
      <c r="W953" s="3"/>
      <c r="X953" s="3"/>
      <c r="Y953" s="3"/>
      <c r="Z953" s="3"/>
    </row>
    <row r="954" spans="1:26" ht="15.75" customHeight="1">
      <c r="A954" s="526"/>
      <c r="B954" s="754"/>
      <c r="C954" s="526"/>
      <c r="D954" s="526"/>
      <c r="E954" s="526"/>
      <c r="F954" s="526"/>
      <c r="G954" s="3"/>
      <c r="H954" s="3"/>
      <c r="I954" s="3"/>
      <c r="J954" s="3"/>
      <c r="K954" s="3"/>
      <c r="L954" s="3"/>
      <c r="M954" s="3"/>
      <c r="N954" s="3"/>
      <c r="O954" s="3"/>
      <c r="P954" s="3"/>
      <c r="Q954" s="3"/>
      <c r="R954" s="3"/>
      <c r="S954" s="3"/>
      <c r="T954" s="3"/>
      <c r="U954" s="3"/>
      <c r="V954" s="3"/>
      <c r="W954" s="3"/>
      <c r="X954" s="3"/>
      <c r="Y954" s="3"/>
      <c r="Z954" s="3"/>
    </row>
    <row r="955" spans="1:26" ht="15.75" customHeight="1">
      <c r="A955" s="526"/>
      <c r="B955" s="754"/>
      <c r="C955" s="526"/>
      <c r="D955" s="526"/>
      <c r="E955" s="526"/>
      <c r="F955" s="526"/>
      <c r="G955" s="3"/>
      <c r="H955" s="3"/>
      <c r="I955" s="3"/>
      <c r="J955" s="3"/>
      <c r="K955" s="3"/>
      <c r="L955" s="3"/>
      <c r="M955" s="3"/>
      <c r="N955" s="3"/>
      <c r="O955" s="3"/>
      <c r="P955" s="3"/>
      <c r="Q955" s="3"/>
      <c r="R955" s="3"/>
      <c r="S955" s="3"/>
      <c r="T955" s="3"/>
      <c r="U955" s="3"/>
      <c r="V955" s="3"/>
      <c r="W955" s="3"/>
      <c r="X955" s="3"/>
      <c r="Y955" s="3"/>
      <c r="Z955" s="3"/>
    </row>
    <row r="956" spans="1:26" ht="15.75" customHeight="1">
      <c r="A956" s="526"/>
      <c r="B956" s="754"/>
      <c r="C956" s="526"/>
      <c r="D956" s="526"/>
      <c r="E956" s="526"/>
      <c r="F956" s="526"/>
      <c r="G956" s="3"/>
      <c r="H956" s="3"/>
      <c r="I956" s="3"/>
      <c r="J956" s="3"/>
      <c r="K956" s="3"/>
      <c r="L956" s="3"/>
      <c r="M956" s="3"/>
      <c r="N956" s="3"/>
      <c r="O956" s="3"/>
      <c r="P956" s="3"/>
      <c r="Q956" s="3"/>
      <c r="R956" s="3"/>
      <c r="S956" s="3"/>
      <c r="T956" s="3"/>
      <c r="U956" s="3"/>
      <c r="V956" s="3"/>
      <c r="W956" s="3"/>
      <c r="X956" s="3"/>
      <c r="Y956" s="3"/>
      <c r="Z956" s="3"/>
    </row>
    <row r="957" spans="1:26" ht="15.75" customHeight="1">
      <c r="A957" s="526"/>
      <c r="B957" s="754"/>
      <c r="C957" s="526"/>
      <c r="D957" s="526"/>
      <c r="E957" s="526"/>
      <c r="F957" s="526"/>
      <c r="G957" s="3"/>
      <c r="H957" s="3"/>
      <c r="I957" s="3"/>
      <c r="J957" s="3"/>
      <c r="K957" s="3"/>
      <c r="L957" s="3"/>
      <c r="M957" s="3"/>
      <c r="N957" s="3"/>
      <c r="O957" s="3"/>
      <c r="P957" s="3"/>
      <c r="Q957" s="3"/>
      <c r="R957" s="3"/>
      <c r="S957" s="3"/>
      <c r="T957" s="3"/>
      <c r="U957" s="3"/>
      <c r="V957" s="3"/>
      <c r="W957" s="3"/>
      <c r="X957" s="3"/>
      <c r="Y957" s="3"/>
      <c r="Z957" s="3"/>
    </row>
    <row r="958" spans="1:26" ht="15.75" customHeight="1">
      <c r="A958" s="526"/>
      <c r="B958" s="754"/>
      <c r="C958" s="526"/>
      <c r="D958" s="526"/>
      <c r="E958" s="526"/>
      <c r="F958" s="526"/>
      <c r="G958" s="3"/>
      <c r="H958" s="3"/>
      <c r="I958" s="3"/>
      <c r="J958" s="3"/>
      <c r="K958" s="3"/>
      <c r="L958" s="3"/>
      <c r="M958" s="3"/>
      <c r="N958" s="3"/>
      <c r="O958" s="3"/>
      <c r="P958" s="3"/>
      <c r="Q958" s="3"/>
      <c r="R958" s="3"/>
      <c r="S958" s="3"/>
      <c r="T958" s="3"/>
      <c r="U958" s="3"/>
      <c r="V958" s="3"/>
      <c r="W958" s="3"/>
      <c r="X958" s="3"/>
      <c r="Y958" s="3"/>
      <c r="Z958" s="3"/>
    </row>
    <row r="959" spans="1:26" ht="15.75" customHeight="1">
      <c r="A959" s="526"/>
      <c r="B959" s="754"/>
      <c r="C959" s="526"/>
      <c r="D959" s="526"/>
      <c r="E959" s="526"/>
      <c r="F959" s="526"/>
      <c r="G959" s="3"/>
      <c r="H959" s="3"/>
      <c r="I959" s="3"/>
      <c r="J959" s="3"/>
      <c r="K959" s="3"/>
      <c r="L959" s="3"/>
      <c r="M959" s="3"/>
      <c r="N959" s="3"/>
      <c r="O959" s="3"/>
      <c r="P959" s="3"/>
      <c r="Q959" s="3"/>
      <c r="R959" s="3"/>
      <c r="S959" s="3"/>
      <c r="T959" s="3"/>
      <c r="U959" s="3"/>
      <c r="V959" s="3"/>
      <c r="W959" s="3"/>
      <c r="X959" s="3"/>
      <c r="Y959" s="3"/>
      <c r="Z959" s="3"/>
    </row>
    <row r="960" spans="1:26" ht="15.75" customHeight="1">
      <c r="A960" s="526"/>
      <c r="B960" s="754"/>
      <c r="C960" s="526"/>
      <c r="D960" s="526"/>
      <c r="E960" s="526"/>
      <c r="F960" s="526"/>
      <c r="G960" s="3"/>
      <c r="H960" s="3"/>
      <c r="I960" s="3"/>
      <c r="J960" s="3"/>
      <c r="K960" s="3"/>
      <c r="L960" s="3"/>
      <c r="M960" s="3"/>
      <c r="N960" s="3"/>
      <c r="O960" s="3"/>
      <c r="P960" s="3"/>
      <c r="Q960" s="3"/>
      <c r="R960" s="3"/>
      <c r="S960" s="3"/>
      <c r="T960" s="3"/>
      <c r="U960" s="3"/>
      <c r="V960" s="3"/>
      <c r="W960" s="3"/>
      <c r="X960" s="3"/>
      <c r="Y960" s="3"/>
      <c r="Z960" s="3"/>
    </row>
    <row r="961" spans="1:26" ht="15.75" customHeight="1">
      <c r="A961" s="526"/>
      <c r="B961" s="754"/>
      <c r="C961" s="526"/>
      <c r="D961" s="526"/>
      <c r="E961" s="526"/>
      <c r="F961" s="526"/>
      <c r="G961" s="3"/>
      <c r="H961" s="3"/>
      <c r="I961" s="3"/>
      <c r="J961" s="3"/>
      <c r="K961" s="3"/>
      <c r="L961" s="3"/>
      <c r="M961" s="3"/>
      <c r="N961" s="3"/>
      <c r="O961" s="3"/>
      <c r="P961" s="3"/>
      <c r="Q961" s="3"/>
      <c r="R961" s="3"/>
      <c r="S961" s="3"/>
      <c r="T961" s="3"/>
      <c r="U961" s="3"/>
      <c r="V961" s="3"/>
      <c r="W961" s="3"/>
      <c r="X961" s="3"/>
      <c r="Y961" s="3"/>
      <c r="Z961" s="3"/>
    </row>
    <row r="962" spans="1:26" ht="15.75" customHeight="1">
      <c r="A962" s="526"/>
      <c r="B962" s="754"/>
      <c r="C962" s="526"/>
      <c r="D962" s="526"/>
      <c r="E962" s="526"/>
      <c r="F962" s="526"/>
      <c r="G962" s="3"/>
      <c r="H962" s="3"/>
      <c r="I962" s="3"/>
      <c r="J962" s="3"/>
      <c r="K962" s="3"/>
      <c r="L962" s="3"/>
      <c r="M962" s="3"/>
      <c r="N962" s="3"/>
      <c r="O962" s="3"/>
      <c r="P962" s="3"/>
      <c r="Q962" s="3"/>
      <c r="R962" s="3"/>
      <c r="S962" s="3"/>
      <c r="T962" s="3"/>
      <c r="U962" s="3"/>
      <c r="V962" s="3"/>
      <c r="W962" s="3"/>
      <c r="X962" s="3"/>
      <c r="Y962" s="3"/>
      <c r="Z962" s="3"/>
    </row>
    <row r="963" spans="1:26" ht="15.75" customHeight="1">
      <c r="A963" s="526"/>
      <c r="B963" s="754"/>
      <c r="C963" s="526"/>
      <c r="D963" s="526"/>
      <c r="E963" s="526"/>
      <c r="F963" s="526"/>
      <c r="G963" s="3"/>
      <c r="H963" s="3"/>
      <c r="I963" s="3"/>
      <c r="J963" s="3"/>
      <c r="K963" s="3"/>
      <c r="L963" s="3"/>
      <c r="M963" s="3"/>
      <c r="N963" s="3"/>
      <c r="O963" s="3"/>
      <c r="P963" s="3"/>
      <c r="Q963" s="3"/>
      <c r="R963" s="3"/>
      <c r="S963" s="3"/>
      <c r="T963" s="3"/>
      <c r="U963" s="3"/>
      <c r="V963" s="3"/>
      <c r="W963" s="3"/>
      <c r="X963" s="3"/>
      <c r="Y963" s="3"/>
      <c r="Z963" s="3"/>
    </row>
    <row r="964" spans="1:26" ht="15.75" customHeight="1">
      <c r="A964" s="526"/>
      <c r="B964" s="754"/>
      <c r="C964" s="526"/>
      <c r="D964" s="526"/>
      <c r="E964" s="526"/>
      <c r="F964" s="526"/>
      <c r="G964" s="3"/>
      <c r="H964" s="3"/>
      <c r="I964" s="3"/>
      <c r="J964" s="3"/>
      <c r="K964" s="3"/>
      <c r="L964" s="3"/>
      <c r="M964" s="3"/>
      <c r="N964" s="3"/>
      <c r="O964" s="3"/>
      <c r="P964" s="3"/>
      <c r="Q964" s="3"/>
      <c r="R964" s="3"/>
      <c r="S964" s="3"/>
      <c r="T964" s="3"/>
      <c r="U964" s="3"/>
      <c r="V964" s="3"/>
      <c r="W964" s="3"/>
      <c r="X964" s="3"/>
      <c r="Y964" s="3"/>
      <c r="Z964" s="3"/>
    </row>
    <row r="965" spans="1:26" ht="15.75" customHeight="1">
      <c r="A965" s="526"/>
      <c r="B965" s="754"/>
      <c r="C965" s="526"/>
      <c r="D965" s="526"/>
      <c r="E965" s="526"/>
      <c r="F965" s="526"/>
      <c r="G965" s="3"/>
      <c r="H965" s="3"/>
      <c r="I965" s="3"/>
      <c r="J965" s="3"/>
      <c r="K965" s="3"/>
      <c r="L965" s="3"/>
      <c r="M965" s="3"/>
      <c r="N965" s="3"/>
      <c r="O965" s="3"/>
      <c r="P965" s="3"/>
      <c r="Q965" s="3"/>
      <c r="R965" s="3"/>
      <c r="S965" s="3"/>
      <c r="T965" s="3"/>
      <c r="U965" s="3"/>
      <c r="V965" s="3"/>
      <c r="W965" s="3"/>
      <c r="X965" s="3"/>
      <c r="Y965" s="3"/>
      <c r="Z965" s="3"/>
    </row>
    <row r="966" spans="1:26" ht="15.75" customHeight="1">
      <c r="A966" s="526"/>
      <c r="B966" s="754"/>
      <c r="C966" s="526"/>
      <c r="D966" s="526"/>
      <c r="E966" s="526"/>
      <c r="F966" s="526"/>
      <c r="G966" s="3"/>
      <c r="H966" s="3"/>
      <c r="I966" s="3"/>
      <c r="J966" s="3"/>
      <c r="K966" s="3"/>
      <c r="L966" s="3"/>
      <c r="M966" s="3"/>
      <c r="N966" s="3"/>
      <c r="O966" s="3"/>
      <c r="P966" s="3"/>
      <c r="Q966" s="3"/>
      <c r="R966" s="3"/>
      <c r="S966" s="3"/>
      <c r="T966" s="3"/>
      <c r="U966" s="3"/>
      <c r="V966" s="3"/>
      <c r="W966" s="3"/>
      <c r="X966" s="3"/>
      <c r="Y966" s="3"/>
      <c r="Z966" s="3"/>
    </row>
    <row r="967" spans="1:26" ht="15.75" customHeight="1">
      <c r="A967" s="526"/>
      <c r="B967" s="754"/>
      <c r="C967" s="526"/>
      <c r="D967" s="526"/>
      <c r="E967" s="526"/>
      <c r="F967" s="526"/>
      <c r="G967" s="3"/>
      <c r="H967" s="3"/>
      <c r="I967" s="3"/>
      <c r="J967" s="3"/>
      <c r="K967" s="3"/>
      <c r="L967" s="3"/>
      <c r="M967" s="3"/>
      <c r="N967" s="3"/>
      <c r="O967" s="3"/>
      <c r="P967" s="3"/>
      <c r="Q967" s="3"/>
      <c r="R967" s="3"/>
      <c r="S967" s="3"/>
      <c r="T967" s="3"/>
      <c r="U967" s="3"/>
      <c r="V967" s="3"/>
      <c r="W967" s="3"/>
      <c r="X967" s="3"/>
      <c r="Y967" s="3"/>
      <c r="Z967" s="3"/>
    </row>
    <row r="968" spans="1:26" ht="15.75" customHeight="1">
      <c r="A968" s="526"/>
      <c r="B968" s="754"/>
      <c r="C968" s="526"/>
      <c r="D968" s="526"/>
      <c r="E968" s="526"/>
      <c r="F968" s="526"/>
      <c r="G968" s="3"/>
      <c r="H968" s="3"/>
      <c r="I968" s="3"/>
      <c r="J968" s="3"/>
      <c r="K968" s="3"/>
      <c r="L968" s="3"/>
      <c r="M968" s="3"/>
      <c r="N968" s="3"/>
      <c r="O968" s="3"/>
      <c r="P968" s="3"/>
      <c r="Q968" s="3"/>
      <c r="R968" s="3"/>
      <c r="S968" s="3"/>
      <c r="T968" s="3"/>
      <c r="U968" s="3"/>
      <c r="V968" s="3"/>
      <c r="W968" s="3"/>
      <c r="X968" s="3"/>
      <c r="Y968" s="3"/>
      <c r="Z968" s="3"/>
    </row>
    <row r="969" spans="1:26" ht="15.75" customHeight="1">
      <c r="A969" s="526"/>
      <c r="B969" s="754"/>
      <c r="C969" s="526"/>
      <c r="D969" s="526"/>
      <c r="E969" s="526"/>
      <c r="F969" s="526"/>
      <c r="G969" s="3"/>
      <c r="H969" s="3"/>
      <c r="I969" s="3"/>
      <c r="J969" s="3"/>
      <c r="K969" s="3"/>
      <c r="L969" s="3"/>
      <c r="M969" s="3"/>
      <c r="N969" s="3"/>
      <c r="O969" s="3"/>
      <c r="P969" s="3"/>
      <c r="Q969" s="3"/>
      <c r="R969" s="3"/>
      <c r="S969" s="3"/>
      <c r="T969" s="3"/>
      <c r="U969" s="3"/>
      <c r="V969" s="3"/>
      <c r="W969" s="3"/>
      <c r="X969" s="3"/>
      <c r="Y969" s="3"/>
      <c r="Z969" s="3"/>
    </row>
    <row r="970" spans="1:26" ht="15.75" customHeight="1">
      <c r="A970" s="526"/>
      <c r="B970" s="754"/>
      <c r="C970" s="526"/>
      <c r="D970" s="526"/>
      <c r="E970" s="526"/>
      <c r="F970" s="526"/>
      <c r="G970" s="3"/>
      <c r="H970" s="3"/>
      <c r="I970" s="3"/>
      <c r="J970" s="3"/>
      <c r="K970" s="3"/>
      <c r="L970" s="3"/>
      <c r="M970" s="3"/>
      <c r="N970" s="3"/>
      <c r="O970" s="3"/>
      <c r="P970" s="3"/>
      <c r="Q970" s="3"/>
      <c r="R970" s="3"/>
      <c r="S970" s="3"/>
      <c r="T970" s="3"/>
      <c r="U970" s="3"/>
      <c r="V970" s="3"/>
      <c r="W970" s="3"/>
      <c r="X970" s="3"/>
      <c r="Y970" s="3"/>
      <c r="Z970" s="3"/>
    </row>
    <row r="971" spans="1:26" ht="15.75" customHeight="1">
      <c r="A971" s="526"/>
      <c r="B971" s="754"/>
      <c r="C971" s="526"/>
      <c r="D971" s="526"/>
      <c r="E971" s="526"/>
      <c r="F971" s="526"/>
      <c r="G971" s="3"/>
      <c r="H971" s="3"/>
      <c r="I971" s="3"/>
      <c r="J971" s="3"/>
      <c r="K971" s="3"/>
      <c r="L971" s="3"/>
      <c r="M971" s="3"/>
      <c r="N971" s="3"/>
      <c r="O971" s="3"/>
      <c r="P971" s="3"/>
      <c r="Q971" s="3"/>
      <c r="R971" s="3"/>
      <c r="S971" s="3"/>
      <c r="T971" s="3"/>
      <c r="U971" s="3"/>
      <c r="V971" s="3"/>
      <c r="W971" s="3"/>
      <c r="X971" s="3"/>
      <c r="Y971" s="3"/>
      <c r="Z971" s="3"/>
    </row>
    <row r="972" spans="1:26" ht="15.75" customHeight="1">
      <c r="A972" s="526"/>
      <c r="B972" s="754"/>
      <c r="C972" s="526"/>
      <c r="D972" s="526"/>
      <c r="E972" s="526"/>
      <c r="F972" s="526"/>
      <c r="G972" s="3"/>
      <c r="H972" s="3"/>
      <c r="I972" s="3"/>
      <c r="J972" s="3"/>
      <c r="K972" s="3"/>
      <c r="L972" s="3"/>
      <c r="M972" s="3"/>
      <c r="N972" s="3"/>
      <c r="O972" s="3"/>
      <c r="P972" s="3"/>
      <c r="Q972" s="3"/>
      <c r="R972" s="3"/>
      <c r="S972" s="3"/>
      <c r="T972" s="3"/>
      <c r="U972" s="3"/>
      <c r="V972" s="3"/>
      <c r="W972" s="3"/>
      <c r="X972" s="3"/>
      <c r="Y972" s="3"/>
      <c r="Z972" s="3"/>
    </row>
    <row r="973" spans="1:26" ht="15.75" customHeight="1">
      <c r="A973" s="526"/>
      <c r="B973" s="754"/>
      <c r="C973" s="526"/>
      <c r="D973" s="526"/>
      <c r="E973" s="526"/>
      <c r="F973" s="526"/>
      <c r="G973" s="3"/>
      <c r="H973" s="3"/>
      <c r="I973" s="3"/>
      <c r="J973" s="3"/>
      <c r="K973" s="3"/>
      <c r="L973" s="3"/>
      <c r="M973" s="3"/>
      <c r="N973" s="3"/>
      <c r="O973" s="3"/>
      <c r="P973" s="3"/>
      <c r="Q973" s="3"/>
      <c r="R973" s="3"/>
      <c r="S973" s="3"/>
      <c r="T973" s="3"/>
      <c r="U973" s="3"/>
      <c r="V973" s="3"/>
      <c r="W973" s="3"/>
      <c r="X973" s="3"/>
      <c r="Y973" s="3"/>
      <c r="Z973" s="3"/>
    </row>
    <row r="974" spans="1:26" ht="15.75" customHeight="1">
      <c r="A974" s="526"/>
      <c r="B974" s="754"/>
      <c r="C974" s="526"/>
      <c r="D974" s="526"/>
      <c r="E974" s="526"/>
      <c r="F974" s="526"/>
      <c r="G974" s="3"/>
      <c r="H974" s="3"/>
      <c r="I974" s="3"/>
      <c r="J974" s="3"/>
      <c r="K974" s="3"/>
      <c r="L974" s="3"/>
      <c r="M974" s="3"/>
      <c r="N974" s="3"/>
      <c r="O974" s="3"/>
      <c r="P974" s="3"/>
      <c r="Q974" s="3"/>
      <c r="R974" s="3"/>
      <c r="S974" s="3"/>
      <c r="T974" s="3"/>
      <c r="U974" s="3"/>
      <c r="V974" s="3"/>
      <c r="W974" s="3"/>
      <c r="X974" s="3"/>
      <c r="Y974" s="3"/>
      <c r="Z974" s="3"/>
    </row>
    <row r="975" spans="1:26" ht="15.75" customHeight="1">
      <c r="A975" s="526"/>
      <c r="B975" s="754"/>
      <c r="C975" s="526"/>
      <c r="D975" s="526"/>
      <c r="E975" s="526"/>
      <c r="F975" s="526"/>
      <c r="G975" s="3"/>
      <c r="H975" s="3"/>
      <c r="I975" s="3"/>
      <c r="J975" s="3"/>
      <c r="K975" s="3"/>
      <c r="L975" s="3"/>
      <c r="M975" s="3"/>
      <c r="N975" s="3"/>
      <c r="O975" s="3"/>
      <c r="P975" s="3"/>
      <c r="Q975" s="3"/>
      <c r="R975" s="3"/>
      <c r="S975" s="3"/>
      <c r="T975" s="3"/>
      <c r="U975" s="3"/>
      <c r="V975" s="3"/>
      <c r="W975" s="3"/>
      <c r="X975" s="3"/>
      <c r="Y975" s="3"/>
      <c r="Z975" s="3"/>
    </row>
    <row r="976" spans="1:26" ht="15.75" customHeight="1">
      <c r="A976" s="526"/>
      <c r="B976" s="754"/>
      <c r="C976" s="526"/>
      <c r="D976" s="526"/>
      <c r="E976" s="526"/>
      <c r="F976" s="526"/>
      <c r="G976" s="3"/>
      <c r="H976" s="3"/>
      <c r="I976" s="3"/>
      <c r="J976" s="3"/>
      <c r="K976" s="3"/>
      <c r="L976" s="3"/>
      <c r="M976" s="3"/>
      <c r="N976" s="3"/>
      <c r="O976" s="3"/>
      <c r="P976" s="3"/>
      <c r="Q976" s="3"/>
      <c r="R976" s="3"/>
      <c r="S976" s="3"/>
      <c r="T976" s="3"/>
      <c r="U976" s="3"/>
      <c r="V976" s="3"/>
      <c r="W976" s="3"/>
      <c r="X976" s="3"/>
      <c r="Y976" s="3"/>
      <c r="Z976" s="3"/>
    </row>
    <row r="977" spans="1:26" ht="15.75" customHeight="1">
      <c r="A977" s="526"/>
      <c r="B977" s="754"/>
      <c r="C977" s="526"/>
      <c r="D977" s="526"/>
      <c r="E977" s="526"/>
      <c r="F977" s="526"/>
      <c r="G977" s="3"/>
      <c r="H977" s="3"/>
      <c r="I977" s="3"/>
      <c r="J977" s="3"/>
      <c r="K977" s="3"/>
      <c r="L977" s="3"/>
      <c r="M977" s="3"/>
      <c r="N977" s="3"/>
      <c r="O977" s="3"/>
      <c r="P977" s="3"/>
      <c r="Q977" s="3"/>
      <c r="R977" s="3"/>
      <c r="S977" s="3"/>
      <c r="T977" s="3"/>
      <c r="U977" s="3"/>
      <c r="V977" s="3"/>
      <c r="W977" s="3"/>
      <c r="X977" s="3"/>
      <c r="Y977" s="3"/>
      <c r="Z977" s="3"/>
    </row>
    <row r="978" spans="1:26" ht="15.75" customHeight="1">
      <c r="A978" s="526"/>
      <c r="B978" s="754"/>
      <c r="C978" s="526"/>
      <c r="D978" s="526"/>
      <c r="E978" s="526"/>
      <c r="F978" s="526"/>
      <c r="G978" s="3"/>
      <c r="H978" s="3"/>
      <c r="I978" s="3"/>
      <c r="J978" s="3"/>
      <c r="K978" s="3"/>
      <c r="L978" s="3"/>
      <c r="M978" s="3"/>
      <c r="N978" s="3"/>
      <c r="O978" s="3"/>
      <c r="P978" s="3"/>
      <c r="Q978" s="3"/>
      <c r="R978" s="3"/>
      <c r="S978" s="3"/>
      <c r="T978" s="3"/>
      <c r="U978" s="3"/>
      <c r="V978" s="3"/>
      <c r="W978" s="3"/>
      <c r="X978" s="3"/>
      <c r="Y978" s="3"/>
      <c r="Z978" s="3"/>
    </row>
    <row r="979" spans="1:26" ht="15.75" customHeight="1">
      <c r="A979" s="526"/>
      <c r="B979" s="754"/>
      <c r="C979" s="526"/>
      <c r="D979" s="526"/>
      <c r="E979" s="526"/>
      <c r="F979" s="526"/>
      <c r="G979" s="3"/>
      <c r="H979" s="3"/>
      <c r="I979" s="3"/>
      <c r="J979" s="3"/>
      <c r="K979" s="3"/>
      <c r="L979" s="3"/>
      <c r="M979" s="3"/>
      <c r="N979" s="3"/>
      <c r="O979" s="3"/>
      <c r="P979" s="3"/>
      <c r="Q979" s="3"/>
      <c r="R979" s="3"/>
      <c r="S979" s="3"/>
      <c r="T979" s="3"/>
      <c r="U979" s="3"/>
      <c r="V979" s="3"/>
      <c r="W979" s="3"/>
      <c r="X979" s="3"/>
      <c r="Y979" s="3"/>
      <c r="Z979" s="3"/>
    </row>
    <row r="980" spans="1:26" ht="15.75" customHeight="1">
      <c r="A980" s="526"/>
      <c r="B980" s="754"/>
      <c r="C980" s="526"/>
      <c r="D980" s="526"/>
      <c r="E980" s="526"/>
      <c r="F980" s="526"/>
      <c r="G980" s="3"/>
      <c r="H980" s="3"/>
      <c r="I980" s="3"/>
      <c r="J980" s="3"/>
      <c r="K980" s="3"/>
      <c r="L980" s="3"/>
      <c r="M980" s="3"/>
      <c r="N980" s="3"/>
      <c r="O980" s="3"/>
      <c r="P980" s="3"/>
      <c r="Q980" s="3"/>
      <c r="R980" s="3"/>
      <c r="S980" s="3"/>
      <c r="T980" s="3"/>
      <c r="U980" s="3"/>
      <c r="V980" s="3"/>
      <c r="W980" s="3"/>
      <c r="X980" s="3"/>
      <c r="Y980" s="3"/>
      <c r="Z980" s="3"/>
    </row>
    <row r="981" spans="1:26" ht="15.75" customHeight="1">
      <c r="A981" s="526"/>
      <c r="B981" s="754"/>
      <c r="C981" s="526"/>
      <c r="D981" s="526"/>
      <c r="E981" s="526"/>
      <c r="F981" s="526"/>
      <c r="G981" s="3"/>
      <c r="H981" s="3"/>
      <c r="I981" s="3"/>
      <c r="J981" s="3"/>
      <c r="K981" s="3"/>
      <c r="L981" s="3"/>
      <c r="M981" s="3"/>
      <c r="N981" s="3"/>
      <c r="O981" s="3"/>
      <c r="P981" s="3"/>
      <c r="Q981" s="3"/>
      <c r="R981" s="3"/>
      <c r="S981" s="3"/>
      <c r="T981" s="3"/>
      <c r="U981" s="3"/>
      <c r="V981" s="3"/>
      <c r="W981" s="3"/>
      <c r="X981" s="3"/>
      <c r="Y981" s="3"/>
      <c r="Z981" s="3"/>
    </row>
    <row r="982" spans="1:26" ht="15.75" customHeight="1">
      <c r="A982" s="526"/>
      <c r="B982" s="754"/>
      <c r="C982" s="526"/>
      <c r="D982" s="526"/>
      <c r="E982" s="526"/>
      <c r="F982" s="526"/>
      <c r="G982" s="3"/>
      <c r="H982" s="3"/>
      <c r="I982" s="3"/>
      <c r="J982" s="3"/>
      <c r="K982" s="3"/>
      <c r="L982" s="3"/>
      <c r="M982" s="3"/>
      <c r="N982" s="3"/>
      <c r="O982" s="3"/>
      <c r="P982" s="3"/>
      <c r="Q982" s="3"/>
      <c r="R982" s="3"/>
      <c r="S982" s="3"/>
      <c r="T982" s="3"/>
      <c r="U982" s="3"/>
      <c r="V982" s="3"/>
      <c r="W982" s="3"/>
      <c r="X982" s="3"/>
      <c r="Y982" s="3"/>
      <c r="Z982" s="3"/>
    </row>
    <row r="983" spans="1:26" ht="15.75" customHeight="1">
      <c r="A983" s="526"/>
      <c r="B983" s="754"/>
      <c r="C983" s="526"/>
      <c r="D983" s="526"/>
      <c r="E983" s="526"/>
      <c r="F983" s="526"/>
      <c r="G983" s="3"/>
      <c r="H983" s="3"/>
      <c r="I983" s="3"/>
      <c r="J983" s="3"/>
      <c r="K983" s="3"/>
      <c r="L983" s="3"/>
      <c r="M983" s="3"/>
      <c r="N983" s="3"/>
      <c r="O983" s="3"/>
      <c r="P983" s="3"/>
      <c r="Q983" s="3"/>
      <c r="R983" s="3"/>
      <c r="S983" s="3"/>
      <c r="T983" s="3"/>
      <c r="U983" s="3"/>
      <c r="V983" s="3"/>
      <c r="W983" s="3"/>
      <c r="X983" s="3"/>
      <c r="Y983" s="3"/>
      <c r="Z983" s="3"/>
    </row>
    <row r="984" spans="1:26" ht="15.75" customHeight="1">
      <c r="A984" s="526"/>
      <c r="B984" s="754"/>
      <c r="C984" s="526"/>
      <c r="D984" s="526"/>
      <c r="E984" s="526"/>
      <c r="F984" s="526"/>
      <c r="G984" s="3"/>
      <c r="H984" s="3"/>
      <c r="I984" s="3"/>
      <c r="J984" s="3"/>
      <c r="K984" s="3"/>
      <c r="L984" s="3"/>
      <c r="M984" s="3"/>
      <c r="N984" s="3"/>
      <c r="O984" s="3"/>
      <c r="P984" s="3"/>
      <c r="Q984" s="3"/>
      <c r="R984" s="3"/>
      <c r="S984" s="3"/>
      <c r="T984" s="3"/>
      <c r="U984" s="3"/>
      <c r="V984" s="3"/>
      <c r="W984" s="3"/>
      <c r="X984" s="3"/>
      <c r="Y984" s="3"/>
      <c r="Z984" s="3"/>
    </row>
    <row r="985" spans="1:26" ht="15.75" customHeight="1">
      <c r="A985" s="526"/>
      <c r="B985" s="754"/>
      <c r="C985" s="526"/>
      <c r="D985" s="526"/>
      <c r="E985" s="526"/>
      <c r="F985" s="526"/>
      <c r="G985" s="3"/>
      <c r="H985" s="3"/>
      <c r="I985" s="3"/>
      <c r="J985" s="3"/>
      <c r="K985" s="3"/>
      <c r="L985" s="3"/>
      <c r="M985" s="3"/>
      <c r="N985" s="3"/>
      <c r="O985" s="3"/>
      <c r="P985" s="3"/>
      <c r="Q985" s="3"/>
      <c r="R985" s="3"/>
      <c r="S985" s="3"/>
      <c r="T985" s="3"/>
      <c r="U985" s="3"/>
      <c r="V985" s="3"/>
      <c r="W985" s="3"/>
      <c r="X985" s="3"/>
      <c r="Y985" s="3"/>
      <c r="Z985" s="3"/>
    </row>
    <row r="986" spans="1:26" ht="15.75" customHeight="1">
      <c r="A986" s="526"/>
      <c r="B986" s="754"/>
      <c r="C986" s="526"/>
      <c r="D986" s="526"/>
      <c r="E986" s="526"/>
      <c r="F986" s="526"/>
      <c r="G986" s="3"/>
      <c r="H986" s="3"/>
      <c r="I986" s="3"/>
      <c r="J986" s="3"/>
      <c r="K986" s="3"/>
      <c r="L986" s="3"/>
      <c r="M986" s="3"/>
      <c r="N986" s="3"/>
      <c r="O986" s="3"/>
      <c r="P986" s="3"/>
      <c r="Q986" s="3"/>
      <c r="R986" s="3"/>
      <c r="S986" s="3"/>
      <c r="T986" s="3"/>
      <c r="U986" s="3"/>
      <c r="V986" s="3"/>
      <c r="W986" s="3"/>
      <c r="X986" s="3"/>
      <c r="Y986" s="3"/>
      <c r="Z986" s="3"/>
    </row>
    <row r="987" spans="1:26" ht="15.75" customHeight="1">
      <c r="A987" s="526"/>
      <c r="B987" s="754"/>
      <c r="C987" s="526"/>
      <c r="D987" s="526"/>
      <c r="E987" s="526"/>
      <c r="F987" s="526"/>
      <c r="G987" s="3"/>
      <c r="H987" s="3"/>
      <c r="I987" s="3"/>
      <c r="J987" s="3"/>
      <c r="K987" s="3"/>
      <c r="L987" s="3"/>
      <c r="M987" s="3"/>
      <c r="N987" s="3"/>
      <c r="O987" s="3"/>
      <c r="P987" s="3"/>
      <c r="Q987" s="3"/>
      <c r="R987" s="3"/>
      <c r="S987" s="3"/>
      <c r="T987" s="3"/>
      <c r="U987" s="3"/>
      <c r="V987" s="3"/>
      <c r="W987" s="3"/>
      <c r="X987" s="3"/>
      <c r="Y987" s="3"/>
      <c r="Z987" s="3"/>
    </row>
    <row r="988" spans="1:26" ht="15.75" customHeight="1">
      <c r="A988" s="526"/>
      <c r="B988" s="754"/>
      <c r="C988" s="526"/>
      <c r="D988" s="526"/>
      <c r="E988" s="526"/>
      <c r="F988" s="526"/>
      <c r="G988" s="3"/>
      <c r="H988" s="3"/>
      <c r="I988" s="3"/>
      <c r="J988" s="3"/>
      <c r="K988" s="3"/>
      <c r="L988" s="3"/>
      <c r="M988" s="3"/>
      <c r="N988" s="3"/>
      <c r="O988" s="3"/>
      <c r="P988" s="3"/>
      <c r="Q988" s="3"/>
      <c r="R988" s="3"/>
      <c r="S988" s="3"/>
      <c r="T988" s="3"/>
      <c r="U988" s="3"/>
      <c r="V988" s="3"/>
      <c r="W988" s="3"/>
      <c r="X988" s="3"/>
      <c r="Y988" s="3"/>
      <c r="Z988" s="3"/>
    </row>
    <row r="989" spans="1:26" ht="15.75" customHeight="1">
      <c r="A989" s="526"/>
      <c r="B989" s="754"/>
      <c r="C989" s="526"/>
      <c r="D989" s="526"/>
      <c r="E989" s="526"/>
      <c r="F989" s="526"/>
      <c r="G989" s="3"/>
      <c r="H989" s="3"/>
      <c r="I989" s="3"/>
      <c r="J989" s="3"/>
      <c r="K989" s="3"/>
      <c r="L989" s="3"/>
      <c r="M989" s="3"/>
      <c r="N989" s="3"/>
      <c r="O989" s="3"/>
      <c r="P989" s="3"/>
      <c r="Q989" s="3"/>
      <c r="R989" s="3"/>
      <c r="S989" s="3"/>
      <c r="T989" s="3"/>
      <c r="U989" s="3"/>
      <c r="V989" s="3"/>
      <c r="W989" s="3"/>
      <c r="X989" s="3"/>
      <c r="Y989" s="3"/>
      <c r="Z989" s="3"/>
    </row>
    <row r="990" spans="1:26" ht="15.75" customHeight="1">
      <c r="A990" s="526"/>
      <c r="B990" s="754"/>
      <c r="C990" s="526"/>
      <c r="D990" s="526"/>
      <c r="E990" s="526"/>
      <c r="F990" s="526"/>
      <c r="G990" s="3"/>
      <c r="H990" s="3"/>
      <c r="I990" s="3"/>
      <c r="J990" s="3"/>
      <c r="K990" s="3"/>
      <c r="L990" s="3"/>
      <c r="M990" s="3"/>
      <c r="N990" s="3"/>
      <c r="O990" s="3"/>
      <c r="P990" s="3"/>
      <c r="Q990" s="3"/>
      <c r="R990" s="3"/>
      <c r="S990" s="3"/>
      <c r="T990" s="3"/>
      <c r="U990" s="3"/>
      <c r="V990" s="3"/>
      <c r="W990" s="3"/>
      <c r="X990" s="3"/>
      <c r="Y990" s="3"/>
      <c r="Z990" s="3"/>
    </row>
    <row r="991" spans="1:26" ht="15.75" customHeight="1">
      <c r="A991" s="526"/>
      <c r="B991" s="754"/>
      <c r="C991" s="526"/>
      <c r="D991" s="526"/>
      <c r="E991" s="526"/>
      <c r="F991" s="526"/>
      <c r="G991" s="3"/>
      <c r="H991" s="3"/>
      <c r="I991" s="3"/>
      <c r="J991" s="3"/>
      <c r="K991" s="3"/>
      <c r="L991" s="3"/>
      <c r="M991" s="3"/>
      <c r="N991" s="3"/>
      <c r="O991" s="3"/>
      <c r="P991" s="3"/>
      <c r="Q991" s="3"/>
      <c r="R991" s="3"/>
      <c r="S991" s="3"/>
      <c r="T991" s="3"/>
      <c r="U991" s="3"/>
      <c r="V991" s="3"/>
      <c r="W991" s="3"/>
      <c r="X991" s="3"/>
      <c r="Y991" s="3"/>
      <c r="Z991" s="3"/>
    </row>
    <row r="992" spans="1:26" ht="15.75" customHeight="1">
      <c r="A992" s="526"/>
      <c r="B992" s="754"/>
      <c r="C992" s="526"/>
      <c r="D992" s="526"/>
      <c r="E992" s="526"/>
      <c r="F992" s="526"/>
      <c r="G992" s="3"/>
      <c r="H992" s="3"/>
      <c r="I992" s="3"/>
      <c r="J992" s="3"/>
      <c r="K992" s="3"/>
      <c r="L992" s="3"/>
      <c r="M992" s="3"/>
      <c r="N992" s="3"/>
      <c r="O992" s="3"/>
      <c r="P992" s="3"/>
      <c r="Q992" s="3"/>
      <c r="R992" s="3"/>
      <c r="S992" s="3"/>
      <c r="T992" s="3"/>
      <c r="U992" s="3"/>
      <c r="V992" s="3"/>
      <c r="W992" s="3"/>
      <c r="X992" s="3"/>
      <c r="Y992" s="3"/>
      <c r="Z992" s="3"/>
    </row>
    <row r="993" spans="1:26" ht="15.75" customHeight="1">
      <c r="A993" s="526"/>
      <c r="B993" s="754"/>
      <c r="C993" s="526"/>
      <c r="D993" s="526"/>
      <c r="E993" s="526"/>
      <c r="F993" s="526"/>
      <c r="G993" s="3"/>
      <c r="H993" s="3"/>
      <c r="I993" s="3"/>
      <c r="J993" s="3"/>
      <c r="K993" s="3"/>
      <c r="L993" s="3"/>
      <c r="M993" s="3"/>
      <c r="N993" s="3"/>
      <c r="O993" s="3"/>
      <c r="P993" s="3"/>
      <c r="Q993" s="3"/>
      <c r="R993" s="3"/>
      <c r="S993" s="3"/>
      <c r="T993" s="3"/>
      <c r="U993" s="3"/>
      <c r="V993" s="3"/>
      <c r="W993" s="3"/>
      <c r="X993" s="3"/>
      <c r="Y993" s="3"/>
      <c r="Z993" s="3"/>
    </row>
    <row r="994" spans="1:26" ht="15.75" customHeight="1">
      <c r="A994" s="526"/>
      <c r="B994" s="754"/>
      <c r="C994" s="526"/>
      <c r="D994" s="526"/>
      <c r="E994" s="526"/>
      <c r="F994" s="526"/>
      <c r="G994" s="3"/>
      <c r="H994" s="3"/>
      <c r="I994" s="3"/>
      <c r="J994" s="3"/>
      <c r="K994" s="3"/>
      <c r="L994" s="3"/>
      <c r="M994" s="3"/>
      <c r="N994" s="3"/>
      <c r="O994" s="3"/>
      <c r="P994" s="3"/>
      <c r="Q994" s="3"/>
      <c r="R994" s="3"/>
      <c r="S994" s="3"/>
      <c r="T994" s="3"/>
      <c r="U994" s="3"/>
      <c r="V994" s="3"/>
      <c r="W994" s="3"/>
      <c r="X994" s="3"/>
      <c r="Y994" s="3"/>
      <c r="Z994" s="3"/>
    </row>
    <row r="995" spans="1:26" ht="15.75" customHeight="1">
      <c r="A995" s="526"/>
      <c r="B995" s="754"/>
      <c r="C995" s="526"/>
      <c r="D995" s="526"/>
      <c r="E995" s="526"/>
      <c r="F995" s="526"/>
      <c r="G995" s="3"/>
      <c r="H995" s="3"/>
      <c r="I995" s="3"/>
      <c r="J995" s="3"/>
      <c r="K995" s="3"/>
      <c r="L995" s="3"/>
      <c r="M995" s="3"/>
      <c r="N995" s="3"/>
      <c r="O995" s="3"/>
      <c r="P995" s="3"/>
      <c r="Q995" s="3"/>
      <c r="R995" s="3"/>
      <c r="S995" s="3"/>
      <c r="T995" s="3"/>
      <c r="U995" s="3"/>
      <c r="V995" s="3"/>
      <c r="W995" s="3"/>
      <c r="X995" s="3"/>
      <c r="Y995" s="3"/>
      <c r="Z995" s="3"/>
    </row>
    <row r="996" spans="1:26" ht="15.75" customHeight="1">
      <c r="A996" s="526"/>
      <c r="B996" s="754"/>
      <c r="C996" s="526"/>
      <c r="D996" s="526"/>
      <c r="E996" s="526"/>
      <c r="F996" s="526"/>
      <c r="G996" s="3"/>
      <c r="H996" s="3"/>
      <c r="I996" s="3"/>
      <c r="J996" s="3"/>
      <c r="K996" s="3"/>
      <c r="L996" s="3"/>
      <c r="M996" s="3"/>
      <c r="N996" s="3"/>
      <c r="O996" s="3"/>
      <c r="P996" s="3"/>
      <c r="Q996" s="3"/>
      <c r="R996" s="3"/>
      <c r="S996" s="3"/>
      <c r="T996" s="3"/>
      <c r="U996" s="3"/>
      <c r="V996" s="3"/>
      <c r="W996" s="3"/>
      <c r="X996" s="3"/>
      <c r="Y996" s="3"/>
      <c r="Z996" s="3"/>
    </row>
    <row r="997" spans="1:26" ht="15.75" customHeight="1">
      <c r="A997" s="526"/>
      <c r="B997" s="754"/>
      <c r="C997" s="526"/>
      <c r="D997" s="526"/>
      <c r="E997" s="526"/>
      <c r="F997" s="526"/>
      <c r="G997" s="3"/>
      <c r="H997" s="3"/>
      <c r="I997" s="3"/>
      <c r="J997" s="3"/>
      <c r="K997" s="3"/>
      <c r="L997" s="3"/>
      <c r="M997" s="3"/>
      <c r="N997" s="3"/>
      <c r="O997" s="3"/>
      <c r="P997" s="3"/>
      <c r="Q997" s="3"/>
      <c r="R997" s="3"/>
      <c r="S997" s="3"/>
      <c r="T997" s="3"/>
      <c r="U997" s="3"/>
      <c r="V997" s="3"/>
      <c r="W997" s="3"/>
      <c r="X997" s="3"/>
      <c r="Y997" s="3"/>
      <c r="Z997" s="3"/>
    </row>
    <row r="998" spans="1:26" ht="15.75" customHeight="1">
      <c r="A998" s="526"/>
      <c r="B998" s="754"/>
      <c r="C998" s="526"/>
      <c r="D998" s="526"/>
      <c r="E998" s="526"/>
      <c r="F998" s="526"/>
      <c r="G998" s="3"/>
      <c r="H998" s="3"/>
      <c r="I998" s="3"/>
      <c r="J998" s="3"/>
      <c r="K998" s="3"/>
      <c r="L998" s="3"/>
      <c r="M998" s="3"/>
      <c r="N998" s="3"/>
      <c r="O998" s="3"/>
      <c r="P998" s="3"/>
      <c r="Q998" s="3"/>
      <c r="R998" s="3"/>
      <c r="S998" s="3"/>
      <c r="T998" s="3"/>
      <c r="U998" s="3"/>
      <c r="V998" s="3"/>
      <c r="W998" s="3"/>
      <c r="X998" s="3"/>
      <c r="Y998" s="3"/>
      <c r="Z998" s="3"/>
    </row>
    <row r="999" spans="1:26" ht="15.75" customHeight="1">
      <c r="A999" s="526"/>
      <c r="B999" s="754"/>
      <c r="C999" s="526"/>
      <c r="D999" s="526"/>
      <c r="E999" s="526"/>
      <c r="F999" s="526"/>
      <c r="G999" s="3"/>
      <c r="H999" s="3"/>
      <c r="I999" s="3"/>
      <c r="J999" s="3"/>
      <c r="K999" s="3"/>
      <c r="L999" s="3"/>
      <c r="M999" s="3"/>
      <c r="N999" s="3"/>
      <c r="O999" s="3"/>
      <c r="P999" s="3"/>
      <c r="Q999" s="3"/>
      <c r="R999" s="3"/>
      <c r="S999" s="3"/>
      <c r="T999" s="3"/>
      <c r="U999" s="3"/>
      <c r="V999" s="3"/>
      <c r="W999" s="3"/>
      <c r="X999" s="3"/>
      <c r="Y999" s="3"/>
      <c r="Z999" s="3"/>
    </row>
    <row r="1000" spans="1:26" ht="15.75" customHeight="1">
      <c r="A1000" s="526"/>
      <c r="B1000" s="754"/>
      <c r="C1000" s="526"/>
      <c r="D1000" s="526"/>
      <c r="E1000" s="526"/>
      <c r="F1000" s="526"/>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4:G10"/>
  </mergeCells>
  <printOptions horizontalCentered="1" verticalCentered="1"/>
  <pageMargins left="0.75" right="0.75" top="1" bottom="1" header="0" footer="0"/>
  <pageSetup scale="65" orientation="portrait"/>
  <headerFooter>
    <oddFooter>&amp;L&amp;F&amp;CINSTRUCTIONS  &amp;R&amp;A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5:A1000"/>
  <sheetViews>
    <sheetView showGridLines="0" workbookViewId="0"/>
  </sheetViews>
  <sheetFormatPr defaultColWidth="10.109375" defaultRowHeight="15" customHeight="1"/>
  <cols>
    <col min="1" max="26" width="8.77734375" customWidth="1"/>
  </cols>
  <sheetData>
    <row r="5" spans="1:1" ht="15.75">
      <c r="A5" s="785" t="s">
        <v>1093</v>
      </c>
    </row>
    <row r="6" spans="1:1" ht="15.75">
      <c r="A6" s="785"/>
    </row>
    <row r="7" spans="1:1" ht="15.75">
      <c r="A7" s="785" t="s">
        <v>1093</v>
      </c>
    </row>
    <row r="9" spans="1:1" ht="15.75">
      <c r="A9" s="785" t="s">
        <v>1093</v>
      </c>
    </row>
    <row r="11" spans="1:1" ht="15.75">
      <c r="A11" s="785" t="s">
        <v>1093</v>
      </c>
    </row>
    <row r="13" spans="1:1" ht="15.75">
      <c r="A13" s="785" t="s">
        <v>1093</v>
      </c>
    </row>
    <row r="15" spans="1:1" ht="15.75">
      <c r="A15" s="785" t="s">
        <v>1093</v>
      </c>
    </row>
    <row r="17" spans="1:1" ht="15.75">
      <c r="A17" s="785" t="s">
        <v>1093</v>
      </c>
    </row>
    <row r="19" spans="1:1" ht="15.75">
      <c r="A19" s="785" t="s">
        <v>1093</v>
      </c>
    </row>
    <row r="21" spans="1:1" ht="15.75" customHeight="1">
      <c r="A21" s="785" t="s">
        <v>1093</v>
      </c>
    </row>
    <row r="22" spans="1:1" ht="15.75" customHeight="1"/>
    <row r="23" spans="1:1" ht="15.75" customHeight="1">
      <c r="A23" s="785" t="s">
        <v>1093</v>
      </c>
    </row>
    <row r="24" spans="1:1" ht="15.75" customHeight="1"/>
    <row r="25" spans="1:1" ht="15.75" customHeight="1">
      <c r="A25" s="785" t="s">
        <v>1093</v>
      </c>
    </row>
    <row r="26" spans="1:1" ht="15.75" customHeight="1"/>
    <row r="27" spans="1:1" ht="15.75" customHeight="1">
      <c r="A27" s="785" t="s">
        <v>1093</v>
      </c>
    </row>
    <row r="28" spans="1:1" ht="15.75" customHeight="1"/>
    <row r="29" spans="1:1" ht="15.75" customHeight="1">
      <c r="A29" s="785" t="s">
        <v>1093</v>
      </c>
    </row>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 right="0.25" top="0.25" bottom="0.25" header="0" footer="0"/>
  <pageSetup scale="86" orientation="portrait"/>
  <headerFoot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10</vt:i4>
      </vt:variant>
    </vt:vector>
  </HeadingPairs>
  <TitlesOfParts>
    <vt:vector size="32" baseType="lpstr">
      <vt:lpstr>Tax Year 2026 Cover Letter</vt:lpstr>
      <vt:lpstr>Filing Instructions</vt:lpstr>
      <vt:lpstr>Map Standards</vt:lpstr>
      <vt:lpstr>GeoPDF</vt:lpstr>
      <vt:lpstr>PRODUCER INFORMATION </vt:lpstr>
      <vt:lpstr>PRODUCTION PAGE</vt:lpstr>
      <vt:lpstr>Coal Beds</vt:lpstr>
      <vt:lpstr>Map Standards </vt:lpstr>
      <vt:lpstr>Instructions</vt:lpstr>
      <vt:lpstr>PARCEL INFORMATION</vt:lpstr>
      <vt:lpstr>SALES AND LEASES</vt:lpstr>
      <vt:lpstr>QUALITY DATA</vt:lpstr>
      <vt:lpstr>Comments</vt:lpstr>
      <vt:lpstr>Signature page</vt:lpstr>
      <vt:lpstr>Parcel_Information_Descrip</vt:lpstr>
      <vt:lpstr>North.CoalBeds</vt:lpstr>
      <vt:lpstr>South.CoalBeds</vt:lpstr>
      <vt:lpstr>County Codes</vt:lpstr>
      <vt:lpstr>Mining_Production_Flat</vt:lpstr>
      <vt:lpstr>Southern Coal Beds</vt:lpstr>
      <vt:lpstr>Northen Coal Beds</vt:lpstr>
      <vt:lpstr>FORMULAS</vt:lpstr>
      <vt:lpstr>Comments!Print_Area</vt:lpstr>
      <vt:lpstr>'Map Standards'!Print_Area</vt:lpstr>
      <vt:lpstr>'PARCEL INFORMATION'!Print_Area</vt:lpstr>
      <vt:lpstr>'PRODUCER INFORMATION '!Print_Area</vt:lpstr>
      <vt:lpstr>'QUALITY DATA'!Print_Area</vt:lpstr>
      <vt:lpstr>'SALES AND LEASES'!Print_Area</vt:lpstr>
      <vt:lpstr>'Signature page'!Print_Area</vt:lpstr>
      <vt:lpstr>'PRODUCER INFORMATION '!Z_CF6A10E1_012C_11D3_8D1E_00105A19E157_.wvu.Cols</vt:lpstr>
      <vt:lpstr>'PRODUCER INFORMATION '!Z_CF6A10E1_012C_11D3_8D1E_00105A19E157_.wvu.PrintArea</vt:lpstr>
      <vt:lpstr>'PRODUCTION PAGE'!Z_CF6A10E1_012C_11D3_8D1E_00105A19E157_.wvu.PrintArea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cp:lastPrinted>2025-03-11T19:12:55Z</cp:lastPrinted>
  <dcterms:created xsi:type="dcterms:W3CDTF">1999-03-26T18:51:25Z</dcterms:created>
  <dcterms:modified xsi:type="dcterms:W3CDTF">2025-03-11T19:24:30Z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y fmtid="{D5CDD505-2E9C-101B-9397-08002B2CF9AE}" pid="3" name="_NewReviewCycle">
    <vt:lpwstr/>
  </property>
  <property fmtid="{D5CDD505-2E9C-101B-9397-08002B2CF9AE}" pid="4" name="ContentTypeId">
    <vt:lpwstr>0x0101000BDDF872A1182E48A25F3059A7BB6B94</vt:lpwstr>
  </property>
</Properties>
</file>